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U:\Департаменты\Департамент Корпоративных Финансов\Страхование\Страхование_2018\03_Конкурсы\ОСОПО_092018\Материалы для согласования\"/>
    </mc:Choice>
  </mc:AlternateContent>
  <bookViews>
    <workbookView xWindow="0" yWindow="0" windowWidth="25200" windowHeight="11880" activeTab="23"/>
  </bookViews>
  <sheets>
    <sheet name="0165" sheetId="1" r:id="rId1"/>
    <sheet name="0185" sheetId="3" r:id="rId2"/>
    <sheet name="0098" sheetId="4" r:id="rId3"/>
    <sheet name="0100" sheetId="5" r:id="rId4"/>
    <sheet name="0111" sheetId="6" r:id="rId5"/>
    <sheet name="0053" sheetId="7" r:id="rId6"/>
    <sheet name="0001" sheetId="8" r:id="rId7"/>
    <sheet name="0002" sheetId="9" r:id="rId8"/>
    <sheet name="0096" sheetId="10" r:id="rId9"/>
    <sheet name="0097" sheetId="11" r:id="rId10"/>
    <sheet name="0148" sheetId="12" r:id="rId11"/>
    <sheet name="0035" sheetId="13" r:id="rId12"/>
    <sheet name="0036" sheetId="14" r:id="rId13"/>
    <sheet name="0019" sheetId="15" r:id="rId14"/>
    <sheet name="0162" sheetId="16" r:id="rId15"/>
    <sheet name="0163" sheetId="17" r:id="rId16"/>
    <sheet name="0037" sheetId="18" r:id="rId17"/>
    <sheet name="0051" sheetId="19" r:id="rId18"/>
    <sheet name="0156" sheetId="20" r:id="rId19"/>
    <sheet name="0157" sheetId="21" r:id="rId20"/>
    <sheet name="0164" sheetId="22" r:id="rId21"/>
    <sheet name="Лифт Яр" sheetId="23" r:id="rId22"/>
    <sheet name="Лифт Курск" sheetId="24" r:id="rId23"/>
    <sheet name="Лифт Липецк" sheetId="25" r:id="rId24"/>
    <sheet name="Лист2" sheetId="2" state="hidden" r:id="rId25"/>
  </sheets>
  <externalReferences>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s>
  <definedNames>
    <definedName name="Levels" localSheetId="12">[1]Служебный!$A$47:$B$50</definedName>
    <definedName name="Levels" localSheetId="17">[2]Служебный!$A$47:$B$50</definedName>
    <definedName name="Levels" localSheetId="14">[3]Служебный!$A$47:$B$50</definedName>
    <definedName name="Levels" localSheetId="15">[4]Служебный!$A$47:$B$50</definedName>
    <definedName name="Levels">[5]Служебный!$A$47:$B$50</definedName>
    <definedName name="Z_8E04FEEB_DD5D_410D_A779_DB1384A02C69_.wvu.Cols" localSheetId="16" hidden="1">'0037'!$A:$A,'0037'!$D:$E,'0037'!$I:$I,'0037'!$N:$N</definedName>
    <definedName name="Z_8E04FEEB_DD5D_410D_A779_DB1384A02C69_.wvu.PrintArea" localSheetId="16" hidden="1">'0037'!$B:$G</definedName>
    <definedName name="Да_Нет" localSheetId="6">[6]Лист2!$A$13:$A$15</definedName>
    <definedName name="Да_Нет" localSheetId="7">[7]Лист2!$A$13:$A$15</definedName>
    <definedName name="Да_Нет" localSheetId="13">[8]Лист2!$A$13:$A$15</definedName>
    <definedName name="Да_Нет" localSheetId="11">[9]Лист2!$A$13:$A$15</definedName>
    <definedName name="Да_Нет" localSheetId="16">[10]Лист2!$A$13:$A$15</definedName>
    <definedName name="Да_Нет" localSheetId="5">[11]Лист2!$A$13:$A$15</definedName>
    <definedName name="Да_Нет" localSheetId="8">[12]Лист2!$A$13:$A$15</definedName>
    <definedName name="Да_Нет" localSheetId="9">[13]Лист2!$A$13:$A$15</definedName>
    <definedName name="Да_Нет" localSheetId="3">[14]Лист2!$A$13:$A$15</definedName>
    <definedName name="Да_Нет" localSheetId="4">[15]Лист2!$A$13:$A$15</definedName>
    <definedName name="Да_Нет" localSheetId="10">[16]Лист2!$A$13:$A$15</definedName>
    <definedName name="Да_Нет" localSheetId="18">[17]Лист2!$A$13:$A$15</definedName>
    <definedName name="Да_Нет" localSheetId="19">[18]Лист2!$A$13:$A$15</definedName>
    <definedName name="Да_Нет" localSheetId="20">[19]Лист2!$A$13:$A$15</definedName>
    <definedName name="Да_Нет" localSheetId="1">[20]Лист2!$A$13:$A$15</definedName>
    <definedName name="Да_Нет" localSheetId="22">[21]Лист2!$A$13:$A$15</definedName>
    <definedName name="Да_Нет" localSheetId="23">[22]Лист2!$A$13:$A$15</definedName>
    <definedName name="Да_Нет" localSheetId="21">[23]Лист2!$A$13:$A$15</definedName>
    <definedName name="Да_Нет">Лист2!$A$13:$A$15</definedName>
    <definedName name="Есть_Нет" localSheetId="6">[6]Лист2!$A$9:$A$11</definedName>
    <definedName name="Есть_Нет" localSheetId="7">[7]Лист2!$A$9:$A$11</definedName>
    <definedName name="Есть_Нет" localSheetId="13">[8]Лист2!$A$9:$A$11</definedName>
    <definedName name="Есть_Нет" localSheetId="11">[9]Лист2!$A$9:$A$11</definedName>
    <definedName name="Есть_Нет" localSheetId="12">[1]Служебный!$A$16:$A$18</definedName>
    <definedName name="Есть_Нет" localSheetId="16">[10]Лист2!$A$9:$A$11</definedName>
    <definedName name="Есть_Нет" localSheetId="17">[2]Служебный!$A$16:$A$18</definedName>
    <definedName name="Есть_Нет" localSheetId="5">[11]Лист2!$A$9:$A$11</definedName>
    <definedName name="Есть_Нет" localSheetId="8">[12]Лист2!$A$9:$A$11</definedName>
    <definedName name="Есть_Нет" localSheetId="9">[13]Лист2!$A$9:$A$11</definedName>
    <definedName name="Есть_Нет" localSheetId="2">[5]Служебный!$A$16:$A$18</definedName>
    <definedName name="Есть_Нет" localSheetId="3">[14]Лист2!$A$9:$A$11</definedName>
    <definedName name="Есть_Нет" localSheetId="4">[15]Лист2!$A$9:$A$11</definedName>
    <definedName name="Есть_Нет" localSheetId="10">[16]Лист2!$A$9:$A$11</definedName>
    <definedName name="Есть_Нет" localSheetId="18">[17]Лист2!$A$9:$A$11</definedName>
    <definedName name="Есть_Нет" localSheetId="19">[18]Лист2!$A$9:$A$11</definedName>
    <definedName name="Есть_Нет" localSheetId="14">[3]Служебный!$A$16:$A$18</definedName>
    <definedName name="Есть_Нет" localSheetId="15">[4]Служебный!$A$16:$A$18</definedName>
    <definedName name="Есть_Нет" localSheetId="20">[19]Лист2!$A$9:$A$11</definedName>
    <definedName name="Есть_Нет" localSheetId="1">[20]Лист2!$A$9:$A$11</definedName>
    <definedName name="Есть_Нет" localSheetId="22">[21]Лист2!$A$9:$A$11</definedName>
    <definedName name="Есть_Нет" localSheetId="23">[22]Лист2!$A$9:$A$11</definedName>
    <definedName name="Есть_Нет" localSheetId="21">[23]Лист2!$A$9:$A$11</definedName>
    <definedName name="Есть_Нет">Лист2!$A$9:$A$11</definedName>
    <definedName name="Есть_Нет_НеТребуется" localSheetId="12">[1]Служебный!$A$10:$A$13</definedName>
    <definedName name="Есть_Нет_НеТребуется" localSheetId="17">[2]Служебный!$A$10:$A$13</definedName>
    <definedName name="Есть_Нет_НеТребуется" localSheetId="14">[3]Служебный!$A$10:$A$13</definedName>
    <definedName name="Есть_Нет_НеТребуется" localSheetId="15">[4]Служебный!$A$10:$A$13</definedName>
    <definedName name="Есть_Нет_НеТребуется">[5]Служебный!$A$10:$A$13</definedName>
    <definedName name="_xlnm.Print_Area" localSheetId="6">'0001'!$B:$G</definedName>
    <definedName name="_xlnm.Print_Area" localSheetId="7">'0002'!$B:$G</definedName>
    <definedName name="_xlnm.Print_Area" localSheetId="13">'0019'!$B:$G</definedName>
    <definedName name="_xlnm.Print_Area" localSheetId="11">'0035'!$B:$G</definedName>
    <definedName name="_xlnm.Print_Area" localSheetId="12">'0036'!$B$1:$G$167</definedName>
    <definedName name="_xlnm.Print_Area" localSheetId="16">'0037'!$B:$G</definedName>
    <definedName name="_xlnm.Print_Area" localSheetId="17">'0051'!$B$1:$G$167</definedName>
    <definedName name="_xlnm.Print_Area" localSheetId="5">'0053'!$B:$G</definedName>
    <definedName name="_xlnm.Print_Area" localSheetId="8">'0096'!$B:$G</definedName>
    <definedName name="_xlnm.Print_Area" localSheetId="9">'0097'!$B:$G</definedName>
    <definedName name="_xlnm.Print_Area" localSheetId="2">'0098'!$B$1:$G$167</definedName>
    <definedName name="_xlnm.Print_Area" localSheetId="3">'0100'!$B:$G</definedName>
    <definedName name="_xlnm.Print_Area" localSheetId="4">'0111'!$B:$G</definedName>
    <definedName name="_xlnm.Print_Area" localSheetId="10">'0148'!$B:$G</definedName>
    <definedName name="_xlnm.Print_Area" localSheetId="18">'0156'!$B:$G</definedName>
    <definedName name="_xlnm.Print_Area" localSheetId="19">'0157'!$B:$G</definedName>
    <definedName name="_xlnm.Print_Area" localSheetId="14">'0162'!$B$1:$G$167</definedName>
    <definedName name="_xlnm.Print_Area" localSheetId="15">'0163'!$B$1:$G$167</definedName>
    <definedName name="_xlnm.Print_Area" localSheetId="20">'0164'!$B:$G</definedName>
    <definedName name="_xlnm.Print_Area" localSheetId="0">'0165'!$B:$G</definedName>
    <definedName name="_xlnm.Print_Area" localSheetId="1">'0185'!$B:$G</definedName>
    <definedName name="_xlnm.Print_Area" localSheetId="22">'Лифт Курск'!$B:$G</definedName>
    <definedName name="_xlnm.Print_Area" localSheetId="23">'Лифт Липецк'!$B:$G</definedName>
    <definedName name="_xlnm.Print_Area" localSheetId="21">'Лифт Яр'!$B:$G</definedName>
    <definedName name="Список3" localSheetId="12">[1]Служебный!$A$21:$A$24</definedName>
    <definedName name="Список3" localSheetId="17">[2]Служебный!$A$21:$A$24</definedName>
    <definedName name="Список3" localSheetId="14">[3]Служебный!$A$21:$A$24</definedName>
    <definedName name="Список3" localSheetId="15">[4]Служебный!$A$21:$A$24</definedName>
    <definedName name="Список3">[5]Служебный!$A$21:$A$24</definedName>
    <definedName name="Список4" localSheetId="12">[1]Служебный!$A$26:$A$28</definedName>
    <definedName name="Список4" localSheetId="17">[2]Служебный!$A$26:$A$28</definedName>
    <definedName name="Список4" localSheetId="14">[3]Служебный!$A$26:$A$28</definedName>
    <definedName name="Список4" localSheetId="15">[4]Служебный!$A$26:$A$28</definedName>
    <definedName name="Список4">[5]Служебный!$A$26:$A$28</definedName>
    <definedName name="ТипОбъекта" localSheetId="12">'[1]Выбор метода расчета'!$G$3:$G$5</definedName>
    <definedName name="ТипОбъекта" localSheetId="17">'[2]Выбор метода расчета'!$G$3:$G$5</definedName>
    <definedName name="ТипОбъекта" localSheetId="14">'[3]Выбор метода расчета'!$G$3:$G$5</definedName>
    <definedName name="ТипОбъекта" localSheetId="15">'[4]Выбор метода расчета'!$G$3:$G$5</definedName>
    <definedName name="ТипОбъекта">'[5]Выбор метода расчета'!$G$3:$G$5</definedName>
  </definedNames>
  <calcPr calcId="162913"/>
</workbook>
</file>

<file path=xl/calcChain.xml><?xml version="1.0" encoding="utf-8"?>
<calcChain xmlns="http://schemas.openxmlformats.org/spreadsheetml/2006/main">
  <c r="C41" i="25" l="1"/>
  <c r="C40" i="25"/>
  <c r="C39" i="25"/>
  <c r="C38" i="25"/>
  <c r="C29" i="25"/>
  <c r="C27" i="25"/>
  <c r="D22" i="25"/>
  <c r="I22" i="25" s="1"/>
  <c r="J22" i="25" s="1"/>
  <c r="K22" i="25" s="1"/>
  <c r="I21" i="25"/>
  <c r="D21" i="25"/>
  <c r="D20" i="25"/>
  <c r="I20" i="25" s="1"/>
  <c r="I19" i="25"/>
  <c r="D19" i="25"/>
  <c r="D18" i="25"/>
  <c r="I18" i="25" s="1"/>
  <c r="I16" i="25"/>
  <c r="D16" i="25"/>
  <c r="D15" i="25"/>
  <c r="I15" i="25" s="1"/>
  <c r="J14" i="25" s="1"/>
  <c r="K14" i="25" s="1"/>
  <c r="D13" i="25"/>
  <c r="D12" i="25"/>
  <c r="J11" i="25" s="1"/>
  <c r="K11" i="25" s="1"/>
  <c r="D10" i="25"/>
  <c r="D9" i="25"/>
  <c r="J9" i="25" s="1"/>
  <c r="K9" i="25" s="1"/>
  <c r="C41" i="24"/>
  <c r="C40" i="24"/>
  <c r="C39" i="24"/>
  <c r="C38" i="24"/>
  <c r="C29" i="24"/>
  <c r="C27" i="24"/>
  <c r="D22" i="24"/>
  <c r="I22" i="24" s="1"/>
  <c r="J22" i="24" s="1"/>
  <c r="K22" i="24" s="1"/>
  <c r="I21" i="24"/>
  <c r="D21" i="24"/>
  <c r="D20" i="24"/>
  <c r="I20" i="24" s="1"/>
  <c r="I19" i="24"/>
  <c r="D19" i="24"/>
  <c r="D18" i="24"/>
  <c r="I18" i="24" s="1"/>
  <c r="I16" i="24"/>
  <c r="D16" i="24"/>
  <c r="D15" i="24"/>
  <c r="I15" i="24" s="1"/>
  <c r="J14" i="24" s="1"/>
  <c r="K14" i="24" s="1"/>
  <c r="D13" i="24"/>
  <c r="D12" i="24"/>
  <c r="J11" i="24" s="1"/>
  <c r="K11" i="24" s="1"/>
  <c r="D10" i="24"/>
  <c r="D9" i="24"/>
  <c r="J9" i="24" s="1"/>
  <c r="K9" i="24" s="1"/>
  <c r="C41" i="23"/>
  <c r="C40" i="23"/>
  <c r="C39" i="23"/>
  <c r="C38" i="23"/>
  <c r="C29" i="23"/>
  <c r="C27" i="23"/>
  <c r="D22" i="23"/>
  <c r="I22" i="23" s="1"/>
  <c r="J22" i="23" s="1"/>
  <c r="K22" i="23" s="1"/>
  <c r="I21" i="23"/>
  <c r="D21" i="23"/>
  <c r="D20" i="23"/>
  <c r="I20" i="23" s="1"/>
  <c r="I19" i="23"/>
  <c r="D19" i="23"/>
  <c r="D18" i="23"/>
  <c r="I18" i="23" s="1"/>
  <c r="I16" i="23"/>
  <c r="D16" i="23"/>
  <c r="D15" i="23"/>
  <c r="I15" i="23" s="1"/>
  <c r="J14" i="23" s="1"/>
  <c r="K14" i="23" s="1"/>
  <c r="D13" i="23"/>
  <c r="D12" i="23"/>
  <c r="J11" i="23" s="1"/>
  <c r="K11" i="23" s="1"/>
  <c r="D10" i="23"/>
  <c r="D9" i="23"/>
  <c r="J9" i="23" s="1"/>
  <c r="K9" i="23" s="1"/>
  <c r="C46" i="22"/>
  <c r="C45" i="22"/>
  <c r="C44" i="22"/>
  <c r="C43" i="22"/>
  <c r="C33" i="22"/>
  <c r="C31" i="22"/>
  <c r="D26" i="22"/>
  <c r="N26" i="22" s="1"/>
  <c r="N25" i="22"/>
  <c r="D25" i="22"/>
  <c r="D24" i="22"/>
  <c r="J22" i="22" s="1"/>
  <c r="K22" i="22" s="1"/>
  <c r="N23" i="22"/>
  <c r="D23" i="22"/>
  <c r="D21" i="22"/>
  <c r="D20" i="22"/>
  <c r="D18" i="22"/>
  <c r="J14" i="22" s="1"/>
  <c r="K14" i="22" s="1"/>
  <c r="D16" i="22"/>
  <c r="D15" i="22"/>
  <c r="D13" i="22"/>
  <c r="D12" i="22"/>
  <c r="L11" i="22"/>
  <c r="K11" i="22"/>
  <c r="C52" i="22" s="1"/>
  <c r="J11" i="22"/>
  <c r="D10" i="22"/>
  <c r="J9" i="22"/>
  <c r="K9" i="22" s="1"/>
  <c r="D9" i="22"/>
  <c r="C46" i="21"/>
  <c r="C45" i="21"/>
  <c r="C44" i="21"/>
  <c r="C43" i="21"/>
  <c r="C33" i="21"/>
  <c r="C31" i="21"/>
  <c r="D26" i="21"/>
  <c r="N26" i="21" s="1"/>
  <c r="N25" i="21"/>
  <c r="D25" i="21"/>
  <c r="D24" i="21"/>
  <c r="J22" i="21" s="1"/>
  <c r="K22" i="21" s="1"/>
  <c r="N23" i="21"/>
  <c r="D23" i="21"/>
  <c r="D21" i="21"/>
  <c r="D20" i="21"/>
  <c r="D18" i="21"/>
  <c r="J14" i="21" s="1"/>
  <c r="K14" i="21" s="1"/>
  <c r="D16" i="21"/>
  <c r="D15" i="21"/>
  <c r="D13" i="21"/>
  <c r="D12" i="21"/>
  <c r="L11" i="21"/>
  <c r="K11" i="21"/>
  <c r="C52" i="21" s="1"/>
  <c r="J11" i="21"/>
  <c r="D10" i="21"/>
  <c r="J9" i="21"/>
  <c r="K9" i="21" s="1"/>
  <c r="D9" i="21"/>
  <c r="C46" i="20"/>
  <c r="C45" i="20"/>
  <c r="C44" i="20"/>
  <c r="C43" i="20"/>
  <c r="C33" i="20"/>
  <c r="C31" i="20"/>
  <c r="D26" i="20"/>
  <c r="N26" i="20" s="1"/>
  <c r="D25" i="20"/>
  <c r="N25" i="20" s="1"/>
  <c r="D24" i="20"/>
  <c r="N24" i="20" s="1"/>
  <c r="D23" i="20"/>
  <c r="N23" i="20" s="1"/>
  <c r="D21" i="20"/>
  <c r="D20" i="20"/>
  <c r="D18" i="20"/>
  <c r="D16" i="20"/>
  <c r="D15" i="20"/>
  <c r="J14" i="20" s="1"/>
  <c r="K14" i="20" s="1"/>
  <c r="D13" i="20"/>
  <c r="D12" i="20"/>
  <c r="J11" i="20"/>
  <c r="K11" i="20" s="1"/>
  <c r="D10" i="20"/>
  <c r="J9" i="20"/>
  <c r="K9" i="20" s="1"/>
  <c r="D9" i="20"/>
  <c r="C131" i="19"/>
  <c r="C130" i="19"/>
  <c r="C129" i="19"/>
  <c r="C128" i="19"/>
  <c r="C116" i="19"/>
  <c r="C114" i="19"/>
  <c r="D108" i="19"/>
  <c r="N108" i="19" s="1"/>
  <c r="D107" i="19"/>
  <c r="N107" i="19" s="1"/>
  <c r="D106" i="19"/>
  <c r="N106" i="19" s="1"/>
  <c r="N104" i="19"/>
  <c r="D104" i="19"/>
  <c r="N103" i="19"/>
  <c r="D103" i="19"/>
  <c r="N102" i="19"/>
  <c r="D102" i="19"/>
  <c r="N101" i="19"/>
  <c r="D101" i="19"/>
  <c r="N100" i="19"/>
  <c r="D100" i="19"/>
  <c r="N99" i="19"/>
  <c r="N98" i="19" s="1"/>
  <c r="J98" i="19" s="1"/>
  <c r="K98" i="19" s="1"/>
  <c r="D99" i="19"/>
  <c r="N97" i="19"/>
  <c r="D97" i="19"/>
  <c r="N95" i="19"/>
  <c r="D95" i="19"/>
  <c r="N94" i="19"/>
  <c r="D94" i="19"/>
  <c r="N93" i="19"/>
  <c r="D93" i="19"/>
  <c r="N92" i="19"/>
  <c r="D92" i="19"/>
  <c r="N91" i="19"/>
  <c r="N90" i="19" s="1"/>
  <c r="D91" i="19"/>
  <c r="D89" i="19"/>
  <c r="N89" i="19" s="1"/>
  <c r="D88" i="19"/>
  <c r="N88" i="19" s="1"/>
  <c r="D87" i="19"/>
  <c r="N87" i="19" s="1"/>
  <c r="D86" i="19"/>
  <c r="N86" i="19" s="1"/>
  <c r="D84" i="19"/>
  <c r="N84" i="19" s="1"/>
  <c r="D83" i="19"/>
  <c r="N83" i="19" s="1"/>
  <c r="N82" i="19" s="1"/>
  <c r="D81" i="19"/>
  <c r="N81" i="19" s="1"/>
  <c r="O81" i="19" s="1"/>
  <c r="D80" i="19"/>
  <c r="N80" i="19" s="1"/>
  <c r="D79" i="19"/>
  <c r="N79" i="19" s="1"/>
  <c r="D78" i="19"/>
  <c r="N78" i="19" s="1"/>
  <c r="D77" i="19"/>
  <c r="N77" i="19" s="1"/>
  <c r="D76" i="19"/>
  <c r="N76" i="19" s="1"/>
  <c r="D75" i="19"/>
  <c r="N75" i="19" s="1"/>
  <c r="D74" i="19"/>
  <c r="N74" i="19" s="1"/>
  <c r="D72" i="19"/>
  <c r="N72" i="19" s="1"/>
  <c r="D71" i="19"/>
  <c r="N71" i="19" s="1"/>
  <c r="N69" i="19"/>
  <c r="D69" i="19"/>
  <c r="N68" i="19"/>
  <c r="D68" i="19"/>
  <c r="N67" i="19"/>
  <c r="N66" i="19" s="1"/>
  <c r="J66" i="19" s="1"/>
  <c r="K66" i="19" s="1"/>
  <c r="D67" i="19"/>
  <c r="N64" i="19"/>
  <c r="D64" i="19"/>
  <c r="N63" i="19"/>
  <c r="D63" i="19"/>
  <c r="N62" i="19"/>
  <c r="D62" i="19"/>
  <c r="N61" i="19"/>
  <c r="N60" i="19" s="1"/>
  <c r="J60" i="19" s="1"/>
  <c r="K60" i="19" s="1"/>
  <c r="D61" i="19"/>
  <c r="N59" i="19"/>
  <c r="D59" i="19"/>
  <c r="N58" i="19"/>
  <c r="D58" i="19"/>
  <c r="J57" i="19"/>
  <c r="K57" i="19" s="1"/>
  <c r="D56" i="19"/>
  <c r="N56" i="19" s="1"/>
  <c r="D55" i="19"/>
  <c r="N55" i="19" s="1"/>
  <c r="D54" i="19"/>
  <c r="N54" i="19" s="1"/>
  <c r="D53" i="19"/>
  <c r="N53" i="19" s="1"/>
  <c r="D52" i="19"/>
  <c r="N52" i="19" s="1"/>
  <c r="D51" i="19"/>
  <c r="N51" i="19" s="1"/>
  <c r="D50" i="19"/>
  <c r="N50" i="19" s="1"/>
  <c r="D49" i="19"/>
  <c r="N49" i="19" s="1"/>
  <c r="J48" i="19" s="1"/>
  <c r="K48" i="19" s="1"/>
  <c r="N46" i="19"/>
  <c r="D46" i="19"/>
  <c r="N45" i="19"/>
  <c r="D45" i="19"/>
  <c r="N44" i="19"/>
  <c r="J42" i="19" s="1"/>
  <c r="K42" i="19" s="1"/>
  <c r="D44" i="19"/>
  <c r="N43" i="19"/>
  <c r="D43" i="19"/>
  <c r="D41" i="19"/>
  <c r="N41" i="19" s="1"/>
  <c r="D40" i="19"/>
  <c r="N40" i="19" s="1"/>
  <c r="N39" i="19" s="1"/>
  <c r="N38" i="19"/>
  <c r="D38" i="19"/>
  <c r="N37" i="19"/>
  <c r="D37" i="19"/>
  <c r="N36" i="19"/>
  <c r="N35" i="19" s="1"/>
  <c r="D36" i="19"/>
  <c r="D34" i="19"/>
  <c r="N34" i="19" s="1"/>
  <c r="D33" i="19"/>
  <c r="N33" i="19" s="1"/>
  <c r="D31" i="19"/>
  <c r="N31" i="19" s="1"/>
  <c r="D30" i="19"/>
  <c r="N30" i="19" s="1"/>
  <c r="D29" i="19"/>
  <c r="N29" i="19" s="1"/>
  <c r="D28" i="19"/>
  <c r="N28" i="19" s="1"/>
  <c r="D26" i="19"/>
  <c r="N26" i="19" s="1"/>
  <c r="D25" i="19"/>
  <c r="N25" i="19" s="1"/>
  <c r="J24" i="19" s="1"/>
  <c r="K24" i="19" s="1"/>
  <c r="N23" i="19"/>
  <c r="D23" i="19"/>
  <c r="N22" i="19"/>
  <c r="D22" i="19"/>
  <c r="N21" i="19"/>
  <c r="D21" i="19"/>
  <c r="N20" i="19"/>
  <c r="D20" i="19"/>
  <c r="N18" i="19"/>
  <c r="D18" i="19"/>
  <c r="N17" i="19"/>
  <c r="D17" i="19"/>
  <c r="N16" i="19"/>
  <c r="D16" i="19"/>
  <c r="N14" i="19"/>
  <c r="J11" i="19" s="1"/>
  <c r="K11" i="19" s="1"/>
  <c r="D14" i="19"/>
  <c r="N13" i="19"/>
  <c r="D13" i="19"/>
  <c r="D10" i="19"/>
  <c r="N10" i="19" s="1"/>
  <c r="D9" i="19"/>
  <c r="N9" i="19" s="1"/>
  <c r="J9" i="19" s="1"/>
  <c r="K9" i="19" s="1"/>
  <c r="C46" i="18"/>
  <c r="C45" i="18"/>
  <c r="C44" i="18"/>
  <c r="C43" i="18"/>
  <c r="C33" i="18"/>
  <c r="C31" i="18"/>
  <c r="D26" i="18"/>
  <c r="N26" i="18" s="1"/>
  <c r="D25" i="18"/>
  <c r="N25" i="18" s="1"/>
  <c r="D24" i="18"/>
  <c r="N24" i="18" s="1"/>
  <c r="D23" i="18"/>
  <c r="N23" i="18" s="1"/>
  <c r="D21" i="18"/>
  <c r="D20" i="18"/>
  <c r="D18" i="18"/>
  <c r="D16" i="18"/>
  <c r="D15" i="18"/>
  <c r="J14" i="18" s="1"/>
  <c r="K14" i="18" s="1"/>
  <c r="D13" i="18"/>
  <c r="D12" i="18"/>
  <c r="J11" i="18" s="1"/>
  <c r="K11" i="18" s="1"/>
  <c r="D10" i="18"/>
  <c r="D9" i="18"/>
  <c r="J9" i="18" s="1"/>
  <c r="K9" i="18" s="1"/>
  <c r="C131" i="17"/>
  <c r="C130" i="17"/>
  <c r="C129" i="17"/>
  <c r="C128" i="17"/>
  <c r="C116" i="17"/>
  <c r="C114" i="17"/>
  <c r="D108" i="17"/>
  <c r="N108" i="17" s="1"/>
  <c r="D107" i="17"/>
  <c r="N107" i="17" s="1"/>
  <c r="D106" i="17"/>
  <c r="N106" i="17" s="1"/>
  <c r="D104" i="17"/>
  <c r="N104" i="17" s="1"/>
  <c r="N103" i="17"/>
  <c r="D103" i="17"/>
  <c r="D102" i="17"/>
  <c r="N102" i="17" s="1"/>
  <c r="N101" i="17"/>
  <c r="D101" i="17"/>
  <c r="D100" i="17"/>
  <c r="N100" i="17" s="1"/>
  <c r="N99" i="17"/>
  <c r="D99" i="17"/>
  <c r="D97" i="17"/>
  <c r="N97" i="17" s="1"/>
  <c r="N95" i="17"/>
  <c r="D95" i="17"/>
  <c r="D94" i="17"/>
  <c r="N94" i="17" s="1"/>
  <c r="N93" i="17"/>
  <c r="D93" i="17"/>
  <c r="D92" i="17"/>
  <c r="N92" i="17" s="1"/>
  <c r="N91" i="17"/>
  <c r="N90" i="17" s="1"/>
  <c r="D91" i="17"/>
  <c r="D89" i="17"/>
  <c r="N89" i="17" s="1"/>
  <c r="D88" i="17"/>
  <c r="N88" i="17" s="1"/>
  <c r="D87" i="17"/>
  <c r="N87" i="17" s="1"/>
  <c r="D86" i="17"/>
  <c r="N86" i="17" s="1"/>
  <c r="D84" i="17"/>
  <c r="N84" i="17" s="1"/>
  <c r="D83" i="17"/>
  <c r="N83" i="17" s="1"/>
  <c r="D81" i="17"/>
  <c r="N81" i="17" s="1"/>
  <c r="O81" i="17" s="1"/>
  <c r="D80" i="17"/>
  <c r="N80" i="17" s="1"/>
  <c r="D79" i="17"/>
  <c r="N79" i="17" s="1"/>
  <c r="D78" i="17"/>
  <c r="N78" i="17" s="1"/>
  <c r="D77" i="17"/>
  <c r="N77" i="17" s="1"/>
  <c r="D76" i="17"/>
  <c r="N76" i="17" s="1"/>
  <c r="D75" i="17"/>
  <c r="N75" i="17" s="1"/>
  <c r="D74" i="17"/>
  <c r="N74" i="17" s="1"/>
  <c r="D72" i="17"/>
  <c r="N72" i="17" s="1"/>
  <c r="D71" i="17"/>
  <c r="N71" i="17" s="1"/>
  <c r="J70" i="17" s="1"/>
  <c r="K70" i="17" s="1"/>
  <c r="N69" i="17"/>
  <c r="D69" i="17"/>
  <c r="D68" i="17"/>
  <c r="N68" i="17" s="1"/>
  <c r="N67" i="17"/>
  <c r="N66" i="17" s="1"/>
  <c r="J66" i="17" s="1"/>
  <c r="K66" i="17" s="1"/>
  <c r="D67" i="17"/>
  <c r="D64" i="17"/>
  <c r="N64" i="17" s="1"/>
  <c r="N63" i="17"/>
  <c r="D63" i="17"/>
  <c r="D62" i="17"/>
  <c r="N62" i="17" s="1"/>
  <c r="N61" i="17"/>
  <c r="D61" i="17"/>
  <c r="D59" i="17"/>
  <c r="N59" i="17" s="1"/>
  <c r="J57" i="17" s="1"/>
  <c r="K57" i="17" s="1"/>
  <c r="N58" i="17"/>
  <c r="D58" i="17"/>
  <c r="D56" i="17"/>
  <c r="N56" i="17" s="1"/>
  <c r="D55" i="17"/>
  <c r="N55" i="17" s="1"/>
  <c r="D54" i="17"/>
  <c r="N54" i="17" s="1"/>
  <c r="D53" i="17"/>
  <c r="N53" i="17" s="1"/>
  <c r="D52" i="17"/>
  <c r="N52" i="17" s="1"/>
  <c r="D51" i="17"/>
  <c r="N51" i="17" s="1"/>
  <c r="D50" i="17"/>
  <c r="N50" i="17" s="1"/>
  <c r="D49" i="17"/>
  <c r="N49" i="17" s="1"/>
  <c r="N46" i="17"/>
  <c r="D46" i="17"/>
  <c r="D45" i="17"/>
  <c r="N45" i="17" s="1"/>
  <c r="N44" i="17"/>
  <c r="D44" i="17"/>
  <c r="D43" i="17"/>
  <c r="N43" i="17" s="1"/>
  <c r="D41" i="17"/>
  <c r="N41" i="17" s="1"/>
  <c r="D40" i="17"/>
  <c r="N40" i="17" s="1"/>
  <c r="N38" i="17"/>
  <c r="D38" i="17"/>
  <c r="D37" i="17"/>
  <c r="N37" i="17" s="1"/>
  <c r="N36" i="17"/>
  <c r="D36" i="17"/>
  <c r="D34" i="17"/>
  <c r="N34" i="17" s="1"/>
  <c r="D33" i="17"/>
  <c r="N33" i="17" s="1"/>
  <c r="D31" i="17"/>
  <c r="N31" i="17" s="1"/>
  <c r="D30" i="17"/>
  <c r="N30" i="17" s="1"/>
  <c r="D29" i="17"/>
  <c r="N29" i="17" s="1"/>
  <c r="D28" i="17"/>
  <c r="N28" i="17" s="1"/>
  <c r="N27" i="17" s="1"/>
  <c r="D26" i="17"/>
  <c r="N26" i="17" s="1"/>
  <c r="D25" i="17"/>
  <c r="N25" i="17" s="1"/>
  <c r="J24" i="17" s="1"/>
  <c r="K24" i="17" s="1"/>
  <c r="D23" i="17"/>
  <c r="N23" i="17" s="1"/>
  <c r="N22" i="17"/>
  <c r="D22" i="17"/>
  <c r="D21" i="17"/>
  <c r="N21" i="17" s="1"/>
  <c r="N20" i="17"/>
  <c r="D20" i="17"/>
  <c r="D18" i="17"/>
  <c r="N18" i="17" s="1"/>
  <c r="N17" i="17"/>
  <c r="D17" i="17"/>
  <c r="D16" i="17"/>
  <c r="N16" i="17" s="1"/>
  <c r="N14" i="17"/>
  <c r="D14" i="17"/>
  <c r="D13" i="17"/>
  <c r="N13" i="17" s="1"/>
  <c r="D10" i="17"/>
  <c r="N10" i="17" s="1"/>
  <c r="D9" i="17"/>
  <c r="N9" i="17" s="1"/>
  <c r="L9" i="25" l="1"/>
  <c r="C46" i="25"/>
  <c r="L22" i="25"/>
  <c r="C49" i="25"/>
  <c r="L11" i="25"/>
  <c r="C47" i="25"/>
  <c r="C48" i="25"/>
  <c r="L14" i="25"/>
  <c r="C48" i="24"/>
  <c r="L14" i="24"/>
  <c r="L22" i="24"/>
  <c r="C49" i="24"/>
  <c r="L11" i="24"/>
  <c r="C47" i="24"/>
  <c r="L9" i="24"/>
  <c r="C46" i="24"/>
  <c r="L22" i="23"/>
  <c r="C49" i="23"/>
  <c r="C48" i="23"/>
  <c r="L14" i="23"/>
  <c r="L11" i="23"/>
  <c r="C47" i="23"/>
  <c r="L9" i="23"/>
  <c r="C46" i="23"/>
  <c r="C51" i="22"/>
  <c r="L9" i="22"/>
  <c r="C54" i="22"/>
  <c r="L22" i="22"/>
  <c r="C53" i="22"/>
  <c r="L14" i="22"/>
  <c r="N24" i="22"/>
  <c r="C51" i="21"/>
  <c r="L9" i="21"/>
  <c r="C54" i="21"/>
  <c r="L22" i="21"/>
  <c r="C53" i="21"/>
  <c r="L14" i="21"/>
  <c r="L27" i="21" s="1"/>
  <c r="F59" i="21" s="1"/>
  <c r="D67" i="21" s="1"/>
  <c r="D68" i="21" s="1"/>
  <c r="N24" i="21"/>
  <c r="C51" i="20"/>
  <c r="L9" i="20"/>
  <c r="C52" i="20"/>
  <c r="L11" i="20"/>
  <c r="C53" i="20"/>
  <c r="L14" i="20"/>
  <c r="J22" i="20"/>
  <c r="K22" i="20" s="1"/>
  <c r="C136" i="19"/>
  <c r="L9" i="19"/>
  <c r="C138" i="19"/>
  <c r="L24" i="19"/>
  <c r="L57" i="19"/>
  <c r="C143" i="19"/>
  <c r="C150" i="19"/>
  <c r="L98" i="19"/>
  <c r="C137" i="19"/>
  <c r="L11" i="19"/>
  <c r="N73" i="19"/>
  <c r="J73" i="19" s="1"/>
  <c r="K73" i="19" s="1"/>
  <c r="N27" i="19"/>
  <c r="J27" i="19" s="1"/>
  <c r="K27" i="19" s="1"/>
  <c r="C144" i="19"/>
  <c r="L60" i="19"/>
  <c r="C146" i="19"/>
  <c r="L66" i="19"/>
  <c r="L48" i="19"/>
  <c r="C142" i="19"/>
  <c r="C140" i="19"/>
  <c r="L42" i="19"/>
  <c r="J70" i="19"/>
  <c r="K70" i="19" s="1"/>
  <c r="N85" i="19"/>
  <c r="J85" i="19" s="1"/>
  <c r="K85" i="19" s="1"/>
  <c r="J105" i="19"/>
  <c r="K105" i="19" s="1"/>
  <c r="C53" i="18"/>
  <c r="L14" i="18"/>
  <c r="C51" i="18"/>
  <c r="L9" i="18"/>
  <c r="C52" i="18"/>
  <c r="L11" i="18"/>
  <c r="J22" i="18"/>
  <c r="K22" i="18" s="1"/>
  <c r="J11" i="17"/>
  <c r="K11" i="17" s="1"/>
  <c r="J42" i="17"/>
  <c r="K42" i="17" s="1"/>
  <c r="C143" i="17"/>
  <c r="L57" i="17"/>
  <c r="C146" i="17"/>
  <c r="L66" i="17"/>
  <c r="L70" i="17"/>
  <c r="C147" i="17"/>
  <c r="N85" i="17"/>
  <c r="J85" i="17" s="1"/>
  <c r="K85" i="17" s="1"/>
  <c r="C138" i="17"/>
  <c r="L24" i="17"/>
  <c r="J9" i="17"/>
  <c r="K9" i="17" s="1"/>
  <c r="N35" i="17"/>
  <c r="J27" i="17" s="1"/>
  <c r="K27" i="17" s="1"/>
  <c r="N39" i="17"/>
  <c r="J48" i="17"/>
  <c r="K48" i="17" s="1"/>
  <c r="N60" i="17"/>
  <c r="J60" i="17" s="1"/>
  <c r="K60" i="17" s="1"/>
  <c r="N73" i="17"/>
  <c r="N82" i="17"/>
  <c r="N98" i="17"/>
  <c r="J98" i="17" s="1"/>
  <c r="K98" i="17" s="1"/>
  <c r="J105" i="17"/>
  <c r="K105" i="17" s="1"/>
  <c r="C131" i="16"/>
  <c r="C130" i="16"/>
  <c r="C129" i="16"/>
  <c r="C128" i="16"/>
  <c r="C116" i="16"/>
  <c r="C114" i="16"/>
  <c r="D108" i="16"/>
  <c r="N108" i="16" s="1"/>
  <c r="D107" i="16"/>
  <c r="N107" i="16" s="1"/>
  <c r="D106" i="16"/>
  <c r="N106" i="16" s="1"/>
  <c r="N104" i="16"/>
  <c r="D104" i="16"/>
  <c r="N103" i="16"/>
  <c r="D103" i="16"/>
  <c r="N102" i="16"/>
  <c r="D102" i="16"/>
  <c r="N101" i="16"/>
  <c r="D101" i="16"/>
  <c r="N100" i="16"/>
  <c r="D100" i="16"/>
  <c r="N99" i="16"/>
  <c r="N98" i="16" s="1"/>
  <c r="J98" i="16" s="1"/>
  <c r="K98" i="16" s="1"/>
  <c r="D99" i="16"/>
  <c r="N97" i="16"/>
  <c r="D97" i="16"/>
  <c r="N95" i="16"/>
  <c r="D95" i="16"/>
  <c r="N94" i="16"/>
  <c r="D94" i="16"/>
  <c r="N93" i="16"/>
  <c r="D93" i="16"/>
  <c r="N92" i="16"/>
  <c r="D92" i="16"/>
  <c r="N91" i="16"/>
  <c r="N90" i="16" s="1"/>
  <c r="D91" i="16"/>
  <c r="D89" i="16"/>
  <c r="N89" i="16" s="1"/>
  <c r="D88" i="16"/>
  <c r="N88" i="16" s="1"/>
  <c r="D87" i="16"/>
  <c r="N87" i="16" s="1"/>
  <c r="D86" i="16"/>
  <c r="N86" i="16" s="1"/>
  <c r="D84" i="16"/>
  <c r="N84" i="16" s="1"/>
  <c r="D83" i="16"/>
  <c r="N83" i="16" s="1"/>
  <c r="N82" i="16" s="1"/>
  <c r="D81" i="16"/>
  <c r="N81" i="16" s="1"/>
  <c r="O81" i="16" s="1"/>
  <c r="D80" i="16"/>
  <c r="N80" i="16" s="1"/>
  <c r="D79" i="16"/>
  <c r="N79" i="16" s="1"/>
  <c r="D78" i="16"/>
  <c r="N78" i="16" s="1"/>
  <c r="D77" i="16"/>
  <c r="N77" i="16" s="1"/>
  <c r="D76" i="16"/>
  <c r="N76" i="16" s="1"/>
  <c r="D75" i="16"/>
  <c r="N75" i="16" s="1"/>
  <c r="D74" i="16"/>
  <c r="N74" i="16" s="1"/>
  <c r="D72" i="16"/>
  <c r="N72" i="16" s="1"/>
  <c r="D71" i="16"/>
  <c r="N71" i="16" s="1"/>
  <c r="N69" i="16"/>
  <c r="D69" i="16"/>
  <c r="N68" i="16"/>
  <c r="D68" i="16"/>
  <c r="N67" i="16"/>
  <c r="N66" i="16" s="1"/>
  <c r="J66" i="16" s="1"/>
  <c r="K66" i="16" s="1"/>
  <c r="D67" i="16"/>
  <c r="N64" i="16"/>
  <c r="D64" i="16"/>
  <c r="N63" i="16"/>
  <c r="D63" i="16"/>
  <c r="N62" i="16"/>
  <c r="D62" i="16"/>
  <c r="N61" i="16"/>
  <c r="N60" i="16" s="1"/>
  <c r="J60" i="16" s="1"/>
  <c r="K60" i="16" s="1"/>
  <c r="D61" i="16"/>
  <c r="N59" i="16"/>
  <c r="D59" i="16"/>
  <c r="N58" i="16"/>
  <c r="D58" i="16"/>
  <c r="J57" i="16"/>
  <c r="K57" i="16" s="1"/>
  <c r="D56" i="16"/>
  <c r="N56" i="16" s="1"/>
  <c r="D55" i="16"/>
  <c r="N55" i="16" s="1"/>
  <c r="D54" i="16"/>
  <c r="N54" i="16" s="1"/>
  <c r="D53" i="16"/>
  <c r="N53" i="16" s="1"/>
  <c r="D52" i="16"/>
  <c r="N52" i="16" s="1"/>
  <c r="D51" i="16"/>
  <c r="N51" i="16" s="1"/>
  <c r="D50" i="16"/>
  <c r="N50" i="16" s="1"/>
  <c r="D49" i="16"/>
  <c r="N49" i="16" s="1"/>
  <c r="J48" i="16" s="1"/>
  <c r="K48" i="16" s="1"/>
  <c r="N46" i="16"/>
  <c r="D46" i="16"/>
  <c r="N45" i="16"/>
  <c r="D45" i="16"/>
  <c r="N44" i="16"/>
  <c r="J42" i="16" s="1"/>
  <c r="K42" i="16" s="1"/>
  <c r="D44" i="16"/>
  <c r="N43" i="16"/>
  <c r="D43" i="16"/>
  <c r="D41" i="16"/>
  <c r="N41" i="16" s="1"/>
  <c r="D40" i="16"/>
  <c r="N40" i="16" s="1"/>
  <c r="N39" i="16" s="1"/>
  <c r="N38" i="16"/>
  <c r="D38" i="16"/>
  <c r="N37" i="16"/>
  <c r="D37" i="16"/>
  <c r="N36" i="16"/>
  <c r="N35" i="16" s="1"/>
  <c r="D36" i="16"/>
  <c r="D34" i="16"/>
  <c r="N34" i="16" s="1"/>
  <c r="D33" i="16"/>
  <c r="N33" i="16" s="1"/>
  <c r="D31" i="16"/>
  <c r="N31" i="16" s="1"/>
  <c r="D30" i="16"/>
  <c r="N30" i="16" s="1"/>
  <c r="D29" i="16"/>
  <c r="N29" i="16" s="1"/>
  <c r="D28" i="16"/>
  <c r="N28" i="16" s="1"/>
  <c r="D26" i="16"/>
  <c r="N26" i="16" s="1"/>
  <c r="D25" i="16"/>
  <c r="N25" i="16" s="1"/>
  <c r="J24" i="16" s="1"/>
  <c r="K24" i="16" s="1"/>
  <c r="N23" i="16"/>
  <c r="D23" i="16"/>
  <c r="N22" i="16"/>
  <c r="D22" i="16"/>
  <c r="N21" i="16"/>
  <c r="D21" i="16"/>
  <c r="N20" i="16"/>
  <c r="D20" i="16"/>
  <c r="N18" i="16"/>
  <c r="D18" i="16"/>
  <c r="N17" i="16"/>
  <c r="D17" i="16"/>
  <c r="N16" i="16"/>
  <c r="D16" i="16"/>
  <c r="N14" i="16"/>
  <c r="J11" i="16" s="1"/>
  <c r="K11" i="16" s="1"/>
  <c r="D14" i="16"/>
  <c r="N13" i="16"/>
  <c r="D13" i="16"/>
  <c r="D10" i="16"/>
  <c r="N10" i="16" s="1"/>
  <c r="D9" i="16"/>
  <c r="N9" i="16" s="1"/>
  <c r="J9" i="16" s="1"/>
  <c r="K9" i="16" s="1"/>
  <c r="C46" i="15"/>
  <c r="C45" i="15"/>
  <c r="C44" i="15"/>
  <c r="C43" i="15"/>
  <c r="C33" i="15"/>
  <c r="C31" i="15"/>
  <c r="D26" i="15"/>
  <c r="N26" i="15" s="1"/>
  <c r="N25" i="15"/>
  <c r="D25" i="15"/>
  <c r="D24" i="15"/>
  <c r="J22" i="15" s="1"/>
  <c r="K22" i="15" s="1"/>
  <c r="N23" i="15"/>
  <c r="D23" i="15"/>
  <c r="D21" i="15"/>
  <c r="D20" i="15"/>
  <c r="D18" i="15"/>
  <c r="J14" i="15" s="1"/>
  <c r="K14" i="15" s="1"/>
  <c r="D16" i="15"/>
  <c r="D15" i="15"/>
  <c r="D13" i="15"/>
  <c r="D12" i="15"/>
  <c r="L11" i="15"/>
  <c r="K11" i="15"/>
  <c r="C52" i="15" s="1"/>
  <c r="J11" i="15"/>
  <c r="D10" i="15"/>
  <c r="J9" i="15"/>
  <c r="K9" i="15" s="1"/>
  <c r="D9" i="15"/>
  <c r="C131" i="14"/>
  <c r="C130" i="14"/>
  <c r="C129" i="14"/>
  <c r="C128" i="14"/>
  <c r="C116" i="14"/>
  <c r="C114" i="14"/>
  <c r="D108" i="14"/>
  <c r="N108" i="14" s="1"/>
  <c r="D107" i="14"/>
  <c r="N107" i="14" s="1"/>
  <c r="D106" i="14"/>
  <c r="N106" i="14" s="1"/>
  <c r="N104" i="14"/>
  <c r="D104" i="14"/>
  <c r="N103" i="14"/>
  <c r="D103" i="14"/>
  <c r="N102" i="14"/>
  <c r="D102" i="14"/>
  <c r="N101" i="14"/>
  <c r="D101" i="14"/>
  <c r="N100" i="14"/>
  <c r="D100" i="14"/>
  <c r="N99" i="14"/>
  <c r="N98" i="14" s="1"/>
  <c r="J98" i="14" s="1"/>
  <c r="K98" i="14" s="1"/>
  <c r="D99" i="14"/>
  <c r="N97" i="14"/>
  <c r="D97" i="14"/>
  <c r="N95" i="14"/>
  <c r="D95" i="14"/>
  <c r="N94" i="14"/>
  <c r="D94" i="14"/>
  <c r="N93" i="14"/>
  <c r="D93" i="14"/>
  <c r="N92" i="14"/>
  <c r="D92" i="14"/>
  <c r="N91" i="14"/>
  <c r="N90" i="14" s="1"/>
  <c r="D91" i="14"/>
  <c r="D89" i="14"/>
  <c r="N89" i="14" s="1"/>
  <c r="D88" i="14"/>
  <c r="N88" i="14" s="1"/>
  <c r="D87" i="14"/>
  <c r="N87" i="14" s="1"/>
  <c r="D86" i="14"/>
  <c r="N86" i="14" s="1"/>
  <c r="D84" i="14"/>
  <c r="N84" i="14" s="1"/>
  <c r="D83" i="14"/>
  <c r="N83" i="14" s="1"/>
  <c r="D81" i="14"/>
  <c r="N81" i="14" s="1"/>
  <c r="O81" i="14" s="1"/>
  <c r="D80" i="14"/>
  <c r="N80" i="14" s="1"/>
  <c r="D79" i="14"/>
  <c r="N79" i="14" s="1"/>
  <c r="D78" i="14"/>
  <c r="N78" i="14" s="1"/>
  <c r="D77" i="14"/>
  <c r="N77" i="14" s="1"/>
  <c r="D76" i="14"/>
  <c r="N76" i="14" s="1"/>
  <c r="D75" i="14"/>
  <c r="N75" i="14" s="1"/>
  <c r="D74" i="14"/>
  <c r="N74" i="14" s="1"/>
  <c r="D72" i="14"/>
  <c r="N72" i="14" s="1"/>
  <c r="D71" i="14"/>
  <c r="N71" i="14" s="1"/>
  <c r="N69" i="14"/>
  <c r="D69" i="14"/>
  <c r="N68" i="14"/>
  <c r="D68" i="14"/>
  <c r="N67" i="14"/>
  <c r="N66" i="14" s="1"/>
  <c r="J66" i="14" s="1"/>
  <c r="K66" i="14" s="1"/>
  <c r="D67" i="14"/>
  <c r="N64" i="14"/>
  <c r="D64" i="14"/>
  <c r="N63" i="14"/>
  <c r="D63" i="14"/>
  <c r="N62" i="14"/>
  <c r="D62" i="14"/>
  <c r="N61" i="14"/>
  <c r="N60" i="14" s="1"/>
  <c r="J60" i="14" s="1"/>
  <c r="K60" i="14" s="1"/>
  <c r="D61" i="14"/>
  <c r="N59" i="14"/>
  <c r="D59" i="14"/>
  <c r="N58" i="14"/>
  <c r="J57" i="14" s="1"/>
  <c r="K57" i="14" s="1"/>
  <c r="D58" i="14"/>
  <c r="D56" i="14"/>
  <c r="N56" i="14" s="1"/>
  <c r="D55" i="14"/>
  <c r="N55" i="14" s="1"/>
  <c r="D54" i="14"/>
  <c r="N54" i="14" s="1"/>
  <c r="D53" i="14"/>
  <c r="N53" i="14" s="1"/>
  <c r="D52" i="14"/>
  <c r="N52" i="14" s="1"/>
  <c r="D51" i="14"/>
  <c r="N51" i="14" s="1"/>
  <c r="D50" i="14"/>
  <c r="N50" i="14" s="1"/>
  <c r="D49" i="14"/>
  <c r="N49" i="14" s="1"/>
  <c r="N46" i="14"/>
  <c r="D46" i="14"/>
  <c r="N45" i="14"/>
  <c r="D45" i="14"/>
  <c r="N44" i="14"/>
  <c r="J42" i="14" s="1"/>
  <c r="K42" i="14" s="1"/>
  <c r="D44" i="14"/>
  <c r="N43" i="14"/>
  <c r="D43" i="14"/>
  <c r="D41" i="14"/>
  <c r="N41" i="14" s="1"/>
  <c r="D40" i="14"/>
  <c r="N40" i="14" s="1"/>
  <c r="N38" i="14"/>
  <c r="D38" i="14"/>
  <c r="N37" i="14"/>
  <c r="D37" i="14"/>
  <c r="N36" i="14"/>
  <c r="N35" i="14" s="1"/>
  <c r="D36" i="14"/>
  <c r="D34" i="14"/>
  <c r="N34" i="14" s="1"/>
  <c r="D33" i="14"/>
  <c r="N33" i="14" s="1"/>
  <c r="D31" i="14"/>
  <c r="N31" i="14" s="1"/>
  <c r="D30" i="14"/>
  <c r="N30" i="14" s="1"/>
  <c r="D29" i="14"/>
  <c r="N29" i="14" s="1"/>
  <c r="D28" i="14"/>
  <c r="N28" i="14" s="1"/>
  <c r="D26" i="14"/>
  <c r="N26" i="14" s="1"/>
  <c r="D25" i="14"/>
  <c r="N25" i="14" s="1"/>
  <c r="N23" i="14"/>
  <c r="D23" i="14"/>
  <c r="N22" i="14"/>
  <c r="D22" i="14"/>
  <c r="N21" i="14"/>
  <c r="D21" i="14"/>
  <c r="N20" i="14"/>
  <c r="D20" i="14"/>
  <c r="N18" i="14"/>
  <c r="D18" i="14"/>
  <c r="N17" i="14"/>
  <c r="D17" i="14"/>
  <c r="N16" i="14"/>
  <c r="D16" i="14"/>
  <c r="N14" i="14"/>
  <c r="J11" i="14" s="1"/>
  <c r="K11" i="14" s="1"/>
  <c r="D14" i="14"/>
  <c r="N13" i="14"/>
  <c r="D13" i="14"/>
  <c r="D10" i="14"/>
  <c r="N10" i="14" s="1"/>
  <c r="D9" i="14"/>
  <c r="N9" i="14" s="1"/>
  <c r="C46" i="13"/>
  <c r="C45" i="13"/>
  <c r="C44" i="13"/>
  <c r="C43" i="13"/>
  <c r="C33" i="13"/>
  <c r="C31" i="13"/>
  <c r="D26" i="13"/>
  <c r="N26" i="13" s="1"/>
  <c r="N25" i="13"/>
  <c r="D25" i="13"/>
  <c r="D24" i="13"/>
  <c r="J22" i="13" s="1"/>
  <c r="K22" i="13" s="1"/>
  <c r="N23" i="13"/>
  <c r="D23" i="13"/>
  <c r="D21" i="13"/>
  <c r="D20" i="13"/>
  <c r="D18" i="13"/>
  <c r="J14" i="13" s="1"/>
  <c r="K14" i="13" s="1"/>
  <c r="D16" i="13"/>
  <c r="D15" i="13"/>
  <c r="D13" i="13"/>
  <c r="D12" i="13"/>
  <c r="L11" i="13"/>
  <c r="K11" i="13"/>
  <c r="C52" i="13" s="1"/>
  <c r="J11" i="13"/>
  <c r="D10" i="13"/>
  <c r="J9" i="13"/>
  <c r="K9" i="13" s="1"/>
  <c r="D9" i="13"/>
  <c r="C46" i="12"/>
  <c r="C45" i="12"/>
  <c r="C44" i="12"/>
  <c r="C43" i="12"/>
  <c r="C33" i="12"/>
  <c r="C31" i="12"/>
  <c r="D26" i="12"/>
  <c r="N26" i="12" s="1"/>
  <c r="D25" i="12"/>
  <c r="N25" i="12" s="1"/>
  <c r="D24" i="12"/>
  <c r="N24" i="12" s="1"/>
  <c r="D23" i="12"/>
  <c r="N23" i="12" s="1"/>
  <c r="D21" i="12"/>
  <c r="D20" i="12"/>
  <c r="D18" i="12"/>
  <c r="D16" i="12"/>
  <c r="D15" i="12"/>
  <c r="J14" i="12" s="1"/>
  <c r="K14" i="12" s="1"/>
  <c r="D13" i="12"/>
  <c r="D12" i="12"/>
  <c r="J11" i="12"/>
  <c r="K11" i="12" s="1"/>
  <c r="D10" i="12"/>
  <c r="J9" i="12"/>
  <c r="K9" i="12" s="1"/>
  <c r="D9" i="12"/>
  <c r="C46" i="11"/>
  <c r="C45" i="11"/>
  <c r="C44" i="11"/>
  <c r="C43" i="11"/>
  <c r="C33" i="11"/>
  <c r="C31" i="11"/>
  <c r="D26" i="11"/>
  <c r="N26" i="11" s="1"/>
  <c r="D25" i="11"/>
  <c r="N25" i="11" s="1"/>
  <c r="D24" i="11"/>
  <c r="N24" i="11" s="1"/>
  <c r="D23" i="11"/>
  <c r="N23" i="11" s="1"/>
  <c r="D21" i="11"/>
  <c r="D20" i="11"/>
  <c r="D18" i="11"/>
  <c r="D16" i="11"/>
  <c r="D15" i="11"/>
  <c r="J14" i="11" s="1"/>
  <c r="K14" i="11" s="1"/>
  <c r="D13" i="11"/>
  <c r="D12" i="11"/>
  <c r="J11" i="11"/>
  <c r="K11" i="11" s="1"/>
  <c r="D10" i="11"/>
  <c r="J9" i="11"/>
  <c r="K9" i="11" s="1"/>
  <c r="D9" i="11"/>
  <c r="C46" i="10"/>
  <c r="C45" i="10"/>
  <c r="C44" i="10"/>
  <c r="C43" i="10"/>
  <c r="C33" i="10"/>
  <c r="C31" i="10"/>
  <c r="D26" i="10"/>
  <c r="N26" i="10" s="1"/>
  <c r="D25" i="10"/>
  <c r="N25" i="10" s="1"/>
  <c r="D24" i="10"/>
  <c r="N24" i="10" s="1"/>
  <c r="D23" i="10"/>
  <c r="N23" i="10" s="1"/>
  <c r="D21" i="10"/>
  <c r="D20" i="10"/>
  <c r="D18" i="10"/>
  <c r="D16" i="10"/>
  <c r="D15" i="10"/>
  <c r="J14" i="10" s="1"/>
  <c r="K14" i="10" s="1"/>
  <c r="D13" i="10"/>
  <c r="D12" i="10"/>
  <c r="J11" i="10" s="1"/>
  <c r="K11" i="10" s="1"/>
  <c r="D10" i="10"/>
  <c r="D9" i="10"/>
  <c r="J9" i="10" s="1"/>
  <c r="K9" i="10" s="1"/>
  <c r="C46" i="9"/>
  <c r="C45" i="9"/>
  <c r="C44" i="9"/>
  <c r="C43" i="9"/>
  <c r="C33" i="9"/>
  <c r="C31" i="9"/>
  <c r="D26" i="9"/>
  <c r="N26" i="9" s="1"/>
  <c r="D25" i="9"/>
  <c r="N25" i="9" s="1"/>
  <c r="D24" i="9"/>
  <c r="N24" i="9" s="1"/>
  <c r="D23" i="9"/>
  <c r="N23" i="9" s="1"/>
  <c r="D21" i="9"/>
  <c r="D20" i="9"/>
  <c r="D18" i="9"/>
  <c r="D16" i="9"/>
  <c r="D15" i="9"/>
  <c r="J14" i="9" s="1"/>
  <c r="K14" i="9" s="1"/>
  <c r="D13" i="9"/>
  <c r="D12" i="9"/>
  <c r="J11" i="9"/>
  <c r="K11" i="9" s="1"/>
  <c r="D10" i="9"/>
  <c r="J9" i="9"/>
  <c r="K9" i="9" s="1"/>
  <c r="D9" i="9"/>
  <c r="C46" i="8"/>
  <c r="C45" i="8"/>
  <c r="C44" i="8"/>
  <c r="C43" i="8"/>
  <c r="C33" i="8"/>
  <c r="C31" i="8"/>
  <c r="D26" i="8"/>
  <c r="N26" i="8" s="1"/>
  <c r="N25" i="8"/>
  <c r="D25" i="8"/>
  <c r="D24" i="8"/>
  <c r="J22" i="8" s="1"/>
  <c r="K22" i="8" s="1"/>
  <c r="N23" i="8"/>
  <c r="D23" i="8"/>
  <c r="D21" i="8"/>
  <c r="D20" i="8"/>
  <c r="D18" i="8"/>
  <c r="J14" i="8" s="1"/>
  <c r="K14" i="8" s="1"/>
  <c r="D16" i="8"/>
  <c r="D15" i="8"/>
  <c r="D13" i="8"/>
  <c r="D12" i="8"/>
  <c r="L11" i="8"/>
  <c r="K11" i="8"/>
  <c r="C52" i="8" s="1"/>
  <c r="J11" i="8"/>
  <c r="D10" i="8"/>
  <c r="J9" i="8"/>
  <c r="K9" i="8" s="1"/>
  <c r="C51" i="8" s="1"/>
  <c r="D9" i="8"/>
  <c r="C46" i="7"/>
  <c r="C45" i="7"/>
  <c r="C44" i="7"/>
  <c r="C43" i="7"/>
  <c r="C33" i="7"/>
  <c r="C31" i="7"/>
  <c r="D26" i="7"/>
  <c r="N26" i="7" s="1"/>
  <c r="D25" i="7"/>
  <c r="N25" i="7" s="1"/>
  <c r="D24" i="7"/>
  <c r="N24" i="7" s="1"/>
  <c r="D23" i="7"/>
  <c r="N23" i="7" s="1"/>
  <c r="D21" i="7"/>
  <c r="D20" i="7"/>
  <c r="D18" i="7"/>
  <c r="D16" i="7"/>
  <c r="D15" i="7"/>
  <c r="J14" i="7" s="1"/>
  <c r="K14" i="7" s="1"/>
  <c r="D13" i="7"/>
  <c r="D12" i="7"/>
  <c r="J11" i="7"/>
  <c r="K11" i="7" s="1"/>
  <c r="D10" i="7"/>
  <c r="J9" i="7"/>
  <c r="K9" i="7" s="1"/>
  <c r="D9" i="7"/>
  <c r="C46" i="6"/>
  <c r="C45" i="6"/>
  <c r="C44" i="6"/>
  <c r="C43" i="6"/>
  <c r="C33" i="6"/>
  <c r="C31" i="6"/>
  <c r="D26" i="6"/>
  <c r="N26" i="6" s="1"/>
  <c r="N25" i="6"/>
  <c r="D25" i="6"/>
  <c r="D24" i="6"/>
  <c r="J22" i="6" s="1"/>
  <c r="K22" i="6" s="1"/>
  <c r="N23" i="6"/>
  <c r="D23" i="6"/>
  <c r="D21" i="6"/>
  <c r="D20" i="6"/>
  <c r="D18" i="6"/>
  <c r="J14" i="6" s="1"/>
  <c r="K14" i="6" s="1"/>
  <c r="D16" i="6"/>
  <c r="D15" i="6"/>
  <c r="D13" i="6"/>
  <c r="D12" i="6"/>
  <c r="L11" i="6"/>
  <c r="K11" i="6"/>
  <c r="C52" i="6" s="1"/>
  <c r="J11" i="6"/>
  <c r="D10" i="6"/>
  <c r="J9" i="6"/>
  <c r="K9" i="6" s="1"/>
  <c r="D9" i="6"/>
  <c r="C46" i="5"/>
  <c r="C45" i="5"/>
  <c r="C44" i="5"/>
  <c r="C43" i="5"/>
  <c r="C33" i="5"/>
  <c r="C31" i="5"/>
  <c r="D26" i="5"/>
  <c r="N26" i="5" s="1"/>
  <c r="D25" i="5"/>
  <c r="N25" i="5" s="1"/>
  <c r="D24" i="5"/>
  <c r="N24" i="5" s="1"/>
  <c r="D23" i="5"/>
  <c r="N23" i="5" s="1"/>
  <c r="D21" i="5"/>
  <c r="D20" i="5"/>
  <c r="D18" i="5"/>
  <c r="D16" i="5"/>
  <c r="D15" i="5"/>
  <c r="J14" i="5" s="1"/>
  <c r="K14" i="5" s="1"/>
  <c r="D13" i="5"/>
  <c r="D12" i="5"/>
  <c r="J11" i="5"/>
  <c r="K11" i="5" s="1"/>
  <c r="D10" i="5"/>
  <c r="J9" i="5"/>
  <c r="K9" i="5" s="1"/>
  <c r="D9" i="5"/>
  <c r="C131" i="4"/>
  <c r="C130" i="4"/>
  <c r="C129" i="4"/>
  <c r="C128" i="4"/>
  <c r="C116" i="4"/>
  <c r="C114" i="4"/>
  <c r="N108" i="4"/>
  <c r="D108" i="4"/>
  <c r="D107" i="4"/>
  <c r="N107" i="4" s="1"/>
  <c r="J105" i="4" s="1"/>
  <c r="K105" i="4" s="1"/>
  <c r="N106" i="4"/>
  <c r="D106" i="4"/>
  <c r="N104" i="4"/>
  <c r="D104" i="4"/>
  <c r="N103" i="4"/>
  <c r="D103" i="4"/>
  <c r="N102" i="4"/>
  <c r="D102" i="4"/>
  <c r="N101" i="4"/>
  <c r="D101" i="4"/>
  <c r="N100" i="4"/>
  <c r="D100" i="4"/>
  <c r="N99" i="4"/>
  <c r="N98" i="4" s="1"/>
  <c r="J98" i="4" s="1"/>
  <c r="K98" i="4" s="1"/>
  <c r="D99" i="4"/>
  <c r="N97" i="4"/>
  <c r="D97" i="4"/>
  <c r="N95" i="4"/>
  <c r="D95" i="4"/>
  <c r="N94" i="4"/>
  <c r="D94" i="4"/>
  <c r="N93" i="4"/>
  <c r="D93" i="4"/>
  <c r="N92" i="4"/>
  <c r="D92" i="4"/>
  <c r="N91" i="4"/>
  <c r="N90" i="4" s="1"/>
  <c r="D91" i="4"/>
  <c r="D89" i="4"/>
  <c r="N89" i="4" s="1"/>
  <c r="N88" i="4"/>
  <c r="D88" i="4"/>
  <c r="D87" i="4"/>
  <c r="N87" i="4" s="1"/>
  <c r="N86" i="4"/>
  <c r="D86" i="4"/>
  <c r="D84" i="4"/>
  <c r="N84" i="4" s="1"/>
  <c r="N83" i="4"/>
  <c r="N82" i="4" s="1"/>
  <c r="D83" i="4"/>
  <c r="O81" i="4"/>
  <c r="N81" i="4"/>
  <c r="D81" i="4"/>
  <c r="D80" i="4"/>
  <c r="N80" i="4" s="1"/>
  <c r="N79" i="4"/>
  <c r="D79" i="4"/>
  <c r="D78" i="4"/>
  <c r="N78" i="4" s="1"/>
  <c r="N77" i="4"/>
  <c r="D77" i="4"/>
  <c r="D76" i="4"/>
  <c r="N76" i="4" s="1"/>
  <c r="N75" i="4"/>
  <c r="D75" i="4"/>
  <c r="D74" i="4"/>
  <c r="N74" i="4" s="1"/>
  <c r="N72" i="4"/>
  <c r="D72" i="4"/>
  <c r="D71" i="4"/>
  <c r="N71" i="4" s="1"/>
  <c r="J70" i="4" s="1"/>
  <c r="K70" i="4" s="1"/>
  <c r="N69" i="4"/>
  <c r="D69" i="4"/>
  <c r="N68" i="4"/>
  <c r="D68" i="4"/>
  <c r="N67" i="4"/>
  <c r="N66" i="4" s="1"/>
  <c r="J66" i="4" s="1"/>
  <c r="K66" i="4" s="1"/>
  <c r="D67" i="4"/>
  <c r="N64" i="4"/>
  <c r="D64" i="4"/>
  <c r="N63" i="4"/>
  <c r="D63" i="4"/>
  <c r="N62" i="4"/>
  <c r="D62" i="4"/>
  <c r="N61" i="4"/>
  <c r="N60" i="4" s="1"/>
  <c r="J60" i="4" s="1"/>
  <c r="K60" i="4" s="1"/>
  <c r="D61" i="4"/>
  <c r="N59" i="4"/>
  <c r="D59" i="4"/>
  <c r="N58" i="4"/>
  <c r="D58" i="4"/>
  <c r="J57" i="4"/>
  <c r="K57" i="4" s="1"/>
  <c r="N56" i="4"/>
  <c r="D56" i="4"/>
  <c r="D55" i="4"/>
  <c r="N55" i="4" s="1"/>
  <c r="N54" i="4"/>
  <c r="D54" i="4"/>
  <c r="D53" i="4"/>
  <c r="N53" i="4" s="1"/>
  <c r="N52" i="4"/>
  <c r="D52" i="4"/>
  <c r="D51" i="4"/>
  <c r="N51" i="4" s="1"/>
  <c r="N50" i="4"/>
  <c r="D50" i="4"/>
  <c r="D49" i="4"/>
  <c r="N49" i="4" s="1"/>
  <c r="N46" i="4"/>
  <c r="D46" i="4"/>
  <c r="N45" i="4"/>
  <c r="D45" i="4"/>
  <c r="N44" i="4"/>
  <c r="J42" i="4" s="1"/>
  <c r="K42" i="4" s="1"/>
  <c r="D44" i="4"/>
  <c r="N43" i="4"/>
  <c r="D43" i="4"/>
  <c r="D41" i="4"/>
  <c r="N41" i="4" s="1"/>
  <c r="N40" i="4"/>
  <c r="D40" i="4"/>
  <c r="N38" i="4"/>
  <c r="D38" i="4"/>
  <c r="N37" i="4"/>
  <c r="D37" i="4"/>
  <c r="N36" i="4"/>
  <c r="N35" i="4" s="1"/>
  <c r="D36" i="4"/>
  <c r="D34" i="4"/>
  <c r="N34" i="4" s="1"/>
  <c r="N33" i="4"/>
  <c r="D33" i="4"/>
  <c r="D31" i="4"/>
  <c r="N31" i="4" s="1"/>
  <c r="N30" i="4"/>
  <c r="D30" i="4"/>
  <c r="D29" i="4"/>
  <c r="N29" i="4" s="1"/>
  <c r="N28" i="4"/>
  <c r="D28" i="4"/>
  <c r="D26" i="4"/>
  <c r="N26" i="4" s="1"/>
  <c r="J24" i="4" s="1"/>
  <c r="K24" i="4" s="1"/>
  <c r="N25" i="4"/>
  <c r="D25" i="4"/>
  <c r="N23" i="4"/>
  <c r="D23" i="4"/>
  <c r="N22" i="4"/>
  <c r="D22" i="4"/>
  <c r="N21" i="4"/>
  <c r="D21" i="4"/>
  <c r="N20" i="4"/>
  <c r="D20" i="4"/>
  <c r="N18" i="4"/>
  <c r="D18" i="4"/>
  <c r="N17" i="4"/>
  <c r="D17" i="4"/>
  <c r="N16" i="4"/>
  <c r="D16" i="4"/>
  <c r="N14" i="4"/>
  <c r="J11" i="4" s="1"/>
  <c r="K11" i="4" s="1"/>
  <c r="D14" i="4"/>
  <c r="N13" i="4"/>
  <c r="D13" i="4"/>
  <c r="D10" i="4"/>
  <c r="N10" i="4" s="1"/>
  <c r="D9" i="4"/>
  <c r="N9" i="4" s="1"/>
  <c r="J9" i="4" s="1"/>
  <c r="K9" i="4" s="1"/>
  <c r="C46" i="3"/>
  <c r="C45" i="3"/>
  <c r="C44" i="3"/>
  <c r="C43" i="3"/>
  <c r="C33" i="3"/>
  <c r="C31" i="3"/>
  <c r="D26" i="3"/>
  <c r="N26" i="3" s="1"/>
  <c r="D25" i="3"/>
  <c r="N25" i="3" s="1"/>
  <c r="D24" i="3"/>
  <c r="N24" i="3" s="1"/>
  <c r="D23" i="3"/>
  <c r="N23" i="3" s="1"/>
  <c r="D21" i="3"/>
  <c r="D20" i="3"/>
  <c r="D18" i="3"/>
  <c r="D16" i="3"/>
  <c r="D15" i="3"/>
  <c r="J14" i="3" s="1"/>
  <c r="K14" i="3" s="1"/>
  <c r="D13" i="3"/>
  <c r="D12" i="3"/>
  <c r="J11" i="3"/>
  <c r="K11" i="3" s="1"/>
  <c r="D10" i="3"/>
  <c r="J9" i="3"/>
  <c r="K9" i="3" s="1"/>
  <c r="D9" i="3"/>
  <c r="L23" i="25" l="1"/>
  <c r="F55" i="25" s="1"/>
  <c r="D63" i="25" s="1"/>
  <c r="D64" i="25" s="1"/>
  <c r="L23" i="24"/>
  <c r="F55" i="24" s="1"/>
  <c r="D63" i="24" s="1"/>
  <c r="D64" i="24" s="1"/>
  <c r="L27" i="22"/>
  <c r="F59" i="22" s="1"/>
  <c r="D67" i="22" s="1"/>
  <c r="D68" i="22" s="1"/>
  <c r="L23" i="23"/>
  <c r="F55" i="23" s="1"/>
  <c r="D63" i="23" s="1"/>
  <c r="D64" i="23" s="1"/>
  <c r="L22" i="20"/>
  <c r="C54" i="20"/>
  <c r="L27" i="20"/>
  <c r="F59" i="20" s="1"/>
  <c r="D67" i="20" s="1"/>
  <c r="D68" i="20" s="1"/>
  <c r="L27" i="19"/>
  <c r="C139" i="19"/>
  <c r="L105" i="19"/>
  <c r="C151" i="19"/>
  <c r="L73" i="19"/>
  <c r="C148" i="19"/>
  <c r="C149" i="19"/>
  <c r="L85" i="19"/>
  <c r="L70" i="19"/>
  <c r="C147" i="19"/>
  <c r="L22" i="18"/>
  <c r="L27" i="18" s="1"/>
  <c r="F59" i="18" s="1"/>
  <c r="D67" i="18" s="1"/>
  <c r="D68" i="18" s="1"/>
  <c r="C54" i="18"/>
  <c r="L27" i="17"/>
  <c r="C139" i="17"/>
  <c r="C150" i="17"/>
  <c r="L98" i="17"/>
  <c r="L85" i="17"/>
  <c r="C149" i="17"/>
  <c r="C137" i="17"/>
  <c r="L11" i="17"/>
  <c r="L48" i="17"/>
  <c r="C142" i="17"/>
  <c r="C140" i="17"/>
  <c r="L42" i="17"/>
  <c r="J73" i="17"/>
  <c r="K73" i="17" s="1"/>
  <c r="L105" i="17"/>
  <c r="C151" i="17"/>
  <c r="L60" i="17"/>
  <c r="C144" i="17"/>
  <c r="C136" i="17"/>
  <c r="L9" i="17"/>
  <c r="C136" i="16"/>
  <c r="L9" i="16"/>
  <c r="L57" i="16"/>
  <c r="C143" i="16"/>
  <c r="L11" i="16"/>
  <c r="C137" i="16"/>
  <c r="N73" i="16"/>
  <c r="J73" i="16" s="1"/>
  <c r="K73" i="16" s="1"/>
  <c r="L48" i="16"/>
  <c r="C142" i="16"/>
  <c r="C150" i="16"/>
  <c r="L98" i="16"/>
  <c r="N27" i="16"/>
  <c r="J27" i="16" s="1"/>
  <c r="K27" i="16" s="1"/>
  <c r="C144" i="16"/>
  <c r="L60" i="16"/>
  <c r="C146" i="16"/>
  <c r="L66" i="16"/>
  <c r="C138" i="16"/>
  <c r="L24" i="16"/>
  <c r="C140" i="16"/>
  <c r="L42" i="16"/>
  <c r="J70" i="16"/>
  <c r="K70" i="16" s="1"/>
  <c r="N85" i="16"/>
  <c r="J85" i="16" s="1"/>
  <c r="K85" i="16" s="1"/>
  <c r="J105" i="16"/>
  <c r="K105" i="16" s="1"/>
  <c r="C51" i="15"/>
  <c r="L9" i="15"/>
  <c r="C53" i="15"/>
  <c r="L14" i="15"/>
  <c r="C54" i="15"/>
  <c r="L22" i="15"/>
  <c r="N24" i="15"/>
  <c r="C140" i="14"/>
  <c r="L42" i="14"/>
  <c r="C150" i="14"/>
  <c r="L98" i="14"/>
  <c r="J9" i="14"/>
  <c r="K9" i="14" s="1"/>
  <c r="J24" i="14"/>
  <c r="K24" i="14" s="1"/>
  <c r="J48" i="14"/>
  <c r="K48" i="14" s="1"/>
  <c r="N73" i="14"/>
  <c r="J73" i="14" s="1"/>
  <c r="K73" i="14" s="1"/>
  <c r="N82" i="14"/>
  <c r="C137" i="14"/>
  <c r="L11" i="14"/>
  <c r="L57" i="14"/>
  <c r="C143" i="14"/>
  <c r="C144" i="14"/>
  <c r="L60" i="14"/>
  <c r="C146" i="14"/>
  <c r="L66" i="14"/>
  <c r="N27" i="14"/>
  <c r="N39" i="14"/>
  <c r="J70" i="14"/>
  <c r="K70" i="14" s="1"/>
  <c r="N85" i="14"/>
  <c r="J85" i="14" s="1"/>
  <c r="K85" i="14" s="1"/>
  <c r="J105" i="14"/>
  <c r="K105" i="14" s="1"/>
  <c r="C51" i="13"/>
  <c r="L9" i="13"/>
  <c r="C53" i="13"/>
  <c r="L14" i="13"/>
  <c r="L22" i="13"/>
  <c r="C54" i="13"/>
  <c r="N24" i="13"/>
  <c r="C53" i="12"/>
  <c r="L14" i="12"/>
  <c r="L9" i="12"/>
  <c r="C51" i="12"/>
  <c r="L11" i="12"/>
  <c r="C52" i="12"/>
  <c r="J22" i="12"/>
  <c r="K22" i="12" s="1"/>
  <c r="L9" i="11"/>
  <c r="C51" i="11"/>
  <c r="C53" i="11"/>
  <c r="L14" i="11"/>
  <c r="L11" i="11"/>
  <c r="C52" i="11"/>
  <c r="J22" i="11"/>
  <c r="K22" i="11" s="1"/>
  <c r="C53" i="10"/>
  <c r="L14" i="10"/>
  <c r="C51" i="10"/>
  <c r="L9" i="10"/>
  <c r="L11" i="10"/>
  <c r="C52" i="10"/>
  <c r="J22" i="10"/>
  <c r="K22" i="10" s="1"/>
  <c r="L9" i="9"/>
  <c r="C51" i="9"/>
  <c r="C53" i="9"/>
  <c r="L14" i="9"/>
  <c r="L11" i="9"/>
  <c r="C52" i="9"/>
  <c r="J22" i="9"/>
  <c r="K22" i="9" s="1"/>
  <c r="L9" i="8"/>
  <c r="L22" i="8"/>
  <c r="C54" i="8"/>
  <c r="C53" i="8"/>
  <c r="L14" i="8"/>
  <c r="N24" i="8"/>
  <c r="C53" i="7"/>
  <c r="L14" i="7"/>
  <c r="C51" i="7"/>
  <c r="L9" i="7"/>
  <c r="C52" i="7"/>
  <c r="L11" i="7"/>
  <c r="J22" i="7"/>
  <c r="K22" i="7" s="1"/>
  <c r="C51" i="6"/>
  <c r="L9" i="6"/>
  <c r="C53" i="6"/>
  <c r="L14" i="6"/>
  <c r="L22" i="6"/>
  <c r="C54" i="6"/>
  <c r="N24" i="6"/>
  <c r="C53" i="5"/>
  <c r="L14" i="5"/>
  <c r="L11" i="5"/>
  <c r="C52" i="5"/>
  <c r="L9" i="5"/>
  <c r="C51" i="5"/>
  <c r="J22" i="5"/>
  <c r="K22" i="5" s="1"/>
  <c r="N85" i="4"/>
  <c r="J85" i="4" s="1"/>
  <c r="K85" i="4" s="1"/>
  <c r="L57" i="4"/>
  <c r="C143" i="4"/>
  <c r="C138" i="4"/>
  <c r="L24" i="4"/>
  <c r="C150" i="4"/>
  <c r="L98" i="4"/>
  <c r="C136" i="4"/>
  <c r="L9" i="4"/>
  <c r="N27" i="4"/>
  <c r="C140" i="4"/>
  <c r="L42" i="4"/>
  <c r="L70" i="4"/>
  <c r="C147" i="4"/>
  <c r="L11" i="4"/>
  <c r="C137" i="4"/>
  <c r="J48" i="4"/>
  <c r="K48" i="4" s="1"/>
  <c r="N39" i="4"/>
  <c r="C144" i="4"/>
  <c r="L60" i="4"/>
  <c r="C146" i="4"/>
  <c r="L66" i="4"/>
  <c r="N73" i="4"/>
  <c r="J73" i="4" s="1"/>
  <c r="K73" i="4" s="1"/>
  <c r="L105" i="4"/>
  <c r="C151" i="4"/>
  <c r="C53" i="3"/>
  <c r="L14" i="3"/>
  <c r="C52" i="3"/>
  <c r="L11" i="3"/>
  <c r="C51" i="3"/>
  <c r="L9" i="3"/>
  <c r="J22" i="3"/>
  <c r="K22" i="3" s="1"/>
  <c r="L109" i="19" l="1"/>
  <c r="F156" i="19" s="1"/>
  <c r="D165" i="19" s="1"/>
  <c r="D166" i="19" s="1"/>
  <c r="C148" i="17"/>
  <c r="L73" i="17"/>
  <c r="L109" i="17" s="1"/>
  <c r="F156" i="17" s="1"/>
  <c r="D165" i="17" s="1"/>
  <c r="D166" i="17" s="1"/>
  <c r="L27" i="15"/>
  <c r="F59" i="15" s="1"/>
  <c r="D67" i="15" s="1"/>
  <c r="D68" i="15" s="1"/>
  <c r="L105" i="16"/>
  <c r="C151" i="16"/>
  <c r="L73" i="16"/>
  <c r="C148" i="16"/>
  <c r="C139" i="16"/>
  <c r="L27" i="16"/>
  <c r="C149" i="16"/>
  <c r="L85" i="16"/>
  <c r="L70" i="16"/>
  <c r="C147" i="16"/>
  <c r="L70" i="14"/>
  <c r="C147" i="14"/>
  <c r="L48" i="14"/>
  <c r="C142" i="14"/>
  <c r="L27" i="13"/>
  <c r="F59" i="13" s="1"/>
  <c r="D67" i="13" s="1"/>
  <c r="D68" i="13" s="1"/>
  <c r="L105" i="14"/>
  <c r="C151" i="14"/>
  <c r="J27" i="14"/>
  <c r="K27" i="14" s="1"/>
  <c r="C138" i="14"/>
  <c r="L24" i="14"/>
  <c r="L73" i="14"/>
  <c r="C148" i="14"/>
  <c r="C149" i="14"/>
  <c r="L85" i="14"/>
  <c r="C136" i="14"/>
  <c r="L9" i="14"/>
  <c r="L22" i="12"/>
  <c r="C54" i="12"/>
  <c r="L27" i="12"/>
  <c r="F59" i="12" s="1"/>
  <c r="D67" i="12" s="1"/>
  <c r="D68" i="12" s="1"/>
  <c r="C54" i="11"/>
  <c r="L22" i="11"/>
  <c r="L27" i="11"/>
  <c r="F59" i="11" s="1"/>
  <c r="D67" i="11" s="1"/>
  <c r="D68" i="11" s="1"/>
  <c r="L22" i="10"/>
  <c r="L27" i="10" s="1"/>
  <c r="F59" i="10" s="1"/>
  <c r="D67" i="10" s="1"/>
  <c r="D68" i="10" s="1"/>
  <c r="C54" i="10"/>
  <c r="L27" i="8"/>
  <c r="F59" i="8" s="1"/>
  <c r="D67" i="8" s="1"/>
  <c r="D68" i="8" s="1"/>
  <c r="C54" i="9"/>
  <c r="L22" i="9"/>
  <c r="L27" i="9" s="1"/>
  <c r="F59" i="9" s="1"/>
  <c r="D67" i="9" s="1"/>
  <c r="D68" i="9" s="1"/>
  <c r="L22" i="7"/>
  <c r="C54" i="7"/>
  <c r="L27" i="7"/>
  <c r="F59" i="7" s="1"/>
  <c r="D67" i="7" s="1"/>
  <c r="D68" i="7" s="1"/>
  <c r="L27" i="6"/>
  <c r="F59" i="6" s="1"/>
  <c r="D67" i="6" s="1"/>
  <c r="D68" i="6" s="1"/>
  <c r="C54" i="5"/>
  <c r="L22" i="5"/>
  <c r="L27" i="5" s="1"/>
  <c r="F59" i="5" s="1"/>
  <c r="D67" i="5" s="1"/>
  <c r="D68" i="5" s="1"/>
  <c r="L73" i="4"/>
  <c r="C148" i="4"/>
  <c r="J27" i="4"/>
  <c r="K27" i="4" s="1"/>
  <c r="L48" i="4"/>
  <c r="C142" i="4"/>
  <c r="C149" i="4"/>
  <c r="L85" i="4"/>
  <c r="L22" i="3"/>
  <c r="C54" i="3"/>
  <c r="L27" i="3"/>
  <c r="F59" i="3" s="1"/>
  <c r="D67" i="3" s="1"/>
  <c r="D68" i="3" s="1"/>
  <c r="L109" i="16" l="1"/>
  <c r="F156" i="16" s="1"/>
  <c r="D165" i="16" s="1"/>
  <c r="D166" i="16" s="1"/>
  <c r="C139" i="14"/>
  <c r="L27" i="14"/>
  <c r="L109" i="14"/>
  <c r="F156" i="14" s="1"/>
  <c r="D165" i="14" s="1"/>
  <c r="D166" i="14" s="1"/>
  <c r="C139" i="4"/>
  <c r="L27" i="4"/>
  <c r="L109" i="4" s="1"/>
  <c r="F156" i="4" s="1"/>
  <c r="D165" i="4" s="1"/>
  <c r="D166" i="4" s="1"/>
  <c r="D26" i="1"/>
  <c r="N26" i="1"/>
  <c r="D25" i="1"/>
  <c r="D24" i="1"/>
  <c r="N24" i="1" s="1"/>
  <c r="D23" i="1"/>
  <c r="J22" i="1" s="1"/>
  <c r="K22" i="1" s="1"/>
  <c r="N23" i="1"/>
  <c r="D21" i="1"/>
  <c r="D20" i="1"/>
  <c r="D18" i="1"/>
  <c r="D16" i="1"/>
  <c r="J14" i="1" s="1"/>
  <c r="K14" i="1" s="1"/>
  <c r="D15" i="1"/>
  <c r="D13" i="1"/>
  <c r="J11" i="1" s="1"/>
  <c r="K11" i="1" s="1"/>
  <c r="D12" i="1"/>
  <c r="D10" i="1"/>
  <c r="D9" i="1"/>
  <c r="J9" i="1" s="1"/>
  <c r="K9" i="1" s="1"/>
  <c r="C46" i="1"/>
  <c r="C45" i="1"/>
  <c r="C44" i="1"/>
  <c r="C43" i="1"/>
  <c r="C33" i="1"/>
  <c r="C31" i="1"/>
  <c r="N25" i="1"/>
  <c r="C53" i="1" l="1"/>
  <c r="L14" i="1"/>
  <c r="C52" i="1"/>
  <c r="L11" i="1"/>
  <c r="C54" i="1"/>
  <c r="L22" i="1"/>
  <c r="L9" i="1"/>
  <c r="C51" i="1"/>
  <c r="L27" i="1" l="1"/>
  <c r="F59" i="1" s="1"/>
  <c r="D67" i="1" s="1"/>
  <c r="D68" i="1" s="1"/>
</calcChain>
</file>

<file path=xl/sharedStrings.xml><?xml version="1.0" encoding="utf-8"?>
<sst xmlns="http://schemas.openxmlformats.org/spreadsheetml/2006/main" count="5834" uniqueCount="469">
  <si>
    <t>Наименование</t>
  </si>
  <si>
    <t>СВЕДЕНИЯ О ТЕХНИЧЕСКОЙ БЕЗОПАСНОСТИ ОПАСНОГО ОБЪЕКТА</t>
  </si>
  <si>
    <t>1.1.</t>
  </si>
  <si>
    <t>Год ввода объекта в эксплуатацию [А, Б, Р]</t>
  </si>
  <si>
    <t>год</t>
  </si>
  <si>
    <t>1.2.</t>
  </si>
  <si>
    <t>Износ производственных фондов [Б]</t>
  </si>
  <si>
    <t>%</t>
  </si>
  <si>
    <t>1.3.</t>
  </si>
  <si>
    <t>1.3.1.</t>
  </si>
  <si>
    <t>1.3.2.</t>
  </si>
  <si>
    <t>1.4.</t>
  </si>
  <si>
    <t>Выполнение предписаний Ростехнадзора, выданных по итогам последней плановой проверки [А, ПБ, ТР]</t>
  </si>
  <si>
    <t>1.4.1.</t>
  </si>
  <si>
    <t>Количество выявленных по итогам последней плановой проверки нарушений требований промышленной безопасности (общее)</t>
  </si>
  <si>
    <t>число</t>
  </si>
  <si>
    <t>1.4.2.</t>
  </si>
  <si>
    <t>Количество неустраненных в срок нарушений требований промышленной безопасности</t>
  </si>
  <si>
    <t>1.5.</t>
  </si>
  <si>
    <t>1.5.1.</t>
  </si>
  <si>
    <t>1.6.</t>
  </si>
  <si>
    <t>Проведение диагностики/экспертизы/планового ремонта оборудования / зданий /сооружений [А, ПБ, Т]</t>
  </si>
  <si>
    <t>1.6.1.</t>
  </si>
  <si>
    <t>Наличие графика проведения диагностики (испытаний, освидетельствований)/экспертизы/планового ремонта оборудования (технических устройств), сооружений (зданий)</t>
  </si>
  <si>
    <t>«да», «нет»</t>
  </si>
  <si>
    <t>1.6.2.</t>
  </si>
  <si>
    <t>Процент соблюдения графика проведения диагностики (испытаний, освидетельствований)/экспертизы/планового ремонта оборудования (технических устройств), сооружений (зданий)</t>
  </si>
  <si>
    <t>1.7.</t>
  </si>
  <si>
    <t>Наличие документации по промышленной безопасности [А, ПБ, ТР, Р]</t>
  </si>
  <si>
    <t>1.7.1.</t>
  </si>
  <si>
    <t>Положение о производственном контроле</t>
  </si>
  <si>
    <t>1.7.2.</t>
  </si>
  <si>
    <t>1.7.3.</t>
  </si>
  <si>
    <t>Сведения о системе сбора информации о произошедших инцидентах и авариях и анализе этой информации [А, ПБ, ТР]</t>
  </si>
  <si>
    <t>Система сбора информации о произошедших инцидентах и авариях</t>
  </si>
  <si>
    <t>«есть», «нет»</t>
  </si>
  <si>
    <t>Анализ информации о произошедших инцидентах и авариях</t>
  </si>
  <si>
    <t>Сведения о профессиональной подготовке персонала [А, ПБ, ТР, Т, К]</t>
  </si>
  <si>
    <t>Система профессиональной подготовки персонала (рабочих, ИТР и специалистов)</t>
  </si>
  <si>
    <t>Система профессионального отбора персонала</t>
  </si>
  <si>
    <t>Порядок допуска персонала к самостоятельной работе</t>
  </si>
  <si>
    <t>Обучение и аттестация персонала по промышленной безопасности</t>
  </si>
  <si>
    <t>1.7.4.</t>
  </si>
  <si>
    <t>Уровень безопасности</t>
  </si>
  <si>
    <t>низкий</t>
  </si>
  <si>
    <t>минимально приемлемый</t>
  </si>
  <si>
    <t>средний</t>
  </si>
  <si>
    <t>высокий</t>
  </si>
  <si>
    <t>если число в п. 1.3.2&gt; =10</t>
  </si>
  <si>
    <t>если в п. 1.4.1 стоит отметка «нет» если в п. 1.5.1. указано «нет» если в п. 1.6. отмечено «нет»</t>
  </si>
  <si>
    <t>если «есть» отмечен п. 1.7.4 и 2 любых других пункта</t>
  </si>
  <si>
    <t>выбрать из списка</t>
  </si>
  <si>
    <t>перевод КУБ в баллы</t>
  </si>
  <si>
    <t>А1</t>
  </si>
  <si>
    <t>Б1</t>
  </si>
  <si>
    <t>В1</t>
  </si>
  <si>
    <t>если число в 1.1. &gt; 1990
 или число в 1.2. &lt; 20</t>
  </si>
  <si>
    <t>ОПО типа 3.3 с признаком опасности 2.3</t>
  </si>
  <si>
    <t>Г1</t>
  </si>
  <si>
    <t>4.4. Заполняется следующая таблица*</t>
  </si>
  <si>
    <t>Код</t>
  </si>
  <si>
    <t>Количество баллов</t>
  </si>
  <si>
    <t>1. СВЕДЕНИЯ О ТЕХНИЧЕСКОЙ БЕЗОПАСНОСТИ ОПАСНОГО ОБЪЕКТА</t>
  </si>
  <si>
    <t>4.5. Определяется численное значение уровня безопасности опасного объекта (количество баллов) по следующей формуле.</t>
  </si>
  <si>
    <t>S=</t>
  </si>
  <si>
    <t>S (количество баллов)</t>
  </si>
  <si>
    <t>Уровень безопасности опасного объекта</t>
  </si>
  <si>
    <t>1.50 &lt; = S &lt; 2.50</t>
  </si>
  <si>
    <t>2.50 &lt; = S &lt; 3.50</t>
  </si>
  <si>
    <t>3.50 &lt; = S &lt; = 4.00</t>
  </si>
  <si>
    <t>есть</t>
  </si>
  <si>
    <t>нет</t>
  </si>
  <si>
    <t>да</t>
  </si>
  <si>
    <t>Есть_Нет</t>
  </si>
  <si>
    <t>Да_Нет</t>
  </si>
  <si>
    <t>Коэффициент  уровня безопасности</t>
  </si>
  <si>
    <t>Общая качественная характеристика уровня безопасности</t>
  </si>
  <si>
    <t>Руководитель</t>
  </si>
  <si>
    <t>М.П.</t>
  </si>
  <si>
    <t>Коэф-т  уровня безопасности</t>
  </si>
  <si>
    <t>Тип значения</t>
  </si>
  <si>
    <t>ОПО:</t>
  </si>
  <si>
    <t>Рег.№</t>
  </si>
  <si>
    <t>Вид ОПО</t>
  </si>
  <si>
    <t>Источники информации
[А] – акт предлицензионной проверки предприятия территориальным органом Ростехнадзора
[Б] – бухгалтерия 
[К] – отдел кадров 
[О] – служба охраны
[ПБ] – служба промышленной безопасности / технадзор
[ПС] – служба пожарной безопасности / технадзор
[Р] – руководитель объекта 
[Т] – технический отдел / главный инженер 
[ТР] – технический руководитель объекта
[ЧС] – служба ГО ЧС 
[Ю] – юридический отдел 
Примечания:
1. Подразделения [ПБ], [ПС], [ЧС] могут быть объединены в одну структуру.
2. В случае отсутствия на объекте отдельных подразделений информацию предоставляет [ТР] или [Р].</t>
  </si>
  <si>
    <t>Страхователь</t>
  </si>
  <si>
    <t>___________</t>
  </si>
  <si>
    <t>ФИО уполномоченного лица страхователя</t>
  </si>
  <si>
    <t>ГодВводаОбъектаВЭксплуатацию</t>
  </si>
  <si>
    <t>ИзносПроизводственныхФондов</t>
  </si>
  <si>
    <t>КолВыявленныхНарушенийПоследнейПроверкиТребованийПромышленнойБезопасности_общее</t>
  </si>
  <si>
    <t>КолНеустраненныхВСрокНарушенийТребованийПромышленнойБезопасности</t>
  </si>
  <si>
    <t>НаличГрафикаПроведенияДиагностикиОборудованияСооружений</t>
  </si>
  <si>
    <t>ПроцентСоблюденияГрафикаПроведенияДиагностикиоборудованияСооружений</t>
  </si>
  <si>
    <t>ПоложениеОПроизводственномКонтроле</t>
  </si>
  <si>
    <t>СистемаСбораИнформацииОПроизошедшихИнцидентахИАвариях</t>
  </si>
  <si>
    <t>АнализИнформацииОПроизошедшихИнцидентахИАвариях</t>
  </si>
  <si>
    <t>СистемаПрофессиональнойПодготовкиПерсонала</t>
  </si>
  <si>
    <t>СистемаПрофессиональногоОтбораПерсонала</t>
  </si>
  <si>
    <t>ПорядокДопускаПерсоналаКСамостоятельнойРаботе</t>
  </si>
  <si>
    <t>ОбучениеИАттестацияПерсоналаПоПромышленнойБезопасности</t>
  </si>
  <si>
    <t>Д1</t>
  </si>
  <si>
    <t>Для_ОПО_типа_3_3_с_признаком_опасности_2_3_Другие_признаки_опасности_отсутствуют</t>
  </si>
  <si>
    <t>указать ФИО подписанта страхователя</t>
  </si>
  <si>
    <t>Значение</t>
  </si>
  <si>
    <t>Значение
для расчета</t>
  </si>
  <si>
    <t>Значение
по-умочанию</t>
  </si>
  <si>
    <t xml:space="preserve"> </t>
  </si>
  <si>
    <t>ОПО с признаком опасности 2.3</t>
  </si>
  <si>
    <t>S &lt; 1.50</t>
  </si>
  <si>
    <r>
      <t>S = К</t>
    </r>
    <r>
      <rPr>
        <b/>
        <vertAlign val="subscript"/>
        <sz val="8"/>
        <rFont val="Arial"/>
        <family val="2"/>
        <charset val="204"/>
      </rPr>
      <t>А1</t>
    </r>
    <r>
      <rPr>
        <b/>
        <sz val="8"/>
        <rFont val="Arial"/>
        <family val="2"/>
        <charset val="204"/>
      </rPr>
      <t>*А1 + К</t>
    </r>
    <r>
      <rPr>
        <b/>
        <vertAlign val="subscript"/>
        <sz val="8"/>
        <rFont val="Arial"/>
        <family val="2"/>
        <charset val="204"/>
      </rPr>
      <t>Б1</t>
    </r>
    <r>
      <rPr>
        <b/>
        <sz val="8"/>
        <rFont val="Arial"/>
        <family val="2"/>
        <charset val="204"/>
      </rPr>
      <t>*Б1 + К</t>
    </r>
    <r>
      <rPr>
        <b/>
        <vertAlign val="subscript"/>
        <sz val="8"/>
        <rFont val="Arial"/>
        <family val="2"/>
        <charset val="204"/>
      </rPr>
      <t>В1</t>
    </r>
    <r>
      <rPr>
        <b/>
        <sz val="8"/>
        <rFont val="Arial"/>
        <family val="2"/>
        <charset val="204"/>
      </rPr>
      <t>*В1 + К</t>
    </r>
    <r>
      <rPr>
        <b/>
        <vertAlign val="subscript"/>
        <sz val="8"/>
        <rFont val="Arial"/>
        <family val="2"/>
        <charset val="204"/>
      </rPr>
      <t>Г1</t>
    </r>
    <r>
      <rPr>
        <b/>
        <sz val="8"/>
        <rFont val="Arial"/>
        <family val="2"/>
        <charset val="204"/>
      </rPr>
      <t xml:space="preserve">*Г1 </t>
    </r>
  </si>
  <si>
    <t>Страховщик:</t>
  </si>
  <si>
    <t>______________</t>
  </si>
  <si>
    <r>
      <rPr>
        <b/>
        <sz val="12"/>
        <rFont val="Arial"/>
        <family val="2"/>
        <charset val="204"/>
      </rPr>
      <t>Форма I.2.III</t>
    </r>
    <r>
      <rPr>
        <b/>
        <sz val="10"/>
        <rFont val="Arial"/>
        <family val="2"/>
        <charset val="204"/>
      </rPr>
      <t xml:space="preserve">
Для опасных производственных объектов с приоритетным признаком опасности 2.3.
</t>
    </r>
    <r>
      <rPr>
        <sz val="10"/>
        <rFont val="Arial"/>
        <family val="2"/>
        <charset val="204"/>
      </rPr>
      <t>Перечень опасных объектов, для которых заполняется эта форма, приведен в Приложении  1 к Правилам профессиональной деятельности страховщиков «Порядок определения вреда, который может быть причинен в результате аварии на опасном объекте, максимально возможного количества потерпевших и уровня безопасности опасного объекта».</t>
    </r>
  </si>
  <si>
    <t>Расчет понижающего коэффициента уровня безопасности для опасных производственных объектов с приоритетным признаком опасности 2.3.</t>
  </si>
  <si>
    <t>Площадка козлового крана</t>
  </si>
  <si>
    <t xml:space="preserve">
А01-10476-0165</t>
  </si>
  <si>
    <t>филиал ПАО «МРСК Центра» - "Белгородэнерго"</t>
  </si>
  <si>
    <t>филиал ПАО «МРСК Центра» - "белгородэнерго"</t>
  </si>
  <si>
    <t>Участок транспортный Службы механизации и транспорта филиала ОАО «МРСК Центра» - «Белгородэнерго</t>
  </si>
  <si>
    <t xml:space="preserve">
А01-10476-0185</t>
  </si>
  <si>
    <t>Для_ОПО_типов_3_1_и_3_2_с_приоритетным_признаком_опасности_2_1</t>
  </si>
  <si>
    <r>
      <rPr>
        <b/>
        <sz val="12"/>
        <rFont val="Arial"/>
        <family val="2"/>
        <charset val="204"/>
      </rPr>
      <t xml:space="preserve">Форма I.3.I.
Для опасных производственных объектов с признаками опасности 2.1 </t>
    </r>
    <r>
      <rPr>
        <sz val="12"/>
        <rFont val="Arial"/>
        <family val="2"/>
        <charset val="204"/>
      </rPr>
      <t xml:space="preserve">
</t>
    </r>
    <r>
      <rPr>
        <sz val="10"/>
        <rFont val="Arial"/>
        <family val="2"/>
        <charset val="204"/>
      </rPr>
      <t>Перечень опасных объектов, для которых заполняется эта форма, приведен в Приложении  1 к Правилам профессиональной деятельности страховщиков «Порядок определения вреда, который может быть причинен в результате аварии на опасном объекте, максимально возможного количества потерпевших и уровня безопасности опасного объекта».</t>
    </r>
    <r>
      <rPr>
        <sz val="12"/>
        <rFont val="Arial"/>
        <family val="2"/>
        <charset val="204"/>
      </rPr>
      <t xml:space="preserve">
</t>
    </r>
  </si>
  <si>
    <t>Филиал ПАО "МРСКЦентра" - "Брянскэнерго"</t>
  </si>
  <si>
    <t>Сеть газопотребления Злынковского района электрических сетей  филиала ПАО "МРСК Центра" - "Брянскэнерго"</t>
  </si>
  <si>
    <t>А 01-10476-0098</t>
  </si>
  <si>
    <t>ОПО газоснабжения</t>
  </si>
  <si>
    <t>Возможные значения</t>
  </si>
  <si>
    <t>число (в %)</t>
  </si>
  <si>
    <t>Технические решения по обеспечению безопасности технологического процесса [Т, ПБ, ТР]</t>
  </si>
  <si>
    <t>Технические решения, направленные на исключение разгерметизации оборудования и предупреждение аварийных выбросов опасных веществ</t>
  </si>
  <si>
    <t>ТехРешНаПредотвращениеРазгерметизацииОборудованияИТрубопроводов</t>
  </si>
  <si>
    <t>1.3.1.1.</t>
  </si>
  <si>
    <t>Технические решения, направленные на предотвращение разгерметизации оборудования и трубопроводов</t>
  </si>
  <si>
    <t>не требуется</t>
  </si>
  <si>
    <t>«есть», «нет», «не требуется»</t>
  </si>
  <si>
    <t>ТехРешПоГерметизацииОборудования</t>
  </si>
  <si>
    <t>1.3.1.2.</t>
  </si>
  <si>
    <t>Технические решения по герметизации оборудования и его узлов</t>
  </si>
  <si>
    <t>Технические решения, направленные на предупреждение развития аварий и локализацию выбросов опасных веществ</t>
  </si>
  <si>
    <t>ТехРешПоБезопасномуОтсечениюПотоков</t>
  </si>
  <si>
    <t>1.3.2.1.</t>
  </si>
  <si>
    <t>Технические решения по безопасному отсечению потоков</t>
  </si>
  <si>
    <t>СистемыАварийногоОсвобожденияЕмкостногоТехнологическогоОборудования</t>
  </si>
  <si>
    <t>1.3.2.2.</t>
  </si>
  <si>
    <t>Системы аварийного освобождения емкостного технологического оборудования</t>
  </si>
  <si>
    <t>ТехРешПоОграничениюЛокализацииИДальнейшейУтилизацииВыбросовОпасныхВеществ</t>
  </si>
  <si>
    <t>1.3.2.3.</t>
  </si>
  <si>
    <t>Технические решения по ограничению, локализации и дальнейшей утилизации выбросов опасных веществ</t>
  </si>
  <si>
    <t>1.3.3.</t>
  </si>
  <si>
    <t>Системы автоматического регулирования, блокировок, сигнализаций и других средств обеспечения безопасности</t>
  </si>
  <si>
    <t>СистемыАвтоматическогоРегулированияТехнологическогоПроцесса</t>
  </si>
  <si>
    <t>1.3.3.1.</t>
  </si>
  <si>
    <t>Системы автоматического регулирования технологического процесса</t>
  </si>
  <si>
    <t>СистемыБлокировокТехнологическогоПроцесса</t>
  </si>
  <si>
    <t>1.3.3.2.</t>
  </si>
  <si>
    <t>Системы блокировок технологического процесса</t>
  </si>
  <si>
    <t>СистемыСигнализацийТехнологическогоПроцесса</t>
  </si>
  <si>
    <t>1.3.3.3.</t>
  </si>
  <si>
    <t>Системы сигнализаций технологического процесса</t>
  </si>
  <si>
    <t>НалПунктаИАвтоматСистемыУпрПроизвПроцессомФункционирующихВУсловияхЧрезвычайныхСитуаций</t>
  </si>
  <si>
    <t>1.3.3.4.</t>
  </si>
  <si>
    <t>Наличие пункта и автоматизированной системы управления производственным процессом, функционирующих в условиях чрезвычайных ситуаций</t>
  </si>
  <si>
    <t>Наличие лицензий, необходимых для ведения производственной деятельности [Р, ПБ, Ю]</t>
  </si>
  <si>
    <t>в п. 1.5. нет отметки «в стадии оформления»</t>
  </si>
  <si>
    <t>ЛицензияНаОсущДеятПоЭксплВзрывопожароопасныхПроизвОб</t>
  </si>
  <si>
    <t>Лицензия на осуществление деятельности по эксплуатации взрывопожароопасных производственных объектов</t>
  </si>
  <si>
    <t>в стадии оформления</t>
  </si>
  <si>
    <t>«есть», «в стадии оформления», «не требуется»</t>
  </si>
  <si>
    <t>ЛицензияНаОсущДеятПоЭксплХимическиОпасныхПроизвОб</t>
  </si>
  <si>
    <t>1.5.2.</t>
  </si>
  <si>
    <t>Лицензия на осуществление деятельности по эксплуатации химически опасных производственных объектов</t>
  </si>
  <si>
    <t>ЛицензияНаОсущДеятПоБоеприпасам</t>
  </si>
  <si>
    <t>1.5.3.</t>
  </si>
  <si>
    <t>Лицензия на осуществление деятельности, связанной с обращением взрывчатых материалов промышленного назначения</t>
  </si>
  <si>
    <t>ЛицензияНаОсущДеятПоЭкспОпасныхОбъектов</t>
  </si>
  <si>
    <t>1.5.4.</t>
  </si>
  <si>
    <t>Лицензия на осуществление деятельности, связанной с эксплуатацией взрывопожароопасных и химически опасных производственных объектов I, II и III классов опасности</t>
  </si>
  <si>
    <t>в п. 1.6.1 стоит отметка «да»</t>
  </si>
  <si>
    <t>в п. 1.7.1. и 1.7.2. стоит отметка «есть» или «не требуется»</t>
  </si>
  <si>
    <t>ПланЛокализацииЛиквидацииАварийныхСитуацийСогласованныйРостехнадзором</t>
  </si>
  <si>
    <t>План мероприятий по локализации и ликвидации последствий аварий, согласованный и утвержденный в установленном порядке.</t>
  </si>
  <si>
    <t>ДекларацияПромышленнойБезопасностиНаличие</t>
  </si>
  <si>
    <t>Декларация промышленной безопасности</t>
  </si>
  <si>
    <t>в п. 1.7.3. стоит отметка «есть» или «не требуется»</t>
  </si>
  <si>
    <t>1.8.</t>
  </si>
  <si>
    <t>в п. 1.8 «есть» указано в 2-х пунктах</t>
  </si>
  <si>
    <t>1.8.1.</t>
  </si>
  <si>
    <t>1.8.2.</t>
  </si>
  <si>
    <t>1.9.</t>
  </si>
  <si>
    <t>1.9.1.</t>
  </si>
  <si>
    <t>1.9.2.</t>
  </si>
  <si>
    <t>1.9.3.</t>
  </si>
  <si>
    <t>1.9.4.</t>
  </si>
  <si>
    <t>СВЕДЕНИЯ О ПОЖАРНОЙ БЕЗОПАСНОСТИ ОПАСНОГО ОБЪЕКТА</t>
  </si>
  <si>
    <t>2.1.</t>
  </si>
  <si>
    <t>Технические решения по обеспечению пожарной безопасности [ПС, ТР]</t>
  </si>
  <si>
    <t>А2</t>
  </si>
  <si>
    <t>АрхитектурныеИКонструкционныеРешенияПоЛокализацииПожара</t>
  </si>
  <si>
    <t>2.1.1.</t>
  </si>
  <si>
    <t>Архитектурные и конструкционные решения по локализации пожара</t>
  </si>
  <si>
    <t>"есть" или "не требуется"</t>
  </si>
  <si>
    <t>ОборудованиеЗданийСистемамиАвтоматическойПожарнойСигнализации</t>
  </si>
  <si>
    <t>2.1.2.</t>
  </si>
  <si>
    <t>Оборудование зданий и сооружений системами автоматической пожарной сигнализации</t>
  </si>
  <si>
    <t>ОбъектовыеЗапасыВодыДляПожаротушения</t>
  </si>
  <si>
    <t>2.1.3.</t>
  </si>
  <si>
    <t>Объектовые запасы воды для пожаротушения</t>
  </si>
  <si>
    <t>ВнутреннийПротивопожарныйВодопровод</t>
  </si>
  <si>
    <t>2.1.4.</t>
  </si>
  <si>
    <t>Внутренний противопожарный водопровод</t>
  </si>
  <si>
    <t>ВнешниеВодоисточники</t>
  </si>
  <si>
    <t>2.1.5.</t>
  </si>
  <si>
    <t>Внешние водоисточники</t>
  </si>
  <si>
    <t>ОборудованиеЗданийАвтоматическимиУстановкамиПожаротушения</t>
  </si>
  <si>
    <t>2.1.6.</t>
  </si>
  <si>
    <t>Оборудование зданий и сооружений автоматическими установками пожаротушения</t>
  </si>
  <si>
    <t>РучныеСредстваПожаротушения</t>
  </si>
  <si>
    <t>2.1.7.</t>
  </si>
  <si>
    <t>Ручные средства пожаротушения</t>
  </si>
  <si>
    <t>СистемаОрганизацииИУправленияЭвакуациейЛюдейПриПожаре</t>
  </si>
  <si>
    <t>2.1.8.</t>
  </si>
  <si>
    <t>Система организации и управления эвакуацией людей при пожаре (СОУЭ)</t>
  </si>
  <si>
    <t>2.2.</t>
  </si>
  <si>
    <t>Выполнение предписаний МЧС России (в области пожарной безопасности), выданных по итогам последней плановой проверки [ПС, ТР]</t>
  </si>
  <si>
    <t>Б2</t>
  </si>
  <si>
    <t>КолВыявленныхНарушенийПоследнейПроверкиТребованийПожарнойБезопасности_общее</t>
  </si>
  <si>
    <t>2.2.1.</t>
  </si>
  <si>
    <t>Количество выявленных по итогам последней плановой проверки нарушений требований пожарной безопасности (общее)</t>
  </si>
  <si>
    <t>КоличествоНеустраненныхВСрокНарушенийТребованийПожарнойБезопасности</t>
  </si>
  <si>
    <t>2.2.2.</t>
  </si>
  <si>
    <t>Количество неустраненных в срок нарушений требований пожарной безопасности</t>
  </si>
  <si>
    <t>2.3.</t>
  </si>
  <si>
    <t>Наличие документации по пожарной безопасности [ПС, ТР, Р]</t>
  </si>
  <si>
    <t>В2</t>
  </si>
  <si>
    <t>сумма</t>
  </si>
  <si>
    <t>ДекларацияПожарнойБезопасности</t>
  </si>
  <si>
    <t>2.3.1.</t>
  </si>
  <si>
    <t>Декларация пожарной безопасности</t>
  </si>
  <si>
    <t>ПланПожаротушения</t>
  </si>
  <si>
    <t>2.3.2.</t>
  </si>
  <si>
    <t>План пожаротушения</t>
  </si>
  <si>
    <t>ПланЭвакуацииПриПожаре</t>
  </si>
  <si>
    <t>2.3.3.</t>
  </si>
  <si>
    <t>План эвакуации при пожаре</t>
  </si>
  <si>
    <t>ИнструкцииПоМерамПожарнойБезопасности</t>
  </si>
  <si>
    <t>2.3.4.</t>
  </si>
  <si>
    <t>Инструкции по мерам пожарной безопасности</t>
  </si>
  <si>
    <t>3. СВЕДЕНИЯ О ГОТОВНОСТИ ВЛАДЕЛЬЦА ОПАСНОГО ОБЪЕКТА К ПРЕДУ-ПРЕЖДЕНИЮ, ЛОКАЛИЗАЦИИ И ЛИКВИДАЦИИ ПОСЛЕДСТВИЙ ВОЗМОЖНОЙ АВАРИИ НА ОПАСНОМ ОБЪЕКТЕ</t>
  </si>
  <si>
    <t>3.1.</t>
  </si>
  <si>
    <t>Резервирование систем обеспечения опасного объекта [ЧС, ПБ, ТР, Т]</t>
  </si>
  <si>
    <t>А3</t>
  </si>
  <si>
    <t>РезервныеИсточникиЭлектроснабжения</t>
  </si>
  <si>
    <t>3.1.1.</t>
  </si>
  <si>
    <t>Резервные источники электроснабжения</t>
  </si>
  <si>
    <t>РезервныеИсточникиВодоснабжения</t>
  </si>
  <si>
    <t>3.1.2.</t>
  </si>
  <si>
    <t>Резервные источники водоснабжения</t>
  </si>
  <si>
    <t>РезервныеСистемыСвязи</t>
  </si>
  <si>
    <t>3.1.3.</t>
  </si>
  <si>
    <t>Резервные системы связи</t>
  </si>
  <si>
    <t>3.2.</t>
  </si>
  <si>
    <t>Выполнение предписаний МЧС России (в области ГО ЧС), выданных по итогам последней плановой проверки [ЧС, ТР]</t>
  </si>
  <si>
    <t>Б3</t>
  </si>
  <si>
    <t>КолВыявленныхНарушенийПоследнейПроверкиТребованийВОбластиГО_ЧС_общее</t>
  </si>
  <si>
    <t>3.2.1.</t>
  </si>
  <si>
    <t>Количество выявленных по итогам последней плановой проверки нарушений требований в области ГО ЧС (общее)</t>
  </si>
  <si>
    <t>КоличествоНеустраненныхВСрокНарушенийТребованийВОбластиГО_ЧС</t>
  </si>
  <si>
    <t>3.2.2.</t>
  </si>
  <si>
    <t>Количество неустраненных в срок нарушений требований в области ГО ЧС</t>
  </si>
  <si>
    <t>3.3.</t>
  </si>
  <si>
    <t>Наличие документации по гражданской обороне, предупреждению и ликвидации чрезвычайных ситуаций [ЧС, ТР, Р]</t>
  </si>
  <si>
    <t>В3</t>
  </si>
  <si>
    <t>ПаспортБезопасностиОпасногоОбъекта</t>
  </si>
  <si>
    <t>3.3.1.</t>
  </si>
  <si>
    <t>Паспорт безопасности опасного объекта</t>
  </si>
  <si>
    <t>ПланЛиквидацииАварийныхРазливовНефтиИНефтепродуктов</t>
  </si>
  <si>
    <t>3.3.2.</t>
  </si>
  <si>
    <t>План ликвидации аварийных разливов нефти и нефтепродуктов</t>
  </si>
  <si>
    <t>ПланМероприятийПоПредупреждениюИЛиквидацииЧСПриродногоИТехногенногоХарактера</t>
  </si>
  <si>
    <t>3.3.3.</t>
  </si>
  <si>
    <t>План мероприятий по предупреждению и ликвидации ЧС природного и техногенного характера</t>
  </si>
  <si>
    <t>ПоложениеПоОрганизацииПрогнозированияТехногенныхЧрезвычайныхСитуацийНаОпасномОбъекте</t>
  </si>
  <si>
    <t>3.3.4.</t>
  </si>
  <si>
    <t>Положение по организации прогнозирования техногенных чрезвычайных ситуаций на опасном объекте</t>
  </si>
  <si>
    <t>ПланПодготовкиРуководящегоСоставаИСециалистовПоЧС</t>
  </si>
  <si>
    <t>3.3.5.</t>
  </si>
  <si>
    <t>План подготовки руководящего состава и специалистов по вопросам  предупреждения, локализации и ликвидации чрезвычайных ситуаций</t>
  </si>
  <si>
    <t>ПланГражданскойОбороны</t>
  </si>
  <si>
    <t>3.3.6.</t>
  </si>
  <si>
    <t>План гражданской обороны</t>
  </si>
  <si>
    <t>ПоложениеОбОрганеУправленияПоДеламГОиЧС</t>
  </si>
  <si>
    <t>3.3.7.</t>
  </si>
  <si>
    <t>Положение об органе управления по делам гражданской обороны и чрезвычайным ситуациям</t>
  </si>
  <si>
    <t>ПоследнийСрокОценкиГотовностиОпасногоОбъекта</t>
  </si>
  <si>
    <t>3.4.</t>
  </si>
  <si>
    <t>Последний срок оценки готовности опасного объекта к локализации и ликвидации чрезвычайных ситуаций и достаточности сил и средств по защите населения и территорий от чрезвычайных ситуаций [ЧС, ТР, Р]</t>
  </si>
  <si>
    <t>3.5.</t>
  </si>
  <si>
    <t>Финансовые и материальные ресурсы для локализации и ликвидации последствий аварий [А, ЧС, ТР, Р, Б]</t>
  </si>
  <si>
    <t>ФинансовыеРесурсы</t>
  </si>
  <si>
    <t>3.5.1.</t>
  </si>
  <si>
    <t>Финансовые ресурсы</t>
  </si>
  <si>
    <t>"есть"</t>
  </si>
  <si>
    <t>МатериальныеРесурсы</t>
  </si>
  <si>
    <t>3.5.2.</t>
  </si>
  <si>
    <t>Материальные ресурсы</t>
  </si>
  <si>
    <t>3.6.</t>
  </si>
  <si>
    <t>Сведения о противоаварийной подготовке персонала [А, ПБ, ЧС, ТР, К]</t>
  </si>
  <si>
    <t>Г3</t>
  </si>
  <si>
    <t>СистемаОбученияПерсоналаДействиямВСлучаеВозникновенияАварийнойСитуацииНаОпасномОбъекте</t>
  </si>
  <si>
    <t>3.6.1.</t>
  </si>
  <si>
    <t>Система обучения персонала действиям в случае возникновения аварийной ситуации на опасном объекте</t>
  </si>
  <si>
    <t>ПроведениеУчебноТренировочныхЗанятийПоГотовностиПерсоналаКДействиямВСлучаеВозникновенияАварийнойСитуацииСогласноГрафику</t>
  </si>
  <si>
    <t>3.6.2.</t>
  </si>
  <si>
    <t>Проведение учебно-тренировочных занятий по готовности персонала к действиям в случае возникновения аварийной ситуации согласно графику</t>
  </si>
  <si>
    <t>ПроведениеУчебныхТревогПоГотовностиРабочихКДействиямВСлучаеВозникновенияАварийнойСитуации</t>
  </si>
  <si>
    <t>3.6.3.</t>
  </si>
  <si>
    <t>Проведение учебных тревог по готовности рабочих к действиям в случае возникновения аварийной ситуации с участием производственного персонала, членов профессиональных и нештатных аварийно-спасательных формирований, пожарной охраны, медико-санитарной и других служб</t>
  </si>
  <si>
    <t>НаличиеСпециальныхСтендовТренажеровДляТренировокПоПланамЛиквидацииАварий</t>
  </si>
  <si>
    <t>3.6.4.</t>
  </si>
  <si>
    <t>Наличие специальных стендов, тренажеров и т. п. для тренировок по планам ликвидации аварий</t>
  </si>
  <si>
    <t>3.7.</t>
  </si>
  <si>
    <t>Силы и средства ликвидации аварии, аварийно-спасательные и другие службы обеспечения промышленной безопасности и защиты в ЧС [А, ПБ, ЧС, ТР, Р]</t>
  </si>
  <si>
    <t>ОбъектоваяПожарнаяОхрана</t>
  </si>
  <si>
    <t>3.7.1.</t>
  </si>
  <si>
    <t>Объектовая пожарная охрана</t>
  </si>
  <si>
    <t>"есть" или "не требуется" - исправлено 14.06.2012 на "есть"</t>
  </si>
  <si>
    <t>ГазоспасательныеПодразделения</t>
  </si>
  <si>
    <t>3.7.2.</t>
  </si>
  <si>
    <t>Газоспасательные подразделения</t>
  </si>
  <si>
    <t>МедицинскаяСлужба</t>
  </si>
  <si>
    <t>3.7.3.</t>
  </si>
  <si>
    <t>Медицинская служба</t>
  </si>
  <si>
    <t>НевоенизированныеФормирования</t>
  </si>
  <si>
    <t>3.7.4.</t>
  </si>
  <si>
    <t>Невоенизированные формирования</t>
  </si>
  <si>
    <t>АварийноВосстановительныеПодразделения</t>
  </si>
  <si>
    <t>3.7.5.</t>
  </si>
  <si>
    <t>Аварийно-восстановительные подразделения</t>
  </si>
  <si>
    <t>3.8.</t>
  </si>
  <si>
    <t>Порядок взаимодействия сил и средств организации с другими организациями по предупреждению, локализации и ликвидации аварий [ПБ, ЧС, ТР, Р]</t>
  </si>
  <si>
    <t>ПорядокВзаимодействияСилИСредствОрганизацииСДругимиОрганизациямиПоПредупреждениюЛокализацииЛиквидацииАварий</t>
  </si>
  <si>
    <t>3.8.1.</t>
  </si>
  <si>
    <t>Порядок взаимодействия сил и средств организации с другими организациями по предупреждению, локализации и ликвидации аварий</t>
  </si>
  <si>
    <t>3.9.</t>
  </si>
  <si>
    <t>Технические системы оповещения [ПБ, ЧС, ТР, Р]</t>
  </si>
  <si>
    <t>Д3</t>
  </si>
  <si>
    <t>ОповещениеПерсоналаОбъекта</t>
  </si>
  <si>
    <t>3.9.1.</t>
  </si>
  <si>
    <t>Оповещение персонала объекта</t>
  </si>
  <si>
    <t>ОповещениеСоседнихОрганизаций</t>
  </si>
  <si>
    <t>3.9.2.</t>
  </si>
  <si>
    <t>Оповещение соседних организаций</t>
  </si>
  <si>
    <t>ОповещениеНаселения</t>
  </si>
  <si>
    <t>3.9.3.</t>
  </si>
  <si>
    <t>Оповещение населения</t>
  </si>
  <si>
    <t>ОповещениеМЧРоссииРостехнадзораИныхЗаинтересованныхОргановВластиИОрганизаций</t>
  </si>
  <si>
    <t>3.9.4.</t>
  </si>
  <si>
    <t>Оповещение МЧС России, Ростехнадзора, иных заинтересованных органов власти и организаций</t>
  </si>
  <si>
    <t>НаличиеЛокальнойСистемыОповещения</t>
  </si>
  <si>
    <t>3.9.5.</t>
  </si>
  <si>
    <t>Наличие локальной системы оповещения</t>
  </si>
  <si>
    <t>СведенияОНеобходимыхДействияхНаселенияПриВозникновенииАварий_ПБ_ЧС</t>
  </si>
  <si>
    <t>3.10.</t>
  </si>
  <si>
    <t>Сведения о необходимых действиях населения при возникновении аварий [ПБ, ЧС]</t>
  </si>
  <si>
    <t>3.11.</t>
  </si>
  <si>
    <t>Меры по предотвращению проникновения посторонних лиц на опасный производственный объект [О, ЧС, ТР, Р]</t>
  </si>
  <si>
    <t>Е3</t>
  </si>
  <si>
    <t>ПланВзаимСГосорганамиРоссии</t>
  </si>
  <si>
    <t>3.11.1.</t>
  </si>
  <si>
    <t>План взаимодействия с подразделениями ФСБ России, внутренними войсками МВД России, подразделениями вневедомственной охраны МВД России в случае проникновения посторонних лиц на опасный производственный объект / несанкционированного вмешательства в деятельность объекта</t>
  </si>
  <si>
    <t>НаличиеТехническихСредствЗащиты</t>
  </si>
  <si>
    <t>3.11.2.</t>
  </si>
  <si>
    <t>Наличие технических средств защиты (инженерные заграждения, автоматизированные системы контроля и управления доступом, системы обнаружения несанкционированного проникновения  на территорию и т.п.)</t>
  </si>
  <si>
    <t>НаличиеФизическойЗащитыНал</t>
  </si>
  <si>
    <t>3.11.3.</t>
  </si>
  <si>
    <t>Наличие физической защиты (охрана, патрульные группы, караульные собаки и т.п.)</t>
  </si>
  <si>
    <t xml:space="preserve">Источники информации
[А] – акт предлицензионной проверки предприятия территориальным органом Ростехнадзора
[Б] – бухгалтерия 
[К] – отдел кадров 
[О] – служба охраны
[ПБ] – служба промышленной безопасности / технадзор
[ПС] – служба пожарной безопасности / технадзор
[Р] – руководитель объекта 
[Т] – технический отдел / главный инженер 
[ТР] – технический руководитель объекта
[ЧС] – служба ГО ЧС 
[Ю] – юридический отдел 
Примечания:
1. Подразделения [ПБ], [ПС], [ЧС] могут быть объединены в одну структуру.
2. В случае отсутствия на объекте отдельных подразделений информацию предоставляет [ТР] или [Р]. 
</t>
  </si>
  <si>
    <t>____________________</t>
  </si>
  <si>
    <t>_______________________</t>
  </si>
  <si>
    <t>Расчет понижающего коэффициента уровня безопасности для опасных производственных объектов с признаками опасности 2.1</t>
  </si>
  <si>
    <t>2. СВЕДЕНИЯ О ПОЖАРНОЙ БЕЗОПАСНОСТИ ОПАСНОГО ОБЪЕКТА*</t>
  </si>
  <si>
    <t>3. СВЕДЕНИЯ О ГОТОВНОСТИ ВЛАДЕЛЬЦА ОПАСНОГО ОБЪЕКТА К ПРЕДУПРЕЖДЕНИЮ, ЛОКАЛИЗАЦИИ И ЛИКВИДАЦИИ ПОСЛЕДСТВИЙ ВОЗМОЖНОЙ АВАРИИ НА ОПАСНОМ ОБЪЕКТЕ*</t>
  </si>
  <si>
    <r>
      <t>S = К</t>
    </r>
    <r>
      <rPr>
        <b/>
        <vertAlign val="subscript"/>
        <sz val="10"/>
        <rFont val="Arial"/>
        <family val="2"/>
        <charset val="204"/>
      </rPr>
      <t>А1</t>
    </r>
    <r>
      <rPr>
        <b/>
        <sz val="10"/>
        <rFont val="Arial"/>
        <family val="2"/>
        <charset val="204"/>
      </rPr>
      <t>*А1 + К</t>
    </r>
    <r>
      <rPr>
        <b/>
        <vertAlign val="subscript"/>
        <sz val="10"/>
        <rFont val="Arial"/>
        <family val="2"/>
        <charset val="204"/>
      </rPr>
      <t>Б1</t>
    </r>
    <r>
      <rPr>
        <b/>
        <sz val="10"/>
        <rFont val="Arial"/>
        <family val="2"/>
        <charset val="204"/>
      </rPr>
      <t>*Б1 + К</t>
    </r>
    <r>
      <rPr>
        <b/>
        <vertAlign val="subscript"/>
        <sz val="10"/>
        <rFont val="Arial"/>
        <family val="2"/>
        <charset val="204"/>
      </rPr>
      <t>В1</t>
    </r>
    <r>
      <rPr>
        <b/>
        <sz val="10"/>
        <rFont val="Arial"/>
        <family val="2"/>
        <charset val="204"/>
      </rPr>
      <t>*В1 + К</t>
    </r>
    <r>
      <rPr>
        <b/>
        <vertAlign val="subscript"/>
        <sz val="10"/>
        <rFont val="Arial"/>
        <family val="2"/>
        <charset val="204"/>
      </rPr>
      <t>Г1</t>
    </r>
    <r>
      <rPr>
        <b/>
        <sz val="10"/>
        <rFont val="Arial"/>
        <family val="2"/>
        <charset val="204"/>
      </rPr>
      <t>*Г1 + К</t>
    </r>
    <r>
      <rPr>
        <b/>
        <vertAlign val="subscript"/>
        <sz val="10"/>
        <rFont val="Arial"/>
        <family val="2"/>
        <charset val="204"/>
      </rPr>
      <t>Д1</t>
    </r>
    <r>
      <rPr>
        <b/>
        <sz val="10"/>
        <rFont val="Arial"/>
        <family val="2"/>
        <charset val="204"/>
      </rPr>
      <t>*Д1 + К</t>
    </r>
    <r>
      <rPr>
        <b/>
        <vertAlign val="subscript"/>
        <sz val="10"/>
        <rFont val="Arial"/>
        <family val="2"/>
        <charset val="204"/>
      </rPr>
      <t>А2</t>
    </r>
    <r>
      <rPr>
        <b/>
        <sz val="10"/>
        <rFont val="Arial"/>
        <family val="2"/>
        <charset val="204"/>
      </rPr>
      <t>*А2 + К</t>
    </r>
    <r>
      <rPr>
        <b/>
        <vertAlign val="subscript"/>
        <sz val="10"/>
        <rFont val="Arial"/>
        <family val="2"/>
        <charset val="204"/>
      </rPr>
      <t>Б2</t>
    </r>
    <r>
      <rPr>
        <b/>
        <sz val="10"/>
        <rFont val="Arial"/>
        <family val="2"/>
        <charset val="204"/>
      </rPr>
      <t>*Б2 + К</t>
    </r>
    <r>
      <rPr>
        <b/>
        <vertAlign val="subscript"/>
        <sz val="10"/>
        <rFont val="Arial"/>
        <family val="2"/>
        <charset val="204"/>
      </rPr>
      <t>В2</t>
    </r>
    <r>
      <rPr>
        <b/>
        <sz val="10"/>
        <rFont val="Arial"/>
        <family val="2"/>
        <charset val="204"/>
      </rPr>
      <t>*В2 +
+ К</t>
    </r>
    <r>
      <rPr>
        <b/>
        <vertAlign val="subscript"/>
        <sz val="10"/>
        <rFont val="Arial"/>
        <family val="2"/>
        <charset val="204"/>
      </rPr>
      <t>А3</t>
    </r>
    <r>
      <rPr>
        <b/>
        <sz val="10"/>
        <rFont val="Arial"/>
        <family val="2"/>
        <charset val="204"/>
      </rPr>
      <t>*А3 + К</t>
    </r>
    <r>
      <rPr>
        <b/>
        <vertAlign val="subscript"/>
        <sz val="10"/>
        <rFont val="Arial"/>
        <family val="2"/>
        <charset val="204"/>
      </rPr>
      <t>Б3</t>
    </r>
    <r>
      <rPr>
        <b/>
        <sz val="10"/>
        <rFont val="Arial"/>
        <family val="2"/>
        <charset val="204"/>
      </rPr>
      <t>*Б3 + К</t>
    </r>
    <r>
      <rPr>
        <b/>
        <vertAlign val="subscript"/>
        <sz val="10"/>
        <rFont val="Arial"/>
        <family val="2"/>
        <charset val="204"/>
      </rPr>
      <t>В3</t>
    </r>
    <r>
      <rPr>
        <b/>
        <sz val="10"/>
        <rFont val="Arial"/>
        <family val="2"/>
        <charset val="204"/>
      </rPr>
      <t>*В3 + К</t>
    </r>
    <r>
      <rPr>
        <b/>
        <vertAlign val="subscript"/>
        <sz val="10"/>
        <rFont val="Arial"/>
        <family val="2"/>
        <charset val="204"/>
      </rPr>
      <t>Г3</t>
    </r>
    <r>
      <rPr>
        <b/>
        <sz val="10"/>
        <rFont val="Arial"/>
        <family val="2"/>
        <charset val="204"/>
      </rPr>
      <t>*Г3 + К</t>
    </r>
    <r>
      <rPr>
        <b/>
        <vertAlign val="subscript"/>
        <sz val="10"/>
        <rFont val="Arial"/>
        <family val="2"/>
        <charset val="204"/>
      </rPr>
      <t>Д3</t>
    </r>
    <r>
      <rPr>
        <b/>
        <sz val="10"/>
        <rFont val="Arial"/>
        <family val="2"/>
        <charset val="204"/>
      </rPr>
      <t>*Д3 + К</t>
    </r>
    <r>
      <rPr>
        <b/>
        <vertAlign val="subscript"/>
        <sz val="10"/>
        <rFont val="Arial"/>
        <family val="2"/>
        <charset val="204"/>
      </rPr>
      <t>Е3</t>
    </r>
    <r>
      <rPr>
        <b/>
        <sz val="10"/>
        <rFont val="Arial"/>
        <family val="2"/>
        <charset val="204"/>
      </rPr>
      <t>*Е3</t>
    </r>
  </si>
  <si>
    <t>Численные значения уровня безопасности опасного объекта и их перевод в лингвистические переменные</t>
  </si>
  <si>
    <t>1.00 &lt; = S &lt; 1.50</t>
  </si>
  <si>
    <t>Общая качественная характеристика уровня безопасности:</t>
  </si>
  <si>
    <t>Участок  транспортный Западного участка Службы механизации и транспорта филиала ПАО "МРСК Центра" - "Брянскэнерго"</t>
  </si>
  <si>
    <t>А 01-10476-0100</t>
  </si>
  <si>
    <t>Участок транспортный  Восточного участка Службы механизации и транпорта филиала ПАО "МРСК Центра" - "Брянскэнерго", эксплуатирующий подъемные сооружения</t>
  </si>
  <si>
    <t>А 01-10476-0111</t>
  </si>
  <si>
    <t>ПАО "МРСК Центра" - "Воронежэнерго"</t>
  </si>
  <si>
    <t>Участок транспортной Службы механизации и транспорта филиала ПАО "МРСК Центра"-"Воронежэнерго"</t>
  </si>
  <si>
    <t>А01-10476-0053</t>
  </si>
  <si>
    <t>филиал ПАО "МРСК Центра" - "Костромаэнерго"</t>
  </si>
  <si>
    <t>Участок транспортный Службы механизации и транспорта филиала ОАО "МРСК Центра" - "Костромаэнерго"</t>
  </si>
  <si>
    <t>А01-10476-0001</t>
  </si>
  <si>
    <t>А01-10476-0002</t>
  </si>
  <si>
    <t>ПАО "МРСК Центра" - "Курскэнерго"</t>
  </si>
  <si>
    <t>Площадка козлового крана филиала ОАО "МРСК Центра" - "Курскэнерго"</t>
  </si>
  <si>
    <t>А01-10476-0096</t>
  </si>
  <si>
    <t>Участок транспортный Службы механизации и транспорта филиала ПАО "МРСК Центра" - "Курскэнерго", эксплуатирующий подъемные  сооружения</t>
  </si>
  <si>
    <t>А01-10476-0097</t>
  </si>
  <si>
    <t>Филиал ПАО "МРСК "Центра" - "Липецкэнерго"</t>
  </si>
  <si>
    <t>Участок транспортной Службы механизации и транспорта филиала ААО "МРСК Центра" - "Липецкэнерго"</t>
  </si>
  <si>
    <t>А01-10476-0148</t>
  </si>
  <si>
    <t>ПАО "МРСК Центра"</t>
  </si>
  <si>
    <t>Участок транспортный Службы механизации и транспорта филиала ПАО «МРСК Центра» - «Орелэнерго"</t>
  </si>
  <si>
    <t>А01-10476-0035</t>
  </si>
  <si>
    <t>филиал ПАО "МРСК Центра"-"Орелэнерго"</t>
  </si>
  <si>
    <t xml:space="preserve">Сеть газопотребления Мценского района электрических сетей филиала «ОАО «МРСК Центра» -         «Орелэнерго» </t>
  </si>
  <si>
    <t>А01-10476-0036</t>
  </si>
  <si>
    <t>филиал ПАО "МРСК Центра" - "Смоленскэнерго"</t>
  </si>
  <si>
    <t>Участок транспортный Службы механизации и транспорта филиала ОАО "МРСК Центра" - "Смоленскэнерго"</t>
  </si>
  <si>
    <t>А01-10476-0019</t>
  </si>
  <si>
    <t>ПАО "МРСК Центра" - Смоленскэнерго"</t>
  </si>
  <si>
    <t>Сеть газопотребления Ершичского района электрических сетей филиала ОАО "МРСК Центра" - "Смоленскэнерго</t>
  </si>
  <si>
    <t>А01-10476-0162</t>
  </si>
  <si>
    <t>ПАО "МРСК Центра" - "Смоленскэнерго"</t>
  </si>
  <si>
    <t>Сеть газопотребления Починковского района электрических сетей филиала ОАО "МРСК Центра" - "Смоленскэнерго</t>
  </si>
  <si>
    <t>А01-10476-0163</t>
  </si>
  <si>
    <t>филиал ПАО "МРСК Центра" - "Тамбовэнерго"</t>
  </si>
  <si>
    <t>Участок транспортный службы механизации и транспорта филиала ПАО «МРСК Центра» - «Тамбовэнерго»</t>
  </si>
  <si>
    <t>А01-10476-0037</t>
  </si>
  <si>
    <t>Сеть газопотребления Тамбовского района электрических сетей филиала «МРСК Центра» - «Тамбовэнерго»</t>
  </si>
  <si>
    <t>А01-10476-0051</t>
  </si>
  <si>
    <t>ПАО "МРСК Центра" - "Тверьэнерго"</t>
  </si>
  <si>
    <t>Участок транспортный Службы механизации и транспорта филиала ПАО "МРСК Центра" - "Тверьэнерго", эксплуатирующий подъемные сооружения</t>
  </si>
  <si>
    <t>А01-10476-0156</t>
  </si>
  <si>
    <t>ПАО "МРСК Центра" - "Ярэнерго"</t>
  </si>
  <si>
    <t>Участок транспортный Службы механизации и транспорта филиала ПАО "МРСК Центра" - "Ярэнерго"</t>
  </si>
  <si>
    <t>А01-10476-0157</t>
  </si>
  <si>
    <t>Площадка башенного крана</t>
  </si>
  <si>
    <t>А01-10476-0164</t>
  </si>
  <si>
    <t>Для_ОПО_Лифты</t>
  </si>
  <si>
    <r>
      <t xml:space="preserve">Форма I.3.VII
</t>
    </r>
    <r>
      <rPr>
        <sz val="10"/>
        <rFont val="Arial"/>
        <family val="2"/>
        <charset val="204"/>
      </rPr>
      <t>Для  лифтов
Перечень опасных объектов, для которых заполняется эта форма, приведен в Приложении  1 к Правилам профессиональной деятельности страховщиков «Порядок определения вреда, который может быть причинен в результате аварии на опасном объекте, максимально возможного количества потерпевших и уровня безопасности опасного объекта».</t>
    </r>
  </si>
  <si>
    <t>филиал ПАО "МРСК Центра" - "Ярэнерго"</t>
  </si>
  <si>
    <t>Лифты</t>
  </si>
  <si>
    <t>отсутствует</t>
  </si>
  <si>
    <t>Год ввода объекта в эксплуатацию [Б, Р]</t>
  </si>
  <si>
    <t>1.3</t>
  </si>
  <si>
    <t>Выполнение предписаний надзорного органа, выданных по итогам последней проверки соблюдения требований технического регламента "ТР ТС 011/2011. Технический регламент Таможенного союза. Безопасность лифтов" [ПБ, ТР]</t>
  </si>
  <si>
    <t>B1</t>
  </si>
  <si>
    <t>КолВыявленныхНарушенийПоследнейПроверкиТребованийТР_ТС0112011</t>
  </si>
  <si>
    <t>Количество выявленных по итогам последней проверки нарушений требований технического регламента "ТР ТС 011/2011. Технический регламент Таможенного союза. Безопасность лифтов" [ПБ, ТР]</t>
  </si>
  <si>
    <t>КолНеустраненныхВСрокНарушенийТребованийТР_ТС0112011</t>
  </si>
  <si>
    <t>Количество неустраненных в срок нарушений требований технического регламента "ТР ТС 011/2011. Технический регламент Таможенного союза. Безопасность лифтов" [ПБ, ТР]</t>
  </si>
  <si>
    <t>1.4</t>
  </si>
  <si>
    <t>Проведение технического освидетельствования лифта [ПБ, Т]</t>
  </si>
  <si>
    <t>ЛифтПроходилТО_МенееГода</t>
  </si>
  <si>
    <t>Лифт проходил техническое освидетельствование менее года назад</t>
  </si>
  <si>
    <t>МероприятияПоИтогамТОВыполнены</t>
  </si>
  <si>
    <t>По итогам технического освидетельствования отсутствует необходимость в проведении мероприятий или такие мероприятия уже выполнены</t>
  </si>
  <si>
    <t>Соответствие требованиям технического регламента "ТР ТС 011/2011. Технический регламент Таможенного союза. Безопасность лифтов" [ПБ, ТР, Р]</t>
  </si>
  <si>
    <t>ЛифтЭксплуатируетсяСпецОрганизацией</t>
  </si>
  <si>
    <t>Лифт эксплуатируется специализированной лифтовой организацией</t>
  </si>
  <si>
    <t>НаличиеПаспортаЛифта</t>
  </si>
  <si>
    <t>Наличие паспорта лифта, оформленного и ведущегося в  установленном порядке</t>
  </si>
  <si>
    <t>НаличиеСертификатовНаЛифт</t>
  </si>
  <si>
    <t>Наличие необходимых сертификатов на лифт</t>
  </si>
  <si>
    <t>СистемаСбораИнфОПроишествиях</t>
  </si>
  <si>
    <t>Система сбора информации о происшествиях на лифте и анализе этой информации [ПБ, ТР]</t>
  </si>
  <si>
    <t>ПрофПодготовкаПерсонала</t>
  </si>
  <si>
    <t>Профессиональная подготовка персонала, эксплуатирующего лифты [ПБ, ТР, Т, К]</t>
  </si>
  <si>
    <t>Расчет понижающего коэффициента уровня безопасности для лифтов</t>
  </si>
  <si>
    <r>
      <t>S = К</t>
    </r>
    <r>
      <rPr>
        <b/>
        <vertAlign val="subscript"/>
        <sz val="10"/>
        <rFont val="Arial"/>
        <family val="2"/>
        <charset val="204"/>
      </rPr>
      <t>А1</t>
    </r>
    <r>
      <rPr>
        <b/>
        <sz val="10"/>
        <rFont val="Arial"/>
        <family val="2"/>
        <charset val="204"/>
      </rPr>
      <t>*А1 + К</t>
    </r>
    <r>
      <rPr>
        <b/>
        <vertAlign val="subscript"/>
        <sz val="10"/>
        <rFont val="Arial"/>
        <family val="2"/>
        <charset val="204"/>
      </rPr>
      <t>Д1</t>
    </r>
    <r>
      <rPr>
        <b/>
        <sz val="10"/>
        <rFont val="Arial"/>
        <family val="2"/>
        <charset val="204"/>
      </rPr>
      <t>*Д1 + К</t>
    </r>
    <r>
      <rPr>
        <b/>
        <vertAlign val="subscript"/>
        <sz val="10"/>
        <rFont val="Arial"/>
        <family val="2"/>
        <charset val="204"/>
      </rPr>
      <t>Б2</t>
    </r>
    <r>
      <rPr>
        <b/>
        <sz val="10"/>
        <rFont val="Arial"/>
        <family val="2"/>
        <charset val="204"/>
      </rPr>
      <t>*Б2 + КВ2*В2</t>
    </r>
  </si>
  <si>
    <t>Лифт пассажирский</t>
  </si>
  <si>
    <t>Лифт</t>
  </si>
  <si>
    <t>Филиал ПАО "МРСК Центра" - "Липецкэнерго"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</si>
</sst>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color theme="1"/>
      <name val="Calibri"/>
      <family val="2"/>
      <charset val="204"/>
      <scheme val="minor"/>
    </font>
    <font>
      <sz val="8"/>
      <name val="Arial"/>
      <family val="2"/>
    </font>
    <font>
      <b/>
      <sz val="10"/>
      <name val="Arial"/>
      <family val="2"/>
      <charset val="204"/>
    </font>
    <font>
      <b/>
      <sz val="8"/>
      <name val="Arial"/>
      <family val="2"/>
      <charset val="204"/>
    </font>
    <font>
      <b/>
      <sz val="10"/>
      <color indexed="8"/>
      <name val="Arial"/>
      <family val="2"/>
      <charset val="204"/>
    </font>
    <font>
      <b/>
      <sz val="8"/>
      <color indexed="8"/>
      <name val="Arial"/>
      <family val="2"/>
      <charset val="204"/>
    </font>
    <font>
      <sz val="8"/>
      <color indexed="8"/>
      <name val="Arial"/>
      <family val="2"/>
      <charset val="204"/>
    </font>
    <font>
      <sz val="8"/>
      <name val="Arial"/>
      <family val="2"/>
      <charset val="204"/>
    </font>
    <font>
      <sz val="8"/>
      <name val="Calibri"/>
      <family val="2"/>
      <charset val="204"/>
    </font>
    <font>
      <sz val="9"/>
      <name val="Arial"/>
      <family val="2"/>
      <charset val="204"/>
    </font>
    <font>
      <b/>
      <sz val="9"/>
      <name val="Arial"/>
      <family val="2"/>
      <charset val="204"/>
    </font>
    <font>
      <sz val="10"/>
      <name val="Arial"/>
      <family val="2"/>
      <charset val="204"/>
    </font>
    <font>
      <b/>
      <vertAlign val="subscript"/>
      <sz val="8"/>
      <name val="Arial"/>
      <family val="2"/>
      <charset val="204"/>
    </font>
    <font>
      <b/>
      <sz val="11"/>
      <name val="Arial"/>
      <family val="2"/>
      <charset val="204"/>
    </font>
    <font>
      <sz val="11"/>
      <name val="Arial"/>
      <family val="2"/>
      <charset val="204"/>
    </font>
    <font>
      <b/>
      <sz val="14"/>
      <name val="Arial"/>
      <family val="2"/>
      <charset val="204"/>
    </font>
    <font>
      <b/>
      <sz val="12"/>
      <name val="Arial"/>
      <family val="2"/>
      <charset val="204"/>
    </font>
    <font>
      <sz val="11"/>
      <color theme="1"/>
      <name val="Arial"/>
      <family val="2"/>
      <charset val="204"/>
    </font>
    <font>
      <sz val="10"/>
      <color theme="1"/>
      <name val="Arial"/>
      <family val="2"/>
      <charset val="204"/>
    </font>
    <font>
      <sz val="8"/>
      <color rgb="FF000000"/>
      <name val="Arial"/>
      <family val="2"/>
      <charset val="204"/>
    </font>
    <font>
      <sz val="12"/>
      <name val="Arial"/>
      <family val="2"/>
      <charset val="204"/>
    </font>
    <font>
      <sz val="8"/>
      <color theme="1"/>
      <name val="Arial"/>
      <family val="2"/>
      <charset val="204"/>
    </font>
    <font>
      <sz val="8"/>
      <color theme="1"/>
      <name val="Calibri"/>
      <family val="2"/>
      <charset val="204"/>
      <scheme val="minor"/>
    </font>
    <font>
      <b/>
      <vertAlign val="subscript"/>
      <sz val="10"/>
      <name val="Arial"/>
      <family val="2"/>
      <charset val="204"/>
    </font>
    <font>
      <sz val="9"/>
      <name val="Calibri"/>
      <family val="2"/>
      <charset val="204"/>
      <scheme val="minor"/>
    </font>
    <font>
      <sz val="10"/>
      <color theme="1"/>
      <name val="Times New Roman"/>
      <family val="1"/>
      <charset val="204"/>
    </font>
    <font>
      <sz val="12"/>
      <color rgb="FF000000"/>
      <name val="Times New Roman"/>
      <family val="1"/>
      <charset val="204"/>
    </font>
    <font>
      <sz val="11"/>
      <color theme="1"/>
      <name val="Times New Roman"/>
      <family val="1"/>
      <charset val="204"/>
    </font>
    <font>
      <sz val="11"/>
      <name val="Calibri"/>
      <family val="2"/>
      <charset val="204"/>
      <scheme val="minor"/>
    </font>
    <font>
      <sz val="11"/>
      <name val="Calibri"/>
      <family val="2"/>
      <charset val="204"/>
    </font>
    <font>
      <sz val="10"/>
      <name val="Calibri"/>
      <family val="2"/>
      <charset val="204"/>
    </font>
    <font>
      <b/>
      <sz val="9"/>
      <name val="Arial"/>
      <family val="2"/>
    </font>
    <font>
      <b/>
      <sz val="14"/>
      <name val="Calibri"/>
      <family val="2"/>
      <charset val="204"/>
    </font>
    <font>
      <b/>
      <sz val="11"/>
      <name val="Calibri"/>
      <family val="2"/>
      <charset val="204"/>
    </font>
  </fonts>
  <fills count="5">
    <fill>
      <patternFill patternType="none"/>
    </fill>
    <fill>
      <patternFill patternType="gray125"/>
    </fill>
    <fill>
      <patternFill patternType="solid">
        <fgColor indexed="13"/>
        <bgColor indexed="64"/>
      </patternFill>
    </fill>
    <fill>
      <patternFill patternType="solid">
        <fgColor theme="0"/>
        <bgColor indexed="64"/>
      </patternFill>
    </fill>
    <fill>
      <patternFill patternType="solid">
        <fgColor theme="0" tint="-4.9989318521683403E-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right/>
      <top/>
      <bottom style="thin">
        <color indexed="64"/>
      </bottom>
      <diagonal/>
    </border>
  </borders>
  <cellStyleXfs count="4">
    <xf numFmtId="0" fontId="0" fillId="0" borderId="0"/>
    <xf numFmtId="0" fontId="1" fillId="0" borderId="0"/>
    <xf numFmtId="0" fontId="7" fillId="0" borderId="0">
      <alignment horizontal="left"/>
    </xf>
    <xf numFmtId="0" fontId="7" fillId="0" borderId="0">
      <alignment horizontal="left"/>
    </xf>
  </cellStyleXfs>
  <cellXfs count="366">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0" fillId="0" borderId="1" xfId="0" applyBorder="1" applyAlignment="1">
      <alignment horizontal="center"/>
    </xf>
    <xf numFmtId="0" fontId="0" fillId="0" borderId="2" xfId="0" applyBorder="1"/>
    <xf numFmtId="0" fontId="0" fillId="0" borderId="3" xfId="0" applyBorder="1"/>
    <xf numFmtId="0" fontId="0" fillId="0" borderId="1" xfId="0" applyBorder="1"/>
    <xf numFmtId="0" fontId="4" fillId="0" borderId="0" xfId="0" applyFont="1" applyAlignment="1" applyProtection="1">
      <alignment vertical="center" wrapText="1"/>
    </xf>
    <xf numFmtId="0" fontId="4" fillId="0" borderId="1" xfId="0" applyFont="1" applyBorder="1" applyAlignment="1" applyProtection="1">
      <alignment vertical="center" wrapText="1"/>
    </xf>
    <xf numFmtId="0" fontId="0" fillId="0" borderId="4" xfId="0" applyBorder="1"/>
    <xf numFmtId="0" fontId="0" fillId="2" borderId="5" xfId="0" applyFill="1" applyBorder="1"/>
    <xf numFmtId="0" fontId="0" fillId="2" borderId="6" xfId="0" applyFill="1" applyBorder="1"/>
    <xf numFmtId="0" fontId="0" fillId="2" borderId="7" xfId="0" applyFill="1" applyBorder="1"/>
    <xf numFmtId="0" fontId="9" fillId="0" borderId="1" xfId="1" applyFont="1" applyFill="1" applyBorder="1" applyAlignment="1" applyProtection="1">
      <alignment horizontal="center" vertical="center"/>
    </xf>
    <xf numFmtId="0" fontId="2" fillId="0" borderId="1" xfId="1" applyFont="1" applyFill="1" applyBorder="1" applyAlignment="1" applyProtection="1">
      <alignment horizontal="center" vertical="center" wrapText="1"/>
    </xf>
    <xf numFmtId="0" fontId="2" fillId="0" borderId="8" xfId="1" applyFont="1" applyFill="1" applyBorder="1" applyAlignment="1" applyProtection="1">
      <alignment horizontal="center" vertical="center" wrapText="1"/>
    </xf>
    <xf numFmtId="1" fontId="2" fillId="0" borderId="7" xfId="1" applyNumberFormat="1" applyFont="1" applyFill="1" applyBorder="1" applyAlignment="1" applyProtection="1">
      <alignment horizontal="center" vertical="center" wrapText="1"/>
    </xf>
    <xf numFmtId="0" fontId="9" fillId="0" borderId="1" xfId="1" applyNumberFormat="1" applyFont="1" applyFill="1" applyBorder="1" applyAlignment="1" applyProtection="1">
      <alignment horizontal="left"/>
    </xf>
    <xf numFmtId="0" fontId="10" fillId="0" borderId="1" xfId="1" applyNumberFormat="1" applyFont="1" applyFill="1" applyBorder="1" applyAlignment="1" applyProtection="1">
      <alignment horizontal="center" wrapText="1"/>
    </xf>
    <xf numFmtId="0" fontId="9" fillId="0" borderId="1" xfId="1" applyFont="1" applyFill="1" applyBorder="1" applyAlignment="1" applyProtection="1">
      <alignment horizontal="left"/>
    </xf>
    <xf numFmtId="0" fontId="3" fillId="0" borderId="9" xfId="1" applyNumberFormat="1" applyFont="1" applyFill="1" applyBorder="1" applyAlignment="1" applyProtection="1">
      <alignment horizontal="left" wrapText="1"/>
    </xf>
    <xf numFmtId="0" fontId="2" fillId="0" borderId="1" xfId="1" applyNumberFormat="1" applyFont="1" applyFill="1" applyBorder="1" applyAlignment="1" applyProtection="1">
      <alignment horizontal="left"/>
    </xf>
    <xf numFmtId="0" fontId="2" fillId="0" borderId="1" xfId="1" applyFont="1" applyFill="1" applyBorder="1" applyAlignment="1" applyProtection="1">
      <alignment horizontal="left"/>
    </xf>
    <xf numFmtId="0" fontId="7" fillId="0" borderId="9" xfId="1" applyNumberFormat="1" applyFont="1" applyFill="1" applyBorder="1" applyAlignment="1" applyProtection="1">
      <alignment horizontal="left" wrapText="1"/>
    </xf>
    <xf numFmtId="0" fontId="9" fillId="0" borderId="0" xfId="0" applyFont="1" applyFill="1" applyAlignment="1" applyProtection="1">
      <alignment vertical="center" wrapText="1"/>
    </xf>
    <xf numFmtId="0" fontId="11" fillId="0" borderId="1" xfId="0" applyNumberFormat="1" applyFont="1" applyFill="1" applyBorder="1" applyAlignment="1" applyProtection="1">
      <alignment horizontal="left" vertical="center" wrapText="1"/>
      <protection locked="0"/>
    </xf>
    <xf numFmtId="0" fontId="2" fillId="0" borderId="1" xfId="0" applyFont="1" applyFill="1" applyBorder="1" applyAlignment="1" applyProtection="1">
      <alignment vertical="center" wrapText="1"/>
    </xf>
    <xf numFmtId="0" fontId="11" fillId="0" borderId="0" xfId="0" applyFont="1" applyFill="1" applyProtection="1"/>
    <xf numFmtId="0" fontId="11" fillId="0" borderId="1" xfId="0" applyFont="1" applyFill="1" applyBorder="1" applyAlignment="1" applyProtection="1">
      <alignment horizontal="left" vertical="center" wrapText="1"/>
    </xf>
    <xf numFmtId="14" fontId="11" fillId="0" borderId="1" xfId="0" applyNumberFormat="1" applyFont="1" applyFill="1" applyBorder="1" applyAlignment="1" applyProtection="1">
      <alignment vertical="center" wrapText="1"/>
      <protection locked="0"/>
    </xf>
    <xf numFmtId="0" fontId="2" fillId="0" borderId="1" xfId="1" applyNumberFormat="1" applyFont="1" applyFill="1" applyBorder="1" applyAlignment="1" applyProtection="1">
      <alignment horizontal="center" vertical="center" wrapText="1"/>
    </xf>
    <xf numFmtId="0" fontId="7" fillId="0" borderId="0" xfId="2" applyFont="1" applyFill="1" applyAlignment="1"/>
    <xf numFmtId="0" fontId="3" fillId="0" borderId="0" xfId="0" applyFont="1" applyFill="1" applyAlignment="1" applyProtection="1">
      <alignment vertical="center" wrapText="1"/>
    </xf>
    <xf numFmtId="0" fontId="7" fillId="0" borderId="0" xfId="0" applyFont="1" applyFill="1" applyProtection="1"/>
    <xf numFmtId="0" fontId="3" fillId="0" borderId="1" xfId="0" applyFont="1" applyFill="1" applyBorder="1" applyAlignment="1" applyProtection="1">
      <alignment horizontal="center"/>
    </xf>
    <xf numFmtId="0" fontId="7" fillId="0" borderId="0" xfId="0" applyFont="1" applyFill="1" applyAlignment="1" applyProtection="1">
      <alignment horizontal="center" wrapText="1"/>
    </xf>
    <xf numFmtId="0" fontId="7" fillId="0" borderId="1" xfId="0" applyFont="1" applyFill="1" applyBorder="1" applyAlignment="1" applyProtection="1"/>
    <xf numFmtId="0" fontId="7" fillId="0" borderId="0" xfId="0" applyFont="1" applyFill="1" applyBorder="1" applyProtection="1"/>
    <xf numFmtId="1" fontId="7" fillId="0" borderId="1" xfId="0" applyNumberFormat="1" applyFont="1" applyFill="1" applyBorder="1" applyAlignment="1" applyProtection="1">
      <alignment horizontal="center"/>
    </xf>
    <xf numFmtId="0" fontId="7" fillId="0" borderId="1" xfId="0" applyFont="1" applyFill="1" applyBorder="1" applyAlignment="1" applyProtection="1">
      <alignment horizontal="center"/>
    </xf>
    <xf numFmtId="0" fontId="7" fillId="0" borderId="0" xfId="0" applyFont="1" applyFill="1" applyAlignment="1" applyProtection="1">
      <alignment wrapText="1"/>
    </xf>
    <xf numFmtId="0" fontId="7" fillId="0" borderId="0" xfId="0" applyFont="1" applyFill="1" applyAlignment="1" applyProtection="1"/>
    <xf numFmtId="0" fontId="3" fillId="0" borderId="0" xfId="0" applyFont="1" applyFill="1" applyProtection="1"/>
    <xf numFmtId="0" fontId="3" fillId="0" borderId="0" xfId="0" applyFont="1" applyFill="1" applyAlignment="1" applyProtection="1">
      <alignment horizontal="right"/>
    </xf>
    <xf numFmtId="2" fontId="3" fillId="0" borderId="0" xfId="0" applyNumberFormat="1" applyFont="1" applyFill="1" applyBorder="1" applyAlignment="1" applyProtection="1">
      <alignment horizontal="center"/>
    </xf>
    <xf numFmtId="2" fontId="3" fillId="0" borderId="10" xfId="0" applyNumberFormat="1" applyFont="1" applyFill="1" applyBorder="1" applyAlignment="1" applyProtection="1">
      <alignment horizontal="center"/>
    </xf>
    <xf numFmtId="0" fontId="3" fillId="0" borderId="1" xfId="0" applyFont="1" applyFill="1" applyBorder="1" applyAlignment="1" applyProtection="1">
      <alignment horizontal="center" vertical="center"/>
    </xf>
    <xf numFmtId="0" fontId="3" fillId="0" borderId="1" xfId="0" applyFont="1" applyFill="1" applyBorder="1" applyAlignment="1" applyProtection="1">
      <alignment horizontal="center" vertical="top" wrapText="1"/>
    </xf>
    <xf numFmtId="0" fontId="7" fillId="0" borderId="1" xfId="0" applyFont="1" applyFill="1" applyBorder="1" applyAlignment="1" applyProtection="1">
      <alignment horizontal="center" vertical="top" wrapText="1"/>
    </xf>
    <xf numFmtId="0" fontId="13" fillId="0" borderId="0" xfId="0" applyFont="1" applyFill="1" applyBorder="1" applyAlignment="1" applyProtection="1">
      <alignment vertical="center"/>
    </xf>
    <xf numFmtId="0" fontId="13" fillId="0" borderId="1" xfId="0" applyFont="1" applyFill="1" applyBorder="1" applyAlignment="1" applyProtection="1">
      <alignment vertical="center"/>
    </xf>
    <xf numFmtId="0" fontId="2" fillId="0" borderId="0" xfId="0" applyFont="1" applyFill="1" applyAlignment="1" applyProtection="1">
      <alignment vertical="center" wrapText="1"/>
    </xf>
    <xf numFmtId="1" fontId="9" fillId="0" borderId="1" xfId="1" applyNumberFormat="1" applyFont="1" applyFill="1" applyBorder="1" applyAlignment="1" applyProtection="1">
      <alignment horizontal="center" vertical="center" wrapText="1"/>
    </xf>
    <xf numFmtId="0" fontId="14" fillId="0" borderId="0" xfId="0" applyFont="1" applyFill="1" applyProtection="1">
      <protection locked="0"/>
    </xf>
    <xf numFmtId="0" fontId="14" fillId="0" borderId="0" xfId="0" applyFont="1" applyFill="1" applyProtection="1"/>
    <xf numFmtId="2" fontId="15" fillId="0" borderId="0" xfId="0" applyNumberFormat="1" applyFont="1" applyFill="1" applyBorder="1" applyAlignment="1" applyProtection="1">
      <alignment horizontal="center" vertical="center"/>
    </xf>
    <xf numFmtId="0" fontId="14" fillId="0" borderId="0" xfId="0" applyFont="1" applyFill="1" applyAlignment="1" applyProtection="1">
      <alignment wrapText="1"/>
      <protection locked="0"/>
    </xf>
    <xf numFmtId="0" fontId="17" fillId="0" borderId="1" xfId="0" applyFont="1" applyBorder="1" applyProtection="1"/>
    <xf numFmtId="0" fontId="7" fillId="0" borderId="1" xfId="1" applyNumberFormat="1" applyFont="1" applyFill="1" applyBorder="1" applyAlignment="1" applyProtection="1">
      <alignment horizontal="left" wrapText="1"/>
    </xf>
    <xf numFmtId="0" fontId="7" fillId="0" borderId="11" xfId="1" applyNumberFormat="1" applyFont="1" applyFill="1" applyBorder="1" applyAlignment="1" applyProtection="1">
      <alignment horizontal="left"/>
    </xf>
    <xf numFmtId="0" fontId="7" fillId="0" borderId="1" xfId="1" applyNumberFormat="1" applyFont="1" applyFill="1" applyBorder="1" applyAlignment="1" applyProtection="1">
      <alignment horizontal="left"/>
    </xf>
    <xf numFmtId="0" fontId="9" fillId="0" borderId="1" xfId="0" applyFont="1" applyFill="1" applyBorder="1" applyAlignment="1" applyProtection="1">
      <alignment horizontal="left" vertical="center" wrapText="1"/>
    </xf>
    <xf numFmtId="0" fontId="9" fillId="0" borderId="1" xfId="0" applyFont="1" applyFill="1" applyBorder="1" applyAlignment="1" applyProtection="1">
      <alignment horizontal="center" vertical="center" wrapText="1"/>
    </xf>
    <xf numFmtId="1" fontId="9" fillId="0" borderId="9" xfId="0" applyNumberFormat="1" applyFont="1" applyFill="1" applyBorder="1" applyAlignment="1" applyProtection="1">
      <alignment horizontal="center" wrapText="1"/>
    </xf>
    <xf numFmtId="0" fontId="10" fillId="0" borderId="12" xfId="0" applyFont="1" applyFill="1" applyBorder="1" applyAlignment="1" applyProtection="1">
      <alignment horizontal="center" vertical="center" wrapText="1"/>
    </xf>
    <xf numFmtId="0" fontId="7" fillId="0" borderId="13" xfId="1" applyFont="1" applyFill="1" applyBorder="1" applyAlignment="1" applyProtection="1">
      <alignment horizontal="center" vertical="center" wrapText="1"/>
    </xf>
    <xf numFmtId="0" fontId="7" fillId="0" borderId="14" xfId="1" applyFont="1" applyFill="1" applyBorder="1" applyProtection="1"/>
    <xf numFmtId="1" fontId="7" fillId="0" borderId="13" xfId="1" applyNumberFormat="1" applyFont="1" applyFill="1" applyBorder="1" applyAlignment="1" applyProtection="1">
      <alignment horizontal="center" vertical="center" wrapText="1"/>
      <protection locked="0"/>
    </xf>
    <xf numFmtId="0" fontId="7" fillId="0" borderId="15" xfId="1" applyFont="1" applyFill="1" applyBorder="1" applyAlignment="1" applyProtection="1">
      <alignment horizontal="center" vertical="center"/>
    </xf>
    <xf numFmtId="0" fontId="7" fillId="0" borderId="13" xfId="1" applyFont="1" applyFill="1" applyBorder="1" applyProtection="1"/>
    <xf numFmtId="0" fontId="7" fillId="0" borderId="13" xfId="1" applyNumberFormat="1" applyFont="1" applyFill="1" applyBorder="1" applyAlignment="1" applyProtection="1">
      <alignment horizontal="center" vertical="center"/>
    </xf>
    <xf numFmtId="0" fontId="7" fillId="0" borderId="15" xfId="1" applyNumberFormat="1" applyFont="1" applyFill="1" applyBorder="1" applyAlignment="1" applyProtection="1">
      <alignment horizontal="center" vertical="center"/>
    </xf>
    <xf numFmtId="0" fontId="7" fillId="0" borderId="13" xfId="1" applyFont="1" applyFill="1" applyBorder="1" applyProtection="1">
      <protection locked="0"/>
    </xf>
    <xf numFmtId="0" fontId="14" fillId="0" borderId="0" xfId="0" applyFont="1" applyFill="1" applyAlignment="1" applyProtection="1">
      <alignment wrapText="1"/>
    </xf>
    <xf numFmtId="0" fontId="9" fillId="0" borderId="0" xfId="0" applyFont="1" applyFill="1" applyProtection="1"/>
    <xf numFmtId="2" fontId="10" fillId="0" borderId="16" xfId="0" applyNumberFormat="1" applyFont="1" applyFill="1" applyBorder="1" applyAlignment="1" applyProtection="1">
      <alignment horizontal="center" vertical="center"/>
    </xf>
    <xf numFmtId="0" fontId="13" fillId="0" borderId="0" xfId="0" applyFont="1" applyFill="1" applyAlignment="1" applyProtection="1">
      <alignment horizontal="center" vertical="center" wrapText="1"/>
    </xf>
    <xf numFmtId="0" fontId="13" fillId="0" borderId="0" xfId="0" applyFont="1" applyFill="1" applyAlignment="1" applyProtection="1">
      <alignment horizontal="left" vertical="top" wrapText="1"/>
    </xf>
    <xf numFmtId="0" fontId="13" fillId="0" borderId="0" xfId="0" applyFont="1" applyFill="1" applyAlignment="1" applyProtection="1">
      <alignment vertical="top" wrapText="1"/>
    </xf>
    <xf numFmtId="0" fontId="13" fillId="0" borderId="0" xfId="0" applyFont="1" applyFill="1" applyAlignment="1" applyProtection="1">
      <alignment wrapText="1"/>
    </xf>
    <xf numFmtId="0" fontId="14" fillId="0" borderId="0" xfId="0" applyFont="1" applyFill="1" applyBorder="1" applyAlignment="1" applyProtection="1">
      <alignment wrapText="1"/>
    </xf>
    <xf numFmtId="0" fontId="14" fillId="0" borderId="0" xfId="0" applyFont="1" applyFill="1" applyAlignment="1" applyProtection="1">
      <alignment horizontal="center" vertical="center" wrapText="1"/>
    </xf>
    <xf numFmtId="2" fontId="3" fillId="0" borderId="0" xfId="0" applyNumberFormat="1" applyFont="1" applyFill="1" applyBorder="1" applyAlignment="1" applyProtection="1">
      <alignment horizontal="center" vertical="center"/>
    </xf>
    <xf numFmtId="0" fontId="7" fillId="0" borderId="0" xfId="0" applyFont="1" applyFill="1" applyProtection="1">
      <protection locked="0"/>
    </xf>
    <xf numFmtId="0" fontId="7" fillId="0" borderId="0" xfId="0" applyFont="1" applyFill="1" applyBorder="1" applyAlignment="1" applyProtection="1">
      <alignment horizontal="left" vertical="top" wrapText="1"/>
    </xf>
    <xf numFmtId="0" fontId="7" fillId="0" borderId="0" xfId="0" applyFont="1" applyFill="1" applyBorder="1" applyAlignment="1" applyProtection="1">
      <alignment wrapText="1"/>
    </xf>
    <xf numFmtId="0" fontId="7" fillId="0" borderId="0" xfId="0" applyFont="1" applyFill="1" applyAlignment="1" applyProtection="1">
      <alignment horizontal="left" vertical="top" wrapText="1"/>
    </xf>
    <xf numFmtId="14" fontId="7" fillId="0" borderId="0" xfId="0" applyNumberFormat="1" applyFont="1" applyFill="1" applyAlignment="1" applyProtection="1">
      <alignment horizontal="left" vertical="top" wrapText="1"/>
    </xf>
    <xf numFmtId="0" fontId="7" fillId="0" borderId="0" xfId="0" applyFont="1" applyFill="1" applyAlignment="1" applyProtection="1">
      <alignment wrapText="1"/>
      <protection locked="0"/>
    </xf>
    <xf numFmtId="0" fontId="14" fillId="0" borderId="0" xfId="0" applyFont="1" applyFill="1" applyAlignment="1" applyProtection="1">
      <alignment vertical="center" wrapText="1"/>
    </xf>
    <xf numFmtId="0" fontId="14" fillId="0" borderId="0" xfId="0" applyFont="1" applyFill="1" applyAlignment="1" applyProtection="1">
      <alignment horizontal="center" wrapText="1"/>
    </xf>
    <xf numFmtId="0" fontId="17" fillId="0" borderId="0" xfId="0" applyFont="1" applyAlignment="1" applyProtection="1">
      <alignment horizontal="left" vertical="top" wrapText="1"/>
    </xf>
    <xf numFmtId="0" fontId="17" fillId="0" borderId="0" xfId="0" applyFont="1" applyAlignment="1" applyProtection="1">
      <alignment vertical="center" wrapText="1"/>
    </xf>
    <xf numFmtId="0" fontId="17" fillId="0" borderId="0" xfId="0" applyFont="1" applyAlignment="1" applyProtection="1">
      <alignment horizontal="left" wrapText="1"/>
      <protection locked="0"/>
    </xf>
    <xf numFmtId="0" fontId="17" fillId="0" borderId="0" xfId="0" applyFont="1" applyAlignment="1" applyProtection="1">
      <alignment horizontal="center" vertical="center" wrapText="1"/>
      <protection locked="0"/>
    </xf>
    <xf numFmtId="0" fontId="14" fillId="0" borderId="0" xfId="0" applyFont="1" applyFill="1" applyAlignment="1" applyProtection="1">
      <alignment horizontal="left" wrapText="1"/>
    </xf>
    <xf numFmtId="0" fontId="19" fillId="0" borderId="0" xfId="0" applyFont="1" applyProtection="1">
      <protection locked="0"/>
    </xf>
    <xf numFmtId="0" fontId="17" fillId="0" borderId="0" xfId="0" applyFont="1" applyAlignment="1" applyProtection="1">
      <alignment horizontal="left" wrapText="1"/>
      <protection locked="0"/>
    </xf>
    <xf numFmtId="0" fontId="7" fillId="0" borderId="0" xfId="0" applyFont="1" applyFill="1" applyAlignment="1" applyProtection="1"/>
    <xf numFmtId="0" fontId="14" fillId="0" borderId="0" xfId="0" applyFont="1" applyFill="1" applyAlignment="1" applyProtection="1">
      <alignment vertical="top" wrapText="1"/>
    </xf>
    <xf numFmtId="0" fontId="14" fillId="0" borderId="0" xfId="0" applyFont="1" applyFill="1" applyBorder="1" applyAlignment="1" applyProtection="1">
      <alignment wrapText="1"/>
    </xf>
    <xf numFmtId="0" fontId="10" fillId="0" borderId="1" xfId="0" applyFont="1" applyFill="1" applyBorder="1" applyAlignment="1" applyProtection="1">
      <alignment horizontal="center" vertical="center"/>
    </xf>
    <xf numFmtId="0" fontId="14" fillId="0" borderId="0" xfId="0" applyFont="1" applyFill="1" applyAlignment="1" applyProtection="1">
      <alignment vertical="top" wrapText="1"/>
    </xf>
    <xf numFmtId="0" fontId="14" fillId="0" borderId="0" xfId="0" applyFont="1" applyFill="1" applyBorder="1" applyAlignment="1" applyProtection="1">
      <alignment wrapText="1"/>
    </xf>
    <xf numFmtId="0" fontId="10" fillId="0" borderId="1" xfId="0" applyFont="1" applyFill="1" applyBorder="1" applyAlignment="1" applyProtection="1">
      <alignment horizontal="center" vertical="center"/>
    </xf>
    <xf numFmtId="0" fontId="17" fillId="0" borderId="0" xfId="0" applyFont="1" applyAlignment="1" applyProtection="1">
      <alignment horizontal="left" wrapText="1"/>
      <protection locked="0"/>
    </xf>
    <xf numFmtId="0" fontId="7" fillId="0" borderId="0" xfId="0" applyFont="1" applyFill="1" applyAlignment="1" applyProtection="1"/>
    <xf numFmtId="0" fontId="11" fillId="0" borderId="0" xfId="0" applyFont="1" applyFill="1" applyAlignment="1" applyProtection="1">
      <alignment horizontal="center" vertical="center" wrapText="1"/>
    </xf>
    <xf numFmtId="0" fontId="9" fillId="0" borderId="1" xfId="0" applyNumberFormat="1" applyFont="1" applyFill="1" applyBorder="1" applyAlignment="1" applyProtection="1">
      <alignment horizontal="left" vertical="center" wrapText="1"/>
      <protection locked="0"/>
    </xf>
    <xf numFmtId="0" fontId="7" fillId="0" borderId="0" xfId="0" applyFont="1" applyFill="1" applyAlignment="1" applyProtection="1">
      <alignment horizontal="center" vertical="center" wrapText="1"/>
    </xf>
    <xf numFmtId="0" fontId="11" fillId="0" borderId="8" xfId="1" applyFont="1" applyFill="1" applyBorder="1" applyAlignment="1" applyProtection="1">
      <alignment horizontal="left" vertical="center" wrapText="1"/>
    </xf>
    <xf numFmtId="0" fontId="7" fillId="0" borderId="0" xfId="0" applyFont="1" applyFill="1" applyAlignment="1" applyProtection="1">
      <alignment horizontal="left" wrapText="1"/>
    </xf>
    <xf numFmtId="14" fontId="9" fillId="0" borderId="1" xfId="0" applyNumberFormat="1" applyFont="1" applyFill="1" applyBorder="1" applyAlignment="1" applyProtection="1">
      <alignment horizontal="left" vertical="center" wrapText="1"/>
      <protection locked="0"/>
    </xf>
    <xf numFmtId="14" fontId="14" fillId="0" borderId="23" xfId="0" applyNumberFormat="1" applyFont="1" applyFill="1" applyBorder="1" applyAlignment="1" applyProtection="1">
      <alignment horizontal="center" wrapText="1"/>
    </xf>
    <xf numFmtId="0" fontId="14" fillId="0" borderId="23" xfId="0" applyFont="1" applyFill="1" applyBorder="1" applyAlignment="1" applyProtection="1">
      <alignment wrapText="1"/>
    </xf>
    <xf numFmtId="0" fontId="2" fillId="0" borderId="8" xfId="1" applyFont="1" applyFill="1" applyBorder="1" applyAlignment="1" applyProtection="1">
      <alignment horizontal="left" vertical="center" wrapText="1"/>
    </xf>
    <xf numFmtId="0" fontId="2" fillId="0" borderId="1" xfId="1" applyNumberFormat="1" applyFont="1" applyFill="1" applyBorder="1" applyAlignment="1" applyProtection="1">
      <alignment horizontal="left" vertical="center" wrapText="1"/>
    </xf>
    <xf numFmtId="0" fontId="3" fillId="0" borderId="1" xfId="1" applyNumberFormat="1" applyFont="1" applyFill="1" applyBorder="1" applyAlignment="1" applyProtection="1">
      <alignment horizontal="left" vertical="center" wrapText="1"/>
    </xf>
    <xf numFmtId="0" fontId="3" fillId="0" borderId="11" xfId="1" applyNumberFormat="1" applyFont="1" applyFill="1" applyBorder="1" applyAlignment="1" applyProtection="1">
      <alignment horizontal="center" vertical="center" wrapText="1"/>
    </xf>
    <xf numFmtId="0" fontId="3" fillId="0" borderId="1" xfId="1" applyNumberFormat="1"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wrapText="1"/>
    </xf>
    <xf numFmtId="0" fontId="11" fillId="0" borderId="1" xfId="0" applyFont="1" applyFill="1" applyBorder="1" applyProtection="1"/>
    <xf numFmtId="0" fontId="7" fillId="0" borderId="0" xfId="3" applyFont="1" applyFill="1" applyAlignment="1"/>
    <xf numFmtId="0" fontId="2" fillId="0" borderId="1" xfId="1" applyFont="1" applyFill="1" applyBorder="1" applyAlignment="1" applyProtection="1">
      <alignment horizontal="left" vertical="center" wrapText="1"/>
    </xf>
    <xf numFmtId="0" fontId="7" fillId="0" borderId="9" xfId="1" applyNumberFormat="1" applyFont="1" applyFill="1" applyBorder="1" applyAlignment="1" applyProtection="1">
      <alignment horizontal="left" vertical="center" wrapText="1"/>
    </xf>
    <xf numFmtId="0" fontId="7" fillId="0" borderId="15" xfId="1" applyFont="1" applyFill="1" applyBorder="1" applyAlignment="1" applyProtection="1">
      <alignment horizontal="center" vertical="center" wrapText="1"/>
    </xf>
    <xf numFmtId="1" fontId="14" fillId="0" borderId="0" xfId="0" applyNumberFormat="1" applyFont="1" applyFill="1" applyProtection="1"/>
    <xf numFmtId="0" fontId="3" fillId="0" borderId="13" xfId="1" applyNumberFormat="1" applyFont="1" applyFill="1" applyBorder="1" applyAlignment="1" applyProtection="1">
      <alignment horizontal="left" vertical="center" wrapText="1"/>
    </xf>
    <xf numFmtId="0" fontId="7" fillId="0" borderId="15" xfId="1" applyNumberFormat="1" applyFont="1" applyFill="1" applyBorder="1" applyAlignment="1" applyProtection="1">
      <alignment horizontal="center" vertical="center" wrapText="1"/>
    </xf>
    <xf numFmtId="0" fontId="2" fillId="0" borderId="1" xfId="1" applyNumberFormat="1" applyFont="1" applyFill="1" applyBorder="1" applyAlignment="1" applyProtection="1">
      <alignment horizontal="center" vertical="center" wrapText="1"/>
    </xf>
    <xf numFmtId="0" fontId="3" fillId="0" borderId="9" xfId="1" applyNumberFormat="1" applyFont="1" applyFill="1" applyBorder="1" applyAlignment="1" applyProtection="1">
      <alignment horizontal="left" vertical="center" wrapText="1"/>
    </xf>
    <xf numFmtId="0" fontId="7" fillId="0" borderId="13" xfId="1" applyFont="1" applyFill="1" applyBorder="1" applyAlignment="1" applyProtection="1">
      <alignment horizontal="center" vertical="center" wrapText="1"/>
      <protection locked="0"/>
    </xf>
    <xf numFmtId="0" fontId="7" fillId="0" borderId="13" xfId="1" applyNumberFormat="1" applyFont="1" applyFill="1" applyBorder="1" applyAlignment="1" applyProtection="1">
      <alignment horizontal="center" vertical="center" wrapText="1"/>
    </xf>
    <xf numFmtId="0" fontId="11" fillId="0" borderId="1" xfId="1" applyNumberFormat="1"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2"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center" wrapText="1"/>
    </xf>
    <xf numFmtId="0" fontId="2" fillId="0" borderId="1" xfId="0" applyFont="1" applyFill="1" applyBorder="1" applyProtection="1"/>
    <xf numFmtId="1" fontId="7" fillId="0" borderId="21" xfId="1" applyNumberFormat="1" applyFont="1" applyFill="1" applyBorder="1" applyAlignment="1" applyProtection="1">
      <alignment horizontal="center" vertical="center" wrapText="1"/>
      <protection locked="0"/>
    </xf>
    <xf numFmtId="0" fontId="7" fillId="0" borderId="18" xfId="1" applyFont="1" applyFill="1" applyBorder="1" applyAlignment="1" applyProtection="1">
      <alignment horizontal="center" vertical="center" wrapText="1"/>
      <protection locked="0"/>
    </xf>
    <xf numFmtId="0" fontId="11" fillId="0" borderId="0" xfId="0" applyFont="1" applyFill="1" applyAlignment="1" applyProtection="1">
      <alignment horizontal="left" vertical="center" wrapText="1"/>
    </xf>
    <xf numFmtId="0" fontId="11" fillId="0" borderId="0" xfId="0" applyFont="1" applyFill="1" applyAlignment="1" applyProtection="1">
      <alignment horizontal="center" wrapText="1"/>
    </xf>
    <xf numFmtId="0" fontId="2" fillId="0" borderId="1" xfId="0" applyFont="1" applyFill="1" applyBorder="1" applyAlignment="1" applyProtection="1">
      <alignment horizontal="center"/>
    </xf>
    <xf numFmtId="0" fontId="2" fillId="0" borderId="0" xfId="0" applyFont="1" applyFill="1" applyAlignment="1" applyProtection="1">
      <alignment vertical="center" wrapText="1"/>
    </xf>
    <xf numFmtId="0" fontId="14" fillId="0" borderId="0" xfId="0" applyFont="1" applyFill="1" applyAlignment="1" applyProtection="1">
      <alignment wrapText="1"/>
    </xf>
    <xf numFmtId="0" fontId="14" fillId="0" borderId="0" xfId="0" applyFont="1" applyFill="1" applyAlignment="1" applyProtection="1">
      <alignment horizontal="left" wrapText="1"/>
    </xf>
    <xf numFmtId="0" fontId="0" fillId="0" borderId="0" xfId="0" applyAlignment="1" applyProtection="1">
      <alignment horizontal="left" vertical="top" wrapText="1"/>
    </xf>
    <xf numFmtId="0" fontId="0" fillId="0" borderId="0" xfId="0" applyAlignment="1" applyProtection="1">
      <alignment vertical="center" wrapText="1"/>
    </xf>
    <xf numFmtId="0" fontId="0" fillId="0" borderId="0" xfId="0" applyAlignment="1" applyProtection="1">
      <alignment horizontal="left" wrapText="1"/>
      <protection locked="0"/>
    </xf>
    <xf numFmtId="0" fontId="0" fillId="0" borderId="0" xfId="0" applyAlignment="1" applyProtection="1">
      <alignment horizontal="center" vertical="center" wrapText="1"/>
      <protection locked="0"/>
    </xf>
    <xf numFmtId="0" fontId="14" fillId="0" borderId="0" xfId="0" applyNumberFormat="1" applyFont="1" applyFill="1" applyAlignment="1" applyProtection="1">
      <alignment vertical="center" wrapText="1"/>
    </xf>
    <xf numFmtId="0" fontId="14" fillId="0" borderId="0" xfId="0" applyNumberFormat="1" applyFont="1" applyFill="1" applyAlignment="1" applyProtection="1">
      <alignment horizontal="center" wrapText="1"/>
    </xf>
    <xf numFmtId="0" fontId="14" fillId="0" borderId="0" xfId="0" applyNumberFormat="1" applyFont="1" applyFill="1" applyAlignment="1" applyProtection="1">
      <alignment horizontal="center" vertical="center" wrapText="1"/>
    </xf>
    <xf numFmtId="0" fontId="11" fillId="0" borderId="0" xfId="0" applyNumberFormat="1" applyFont="1" applyFill="1" applyAlignment="1" applyProtection="1">
      <alignment vertical="center" wrapText="1"/>
    </xf>
    <xf numFmtId="0" fontId="11" fillId="0" borderId="0" xfId="0" applyNumberFormat="1" applyFont="1" applyFill="1" applyAlignment="1" applyProtection="1">
      <alignment horizontal="center" wrapText="1"/>
    </xf>
    <xf numFmtId="0" fontId="11" fillId="0" borderId="0" xfId="0" applyNumberFormat="1" applyFont="1" applyFill="1" applyAlignment="1" applyProtection="1">
      <alignment horizontal="center" vertical="center" wrapText="1"/>
    </xf>
    <xf numFmtId="49" fontId="11" fillId="0" borderId="0" xfId="0" applyNumberFormat="1" applyFont="1" applyFill="1" applyAlignment="1" applyProtection="1">
      <alignment vertical="center" wrapText="1"/>
    </xf>
    <xf numFmtId="0" fontId="11" fillId="0" borderId="0" xfId="0" applyNumberFormat="1" applyFont="1" applyFill="1" applyAlignment="1" applyProtection="1">
      <alignment horizontal="left" wrapText="1"/>
    </xf>
    <xf numFmtId="0" fontId="11" fillId="0" borderId="0" xfId="0" applyNumberFormat="1" applyFont="1" applyFill="1" applyAlignment="1" applyProtection="1">
      <alignment horizontal="left" wrapText="1"/>
    </xf>
    <xf numFmtId="0" fontId="11" fillId="0" borderId="1" xfId="0" applyFont="1" applyFill="1" applyBorder="1" applyAlignment="1" applyProtection="1"/>
    <xf numFmtId="0" fontId="11" fillId="0" borderId="0" xfId="0" applyFont="1" applyFill="1" applyBorder="1" applyProtection="1"/>
    <xf numFmtId="0" fontId="11" fillId="0" borderId="1" xfId="0" applyFont="1" applyFill="1" applyBorder="1" applyAlignment="1" applyProtection="1">
      <alignment horizontal="center"/>
    </xf>
    <xf numFmtId="0" fontId="11" fillId="0" borderId="0" xfId="0" applyFont="1" applyFill="1" applyAlignment="1" applyProtection="1">
      <alignment wrapText="1"/>
    </xf>
    <xf numFmtId="0" fontId="11" fillId="0" borderId="0" xfId="0" applyFont="1" applyFill="1" applyAlignment="1" applyProtection="1"/>
    <xf numFmtId="0" fontId="2" fillId="0" borderId="0" xfId="0" applyFont="1" applyFill="1" applyProtection="1"/>
    <xf numFmtId="0" fontId="2" fillId="0" borderId="0" xfId="0" applyFont="1" applyFill="1" applyAlignment="1" applyProtection="1">
      <alignment horizontal="right" vertical="center"/>
    </xf>
    <xf numFmtId="0" fontId="16" fillId="0" borderId="0" xfId="0" applyFont="1" applyFill="1" applyBorder="1" applyAlignment="1" applyProtection="1">
      <alignment horizontal="center" vertical="center"/>
    </xf>
    <xf numFmtId="0" fontId="16" fillId="0" borderId="10" xfId="0"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0" fontId="24" fillId="0" borderId="0" xfId="0" applyFont="1" applyFill="1" applyAlignment="1" applyProtection="1">
      <alignment wrapText="1"/>
      <protection locked="0"/>
    </xf>
    <xf numFmtId="0" fontId="10" fillId="0" borderId="1" xfId="0" applyFont="1" applyFill="1" applyBorder="1" applyAlignment="1" applyProtection="1">
      <alignment horizontal="center" vertical="top" wrapText="1"/>
    </xf>
    <xf numFmtId="0" fontId="9" fillId="0" borderId="1" xfId="0" applyFont="1" applyFill="1" applyBorder="1" applyAlignment="1" applyProtection="1">
      <alignment horizontal="center"/>
    </xf>
    <xf numFmtId="0" fontId="9" fillId="0" borderId="1" xfId="0" applyFont="1" applyFill="1" applyBorder="1" applyAlignment="1" applyProtection="1">
      <alignment horizontal="center" vertical="top" wrapText="1"/>
    </xf>
    <xf numFmtId="0" fontId="11" fillId="0" borderId="0" xfId="0" applyFont="1" applyFill="1" applyBorder="1" applyAlignment="1" applyProtection="1">
      <alignment horizontal="center"/>
    </xf>
    <xf numFmtId="0" fontId="11" fillId="0" borderId="0" xfId="0" applyFont="1" applyFill="1" applyBorder="1" applyAlignment="1" applyProtection="1">
      <alignment horizontal="center" vertical="top" wrapText="1"/>
    </xf>
    <xf numFmtId="0" fontId="13" fillId="0" borderId="1" xfId="0" applyFont="1" applyFill="1" applyBorder="1" applyAlignment="1" applyProtection="1">
      <alignment vertical="center" wrapText="1"/>
    </xf>
    <xf numFmtId="0" fontId="25" fillId="3" borderId="1" xfId="0" applyFont="1" applyFill="1" applyBorder="1" applyAlignment="1" applyProtection="1">
      <alignment horizontal="center" vertical="center" wrapText="1"/>
      <protection locked="0"/>
    </xf>
    <xf numFmtId="0" fontId="26" fillId="0" borderId="0" xfId="0" applyFont="1"/>
    <xf numFmtId="0" fontId="0" fillId="4" borderId="8" xfId="0" applyFill="1" applyBorder="1" applyAlignment="1" applyProtection="1">
      <alignment vertical="top"/>
      <protection locked="0"/>
    </xf>
    <xf numFmtId="0" fontId="27" fillId="3" borderId="1" xfId="0" applyFont="1" applyFill="1" applyBorder="1" applyAlignment="1" applyProtection="1">
      <alignment horizontal="center" vertical="center"/>
      <protection locked="0"/>
    </xf>
    <xf numFmtId="0" fontId="28" fillId="0" borderId="0" xfId="0" applyFont="1" applyFill="1" applyProtection="1">
      <protection locked="0"/>
    </xf>
    <xf numFmtId="0" fontId="28" fillId="0" borderId="0" xfId="0" applyFont="1" applyFill="1" applyProtection="1"/>
    <xf numFmtId="0" fontId="29" fillId="0" borderId="1" xfId="0" applyNumberFormat="1" applyFont="1" applyFill="1" applyBorder="1" applyAlignment="1" applyProtection="1">
      <alignment horizontal="left" vertical="center" wrapText="1"/>
      <protection locked="0"/>
    </xf>
    <xf numFmtId="0" fontId="28" fillId="0" borderId="0" xfId="0" applyFont="1" applyFill="1" applyAlignment="1" applyProtection="1">
      <alignment wrapText="1"/>
      <protection locked="0"/>
    </xf>
    <xf numFmtId="0" fontId="14" fillId="0" borderId="0" xfId="0" applyFont="1" applyFill="1" applyAlignment="1" applyProtection="1">
      <alignment horizontal="center" wrapText="1"/>
      <protection locked="0"/>
    </xf>
    <xf numFmtId="0" fontId="11" fillId="0" borderId="0" xfId="0" applyFont="1" applyFill="1" applyProtection="1">
      <protection locked="0"/>
    </xf>
    <xf numFmtId="0" fontId="18" fillId="0" borderId="1" xfId="0" applyFont="1" applyBorder="1" applyProtection="1"/>
    <xf numFmtId="0" fontId="2" fillId="0" borderId="0" xfId="0" applyFont="1" applyFill="1" applyBorder="1" applyAlignment="1" applyProtection="1">
      <alignment vertical="center" wrapText="1"/>
    </xf>
    <xf numFmtId="14" fontId="28" fillId="0" borderId="0" xfId="0" applyNumberFormat="1" applyFont="1" applyFill="1" applyBorder="1" applyAlignment="1" applyProtection="1">
      <alignment horizontal="left" vertical="center" wrapText="1"/>
      <protection locked="0"/>
    </xf>
    <xf numFmtId="0" fontId="0" fillId="0" borderId="1" xfId="0" applyBorder="1" applyProtection="1"/>
    <xf numFmtId="0" fontId="2" fillId="0" borderId="1" xfId="1" applyFont="1" applyFill="1" applyBorder="1" applyAlignment="1" applyProtection="1">
      <alignment horizontal="center" vertical="center"/>
    </xf>
    <xf numFmtId="1" fontId="2" fillId="0" borderId="1" xfId="1" applyNumberFormat="1" applyFont="1" applyFill="1" applyBorder="1" applyAlignment="1" applyProtection="1">
      <alignment horizontal="center" vertical="center" wrapText="1"/>
    </xf>
    <xf numFmtId="0" fontId="13" fillId="0" borderId="1" xfId="1" applyFont="1" applyFill="1" applyBorder="1" applyAlignment="1" applyProtection="1">
      <alignment horizontal="center" vertical="center" wrapText="1"/>
    </xf>
    <xf numFmtId="0" fontId="1" fillId="0" borderId="1" xfId="1" applyNumberFormat="1" applyFont="1" applyFill="1" applyBorder="1" applyAlignment="1" applyProtection="1">
      <alignment horizontal="left"/>
    </xf>
    <xf numFmtId="0" fontId="1" fillId="0" borderId="1" xfId="1" applyNumberFormat="1" applyFont="1" applyFill="1" applyBorder="1" applyAlignment="1" applyProtection="1">
      <alignment horizontal="left" wrapText="1"/>
    </xf>
    <xf numFmtId="0" fontId="1" fillId="0" borderId="1" xfId="1" applyNumberFormat="1" applyFont="1" applyFill="1" applyBorder="1" applyAlignment="1" applyProtection="1">
      <alignment horizontal="center" vertical="center" wrapText="1"/>
    </xf>
    <xf numFmtId="0" fontId="7" fillId="0" borderId="1" xfId="1" applyNumberFormat="1" applyFont="1" applyFill="1" applyBorder="1" applyAlignment="1" applyProtection="1">
      <alignment horizontal="center" vertical="center" wrapText="1"/>
    </xf>
    <xf numFmtId="0" fontId="3" fillId="0" borderId="1" xfId="1" applyNumberFormat="1" applyFont="1" applyFill="1" applyBorder="1" applyAlignment="1" applyProtection="1">
      <alignment horizontal="center" wrapText="1"/>
    </xf>
    <xf numFmtId="0" fontId="30" fillId="0" borderId="1" xfId="0" applyFont="1" applyFill="1" applyBorder="1" applyAlignment="1" applyProtection="1">
      <alignment horizontal="center" vertical="center" wrapText="1"/>
    </xf>
    <xf numFmtId="1" fontId="28" fillId="0" borderId="9" xfId="0" applyNumberFormat="1" applyFont="1" applyFill="1" applyBorder="1" applyAlignment="1" applyProtection="1">
      <alignment horizontal="center" wrapText="1"/>
    </xf>
    <xf numFmtId="0" fontId="1" fillId="0" borderId="1" xfId="1" applyFont="1" applyFill="1" applyBorder="1" applyAlignment="1" applyProtection="1">
      <alignment horizontal="left"/>
    </xf>
    <xf numFmtId="0" fontId="1" fillId="0" borderId="1" xfId="1" applyFont="1" applyFill="1" applyBorder="1" applyAlignment="1" applyProtection="1">
      <alignment horizontal="center" vertical="center" wrapText="1"/>
    </xf>
    <xf numFmtId="0" fontId="1" fillId="0" borderId="1" xfId="1" applyFont="1" applyFill="1" applyBorder="1" applyProtection="1"/>
    <xf numFmtId="1" fontId="7" fillId="0" borderId="1" xfId="1" applyNumberFormat="1" applyFont="1" applyFill="1" applyBorder="1" applyAlignment="1" applyProtection="1">
      <alignment horizontal="center" vertical="center" wrapText="1"/>
      <protection locked="0"/>
    </xf>
    <xf numFmtId="0" fontId="7" fillId="0" borderId="1" xfId="1" applyFont="1" applyFill="1" applyBorder="1" applyAlignment="1" applyProtection="1">
      <alignment horizontal="center" vertical="center" wrapText="1"/>
    </xf>
    <xf numFmtId="0" fontId="3" fillId="0" borderId="1" xfId="1" applyNumberFormat="1" applyFont="1" applyFill="1" applyBorder="1" applyAlignment="1" applyProtection="1">
      <alignment horizontal="left" wrapText="1"/>
    </xf>
    <xf numFmtId="0" fontId="31" fillId="0" borderId="1" xfId="1" applyFont="1" applyFill="1" applyBorder="1" applyAlignment="1" applyProtection="1">
      <alignment vertical="center" wrapText="1"/>
    </xf>
    <xf numFmtId="0" fontId="10" fillId="0" borderId="1" xfId="1" applyFont="1" applyFill="1" applyBorder="1" applyAlignment="1" applyProtection="1">
      <alignment horizontal="center" vertical="center" wrapText="1"/>
    </xf>
    <xf numFmtId="0" fontId="1" fillId="0" borderId="0" xfId="1" applyFont="1" applyFill="1" applyAlignment="1">
      <alignment horizontal="left"/>
    </xf>
    <xf numFmtId="0" fontId="7" fillId="0" borderId="1" xfId="1" applyFont="1" applyFill="1" applyBorder="1" applyAlignment="1" applyProtection="1">
      <alignment horizontal="center"/>
      <protection locked="0"/>
    </xf>
    <xf numFmtId="0" fontId="31" fillId="0" borderId="1" xfId="1" applyFont="1" applyFill="1" applyBorder="1" applyAlignment="1" applyProtection="1">
      <alignment horizontal="center" vertical="center" wrapText="1"/>
    </xf>
    <xf numFmtId="0" fontId="1" fillId="0" borderId="1" xfId="1" applyNumberFormat="1" applyFont="1" applyFill="1" applyBorder="1" applyAlignment="1" applyProtection="1">
      <alignment horizontal="center" vertical="center"/>
    </xf>
    <xf numFmtId="0" fontId="7" fillId="0" borderId="1" xfId="1" applyNumberFormat="1" applyFont="1" applyFill="1" applyBorder="1" applyAlignment="1" applyProtection="1">
      <alignment horizontal="center" vertical="center"/>
    </xf>
    <xf numFmtId="0" fontId="28" fillId="0" borderId="0" xfId="0" applyFont="1" applyFill="1" applyAlignment="1" applyProtection="1">
      <alignment wrapText="1"/>
    </xf>
    <xf numFmtId="0" fontId="24" fillId="0" borderId="0" xfId="0" applyFont="1" applyFill="1" applyProtection="1"/>
    <xf numFmtId="0" fontId="9" fillId="0" borderId="0" xfId="0" applyFont="1" applyFill="1" applyAlignment="1" applyProtection="1">
      <alignment horizontal="left"/>
    </xf>
    <xf numFmtId="0" fontId="10" fillId="0" borderId="1" xfId="0" applyFont="1" applyFill="1" applyBorder="1" applyAlignment="1" applyProtection="1">
      <alignment horizontal="center"/>
    </xf>
    <xf numFmtId="2" fontId="32" fillId="0" borderId="0" xfId="0" applyNumberFormat="1" applyFont="1" applyFill="1" applyBorder="1" applyAlignment="1" applyProtection="1">
      <alignment horizontal="center" vertical="center"/>
    </xf>
    <xf numFmtId="0" fontId="33" fillId="0" borderId="0" xfId="0" applyFont="1" applyFill="1" applyAlignment="1" applyProtection="1">
      <alignment horizontal="center" vertical="center" wrapText="1"/>
    </xf>
    <xf numFmtId="0" fontId="14" fillId="0" borderId="0" xfId="0" applyFont="1" applyFill="1" applyAlignment="1" applyProtection="1">
      <alignment horizontal="center" vertical="center" wrapText="1"/>
      <protection locked="0"/>
    </xf>
    <xf numFmtId="0" fontId="33" fillId="0" borderId="0" xfId="0" applyFont="1" applyFill="1" applyAlignment="1" applyProtection="1">
      <alignment horizontal="left" vertical="top" wrapText="1"/>
    </xf>
    <xf numFmtId="0" fontId="33" fillId="0" borderId="0" xfId="0" applyFont="1" applyFill="1" applyAlignment="1" applyProtection="1">
      <alignment vertical="top" wrapText="1"/>
    </xf>
    <xf numFmtId="0" fontId="33" fillId="0" borderId="0" xfId="0" applyFont="1" applyFill="1" applyAlignment="1" applyProtection="1">
      <alignment wrapText="1"/>
    </xf>
    <xf numFmtId="0" fontId="14" fillId="0" borderId="0" xfId="0" applyFont="1" applyFill="1" applyBorder="1" applyAlignment="1" applyProtection="1">
      <alignment horizontal="center" wrapText="1"/>
    </xf>
    <xf numFmtId="0" fontId="28" fillId="0" borderId="0" xfId="0" applyFont="1" applyFill="1" applyBorder="1" applyAlignment="1" applyProtection="1">
      <alignment wrapText="1"/>
    </xf>
    <xf numFmtId="0" fontId="28" fillId="0" borderId="0" xfId="0" applyFont="1" applyFill="1" applyAlignment="1" applyProtection="1">
      <alignment horizontal="center" wrapText="1"/>
    </xf>
    <xf numFmtId="0" fontId="28" fillId="0" borderId="0" xfId="0" applyFont="1" applyFill="1" applyAlignment="1" applyProtection="1">
      <alignment horizontal="left" wrapText="1"/>
    </xf>
    <xf numFmtId="0" fontId="17" fillId="0" borderId="0" xfId="0" applyFont="1" applyAlignment="1" applyProtection="1">
      <alignment horizontal="center" vertical="top" wrapText="1"/>
      <protection locked="0"/>
    </xf>
    <xf numFmtId="0" fontId="11" fillId="0" borderId="0" xfId="0" applyFont="1" applyFill="1" applyAlignment="1" applyProtection="1">
      <alignment horizontal="left"/>
    </xf>
    <xf numFmtId="0" fontId="28" fillId="0" borderId="0" xfId="0" applyFont="1" applyFill="1" applyBorder="1" applyAlignment="1" applyProtection="1">
      <alignment horizontal="left" vertical="top" wrapText="1"/>
    </xf>
    <xf numFmtId="0" fontId="14" fillId="0" borderId="0" xfId="0" applyFont="1" applyFill="1" applyBorder="1" applyAlignment="1" applyProtection="1">
      <alignment horizontal="center" vertical="top" wrapText="1"/>
    </xf>
    <xf numFmtId="0" fontId="28" fillId="0" borderId="0" xfId="0" applyFont="1" applyFill="1" applyAlignment="1" applyProtection="1">
      <alignment horizontal="left" vertical="top" wrapText="1"/>
    </xf>
    <xf numFmtId="14" fontId="28" fillId="0" borderId="0" xfId="0" applyNumberFormat="1" applyFont="1" applyFill="1" applyAlignment="1" applyProtection="1">
      <alignment horizontal="left" vertical="top" wrapText="1"/>
    </xf>
    <xf numFmtId="0" fontId="11" fillId="0" borderId="0" xfId="0" applyFont="1" applyFill="1" applyAlignment="1" applyProtection="1">
      <alignment horizontal="center"/>
    </xf>
    <xf numFmtId="1" fontId="11" fillId="0" borderId="1" xfId="0" applyNumberFormat="1" applyFont="1" applyFill="1" applyBorder="1" applyAlignment="1" applyProtection="1">
      <alignment horizontal="center"/>
    </xf>
    <xf numFmtId="0" fontId="2" fillId="0" borderId="0" xfId="0" applyFont="1" applyFill="1" applyBorder="1" applyAlignment="1" applyProtection="1">
      <alignment horizontal="center"/>
    </xf>
    <xf numFmtId="0" fontId="2" fillId="0" borderId="0" xfId="0" applyFont="1" applyFill="1" applyAlignment="1" applyProtection="1">
      <alignment horizontal="right"/>
    </xf>
    <xf numFmtId="2" fontId="15" fillId="0" borderId="0" xfId="0" applyNumberFormat="1" applyFont="1" applyFill="1" applyBorder="1" applyAlignment="1" applyProtection="1">
      <alignment horizontal="center"/>
    </xf>
    <xf numFmtId="2" fontId="15" fillId="0" borderId="10" xfId="0" applyNumberFormat="1" applyFont="1" applyFill="1" applyBorder="1" applyAlignment="1" applyProtection="1">
      <alignment horizontal="center"/>
    </xf>
    <xf numFmtId="0" fontId="2" fillId="0" borderId="1" xfId="0" applyFont="1" applyFill="1" applyBorder="1" applyAlignment="1" applyProtection="1">
      <alignment horizontal="center" vertical="center"/>
    </xf>
    <xf numFmtId="0" fontId="2" fillId="0" borderId="1" xfId="0" applyFont="1" applyFill="1" applyBorder="1" applyAlignment="1" applyProtection="1">
      <alignment horizontal="center" vertical="top" wrapText="1"/>
    </xf>
    <xf numFmtId="0" fontId="11" fillId="0" borderId="1" xfId="0" applyFont="1" applyFill="1" applyBorder="1" applyAlignment="1" applyProtection="1">
      <alignment horizontal="center" vertical="top" wrapText="1"/>
    </xf>
    <xf numFmtId="0" fontId="28" fillId="0" borderId="0" xfId="0" applyFont="1" applyFill="1" applyAlignment="1" applyProtection="1">
      <alignment vertical="center" wrapText="1"/>
    </xf>
    <xf numFmtId="0" fontId="11" fillId="0" borderId="0" xfId="0" applyFont="1" applyFill="1" applyAlignment="1" applyProtection="1">
      <alignment horizontal="left"/>
      <protection locked="0"/>
    </xf>
    <xf numFmtId="0" fontId="17" fillId="0" borderId="0" xfId="0" applyFont="1" applyAlignment="1" applyProtection="1">
      <alignment horizontal="left" wrapText="1"/>
      <protection locked="0"/>
    </xf>
    <xf numFmtId="0" fontId="17" fillId="0" borderId="0" xfId="0" applyFont="1" applyAlignment="1">
      <alignment wrapText="1"/>
    </xf>
    <xf numFmtId="0" fontId="13" fillId="0" borderId="9" xfId="0" applyFont="1" applyFill="1" applyBorder="1" applyAlignment="1" applyProtection="1">
      <alignment horizontal="center" vertical="center"/>
    </xf>
    <xf numFmtId="0" fontId="13" fillId="0" borderId="17" xfId="0" applyFont="1" applyFill="1" applyBorder="1" applyAlignment="1" applyProtection="1">
      <alignment horizontal="center" vertical="center"/>
    </xf>
    <xf numFmtId="0" fontId="14" fillId="0" borderId="15" xfId="0" applyFont="1" applyFill="1" applyBorder="1" applyAlignment="1" applyProtection="1">
      <alignment horizontal="center" vertical="center"/>
    </xf>
    <xf numFmtId="0" fontId="10" fillId="0" borderId="13" xfId="0" applyFont="1" applyFill="1" applyBorder="1" applyAlignment="1" applyProtection="1">
      <alignment horizontal="center" vertical="center"/>
    </xf>
    <xf numFmtId="0" fontId="10" fillId="0" borderId="18" xfId="0" applyFont="1" applyFill="1" applyBorder="1" applyAlignment="1" applyProtection="1">
      <alignment horizontal="center" vertical="center"/>
    </xf>
    <xf numFmtId="0" fontId="10" fillId="0" borderId="1" xfId="0"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wrapText="1"/>
    </xf>
    <xf numFmtId="0" fontId="2" fillId="0" borderId="0" xfId="0" applyFont="1" applyFill="1" applyAlignment="1" applyProtection="1">
      <alignment horizontal="center" vertical="top" wrapText="1"/>
    </xf>
    <xf numFmtId="0" fontId="11" fillId="0" borderId="0" xfId="0" applyFont="1" applyFill="1" applyAlignment="1" applyProtection="1">
      <alignment horizontal="center" vertical="top" wrapText="1"/>
    </xf>
    <xf numFmtId="0" fontId="7" fillId="0" borderId="0" xfId="0" applyFont="1" applyFill="1" applyAlignment="1" applyProtection="1">
      <alignment horizontal="justify"/>
    </xf>
    <xf numFmtId="0" fontId="7" fillId="0" borderId="0" xfId="0" applyFont="1" applyFill="1" applyAlignment="1" applyProtection="1"/>
    <xf numFmtId="0" fontId="3" fillId="0" borderId="0" xfId="0" applyFont="1" applyFill="1" applyAlignment="1" applyProtection="1">
      <alignment horizontal="left" wrapText="1"/>
    </xf>
    <xf numFmtId="0" fontId="10" fillId="0" borderId="9" xfId="0" applyFont="1" applyFill="1" applyBorder="1" applyAlignment="1" applyProtection="1">
      <alignment horizontal="center" vertical="center"/>
    </xf>
    <xf numFmtId="0" fontId="2" fillId="0" borderId="0" xfId="0" applyFont="1" applyFill="1" applyAlignment="1" applyProtection="1">
      <alignment horizontal="left" vertical="top" wrapText="1"/>
    </xf>
    <xf numFmtId="0" fontId="11" fillId="0" borderId="0" xfId="0" applyFont="1" applyFill="1" applyAlignment="1">
      <alignment horizontal="left" vertical="top" wrapText="1"/>
    </xf>
    <xf numFmtId="0" fontId="9" fillId="0" borderId="0" xfId="0" applyFont="1" applyFill="1" applyAlignment="1" applyProtection="1">
      <alignment wrapText="1"/>
    </xf>
    <xf numFmtId="0" fontId="14" fillId="0" borderId="0" xfId="0" applyFont="1" applyFill="1" applyAlignment="1" applyProtection="1">
      <alignment vertical="top" wrapText="1"/>
    </xf>
    <xf numFmtId="0" fontId="14" fillId="0" borderId="0" xfId="0" applyFont="1" applyFill="1" applyBorder="1" applyAlignment="1" applyProtection="1">
      <alignment wrapText="1"/>
    </xf>
    <xf numFmtId="0" fontId="10" fillId="0" borderId="11" xfId="1" applyNumberFormat="1" applyFont="1" applyFill="1" applyBorder="1" applyAlignment="1" applyProtection="1">
      <alignment horizontal="center" vertical="center"/>
    </xf>
    <xf numFmtId="0" fontId="10" fillId="0" borderId="19" xfId="1" applyNumberFormat="1" applyFont="1" applyFill="1" applyBorder="1" applyAlignment="1" applyProtection="1">
      <alignment horizontal="center" vertical="center"/>
    </xf>
    <xf numFmtId="0" fontId="10" fillId="0" borderId="8" xfId="1" applyNumberFormat="1" applyFont="1" applyFill="1" applyBorder="1" applyAlignment="1" applyProtection="1">
      <alignment horizontal="center" vertical="center"/>
    </xf>
    <xf numFmtId="0" fontId="10" fillId="0" borderId="11" xfId="1" applyNumberFormat="1" applyFont="1" applyFill="1" applyBorder="1" applyAlignment="1" applyProtection="1">
      <alignment horizontal="center" vertical="center" wrapText="1"/>
    </xf>
    <xf numFmtId="0" fontId="10" fillId="0" borderId="19" xfId="1" applyNumberFormat="1" applyFont="1" applyFill="1" applyBorder="1" applyAlignment="1" applyProtection="1">
      <alignment horizontal="center" vertical="center" wrapText="1"/>
    </xf>
    <xf numFmtId="0" fontId="10" fillId="0" borderId="8" xfId="1" applyNumberFormat="1"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xf>
    <xf numFmtId="0" fontId="11" fillId="0" borderId="9" xfId="0" applyNumberFormat="1" applyFont="1" applyFill="1" applyBorder="1" applyAlignment="1" applyProtection="1">
      <alignment horizontal="left" vertical="center" wrapText="1"/>
      <protection locked="0"/>
    </xf>
    <xf numFmtId="0" fontId="11" fillId="0" borderId="17" xfId="0" applyFont="1" applyFill="1" applyBorder="1" applyAlignment="1" applyProtection="1">
      <alignment wrapText="1"/>
      <protection locked="0"/>
    </xf>
    <xf numFmtId="0" fontId="11" fillId="0" borderId="15" xfId="0" applyFont="1" applyFill="1" applyBorder="1" applyAlignment="1" applyProtection="1">
      <alignment wrapText="1"/>
      <protection locked="0"/>
    </xf>
    <xf numFmtId="0" fontId="10" fillId="0" borderId="13" xfId="0" applyFont="1" applyFill="1" applyBorder="1" applyAlignment="1" applyProtection="1">
      <alignment horizontal="center" vertical="center" wrapText="1"/>
    </xf>
    <xf numFmtId="0" fontId="10" fillId="0" borderId="12" xfId="1" applyNumberFormat="1" applyFont="1" applyFill="1" applyBorder="1" applyAlignment="1" applyProtection="1">
      <alignment horizontal="center" vertical="center"/>
    </xf>
    <xf numFmtId="0" fontId="10" fillId="0" borderId="20" xfId="1" applyNumberFormat="1" applyFont="1" applyFill="1" applyBorder="1" applyAlignment="1" applyProtection="1">
      <alignment horizontal="center" vertical="center"/>
    </xf>
    <xf numFmtId="0" fontId="10" fillId="0" borderId="21" xfId="1" applyNumberFormat="1" applyFont="1" applyFill="1" applyBorder="1" applyAlignment="1" applyProtection="1">
      <alignment horizontal="center" vertical="center"/>
    </xf>
    <xf numFmtId="2" fontId="10" fillId="0" borderId="11" xfId="1" applyNumberFormat="1" applyFont="1" applyFill="1" applyBorder="1" applyAlignment="1" applyProtection="1">
      <alignment horizontal="center" vertical="center" wrapText="1"/>
    </xf>
    <xf numFmtId="2" fontId="10" fillId="0" borderId="8" xfId="0" applyNumberFormat="1" applyFont="1" applyFill="1" applyBorder="1" applyAlignment="1" applyProtection="1">
      <alignment horizontal="center" vertical="center" wrapText="1"/>
    </xf>
    <xf numFmtId="2" fontId="10" fillId="0" borderId="22" xfId="1" applyNumberFormat="1" applyFont="1" applyFill="1" applyBorder="1" applyAlignment="1" applyProtection="1">
      <alignment horizontal="center" vertical="center" wrapText="1"/>
    </xf>
    <xf numFmtId="2" fontId="10" fillId="0" borderId="21" xfId="0" applyNumberFormat="1" applyFont="1" applyFill="1" applyBorder="1" applyAlignment="1" applyProtection="1">
      <alignment horizontal="center" vertical="center" wrapText="1"/>
    </xf>
    <xf numFmtId="1" fontId="10" fillId="0" borderId="5" xfId="1" applyNumberFormat="1" applyFont="1" applyFill="1" applyBorder="1" applyAlignment="1" applyProtection="1">
      <alignment horizontal="center" vertical="center" wrapText="1"/>
    </xf>
    <xf numFmtId="1" fontId="10" fillId="0" borderId="7" xfId="0" applyNumberFormat="1" applyFont="1" applyFill="1" applyBorder="1" applyAlignment="1" applyProtection="1">
      <alignment horizontal="center" vertical="center" wrapText="1"/>
    </xf>
    <xf numFmtId="0" fontId="10" fillId="0" borderId="5" xfId="1" applyNumberFormat="1" applyFont="1" applyFill="1" applyBorder="1" applyAlignment="1" applyProtection="1">
      <alignment horizontal="center" vertical="center"/>
    </xf>
    <xf numFmtId="0" fontId="10" fillId="0" borderId="6" xfId="1" applyNumberFormat="1" applyFont="1" applyFill="1" applyBorder="1" applyAlignment="1" applyProtection="1">
      <alignment horizontal="center" vertical="center"/>
    </xf>
    <xf numFmtId="0" fontId="10" fillId="0" borderId="7" xfId="1" applyNumberFormat="1" applyFont="1" applyFill="1" applyBorder="1" applyAlignment="1" applyProtection="1">
      <alignment horizontal="center" vertical="center"/>
    </xf>
    <xf numFmtId="0" fontId="10" fillId="0" borderId="9" xfId="0" applyFont="1" applyFill="1" applyBorder="1" applyAlignment="1" applyProtection="1">
      <alignment horizontal="center" vertical="center" wrapText="1"/>
    </xf>
    <xf numFmtId="0" fontId="18" fillId="0" borderId="9" xfId="0" applyFont="1" applyFill="1" applyBorder="1" applyAlignment="1" applyProtection="1">
      <alignment wrapText="1"/>
      <protection locked="0"/>
    </xf>
    <xf numFmtId="0" fontId="18" fillId="0" borderId="17" xfId="0" applyFont="1" applyFill="1" applyBorder="1" applyAlignment="1" applyProtection="1">
      <alignment wrapText="1"/>
      <protection locked="0"/>
    </xf>
    <xf numFmtId="0" fontId="18" fillId="0" borderId="15" xfId="0" applyFont="1" applyFill="1" applyBorder="1" applyAlignment="1" applyProtection="1">
      <alignment wrapText="1"/>
      <protection locked="0"/>
    </xf>
    <xf numFmtId="0" fontId="17" fillId="0" borderId="9" xfId="0" applyFont="1" applyFill="1" applyBorder="1" applyAlignment="1" applyProtection="1">
      <alignment horizontal="left" vertical="center" wrapText="1"/>
      <protection locked="0"/>
    </xf>
    <xf numFmtId="0" fontId="17" fillId="0" borderId="17" xfId="0" applyFont="1" applyFill="1" applyBorder="1" applyAlignment="1" applyProtection="1">
      <alignment horizontal="left" vertical="center" wrapText="1"/>
      <protection locked="0"/>
    </xf>
    <xf numFmtId="0" fontId="17" fillId="0" borderId="15" xfId="0" applyFont="1" applyFill="1" applyBorder="1" applyAlignment="1" applyProtection="1">
      <alignment horizontal="left" vertical="center" wrapText="1"/>
      <protection locked="0"/>
    </xf>
    <xf numFmtId="0" fontId="2" fillId="0" borderId="0" xfId="0" applyFont="1" applyFill="1" applyAlignment="1" applyProtection="1">
      <alignment vertical="center" wrapText="1"/>
    </xf>
    <xf numFmtId="0" fontId="14" fillId="0" borderId="0" xfId="0" applyFont="1" applyFill="1" applyAlignment="1" applyProtection="1">
      <alignment wrapText="1"/>
    </xf>
    <xf numFmtId="0" fontId="14" fillId="0" borderId="0" xfId="0" applyFont="1" applyFill="1" applyAlignment="1" applyProtection="1">
      <alignment horizontal="left" wrapText="1"/>
    </xf>
    <xf numFmtId="0" fontId="0" fillId="0" borderId="0" xfId="0" applyAlignment="1" applyProtection="1">
      <alignment horizontal="left" wrapText="1"/>
      <protection locked="0"/>
    </xf>
    <xf numFmtId="0" fontId="0" fillId="0" borderId="0" xfId="0" applyAlignment="1">
      <alignment wrapText="1"/>
    </xf>
    <xf numFmtId="0" fontId="16" fillId="0" borderId="0" xfId="0" applyFont="1" applyFill="1" applyAlignment="1" applyProtection="1">
      <alignment horizontal="center" vertical="top" wrapText="1"/>
    </xf>
    <xf numFmtId="0" fontId="20" fillId="0" borderId="0" xfId="0" applyFont="1" applyFill="1" applyAlignment="1">
      <alignment horizontal="center" vertical="top" wrapText="1"/>
    </xf>
    <xf numFmtId="0" fontId="11" fillId="0" borderId="0" xfId="0" applyNumberFormat="1" applyFont="1" applyFill="1" applyAlignment="1" applyProtection="1">
      <alignment horizontal="left" vertical="center" wrapText="1"/>
    </xf>
    <xf numFmtId="0" fontId="11" fillId="0" borderId="0" xfId="0" applyNumberFormat="1" applyFont="1" applyFill="1" applyAlignment="1" applyProtection="1">
      <alignment horizontal="left" wrapText="1"/>
    </xf>
    <xf numFmtId="0" fontId="11" fillId="0" borderId="9" xfId="0" applyFont="1" applyFill="1" applyBorder="1" applyAlignment="1" applyProtection="1">
      <alignment horizontal="center"/>
    </xf>
    <xf numFmtId="0" fontId="11" fillId="0" borderId="15" xfId="0" applyFont="1" applyFill="1" applyBorder="1" applyAlignment="1" applyProtection="1">
      <alignment horizontal="center"/>
    </xf>
    <xf numFmtId="0" fontId="11" fillId="0" borderId="9" xfId="0" applyFont="1" applyFill="1" applyBorder="1" applyAlignment="1" applyProtection="1">
      <alignment horizontal="center" wrapText="1"/>
    </xf>
    <xf numFmtId="0" fontId="11" fillId="0" borderId="15" xfId="0" applyFont="1" applyFill="1" applyBorder="1" applyAlignment="1" applyProtection="1">
      <alignment horizontal="center" wrapText="1"/>
    </xf>
    <xf numFmtId="0" fontId="11" fillId="0" borderId="0" xfId="0" applyFont="1" applyFill="1" applyAlignment="1" applyProtection="1">
      <alignment horizontal="justify"/>
    </xf>
    <xf numFmtId="0" fontId="11" fillId="0" borderId="0" xfId="0" applyFont="1" applyFill="1" applyAlignment="1" applyProtection="1"/>
    <xf numFmtId="0" fontId="2" fillId="0" borderId="0" xfId="0" applyFont="1" applyFill="1" applyAlignment="1" applyProtection="1">
      <alignment horizontal="left" wrapText="1"/>
    </xf>
    <xf numFmtId="0" fontId="2" fillId="0" borderId="23" xfId="0" applyFont="1" applyFill="1" applyBorder="1" applyAlignment="1" applyProtection="1">
      <alignment horizontal="center" vertical="center" wrapText="1"/>
    </xf>
    <xf numFmtId="0" fontId="2" fillId="0" borderId="11" xfId="1" applyNumberFormat="1" applyFont="1" applyFill="1" applyBorder="1" applyAlignment="1" applyProtection="1">
      <alignment horizontal="center" vertical="center" wrapText="1"/>
    </xf>
    <xf numFmtId="0" fontId="2" fillId="0" borderId="19" xfId="1" applyNumberFormat="1" applyFont="1" applyFill="1" applyBorder="1" applyAlignment="1" applyProtection="1">
      <alignment horizontal="center" vertical="center" wrapText="1"/>
    </xf>
    <xf numFmtId="0" fontId="2" fillId="0" borderId="8" xfId="1" applyNumberFormat="1" applyFont="1" applyFill="1" applyBorder="1" applyAlignment="1" applyProtection="1">
      <alignment horizontal="center" vertical="center" wrapText="1"/>
    </xf>
    <xf numFmtId="0" fontId="2" fillId="0" borderId="11" xfId="1" applyNumberFormat="1" applyFont="1" applyFill="1" applyBorder="1" applyAlignment="1" applyProtection="1">
      <alignment horizontal="left" vertical="center" wrapText="1"/>
    </xf>
    <xf numFmtId="0" fontId="2" fillId="0" borderId="19" xfId="1" applyNumberFormat="1" applyFont="1" applyFill="1" applyBorder="1" applyAlignment="1" applyProtection="1">
      <alignment horizontal="left" vertical="center" wrapText="1"/>
    </xf>
    <xf numFmtId="0" fontId="2" fillId="0" borderId="8" xfId="1" applyNumberFormat="1" applyFont="1" applyFill="1" applyBorder="1" applyAlignment="1" applyProtection="1">
      <alignment horizontal="left" vertical="center" wrapText="1"/>
    </xf>
    <xf numFmtId="0" fontId="2" fillId="0" borderId="1" xfId="1" applyNumberFormat="1" applyFont="1" applyFill="1" applyBorder="1" applyAlignment="1" applyProtection="1">
      <alignment horizontal="center" vertical="center" wrapText="1"/>
    </xf>
    <xf numFmtId="0" fontId="2" fillId="0" borderId="11" xfId="0" applyFont="1" applyFill="1" applyBorder="1" applyAlignment="1" applyProtection="1">
      <alignment horizontal="left" vertical="center" wrapText="1"/>
    </xf>
    <xf numFmtId="0" fontId="2" fillId="0" borderId="19" xfId="0" applyFont="1" applyFill="1" applyBorder="1" applyAlignment="1" applyProtection="1">
      <alignment horizontal="left" vertical="center" wrapText="1"/>
    </xf>
    <xf numFmtId="0" fontId="2" fillId="0" borderId="8" xfId="0" applyFont="1" applyFill="1" applyBorder="1" applyAlignment="1" applyProtection="1">
      <alignment horizontal="left" vertical="center" wrapText="1"/>
    </xf>
    <xf numFmtId="0" fontId="2" fillId="0" borderId="11" xfId="0" applyFont="1" applyFill="1" applyBorder="1" applyAlignment="1" applyProtection="1">
      <alignment horizontal="center" vertical="center" wrapText="1"/>
    </xf>
    <xf numFmtId="0" fontId="2" fillId="0" borderId="19" xfId="0" applyFont="1" applyFill="1" applyBorder="1" applyAlignment="1" applyProtection="1">
      <alignment horizontal="center" vertical="center" wrapText="1"/>
    </xf>
    <xf numFmtId="0" fontId="2" fillId="0" borderId="8"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2" fillId="0" borderId="11" xfId="0" applyFont="1" applyFill="1" applyBorder="1" applyAlignment="1" applyProtection="1">
      <alignment horizontal="center" vertical="center"/>
    </xf>
    <xf numFmtId="0" fontId="2" fillId="0" borderId="19" xfId="0" applyFont="1" applyFill="1" applyBorder="1" applyAlignment="1" applyProtection="1">
      <alignment horizontal="center" vertical="center"/>
    </xf>
    <xf numFmtId="0" fontId="2" fillId="0" borderId="8" xfId="0" applyFont="1" applyFill="1" applyBorder="1" applyAlignment="1" applyProtection="1">
      <alignment horizontal="center" vertical="center"/>
    </xf>
    <xf numFmtId="0" fontId="2" fillId="0" borderId="11" xfId="1" applyFont="1" applyFill="1" applyBorder="1" applyAlignment="1" applyProtection="1">
      <alignment horizontal="center" vertical="center" wrapText="1"/>
    </xf>
    <xf numFmtId="0" fontId="11" fillId="0" borderId="19" xfId="0" applyFont="1" applyFill="1" applyBorder="1" applyAlignment="1" applyProtection="1">
      <alignment horizontal="center" vertical="center" wrapText="1"/>
    </xf>
    <xf numFmtId="0" fontId="11" fillId="0" borderId="8" xfId="0" applyFont="1" applyFill="1" applyBorder="1" applyAlignment="1" applyProtection="1">
      <alignment horizontal="center" vertical="center" wrapText="1"/>
    </xf>
    <xf numFmtId="0" fontId="5" fillId="0" borderId="9" xfId="0" applyFont="1" applyBorder="1" applyAlignment="1" applyProtection="1">
      <alignment horizontal="center" vertical="center" wrapText="1"/>
    </xf>
    <xf numFmtId="0" fontId="5" fillId="0" borderId="15" xfId="0" applyFont="1" applyBorder="1" applyAlignment="1" applyProtection="1">
      <alignment horizontal="center" vertical="center" wrapText="1"/>
    </xf>
    <xf numFmtId="0" fontId="22" fillId="0" borderId="9" xfId="0" applyFont="1" applyFill="1" applyBorder="1" applyAlignment="1" applyProtection="1">
      <alignment horizontal="left" vertical="center" wrapText="1"/>
      <protection locked="0"/>
    </xf>
    <xf numFmtId="0" fontId="22" fillId="0" borderId="17" xfId="0" applyFont="1" applyFill="1" applyBorder="1" applyAlignment="1" applyProtection="1">
      <alignment horizontal="left" vertical="center" wrapText="1"/>
      <protection locked="0"/>
    </xf>
    <xf numFmtId="0" fontId="22" fillId="0" borderId="15" xfId="0" applyFont="1" applyFill="1" applyBorder="1" applyAlignment="1" applyProtection="1">
      <alignment horizontal="left" vertical="center" wrapText="1"/>
      <protection locked="0"/>
    </xf>
    <xf numFmtId="0" fontId="20" fillId="0" borderId="0" xfId="0" applyFont="1" applyFill="1" applyAlignment="1" applyProtection="1">
      <alignment horizontal="left" vertical="top" wrapText="1"/>
    </xf>
    <xf numFmtId="0" fontId="3" fillId="0" borderId="1" xfId="0" applyFont="1" applyFill="1" applyBorder="1" applyAlignment="1" applyProtection="1">
      <alignment horizontal="left" vertical="center" wrapText="1"/>
    </xf>
    <xf numFmtId="0" fontId="7" fillId="0" borderId="9" xfId="0" applyNumberFormat="1" applyFont="1" applyFill="1" applyBorder="1" applyAlignment="1" applyProtection="1">
      <alignment horizontal="left" vertical="center" wrapText="1"/>
      <protection locked="0"/>
    </xf>
    <xf numFmtId="0" fontId="7" fillId="0" borderId="15" xfId="0" applyFont="1" applyFill="1" applyBorder="1" applyAlignment="1" applyProtection="1">
      <alignment wrapText="1"/>
      <protection locked="0"/>
    </xf>
    <xf numFmtId="0" fontId="21" fillId="0" borderId="9" xfId="0" applyFont="1" applyFill="1" applyBorder="1" applyAlignment="1" applyProtection="1">
      <alignment vertical="center" wrapText="1"/>
      <protection locked="0"/>
    </xf>
    <xf numFmtId="0" fontId="21" fillId="0" borderId="17" xfId="0" applyFont="1" applyFill="1" applyBorder="1" applyAlignment="1" applyProtection="1">
      <alignment vertical="center" wrapText="1"/>
      <protection locked="0"/>
    </xf>
    <xf numFmtId="0" fontId="21" fillId="0" borderId="15" xfId="0" applyFont="1" applyFill="1" applyBorder="1" applyAlignment="1" applyProtection="1">
      <alignment vertical="center" wrapText="1"/>
      <protection locked="0"/>
    </xf>
    <xf numFmtId="0" fontId="31" fillId="0" borderId="1" xfId="1" applyFont="1" applyFill="1" applyBorder="1" applyAlignment="1" applyProtection="1">
      <alignment horizontal="center" vertical="center" wrapText="1"/>
    </xf>
    <xf numFmtId="0" fontId="10" fillId="0" borderId="11" xfId="0" applyFont="1" applyFill="1" applyBorder="1" applyAlignment="1" applyProtection="1">
      <alignment horizontal="center" vertical="center" wrapText="1"/>
    </xf>
    <xf numFmtId="0" fontId="10" fillId="0" borderId="19" xfId="0" applyFont="1" applyFill="1" applyBorder="1" applyAlignment="1" applyProtection="1">
      <alignment horizontal="center" vertical="center" wrapText="1"/>
    </xf>
    <xf numFmtId="0" fontId="10" fillId="0" borderId="8" xfId="0" applyFont="1" applyFill="1" applyBorder="1" applyAlignment="1" applyProtection="1">
      <alignment horizontal="center" vertical="center" wrapText="1"/>
    </xf>
    <xf numFmtId="0" fontId="0" fillId="0" borderId="9" xfId="0" applyFill="1" applyBorder="1" applyAlignment="1" applyProtection="1">
      <alignment horizontal="left" vertical="center" wrapText="1"/>
      <protection locked="0"/>
    </xf>
    <xf numFmtId="0" fontId="0" fillId="0" borderId="17" xfId="0" applyFill="1" applyBorder="1" applyAlignment="1" applyProtection="1">
      <alignment horizontal="left" vertical="center" wrapText="1"/>
      <protection locked="0"/>
    </xf>
    <xf numFmtId="0" fontId="0" fillId="0" borderId="15" xfId="0" applyFill="1" applyBorder="1" applyAlignment="1" applyProtection="1">
      <alignment horizontal="left" vertical="center" wrapText="1"/>
      <protection locked="0"/>
    </xf>
    <xf numFmtId="0" fontId="10" fillId="0" borderId="1" xfId="1" applyFont="1" applyFill="1" applyBorder="1" applyAlignment="1" applyProtection="1">
      <alignment horizontal="left" vertical="center" wrapText="1"/>
    </xf>
    <xf numFmtId="0" fontId="10" fillId="0" borderId="1" xfId="1" applyFont="1" applyFill="1" applyBorder="1" applyAlignment="1" applyProtection="1">
      <alignment horizontal="center" vertical="center" wrapText="1"/>
    </xf>
    <xf numFmtId="0" fontId="31" fillId="0" borderId="11" xfId="1" applyFont="1" applyFill="1" applyBorder="1" applyAlignment="1" applyProtection="1">
      <alignment horizontal="center" vertical="center" wrapText="1"/>
    </xf>
    <xf numFmtId="0" fontId="31" fillId="0" borderId="19" xfId="1" applyFont="1" applyFill="1" applyBorder="1" applyAlignment="1" applyProtection="1">
      <alignment horizontal="center" vertical="center" wrapText="1"/>
    </xf>
    <xf numFmtId="0" fontId="31" fillId="0" borderId="8" xfId="1" applyFont="1" applyFill="1" applyBorder="1" applyAlignment="1" applyProtection="1">
      <alignment horizontal="center" vertical="center" wrapText="1"/>
    </xf>
    <xf numFmtId="0" fontId="10" fillId="0" borderId="11" xfId="1" applyFont="1" applyFill="1" applyBorder="1" applyAlignment="1" applyProtection="1">
      <alignment horizontal="center" vertical="center" wrapText="1"/>
    </xf>
    <xf numFmtId="0" fontId="10" fillId="0" borderId="19" xfId="1" applyFont="1" applyFill="1" applyBorder="1" applyAlignment="1" applyProtection="1">
      <alignment horizontal="center" vertical="center" wrapText="1"/>
    </xf>
    <xf numFmtId="0" fontId="10" fillId="0" borderId="8" xfId="1" applyFont="1" applyFill="1" applyBorder="1" applyAlignment="1" applyProtection="1">
      <alignment horizontal="center" vertical="center" wrapText="1"/>
    </xf>
    <xf numFmtId="0" fontId="33" fillId="0" borderId="1" xfId="0" applyFont="1" applyFill="1" applyBorder="1" applyAlignment="1" applyProtection="1">
      <alignment horizontal="center" vertical="center" wrapText="1"/>
    </xf>
    <xf numFmtId="0" fontId="29" fillId="0" borderId="15" xfId="0" applyFont="1" applyFill="1" applyBorder="1" applyAlignment="1" applyProtection="1">
      <alignment horizontal="center" vertical="center"/>
    </xf>
    <xf numFmtId="0" fontId="7" fillId="0" borderId="0" xfId="0" applyFont="1" applyFill="1" applyAlignment="1" applyProtection="1">
      <alignment wrapText="1"/>
    </xf>
    <xf numFmtId="0" fontId="28" fillId="0" borderId="0" xfId="0" applyFont="1" applyFill="1" applyAlignment="1" applyProtection="1">
      <alignment vertical="top" wrapText="1"/>
    </xf>
    <xf numFmtId="0" fontId="28" fillId="0" borderId="0" xfId="0" applyFont="1" applyFill="1" applyBorder="1" applyAlignment="1" applyProtection="1">
      <alignment wrapText="1"/>
    </xf>
    <xf numFmtId="0" fontId="17" fillId="0" borderId="0" xfId="0" applyFont="1" applyAlignment="1" applyProtection="1">
      <alignment horizontal="center" wrapText="1"/>
      <protection locked="0"/>
    </xf>
    <xf numFmtId="0" fontId="17" fillId="0" borderId="0" xfId="0" applyFont="1" applyAlignment="1">
      <alignment horizontal="center" wrapText="1"/>
    </xf>
  </cellXfs>
  <cellStyles count="4">
    <cellStyle name="Обычный" xfId="0" builtinId="0"/>
    <cellStyle name="Обычный_Лист 1" xfId="3"/>
    <cellStyle name="Обычный_Лист1" xfId="1"/>
    <cellStyle name="Обычный_Лист1_1" xfId="2"/>
  </cellStyles>
  <dxfs count="33">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808000"/>
      <rgbColor rgb="00000080"/>
      <rgbColor rgb="00800080"/>
      <rgbColor rgb="00008080"/>
      <rgbColor rgb="00808080"/>
      <rgbColor rgb="00C0C0C0"/>
      <rgbColor rgb="008080FF"/>
      <rgbColor rgb="00802060"/>
      <rgbColor rgb="00FFFFC0"/>
      <rgbColor rgb="00A0E0E0"/>
      <rgbColor rgb="00600080"/>
      <rgbColor rgb="00FF8080"/>
      <rgbColor rgb="000080C0"/>
      <rgbColor rgb="00C0C0FF"/>
      <rgbColor rgb="0000CFFF"/>
      <rgbColor rgb="0069FFFF"/>
      <rgbColor rgb="00E0FFE0"/>
      <rgbColor rgb="00DD9CB3"/>
      <rgbColor rgb="00B38FEE"/>
      <rgbColor rgb="002A6FF9"/>
      <rgbColor rgb="003FB8CD"/>
      <rgbColor rgb="00488436"/>
      <rgbColor rgb="00958C41"/>
      <rgbColor rgb="008E5E42"/>
      <rgbColor rgb="00A0627A"/>
      <rgbColor rgb="00624FAC"/>
      <rgbColor rgb="001D2FBE"/>
      <rgbColor rgb="00286676"/>
      <rgbColor rgb="00004500"/>
      <rgbColor rgb="00453E01"/>
      <rgbColor rgb="006A2813"/>
      <rgbColor rgb="0085396A"/>
      <rgbColor rgb="004A3285"/>
      <rgbColor rgb="00C0DCC0"/>
      <rgbColor rgb="00A6CAF0"/>
      <rgbColor rgb="00800000"/>
      <rgbColor rgb="00008000"/>
      <rgbColor rgb="00000080"/>
      <rgbColor rgb="00808000"/>
      <rgbColor rgb="00800080"/>
      <rgbColor rgb="00008080"/>
      <rgbColor rgb="00808080"/>
      <rgbColor rgb="00FFFBF0"/>
      <rgbColor rgb="00A0A0A4"/>
      <rgbColor rgb="00313900"/>
      <rgbColor rgb="00D9853E"/>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9" Type="http://schemas.openxmlformats.org/officeDocument/2006/relationships/externalLink" Target="externalLinks/externalLink14.xml"/><Relationship Id="rId21" Type="http://schemas.openxmlformats.org/officeDocument/2006/relationships/worksheet" Target="worksheets/sheet21.xml"/><Relationship Id="rId34" Type="http://schemas.openxmlformats.org/officeDocument/2006/relationships/externalLink" Target="externalLinks/externalLink9.xml"/><Relationship Id="rId42" Type="http://schemas.openxmlformats.org/officeDocument/2006/relationships/externalLink" Target="externalLinks/externalLink17.xml"/><Relationship Id="rId47" Type="http://schemas.openxmlformats.org/officeDocument/2006/relationships/externalLink" Target="externalLinks/externalLink22.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8.xml"/><Relationship Id="rId38" Type="http://schemas.openxmlformats.org/officeDocument/2006/relationships/externalLink" Target="externalLinks/externalLink13.xml"/><Relationship Id="rId46" Type="http://schemas.openxmlformats.org/officeDocument/2006/relationships/externalLink" Target="externalLinks/externalLink2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41" Type="http://schemas.openxmlformats.org/officeDocument/2006/relationships/externalLink" Target="externalLinks/externalLink16.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7.xml"/><Relationship Id="rId37" Type="http://schemas.openxmlformats.org/officeDocument/2006/relationships/externalLink" Target="externalLinks/externalLink12.xml"/><Relationship Id="rId40" Type="http://schemas.openxmlformats.org/officeDocument/2006/relationships/externalLink" Target="externalLinks/externalLink15.xml"/><Relationship Id="rId45" Type="http://schemas.openxmlformats.org/officeDocument/2006/relationships/externalLink" Target="externalLinks/externalLink20.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externalLink" Target="externalLinks/externalLink11.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6.xml"/><Relationship Id="rId44" Type="http://schemas.openxmlformats.org/officeDocument/2006/relationships/externalLink" Target="externalLinks/externalLink19.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externalLink" Target="externalLinks/externalLink10.xml"/><Relationship Id="rId43" Type="http://schemas.openxmlformats.org/officeDocument/2006/relationships/externalLink" Target="externalLinks/externalLink18.xml"/><Relationship Id="rId48" Type="http://schemas.openxmlformats.org/officeDocument/2006/relationships/externalLink" Target="externalLinks/externalLink23.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77;&#1087;&#1072;&#1088;&#1090;&#1072;&#1084;&#1077;&#1085;&#1090;&#1099;/&#1044;&#1077;&#1087;&#1072;&#1088;&#1090;&#1072;&#1084;&#1077;&#1085;&#1090;%20&#1050;&#1086;&#1088;&#1087;&#1086;&#1088;&#1072;&#1090;&#1080;&#1074;&#1085;&#1099;&#1093;%20&#1060;&#1080;&#1085;&#1072;&#1085;&#1089;&#1086;&#1074;/&#1057;&#1090;&#1088;&#1072;&#1093;&#1086;&#1074;&#1072;&#1085;&#1080;&#1077;/&#1057;&#1090;&#1088;&#1072;&#1093;&#1086;&#1074;&#1072;&#1085;&#1080;&#1077;_2018/03_&#1050;&#1086;&#1085;&#1082;&#1091;&#1088;&#1089;&#1099;/&#1054;&#1057;&#1054;&#1055;&#1054;_092018/&#1060;&#1086;&#1088;&#1084;&#1099;%20&#1076;&#1083;&#1103;%20&#1050;&#1059;&#1041;/&#1040;01-10476-0036_&#1054;&#1088;&#1077;&#1083;&#1101;&#1085;&#1077;&#1088;&#1075;&#108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77;&#1087;&#1072;&#1088;&#1090;&#1072;&#1084;&#1077;&#1085;&#1090;&#1099;/&#1044;&#1077;&#1087;&#1072;&#1088;&#1090;&#1072;&#1084;&#1077;&#1085;&#1090;%20&#1050;&#1086;&#1088;&#1087;&#1086;&#1088;&#1072;&#1090;&#1080;&#1074;&#1085;&#1099;&#1093;%20&#1060;&#1080;&#1085;&#1072;&#1085;&#1089;&#1086;&#1074;/&#1057;&#1090;&#1088;&#1072;&#1093;&#1086;&#1074;&#1072;&#1085;&#1080;&#1077;/&#1057;&#1090;&#1088;&#1072;&#1093;&#1086;&#1074;&#1072;&#1085;&#1080;&#1077;_2018/03_&#1050;&#1086;&#1085;&#1082;&#1091;&#1088;&#1089;&#1099;/&#1054;&#1057;&#1054;&#1055;&#1054;_092018/&#1060;&#1086;&#1088;&#1084;&#1099;%20&#1076;&#1083;&#1103;%20&#1050;&#1059;&#1041;/&#1040;01-10476-0051_&#1058;&#1072;&#1084;&#1073;&#1086;&#1074;&#1101;&#1085;&#1077;&#1088;&#1075;&#108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77;&#1087;&#1072;&#1088;&#1090;&#1072;&#1084;&#1077;&#1085;&#1090;&#1099;/&#1044;&#1077;&#1087;&#1072;&#1088;&#1090;&#1072;&#1084;&#1077;&#1085;&#1090;%20&#1050;&#1086;&#1088;&#1087;&#1086;&#1088;&#1072;&#1090;&#1080;&#1074;&#1085;&#1099;&#1093;%20&#1060;&#1080;&#1085;&#1072;&#1085;&#1089;&#1086;&#1074;/&#1057;&#1090;&#1088;&#1072;&#1093;&#1086;&#1074;&#1072;&#1085;&#1080;&#1077;/&#1057;&#1090;&#1088;&#1072;&#1093;&#1086;&#1074;&#1072;&#1085;&#1080;&#1077;_2018/03_&#1050;&#1086;&#1085;&#1082;&#1091;&#1088;&#1089;&#1099;/&#1054;&#1057;&#1054;&#1055;&#1054;_092018/&#1060;&#1086;&#1088;&#1084;&#1099;%20&#1076;&#1083;&#1103;%20&#1050;&#1059;&#1041;/&#1040;01-10476-0162_&#1057;&#1084;&#1086;&#1083;&#1077;&#1085;&#1089;&#1082;&#1101;&#1085;&#1077;&#1088;&#1075;&#108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77;&#1087;&#1072;&#1088;&#1090;&#1072;&#1084;&#1077;&#1085;&#1090;&#1099;/&#1044;&#1077;&#1087;&#1072;&#1088;&#1090;&#1072;&#1084;&#1077;&#1085;&#1090;%20&#1050;&#1086;&#1088;&#1087;&#1086;&#1088;&#1072;&#1090;&#1080;&#1074;&#1085;&#1099;&#1093;%20&#1060;&#1080;&#1085;&#1072;&#1085;&#1089;&#1086;&#1074;/&#1057;&#1090;&#1088;&#1072;&#1093;&#1086;&#1074;&#1072;&#1085;&#1080;&#1077;/&#1057;&#1090;&#1088;&#1072;&#1093;&#1086;&#1074;&#1072;&#1085;&#1080;&#1077;_2018/03_&#1050;&#1086;&#1085;&#1082;&#1091;&#1088;&#1089;&#1099;/&#1054;&#1057;&#1054;&#1055;&#1054;_092018/&#1060;&#1086;&#1088;&#1084;&#1099;%20&#1076;&#1083;&#1103;%20&#1050;&#1059;&#1041;/&#1040;01-10476-0163_&#1057;&#1084;&#1086;&#1083;&#1077;&#1085;&#1089;&#1082;&#1101;&#1085;&#1077;&#1088;&#1075;&#108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77;&#1087;&#1072;&#1088;&#1090;&#1072;&#1084;&#1077;&#1085;&#1090;&#1099;/&#1044;&#1077;&#1087;&#1072;&#1088;&#1090;&#1072;&#1084;&#1077;&#1085;&#1090;%20&#1050;&#1086;&#1088;&#1087;&#1086;&#1088;&#1072;&#1090;&#1080;&#1074;&#1085;&#1099;&#1093;%20&#1060;&#1080;&#1085;&#1072;&#1085;&#1089;&#1086;&#1074;/&#1057;&#1090;&#1088;&#1072;&#1093;&#1086;&#1074;&#1072;&#1085;&#1080;&#1077;/&#1057;&#1090;&#1088;&#1072;&#1093;&#1086;&#1074;&#1072;&#1085;&#1080;&#1077;_2018/03_&#1050;&#1086;&#1085;&#1082;&#1091;&#1088;&#1089;&#1099;/&#1054;&#1057;&#1054;&#1055;&#1054;_092018/&#1060;&#1086;&#1088;&#1084;&#1099;%20&#1076;&#1083;&#1103;%20&#1050;&#1059;&#1041;/&#1040;01-10476-0098_&#1041;&#1088;&#1103;&#1085;&#1089;&#1082;&#1101;&#1085;&#1077;&#1088;&#1075;&#108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44;&#1077;&#1087;&#1072;&#1088;&#1090;&#1072;&#1084;&#1077;&#1085;&#1090;&#1099;/&#1044;&#1077;&#1087;&#1072;&#1088;&#1090;&#1072;&#1084;&#1077;&#1085;&#1090;%20&#1050;&#1086;&#1088;&#1087;&#1086;&#1088;&#1072;&#1090;&#1080;&#1074;&#1085;&#1099;&#1093;%20&#1060;&#1080;&#1085;&#1072;&#1085;&#1089;&#1086;&#1074;/&#1057;&#1090;&#1088;&#1072;&#1093;&#1086;&#1074;&#1072;&#1085;&#1080;&#1077;/&#1057;&#1090;&#1088;&#1072;&#1093;&#1086;&#1074;&#1072;&#1085;&#1080;&#1077;_2018/03_&#1050;&#1086;&#1085;&#1082;&#1091;&#1088;&#1089;&#1099;/&#1054;&#1057;&#1054;&#1055;&#1054;_092018/&#1060;&#1086;&#1088;&#1084;&#1099;%20&#1076;&#1083;&#1103;%20&#1050;&#1059;&#1041;/&#1040;01-10476-0001_&#1050;&#1086;&#1089;&#1090;&#1088;&#1086;&#1084;&#1072;&#1101;&#1085;&#1077;&#1088;&#1075;&#108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044;&#1077;&#1087;&#1072;&#1088;&#1090;&#1072;&#1084;&#1077;&#1085;&#1090;&#1099;/&#1044;&#1077;&#1087;&#1072;&#1088;&#1090;&#1072;&#1084;&#1077;&#1085;&#1090;%20&#1050;&#1086;&#1088;&#1087;&#1086;&#1088;&#1072;&#1090;&#1080;&#1074;&#1085;&#1099;&#1093;%20&#1060;&#1080;&#1085;&#1072;&#1085;&#1089;&#1086;&#1074;/&#1057;&#1090;&#1088;&#1072;&#1093;&#1086;&#1074;&#1072;&#1085;&#1080;&#1077;/&#1057;&#1090;&#1088;&#1072;&#1093;&#1086;&#1074;&#1072;&#1085;&#1080;&#1077;_2018/03_&#1050;&#1086;&#1085;&#1082;&#1091;&#1088;&#1089;&#1099;/&#1054;&#1057;&#1054;&#1055;&#1054;_092018/&#1060;&#1086;&#1088;&#1084;&#1099;%20&#1076;&#1083;&#1103;%20&#1050;&#1059;&#1041;/&#1040;01-10476-0002_&#1050;&#1086;&#1089;&#1090;&#1088;&#1086;&#1084;&#1072;&#1101;&#1085;&#1077;&#1088;&#1075;&#108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044;&#1077;&#1087;&#1072;&#1088;&#1090;&#1072;&#1084;&#1077;&#1085;&#1090;&#1099;/&#1044;&#1077;&#1087;&#1072;&#1088;&#1090;&#1072;&#1084;&#1077;&#1085;&#1090;%20&#1050;&#1086;&#1088;&#1087;&#1086;&#1088;&#1072;&#1090;&#1080;&#1074;&#1085;&#1099;&#1093;%20&#1060;&#1080;&#1085;&#1072;&#1085;&#1089;&#1086;&#1074;/&#1057;&#1090;&#1088;&#1072;&#1093;&#1086;&#1074;&#1072;&#1085;&#1080;&#1077;/&#1057;&#1090;&#1088;&#1072;&#1093;&#1086;&#1074;&#1072;&#1085;&#1080;&#1077;_2018/03_&#1050;&#1086;&#1085;&#1082;&#1091;&#1088;&#1089;&#1099;/&#1054;&#1057;&#1054;&#1055;&#1054;_092018/&#1060;&#1086;&#1088;&#1084;&#1099;%20&#1076;&#1083;&#1103;%20&#1050;&#1059;&#1041;/&#1040;01-10476-0019_&#1057;&#1084;&#1086;&#1083;&#1077;&#1085;&#1089;&#1082;&#1101;&#1085;&#1077;&#1088;&#1075;&#108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1077;&#1087;&#1072;&#1088;&#1090;&#1072;&#1084;&#1077;&#1085;&#1090;&#1099;/&#1044;&#1077;&#1087;&#1072;&#1088;&#1090;&#1072;&#1084;&#1077;&#1085;&#1090;%20&#1050;&#1086;&#1088;&#1087;&#1086;&#1088;&#1072;&#1090;&#1080;&#1074;&#1085;&#1099;&#1093;%20&#1060;&#1080;&#1085;&#1072;&#1085;&#1089;&#1086;&#1074;/&#1057;&#1090;&#1088;&#1072;&#1093;&#1086;&#1074;&#1072;&#1085;&#1080;&#1077;/&#1057;&#1090;&#1088;&#1072;&#1093;&#1086;&#1074;&#1072;&#1085;&#1080;&#1077;_2018/03_&#1050;&#1086;&#1085;&#1082;&#1091;&#1088;&#1089;&#1099;/&#1054;&#1057;&#1054;&#1055;&#1054;_092018/&#1060;&#1086;&#1088;&#1084;&#1099;%20&#1076;&#1083;&#1103;%20&#1050;&#1059;&#1041;/&#1040;01-10476-0035_&#1054;&#1088;&#1077;&#1083;&#1101;&#1085;&#1077;&#1088;&#1075;&#108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044;&#1077;&#1087;&#1072;&#1088;&#1090;&#1072;&#1084;&#1077;&#1085;&#1090;&#1099;/&#1044;&#1077;&#1087;&#1072;&#1088;&#1090;&#1072;&#1084;&#1077;&#1085;&#1090;%20&#1050;&#1086;&#1088;&#1087;&#1086;&#1088;&#1072;&#1090;&#1080;&#1074;&#1085;&#1099;&#1093;%20&#1060;&#1080;&#1085;&#1072;&#1085;&#1089;&#1086;&#1074;/&#1057;&#1090;&#1088;&#1072;&#1093;&#1086;&#1074;&#1072;&#1085;&#1080;&#1077;/&#1057;&#1090;&#1088;&#1072;&#1093;&#1086;&#1074;&#1072;&#1085;&#1080;&#1077;_2018/03_&#1050;&#1086;&#1085;&#1082;&#1091;&#1088;&#1089;&#1099;/&#1054;&#1057;&#1054;&#1055;&#1054;_092018/&#1060;&#1086;&#1088;&#1084;&#1099;%20&#1076;&#1083;&#1103;%20&#1050;&#1059;&#1041;/&#1040;01-10476-0037_&#1058;&#1072;&#1084;&#1073;&#1086;&#1074;&#1101;&#1085;&#1077;&#1088;&#1075;&#108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44;&#1077;&#1087;&#1072;&#1088;&#1090;&#1072;&#1084;&#1077;&#1085;&#1090;&#1099;/&#1044;&#1077;&#1087;&#1072;&#1088;&#1090;&#1072;&#1084;&#1077;&#1085;&#1090;%20&#1050;&#1086;&#1088;&#1087;&#1086;&#1088;&#1072;&#1090;&#1080;&#1074;&#1085;&#1099;&#1093;%20&#1060;&#1080;&#1085;&#1072;&#1085;&#1089;&#1086;&#1074;/&#1057;&#1090;&#1088;&#1072;&#1093;&#1086;&#1074;&#1072;&#1085;&#1080;&#1077;/&#1057;&#1090;&#1088;&#1072;&#1093;&#1086;&#1074;&#1072;&#1085;&#1080;&#1077;_2018/03_&#1050;&#1086;&#1085;&#1082;&#1091;&#1088;&#1089;&#1099;/&#1054;&#1057;&#1054;&#1055;&#1054;_092018/&#1060;&#1086;&#1088;&#1084;&#1099;%20&#1076;&#1083;&#1103;%20&#1050;&#1059;&#1041;/&#1040;01-10476-0053_&#1042;&#1086;&#1088;&#1086;&#1085;&#1077;&#1078;&#1101;&#1085;&#1077;&#1088;&#1075;&#108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4;&#1077;&#1087;&#1072;&#1088;&#1090;&#1072;&#1084;&#1077;&#1085;&#1090;&#1099;/&#1044;&#1077;&#1087;&#1072;&#1088;&#1090;&#1072;&#1084;&#1077;&#1085;&#1090;%20&#1050;&#1086;&#1088;&#1087;&#1086;&#1088;&#1072;&#1090;&#1080;&#1074;&#1085;&#1099;&#1093;%20&#1060;&#1080;&#1085;&#1072;&#1085;&#1089;&#1086;&#1074;/&#1057;&#1090;&#1088;&#1072;&#1093;&#1086;&#1074;&#1072;&#1085;&#1080;&#1077;/&#1057;&#1090;&#1088;&#1072;&#1093;&#1086;&#1074;&#1072;&#1085;&#1080;&#1077;_2018/03_&#1050;&#1086;&#1085;&#1082;&#1091;&#1088;&#1089;&#1099;/&#1054;&#1057;&#1054;&#1055;&#1054;_092018/&#1060;&#1086;&#1088;&#1084;&#1099;%20&#1076;&#1083;&#1103;%20&#1050;&#1059;&#1041;/&#1040;01-10476-0096_&#1050;&#1091;&#1088;&#1089;&#1082;&#1101;&#1085;&#1077;&#1088;&#1075;&#108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044;&#1077;&#1087;&#1072;&#1088;&#1090;&#1072;&#1084;&#1077;&#1085;&#1090;&#1099;/&#1044;&#1077;&#1087;&#1072;&#1088;&#1090;&#1072;&#1084;&#1077;&#1085;&#1090;%20&#1050;&#1086;&#1088;&#1087;&#1086;&#1088;&#1072;&#1090;&#1080;&#1074;&#1085;&#1099;&#1093;%20&#1060;&#1080;&#1085;&#1072;&#1085;&#1089;&#1086;&#1074;/&#1057;&#1090;&#1088;&#1072;&#1093;&#1086;&#1074;&#1072;&#1085;&#1080;&#1077;/&#1057;&#1090;&#1088;&#1072;&#1093;&#1086;&#1074;&#1072;&#1085;&#1080;&#1077;_2018/03_&#1050;&#1086;&#1085;&#1082;&#1091;&#1088;&#1089;&#1099;/&#1054;&#1057;&#1054;&#1055;&#1054;_092018/&#1060;&#1086;&#1088;&#1084;&#1099;%20&#1076;&#1083;&#1103;%20&#1050;&#1059;&#1041;/&#1040;01-10476-0097_&#1050;&#1091;&#1088;&#1089;&#1082;&#1101;&#1085;&#1077;&#1088;&#1075;&#108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044;&#1077;&#1087;&#1072;&#1088;&#1090;&#1072;&#1084;&#1077;&#1085;&#1090;&#1099;/&#1044;&#1077;&#1087;&#1072;&#1088;&#1090;&#1072;&#1084;&#1077;&#1085;&#1090;%20&#1050;&#1086;&#1088;&#1087;&#1086;&#1088;&#1072;&#1090;&#1080;&#1074;&#1085;&#1099;&#1093;%20&#1060;&#1080;&#1085;&#1072;&#1085;&#1089;&#1086;&#1074;/&#1057;&#1090;&#1088;&#1072;&#1093;&#1086;&#1074;&#1072;&#1085;&#1080;&#1077;/&#1057;&#1090;&#1088;&#1072;&#1093;&#1086;&#1074;&#1072;&#1085;&#1080;&#1077;_2018/03_&#1050;&#1086;&#1085;&#1082;&#1091;&#1088;&#1089;&#1099;/&#1054;&#1057;&#1054;&#1055;&#1054;_092018/&#1060;&#1086;&#1088;&#1084;&#1099;%20&#1076;&#1083;&#1103;%20&#1050;&#1059;&#1041;/&#1040;01-10476-0100_&#1041;&#1088;&#1103;&#1085;&#1089;&#1082;&#1101;&#1085;&#1077;&#1088;&#1075;&#108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44;&#1077;&#1087;&#1072;&#1088;&#1090;&#1072;&#1084;&#1077;&#1085;&#1090;&#1099;/&#1044;&#1077;&#1087;&#1072;&#1088;&#1090;&#1072;&#1084;&#1077;&#1085;&#1090;%20&#1050;&#1086;&#1088;&#1087;&#1086;&#1088;&#1072;&#1090;&#1080;&#1074;&#1085;&#1099;&#1093;%20&#1060;&#1080;&#1085;&#1072;&#1085;&#1089;&#1086;&#1074;/&#1057;&#1090;&#1088;&#1072;&#1093;&#1086;&#1074;&#1072;&#1085;&#1080;&#1077;/&#1057;&#1090;&#1088;&#1072;&#1093;&#1086;&#1074;&#1072;&#1085;&#1080;&#1077;_2018/03_&#1050;&#1086;&#1085;&#1082;&#1091;&#1088;&#1089;&#1099;/&#1054;&#1057;&#1054;&#1055;&#1054;_092018/&#1060;&#1086;&#1088;&#1084;&#1099;%20&#1076;&#1083;&#1103;%20&#1050;&#1059;&#1041;/&#1040;01-10476-0111_&#1041;&#1088;&#1103;&#1085;&#1089;&#1082;&#1101;&#1085;&#1077;&#1088;&#1075;&#108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1044;&#1077;&#1087;&#1072;&#1088;&#1090;&#1072;&#1084;&#1077;&#1085;&#1090;&#1099;/&#1044;&#1077;&#1087;&#1072;&#1088;&#1090;&#1072;&#1084;&#1077;&#1085;&#1090;%20&#1050;&#1086;&#1088;&#1087;&#1086;&#1088;&#1072;&#1090;&#1080;&#1074;&#1085;&#1099;&#1093;%20&#1060;&#1080;&#1085;&#1072;&#1085;&#1089;&#1086;&#1074;/&#1057;&#1090;&#1088;&#1072;&#1093;&#1086;&#1074;&#1072;&#1085;&#1080;&#1077;/&#1057;&#1090;&#1088;&#1072;&#1093;&#1086;&#1074;&#1072;&#1085;&#1080;&#1077;_2018/03_&#1050;&#1086;&#1085;&#1082;&#1091;&#1088;&#1089;&#1099;/&#1054;&#1057;&#1054;&#1055;&#1054;_092018/&#1060;&#1086;&#1088;&#1084;&#1099;%20&#1076;&#1083;&#1103;%20&#1050;&#1059;&#1041;/&#1040;01-10476-0148_&#1051;&#1080;&#1087;&#1077;&#1094;&#1082;&#1101;&#1085;&#1077;&#1088;&#1075;&#108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1044;&#1077;&#1087;&#1072;&#1088;&#1090;&#1072;&#1084;&#1077;&#1085;&#1090;&#1099;/&#1044;&#1077;&#1087;&#1072;&#1088;&#1090;&#1072;&#1084;&#1077;&#1085;&#1090;%20&#1050;&#1086;&#1088;&#1087;&#1086;&#1088;&#1072;&#1090;&#1080;&#1074;&#1085;&#1099;&#1093;%20&#1060;&#1080;&#1085;&#1072;&#1085;&#1089;&#1086;&#1074;/&#1057;&#1090;&#1088;&#1072;&#1093;&#1086;&#1074;&#1072;&#1085;&#1080;&#1077;/&#1057;&#1090;&#1088;&#1072;&#1093;&#1086;&#1074;&#1072;&#1085;&#1080;&#1077;_2018/03_&#1050;&#1086;&#1085;&#1082;&#1091;&#1088;&#1089;&#1099;/&#1054;&#1057;&#1054;&#1055;&#1054;_092018/&#1060;&#1086;&#1088;&#1084;&#1099;%20&#1076;&#1083;&#1103;%20&#1050;&#1059;&#1041;/&#1040;01-10476-0156%20&#1058;&#1074;&#1077;&#1088;&#1100;&#1101;&#1085;&#1077;&#1088;&#1075;&#108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4;&#1077;&#1087;&#1072;&#1088;&#1090;&#1072;&#1084;&#1077;&#1085;&#1090;&#1099;/&#1044;&#1077;&#1087;&#1072;&#1088;&#1090;&#1072;&#1084;&#1077;&#1085;&#1090;%20&#1050;&#1086;&#1088;&#1087;&#1086;&#1088;&#1072;&#1090;&#1080;&#1074;&#1085;&#1099;&#1093;%20&#1060;&#1080;&#1085;&#1072;&#1085;&#1089;&#1086;&#1074;/&#1057;&#1090;&#1088;&#1072;&#1093;&#1086;&#1074;&#1072;&#1085;&#1080;&#1077;/&#1057;&#1090;&#1088;&#1072;&#1093;&#1086;&#1074;&#1072;&#1085;&#1080;&#1077;_2018/03_&#1050;&#1086;&#1085;&#1082;&#1091;&#1088;&#1089;&#1099;/&#1054;&#1057;&#1054;&#1055;&#1054;_092018/&#1060;&#1086;&#1088;&#1084;&#1099;%20&#1076;&#1083;&#1103;%20&#1050;&#1059;&#1041;/&#1040;01-10476-0157%20&#1071;&#1088;&#1101;&#1085;&#1077;&#1088;&#1075;&#108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1044;&#1077;&#1087;&#1072;&#1088;&#1090;&#1072;&#1084;&#1077;&#1085;&#1090;&#1099;/&#1044;&#1077;&#1087;&#1072;&#1088;&#1090;&#1072;&#1084;&#1077;&#1085;&#1090;%20&#1050;&#1086;&#1088;&#1087;&#1086;&#1088;&#1072;&#1090;&#1080;&#1074;&#1085;&#1099;&#1093;%20&#1060;&#1080;&#1085;&#1072;&#1085;&#1089;&#1086;&#1074;/&#1057;&#1090;&#1088;&#1072;&#1093;&#1086;&#1074;&#1072;&#1085;&#1080;&#1077;/&#1057;&#1090;&#1088;&#1072;&#1093;&#1086;&#1074;&#1072;&#1085;&#1080;&#1077;_2018/03_&#1050;&#1086;&#1085;&#1082;&#1091;&#1088;&#1089;&#1099;/&#1054;&#1057;&#1054;&#1055;&#1054;_092018/&#1060;&#1086;&#1088;&#1084;&#1099;%20&#1076;&#1083;&#1103;%20&#1050;&#1059;&#1041;/&#1040;01-10476-0164%20&#1071;&#1088;&#1101;&#1085;&#1077;&#1088;&#1075;&#108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1044;&#1077;&#1087;&#1072;&#1088;&#1090;&#1072;&#1084;&#1077;&#1085;&#1090;&#1099;/&#1044;&#1077;&#1087;&#1072;&#1088;&#1090;&#1072;&#1084;&#1077;&#1085;&#1090;%20&#1050;&#1086;&#1088;&#1087;&#1086;&#1088;&#1072;&#1090;&#1080;&#1074;&#1085;&#1099;&#1093;%20&#1060;&#1080;&#1085;&#1072;&#1085;&#1089;&#1086;&#1074;/&#1057;&#1090;&#1088;&#1072;&#1093;&#1086;&#1074;&#1072;&#1085;&#1080;&#1077;/&#1057;&#1090;&#1088;&#1072;&#1093;&#1086;&#1074;&#1072;&#1085;&#1080;&#1077;_2018/03_&#1050;&#1086;&#1085;&#1082;&#1091;&#1088;&#1089;&#1099;/&#1054;&#1057;&#1054;&#1055;&#1054;_092018/&#1060;&#1086;&#1088;&#1084;&#1099;%20&#1076;&#1083;&#1103;%20&#1050;&#1059;&#1041;/&#1040;01-10476-0185_&#1041;&#1077;&#1083;&#1075;&#1086;&#1088;&#1086;&#1076;&#1101;&#1085;&#1077;&#1088;&#1075;&#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1044;&#1077;&#1087;&#1072;&#1088;&#1090;&#1072;&#1084;&#1077;&#1085;&#1090;&#1099;/&#1044;&#1077;&#1087;&#1072;&#1088;&#1090;&#1072;&#1084;&#1077;&#1085;&#1090;%20&#1050;&#1086;&#1088;&#1087;&#1086;&#1088;&#1072;&#1090;&#1080;&#1074;&#1085;&#1099;&#1093;%20&#1060;&#1080;&#1085;&#1072;&#1085;&#1089;&#1086;&#1074;/&#1057;&#1090;&#1088;&#1072;&#1093;&#1086;&#1074;&#1072;&#1085;&#1080;&#1077;/&#1057;&#1090;&#1088;&#1072;&#1093;&#1086;&#1074;&#1072;&#1085;&#1080;&#1077;_2018/03_&#1050;&#1086;&#1085;&#1082;&#1091;&#1088;&#1089;&#1099;/&#1054;&#1057;&#1054;&#1055;&#1054;_092018/&#1060;&#1086;&#1088;&#1084;&#1099;%20&#1076;&#1083;&#1103;%20&#1050;&#1059;&#1041;/&#1051;&#1080;&#1092;&#1090;_&#1050;&#1091;&#1088;&#1089;&#1082;&#1101;&#1085;&#1077;&#1088;&#1075;&#108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4;&#1077;&#1087;&#1072;&#1088;&#1090;&#1072;&#1084;&#1077;&#1085;&#1090;&#1099;/&#1044;&#1077;&#1087;&#1072;&#1088;&#1090;&#1072;&#1084;&#1077;&#1085;&#1090;%20&#1050;&#1086;&#1088;&#1087;&#1086;&#1088;&#1072;&#1090;&#1080;&#1074;&#1085;&#1099;&#1093;%20&#1060;&#1080;&#1085;&#1072;&#1085;&#1089;&#1086;&#1074;/&#1057;&#1090;&#1088;&#1072;&#1093;&#1086;&#1074;&#1072;&#1085;&#1080;&#1077;/&#1057;&#1090;&#1088;&#1072;&#1093;&#1086;&#1074;&#1072;&#1085;&#1080;&#1077;_2018/03_&#1050;&#1086;&#1085;&#1082;&#1091;&#1088;&#1089;&#1099;/&#1054;&#1057;&#1054;&#1055;&#1054;_092018/&#1060;&#1086;&#1088;&#1084;&#1099;%20&#1076;&#1083;&#1103;%20&#1050;&#1059;&#1041;/&#1051;&#1080;&#1092;&#1090;_&#1051;&#1080;&#1087;&#1077;&#1094;&#1082;&#1101;&#1085;&#1077;&#1088;&#1075;&#1086;.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1044;&#1077;&#1087;&#1072;&#1088;&#1090;&#1072;&#1084;&#1077;&#1085;&#1090;&#1099;/&#1044;&#1077;&#1087;&#1072;&#1088;&#1090;&#1072;&#1084;&#1077;&#1085;&#1090;%20&#1050;&#1086;&#1088;&#1087;&#1086;&#1088;&#1072;&#1090;&#1080;&#1074;&#1085;&#1099;&#1093;%20&#1060;&#1080;&#1085;&#1072;&#1085;&#1089;&#1086;&#1074;/&#1057;&#1090;&#1088;&#1072;&#1093;&#1086;&#1074;&#1072;&#1085;&#1080;&#1077;/&#1057;&#1090;&#1088;&#1072;&#1093;&#1086;&#1074;&#1072;&#1085;&#1080;&#1077;_2018/03_&#1050;&#1086;&#1085;&#1082;&#1091;&#1088;&#1089;&#1099;/&#1054;&#1057;&#1054;&#1055;&#1054;_092018/&#1060;&#1086;&#1088;&#1084;&#1099;%20&#1076;&#1083;&#1103;%20&#1050;&#1059;&#1041;/&#1051;&#1080;&#1092;&#1090;%20&#1071;&#1088;&#1101;&#1085;&#1077;&#1088;&#1075;&#108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ыбор метода расчета"/>
      <sheetName val="Лист 1"/>
      <sheetName val="Лист2"/>
      <sheetName val="Служебный"/>
      <sheetName val="Лист1"/>
    </sheetNames>
    <sheetDataSet>
      <sheetData sheetId="0">
        <row r="3">
          <cell r="G3" t="str">
            <v>ОПО</v>
          </cell>
        </row>
        <row r="4">
          <cell r="G4" t="str">
            <v>АЗС</v>
          </cell>
        </row>
        <row r="5">
          <cell r="G5" t="str">
            <v>ГТС</v>
          </cell>
        </row>
      </sheetData>
      <sheetData sheetId="1"/>
      <sheetData sheetId="2" refreshError="1"/>
      <sheetData sheetId="3">
        <row r="10">
          <cell r="A10" t="str">
            <v xml:space="preserve"> </v>
          </cell>
        </row>
        <row r="11">
          <cell r="A11" t="str">
            <v>есть</v>
          </cell>
        </row>
        <row r="12">
          <cell r="A12" t="str">
            <v>нет</v>
          </cell>
        </row>
        <row r="13">
          <cell r="A13" t="str">
            <v>не требуется</v>
          </cell>
        </row>
        <row r="16">
          <cell r="A16" t="str">
            <v xml:space="preserve"> </v>
          </cell>
        </row>
        <row r="17">
          <cell r="A17" t="str">
            <v>есть</v>
          </cell>
        </row>
        <row r="18">
          <cell r="A18" t="str">
            <v>нет</v>
          </cell>
        </row>
        <row r="21">
          <cell r="A21" t="str">
            <v xml:space="preserve"> </v>
          </cell>
        </row>
        <row r="22">
          <cell r="A22" t="str">
            <v>есть</v>
          </cell>
        </row>
        <row r="23">
          <cell r="A23" t="str">
            <v>в стадии оформления</v>
          </cell>
        </row>
        <row r="24">
          <cell r="A24" t="str">
            <v>не требуется</v>
          </cell>
        </row>
        <row r="26">
          <cell r="A26" t="str">
            <v xml:space="preserve"> </v>
          </cell>
        </row>
        <row r="27">
          <cell r="A27" t="str">
            <v>да</v>
          </cell>
        </row>
        <row r="28">
          <cell r="A28" t="str">
            <v>нет</v>
          </cell>
        </row>
        <row r="47">
          <cell r="A47" t="str">
            <v>высокий</v>
          </cell>
          <cell r="B47">
            <v>4</v>
          </cell>
        </row>
        <row r="48">
          <cell r="A48" t="str">
            <v>минимально приемлемый</v>
          </cell>
          <cell r="B48">
            <v>2</v>
          </cell>
        </row>
        <row r="49">
          <cell r="A49" t="str">
            <v>низкий</v>
          </cell>
          <cell r="B49">
            <v>1</v>
          </cell>
        </row>
        <row r="50">
          <cell r="A50" t="str">
            <v>средний</v>
          </cell>
          <cell r="B50">
            <v>3</v>
          </cell>
        </row>
      </sheetData>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ыбор метода расчета"/>
      <sheetName val="Лист 1"/>
      <sheetName val="Лист2"/>
      <sheetName val="Служебный"/>
      <sheetName val="Лист1"/>
    </sheetNames>
    <sheetDataSet>
      <sheetData sheetId="0">
        <row r="3">
          <cell r="G3" t="str">
            <v>ОПО</v>
          </cell>
        </row>
        <row r="4">
          <cell r="G4" t="str">
            <v>АЗС</v>
          </cell>
        </row>
        <row r="5">
          <cell r="G5" t="str">
            <v>ГТС</v>
          </cell>
        </row>
      </sheetData>
      <sheetData sheetId="1"/>
      <sheetData sheetId="2" refreshError="1"/>
      <sheetData sheetId="3">
        <row r="10">
          <cell r="A10" t="str">
            <v xml:space="preserve"> </v>
          </cell>
        </row>
        <row r="11">
          <cell r="A11" t="str">
            <v>есть</v>
          </cell>
        </row>
        <row r="12">
          <cell r="A12" t="str">
            <v>нет</v>
          </cell>
        </row>
        <row r="13">
          <cell r="A13" t="str">
            <v>не требуется</v>
          </cell>
        </row>
        <row r="16">
          <cell r="A16" t="str">
            <v xml:space="preserve"> </v>
          </cell>
        </row>
        <row r="17">
          <cell r="A17" t="str">
            <v>есть</v>
          </cell>
        </row>
        <row r="18">
          <cell r="A18" t="str">
            <v>нет</v>
          </cell>
        </row>
        <row r="21">
          <cell r="A21" t="str">
            <v xml:space="preserve"> </v>
          </cell>
        </row>
        <row r="22">
          <cell r="A22" t="str">
            <v>есть</v>
          </cell>
        </row>
        <row r="23">
          <cell r="A23" t="str">
            <v>в стадии оформления</v>
          </cell>
        </row>
        <row r="24">
          <cell r="A24" t="str">
            <v>не требуется</v>
          </cell>
        </row>
        <row r="26">
          <cell r="A26" t="str">
            <v xml:space="preserve"> </v>
          </cell>
        </row>
        <row r="27">
          <cell r="A27" t="str">
            <v>да</v>
          </cell>
        </row>
        <row r="28">
          <cell r="A28" t="str">
            <v>нет</v>
          </cell>
        </row>
        <row r="47">
          <cell r="A47" t="str">
            <v>высокий</v>
          </cell>
          <cell r="B47">
            <v>4</v>
          </cell>
        </row>
        <row r="48">
          <cell r="A48" t="str">
            <v>минимально приемлемый</v>
          </cell>
          <cell r="B48">
            <v>2</v>
          </cell>
        </row>
        <row r="49">
          <cell r="A49" t="str">
            <v>низкий</v>
          </cell>
          <cell r="B49">
            <v>1</v>
          </cell>
        </row>
        <row r="50">
          <cell r="A50" t="str">
            <v>средний</v>
          </cell>
          <cell r="B50">
            <v>3</v>
          </cell>
        </row>
      </sheetData>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ыбор метода расчета"/>
      <sheetName val="Лист 1"/>
      <sheetName val="Лист2"/>
      <sheetName val="Служебный"/>
      <sheetName val="Лист1"/>
    </sheetNames>
    <sheetDataSet>
      <sheetData sheetId="0">
        <row r="3">
          <cell r="G3" t="str">
            <v>ОПО</v>
          </cell>
        </row>
        <row r="4">
          <cell r="G4" t="str">
            <v>АЗС</v>
          </cell>
        </row>
        <row r="5">
          <cell r="G5" t="str">
            <v>ГТС</v>
          </cell>
        </row>
      </sheetData>
      <sheetData sheetId="1"/>
      <sheetData sheetId="2"/>
      <sheetData sheetId="3">
        <row r="10">
          <cell r="A10" t="str">
            <v xml:space="preserve"> </v>
          </cell>
        </row>
        <row r="11">
          <cell r="A11" t="str">
            <v>есть</v>
          </cell>
        </row>
        <row r="12">
          <cell r="A12" t="str">
            <v>нет</v>
          </cell>
        </row>
        <row r="13">
          <cell r="A13" t="str">
            <v>не требуется</v>
          </cell>
        </row>
        <row r="16">
          <cell r="A16" t="str">
            <v xml:space="preserve"> </v>
          </cell>
        </row>
        <row r="17">
          <cell r="A17" t="str">
            <v>есть</v>
          </cell>
        </row>
        <row r="18">
          <cell r="A18" t="str">
            <v>нет</v>
          </cell>
        </row>
        <row r="21">
          <cell r="A21" t="str">
            <v xml:space="preserve"> </v>
          </cell>
        </row>
        <row r="22">
          <cell r="A22" t="str">
            <v>есть</v>
          </cell>
        </row>
        <row r="23">
          <cell r="A23" t="str">
            <v>в стадии оформления</v>
          </cell>
        </row>
        <row r="24">
          <cell r="A24" t="str">
            <v>не требуется</v>
          </cell>
        </row>
        <row r="26">
          <cell r="A26" t="str">
            <v xml:space="preserve"> </v>
          </cell>
        </row>
        <row r="27">
          <cell r="A27" t="str">
            <v>да</v>
          </cell>
        </row>
        <row r="28">
          <cell r="A28" t="str">
            <v>нет</v>
          </cell>
        </row>
        <row r="47">
          <cell r="A47" t="str">
            <v>высокий</v>
          </cell>
          <cell r="B47">
            <v>4</v>
          </cell>
        </row>
        <row r="48">
          <cell r="A48" t="str">
            <v>минимально приемлемый</v>
          </cell>
          <cell r="B48">
            <v>2</v>
          </cell>
        </row>
        <row r="49">
          <cell r="A49" t="str">
            <v>низкий</v>
          </cell>
          <cell r="B49">
            <v>1</v>
          </cell>
        </row>
        <row r="50">
          <cell r="A50" t="str">
            <v>средний</v>
          </cell>
          <cell r="B50">
            <v>3</v>
          </cell>
        </row>
      </sheetData>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ыбор метода расчета"/>
      <sheetName val="Лист 1"/>
      <sheetName val="Лист2"/>
      <sheetName val="Служебный"/>
      <sheetName val="Лист1"/>
    </sheetNames>
    <sheetDataSet>
      <sheetData sheetId="0">
        <row r="3">
          <cell r="G3" t="str">
            <v>ОПО</v>
          </cell>
        </row>
        <row r="4">
          <cell r="G4" t="str">
            <v>АЗС</v>
          </cell>
        </row>
        <row r="5">
          <cell r="G5" t="str">
            <v>ГТС</v>
          </cell>
        </row>
      </sheetData>
      <sheetData sheetId="1"/>
      <sheetData sheetId="2" refreshError="1"/>
      <sheetData sheetId="3">
        <row r="10">
          <cell r="A10" t="str">
            <v xml:space="preserve"> </v>
          </cell>
        </row>
        <row r="11">
          <cell r="A11" t="str">
            <v>есть</v>
          </cell>
        </row>
        <row r="12">
          <cell r="A12" t="str">
            <v>нет</v>
          </cell>
        </row>
        <row r="13">
          <cell r="A13" t="str">
            <v>не требуется</v>
          </cell>
        </row>
        <row r="16">
          <cell r="A16" t="str">
            <v xml:space="preserve"> </v>
          </cell>
        </row>
        <row r="17">
          <cell r="A17" t="str">
            <v>есть</v>
          </cell>
        </row>
        <row r="18">
          <cell r="A18" t="str">
            <v>нет</v>
          </cell>
        </row>
        <row r="21">
          <cell r="A21" t="str">
            <v xml:space="preserve"> </v>
          </cell>
        </row>
        <row r="22">
          <cell r="A22" t="str">
            <v>есть</v>
          </cell>
        </row>
        <row r="23">
          <cell r="A23" t="str">
            <v>в стадии оформления</v>
          </cell>
        </row>
        <row r="24">
          <cell r="A24" t="str">
            <v>не требуется</v>
          </cell>
        </row>
        <row r="26">
          <cell r="A26" t="str">
            <v xml:space="preserve"> </v>
          </cell>
        </row>
        <row r="27">
          <cell r="A27" t="str">
            <v>да</v>
          </cell>
        </row>
        <row r="28">
          <cell r="A28" t="str">
            <v>нет</v>
          </cell>
        </row>
        <row r="47">
          <cell r="A47" t="str">
            <v>высокий</v>
          </cell>
          <cell r="B47">
            <v>4</v>
          </cell>
        </row>
        <row r="48">
          <cell r="A48" t="str">
            <v>минимально приемлемый</v>
          </cell>
          <cell r="B48">
            <v>2</v>
          </cell>
        </row>
        <row r="49">
          <cell r="A49" t="str">
            <v>низкий</v>
          </cell>
          <cell r="B49">
            <v>1</v>
          </cell>
        </row>
        <row r="50">
          <cell r="A50" t="str">
            <v>средний</v>
          </cell>
          <cell r="B50">
            <v>3</v>
          </cell>
        </row>
      </sheetData>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ыбор метода расчета"/>
      <sheetName val="Лист 1"/>
      <sheetName val="Лист2"/>
      <sheetName val="Служебный"/>
      <sheetName val="Лист1"/>
    </sheetNames>
    <sheetDataSet>
      <sheetData sheetId="0">
        <row r="3">
          <cell r="G3" t="str">
            <v>ОПО</v>
          </cell>
        </row>
        <row r="4">
          <cell r="G4" t="str">
            <v>АЗС</v>
          </cell>
        </row>
        <row r="5">
          <cell r="G5" t="str">
            <v>ГТС</v>
          </cell>
        </row>
      </sheetData>
      <sheetData sheetId="1"/>
      <sheetData sheetId="2" refreshError="1"/>
      <sheetData sheetId="3">
        <row r="10">
          <cell r="A10" t="str">
            <v xml:space="preserve"> </v>
          </cell>
        </row>
        <row r="11">
          <cell r="A11" t="str">
            <v>есть</v>
          </cell>
        </row>
        <row r="12">
          <cell r="A12" t="str">
            <v>нет</v>
          </cell>
        </row>
        <row r="13">
          <cell r="A13" t="str">
            <v>не требуется</v>
          </cell>
        </row>
        <row r="16">
          <cell r="A16" t="str">
            <v xml:space="preserve"> </v>
          </cell>
        </row>
        <row r="17">
          <cell r="A17" t="str">
            <v>есть</v>
          </cell>
        </row>
        <row r="18">
          <cell r="A18" t="str">
            <v>нет</v>
          </cell>
        </row>
        <row r="21">
          <cell r="A21" t="str">
            <v xml:space="preserve"> </v>
          </cell>
        </row>
        <row r="22">
          <cell r="A22" t="str">
            <v>есть</v>
          </cell>
        </row>
        <row r="23">
          <cell r="A23" t="str">
            <v>в стадии оформления</v>
          </cell>
        </row>
        <row r="24">
          <cell r="A24" t="str">
            <v>не требуется</v>
          </cell>
        </row>
        <row r="26">
          <cell r="A26" t="str">
            <v xml:space="preserve"> </v>
          </cell>
        </row>
        <row r="27">
          <cell r="A27" t="str">
            <v>да</v>
          </cell>
        </row>
        <row r="28">
          <cell r="A28" t="str">
            <v>нет</v>
          </cell>
        </row>
        <row r="47">
          <cell r="A47" t="str">
            <v>высокий</v>
          </cell>
          <cell r="B47">
            <v>4</v>
          </cell>
        </row>
        <row r="48">
          <cell r="A48" t="str">
            <v>минимально приемлемый</v>
          </cell>
          <cell r="B48">
            <v>2</v>
          </cell>
        </row>
        <row r="49">
          <cell r="A49" t="str">
            <v>низкий</v>
          </cell>
          <cell r="B49">
            <v>1</v>
          </cell>
        </row>
        <row r="50">
          <cell r="A50" t="str">
            <v>средний</v>
          </cell>
          <cell r="B50">
            <v>3</v>
          </cell>
        </row>
      </sheetData>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sheetData sheetId="1">
        <row r="2">
          <cell r="A2" t="str">
            <v>низкий</v>
          </cell>
          <cell r="B2">
            <v>1</v>
          </cell>
        </row>
        <row r="3">
          <cell r="A3" t="str">
            <v>минимально приемлемый</v>
          </cell>
          <cell r="B3">
            <v>2</v>
          </cell>
        </row>
        <row r="4">
          <cell r="A4" t="str">
            <v>средний</v>
          </cell>
          <cell r="B4">
            <v>3</v>
          </cell>
        </row>
        <row r="5">
          <cell r="A5" t="str">
            <v>высокий</v>
          </cell>
          <cell r="B5">
            <v>4</v>
          </cell>
        </row>
        <row r="9">
          <cell r="A9" t="str">
            <v xml:space="preserve"> </v>
          </cell>
        </row>
        <row r="10">
          <cell r="A10" t="str">
            <v>есть</v>
          </cell>
        </row>
        <row r="11">
          <cell r="A11" t="str">
            <v>нет</v>
          </cell>
        </row>
        <row r="13">
          <cell r="A13" t="str">
            <v xml:space="preserve"> </v>
          </cell>
        </row>
        <row r="14">
          <cell r="A14" t="str">
            <v>да</v>
          </cell>
        </row>
        <row r="15">
          <cell r="A15" t="str">
            <v>нет</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sheetData sheetId="1">
        <row r="2">
          <cell r="A2" t="str">
            <v>низкий</v>
          </cell>
          <cell r="B2">
            <v>1</v>
          </cell>
        </row>
        <row r="3">
          <cell r="A3" t="str">
            <v>минимально приемлемый</v>
          </cell>
          <cell r="B3">
            <v>2</v>
          </cell>
        </row>
        <row r="4">
          <cell r="A4" t="str">
            <v>средний</v>
          </cell>
          <cell r="B4">
            <v>3</v>
          </cell>
        </row>
        <row r="5">
          <cell r="A5" t="str">
            <v>высокий</v>
          </cell>
          <cell r="B5">
            <v>4</v>
          </cell>
        </row>
        <row r="9">
          <cell r="A9" t="str">
            <v xml:space="preserve"> </v>
          </cell>
        </row>
        <row r="10">
          <cell r="A10" t="str">
            <v>есть</v>
          </cell>
        </row>
        <row r="11">
          <cell r="A11" t="str">
            <v>нет</v>
          </cell>
        </row>
        <row r="13">
          <cell r="A13" t="str">
            <v xml:space="preserve"> </v>
          </cell>
        </row>
        <row r="14">
          <cell r="A14" t="str">
            <v>да</v>
          </cell>
        </row>
        <row r="15">
          <cell r="A15" t="str">
            <v>нет</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sheetData sheetId="1">
        <row r="2">
          <cell r="A2" t="str">
            <v>низкий</v>
          </cell>
          <cell r="B2">
            <v>1</v>
          </cell>
        </row>
        <row r="3">
          <cell r="A3" t="str">
            <v>минимально приемлемый</v>
          </cell>
          <cell r="B3">
            <v>2</v>
          </cell>
        </row>
        <row r="4">
          <cell r="A4" t="str">
            <v>средний</v>
          </cell>
          <cell r="B4">
            <v>3</v>
          </cell>
        </row>
        <row r="5">
          <cell r="A5" t="str">
            <v>высокий</v>
          </cell>
          <cell r="B5">
            <v>4</v>
          </cell>
        </row>
        <row r="9">
          <cell r="A9" t="str">
            <v xml:space="preserve"> </v>
          </cell>
        </row>
        <row r="10">
          <cell r="A10" t="str">
            <v>есть</v>
          </cell>
        </row>
        <row r="11">
          <cell r="A11" t="str">
            <v>нет</v>
          </cell>
        </row>
        <row r="13">
          <cell r="A13" t="str">
            <v xml:space="preserve"> </v>
          </cell>
        </row>
        <row r="14">
          <cell r="A14" t="str">
            <v>да</v>
          </cell>
        </row>
        <row r="15">
          <cell r="A15" t="str">
            <v>нет</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sheetData sheetId="1">
        <row r="2">
          <cell r="A2" t="str">
            <v>низкий</v>
          </cell>
          <cell r="B2">
            <v>1</v>
          </cell>
        </row>
        <row r="3">
          <cell r="A3" t="str">
            <v>минимально приемлемый</v>
          </cell>
          <cell r="B3">
            <v>2</v>
          </cell>
        </row>
        <row r="4">
          <cell r="A4" t="str">
            <v>средний</v>
          </cell>
          <cell r="B4">
            <v>3</v>
          </cell>
        </row>
        <row r="5">
          <cell r="A5" t="str">
            <v>высокий</v>
          </cell>
          <cell r="B5">
            <v>4</v>
          </cell>
        </row>
        <row r="9">
          <cell r="A9" t="str">
            <v xml:space="preserve"> </v>
          </cell>
        </row>
        <row r="10">
          <cell r="A10" t="str">
            <v>есть</v>
          </cell>
        </row>
        <row r="11">
          <cell r="A11" t="str">
            <v>нет</v>
          </cell>
        </row>
        <row r="13">
          <cell r="A13" t="str">
            <v xml:space="preserve"> </v>
          </cell>
        </row>
        <row r="14">
          <cell r="A14" t="str">
            <v>да</v>
          </cell>
        </row>
        <row r="15">
          <cell r="A15" t="str">
            <v>нет</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sheetData sheetId="1">
        <row r="2">
          <cell r="A2" t="str">
            <v>низкий</v>
          </cell>
          <cell r="B2">
            <v>1</v>
          </cell>
        </row>
        <row r="3">
          <cell r="A3" t="str">
            <v>минимально приемлемый</v>
          </cell>
          <cell r="B3">
            <v>2</v>
          </cell>
        </row>
        <row r="4">
          <cell r="A4" t="str">
            <v>средний</v>
          </cell>
          <cell r="B4">
            <v>3</v>
          </cell>
        </row>
        <row r="5">
          <cell r="A5" t="str">
            <v>высокий</v>
          </cell>
          <cell r="B5">
            <v>4</v>
          </cell>
        </row>
        <row r="9">
          <cell r="A9" t="str">
            <v xml:space="preserve"> </v>
          </cell>
        </row>
        <row r="10">
          <cell r="A10" t="str">
            <v>есть</v>
          </cell>
        </row>
        <row r="11">
          <cell r="A11" t="str">
            <v>нет</v>
          </cell>
        </row>
        <row r="13">
          <cell r="A13" t="str">
            <v xml:space="preserve"> </v>
          </cell>
        </row>
        <row r="14">
          <cell r="A14" t="str">
            <v>да</v>
          </cell>
        </row>
        <row r="15">
          <cell r="A15" t="str">
            <v>нет</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sheetData sheetId="1">
        <row r="2">
          <cell r="A2" t="str">
            <v>низкий</v>
          </cell>
          <cell r="B2">
            <v>1</v>
          </cell>
        </row>
        <row r="3">
          <cell r="A3" t="str">
            <v>минимально приемлемый</v>
          </cell>
          <cell r="B3">
            <v>2</v>
          </cell>
        </row>
        <row r="4">
          <cell r="A4" t="str">
            <v>средний</v>
          </cell>
          <cell r="B4">
            <v>3</v>
          </cell>
        </row>
        <row r="5">
          <cell r="A5" t="str">
            <v>высокий</v>
          </cell>
          <cell r="B5">
            <v>4</v>
          </cell>
        </row>
        <row r="9">
          <cell r="A9" t="str">
            <v xml:space="preserve"> </v>
          </cell>
        </row>
        <row r="10">
          <cell r="A10" t="str">
            <v>есть</v>
          </cell>
        </row>
        <row r="11">
          <cell r="A11" t="str">
            <v>нет</v>
          </cell>
        </row>
        <row r="13">
          <cell r="A13" t="str">
            <v xml:space="preserve"> </v>
          </cell>
        </row>
        <row r="14">
          <cell r="A14" t="str">
            <v>да</v>
          </cell>
        </row>
        <row r="15">
          <cell r="A15" t="str">
            <v>нет</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sheetData sheetId="1">
        <row r="2">
          <cell r="A2" t="str">
            <v>низкий</v>
          </cell>
          <cell r="B2">
            <v>1</v>
          </cell>
        </row>
        <row r="3">
          <cell r="A3" t="str">
            <v>минимально приемлемый</v>
          </cell>
          <cell r="B3">
            <v>2</v>
          </cell>
        </row>
        <row r="4">
          <cell r="A4" t="str">
            <v>средний</v>
          </cell>
          <cell r="B4">
            <v>3</v>
          </cell>
        </row>
        <row r="5">
          <cell r="A5" t="str">
            <v>высокий</v>
          </cell>
          <cell r="B5">
            <v>4</v>
          </cell>
        </row>
        <row r="9">
          <cell r="A9" t="str">
            <v xml:space="preserve"> </v>
          </cell>
        </row>
        <row r="10">
          <cell r="A10" t="str">
            <v>есть</v>
          </cell>
        </row>
        <row r="11">
          <cell r="A11" t="str">
            <v>нет</v>
          </cell>
        </row>
        <row r="13">
          <cell r="A13" t="str">
            <v xml:space="preserve"> </v>
          </cell>
        </row>
        <row r="14">
          <cell r="A14" t="str">
            <v>да</v>
          </cell>
        </row>
        <row r="15">
          <cell r="A15" t="str">
            <v>нет</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sheetData sheetId="1">
        <row r="2">
          <cell r="A2" t="str">
            <v>низкий</v>
          </cell>
          <cell r="B2">
            <v>1</v>
          </cell>
        </row>
        <row r="3">
          <cell r="A3" t="str">
            <v>минимально приемлемый</v>
          </cell>
          <cell r="B3">
            <v>2</v>
          </cell>
        </row>
        <row r="4">
          <cell r="A4" t="str">
            <v>средний</v>
          </cell>
          <cell r="B4">
            <v>3</v>
          </cell>
        </row>
        <row r="5">
          <cell r="A5" t="str">
            <v>высокий</v>
          </cell>
          <cell r="B5">
            <v>4</v>
          </cell>
        </row>
        <row r="9">
          <cell r="A9" t="str">
            <v xml:space="preserve"> </v>
          </cell>
        </row>
        <row r="10">
          <cell r="A10" t="str">
            <v>есть</v>
          </cell>
        </row>
        <row r="11">
          <cell r="A11" t="str">
            <v>нет</v>
          </cell>
        </row>
        <row r="13">
          <cell r="A13" t="str">
            <v xml:space="preserve"> </v>
          </cell>
        </row>
        <row r="14">
          <cell r="A14" t="str">
            <v>да</v>
          </cell>
        </row>
        <row r="15">
          <cell r="A15" t="str">
            <v>нет</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sheetData sheetId="1">
        <row r="2">
          <cell r="A2" t="str">
            <v>низкий</v>
          </cell>
          <cell r="B2">
            <v>1</v>
          </cell>
        </row>
        <row r="3">
          <cell r="A3" t="str">
            <v>минимально приемлемый</v>
          </cell>
          <cell r="B3">
            <v>2</v>
          </cell>
        </row>
        <row r="4">
          <cell r="A4" t="str">
            <v>средний</v>
          </cell>
          <cell r="B4">
            <v>3</v>
          </cell>
        </row>
        <row r="5">
          <cell r="A5" t="str">
            <v>высокий</v>
          </cell>
          <cell r="B5">
            <v>4</v>
          </cell>
        </row>
        <row r="9">
          <cell r="A9" t="str">
            <v xml:space="preserve"> </v>
          </cell>
        </row>
        <row r="10">
          <cell r="A10" t="str">
            <v>есть</v>
          </cell>
        </row>
        <row r="11">
          <cell r="A11" t="str">
            <v>нет</v>
          </cell>
        </row>
        <row r="13">
          <cell r="A13" t="str">
            <v xml:space="preserve"> </v>
          </cell>
        </row>
        <row r="14">
          <cell r="A14" t="str">
            <v>да</v>
          </cell>
        </row>
        <row r="15">
          <cell r="A15" t="str">
            <v>нет</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sheetData sheetId="1">
        <row r="2">
          <cell r="A2" t="str">
            <v>низкий</v>
          </cell>
          <cell r="B2">
            <v>1</v>
          </cell>
        </row>
        <row r="3">
          <cell r="A3" t="str">
            <v>минимально приемлемый</v>
          </cell>
          <cell r="B3">
            <v>2</v>
          </cell>
        </row>
        <row r="4">
          <cell r="A4" t="str">
            <v>средний</v>
          </cell>
          <cell r="B4">
            <v>3</v>
          </cell>
        </row>
        <row r="5">
          <cell r="A5" t="str">
            <v>высокий</v>
          </cell>
          <cell r="B5">
            <v>4</v>
          </cell>
        </row>
        <row r="9">
          <cell r="A9" t="str">
            <v xml:space="preserve"> </v>
          </cell>
        </row>
        <row r="10">
          <cell r="A10" t="str">
            <v>есть</v>
          </cell>
        </row>
        <row r="11">
          <cell r="A11" t="str">
            <v>нет</v>
          </cell>
        </row>
        <row r="13">
          <cell r="A13" t="str">
            <v xml:space="preserve"> </v>
          </cell>
        </row>
        <row r="14">
          <cell r="A14" t="str">
            <v>да</v>
          </cell>
        </row>
        <row r="15">
          <cell r="A15" t="str">
            <v>нет</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sheetData sheetId="1">
        <row r="2">
          <cell r="A2" t="str">
            <v>низкий</v>
          </cell>
          <cell r="B2">
            <v>1</v>
          </cell>
        </row>
        <row r="3">
          <cell r="A3" t="str">
            <v>минимально приемлемый</v>
          </cell>
          <cell r="B3">
            <v>2</v>
          </cell>
        </row>
        <row r="4">
          <cell r="A4" t="str">
            <v>средний</v>
          </cell>
          <cell r="B4">
            <v>3</v>
          </cell>
        </row>
        <row r="5">
          <cell r="A5" t="str">
            <v>высокий</v>
          </cell>
          <cell r="B5">
            <v>4</v>
          </cell>
        </row>
        <row r="9">
          <cell r="A9" t="str">
            <v xml:space="preserve"> </v>
          </cell>
        </row>
        <row r="10">
          <cell r="A10" t="str">
            <v>есть</v>
          </cell>
        </row>
        <row r="11">
          <cell r="A11" t="str">
            <v>нет</v>
          </cell>
        </row>
        <row r="13">
          <cell r="A13" t="str">
            <v xml:space="preserve"> </v>
          </cell>
        </row>
        <row r="14">
          <cell r="A14" t="str">
            <v>да</v>
          </cell>
        </row>
        <row r="15">
          <cell r="A15" t="str">
            <v>нет</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sheetData sheetId="1">
        <row r="2">
          <cell r="A2" t="str">
            <v>низкий</v>
          </cell>
          <cell r="B2">
            <v>1</v>
          </cell>
        </row>
        <row r="3">
          <cell r="A3" t="str">
            <v>минимально приемлемый</v>
          </cell>
          <cell r="B3">
            <v>2</v>
          </cell>
        </row>
        <row r="4">
          <cell r="A4" t="str">
            <v>средний</v>
          </cell>
          <cell r="B4">
            <v>3</v>
          </cell>
        </row>
        <row r="5">
          <cell r="A5" t="str">
            <v>высокий</v>
          </cell>
          <cell r="B5">
            <v>4</v>
          </cell>
        </row>
        <row r="9">
          <cell r="A9" t="str">
            <v xml:space="preserve"> </v>
          </cell>
        </row>
        <row r="10">
          <cell r="A10" t="str">
            <v>есть</v>
          </cell>
        </row>
        <row r="11">
          <cell r="A11" t="str">
            <v>нет</v>
          </cell>
        </row>
        <row r="13">
          <cell r="A13" t="str">
            <v xml:space="preserve"> </v>
          </cell>
        </row>
        <row r="14">
          <cell r="A14" t="str">
            <v>да</v>
          </cell>
        </row>
        <row r="15">
          <cell r="A15" t="str">
            <v>нет</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sheetData sheetId="1">
        <row r="2">
          <cell r="A2" t="str">
            <v>низкий</v>
          </cell>
          <cell r="B2">
            <v>1</v>
          </cell>
        </row>
        <row r="3">
          <cell r="A3" t="str">
            <v>минимально приемлемый</v>
          </cell>
          <cell r="B3">
            <v>2</v>
          </cell>
        </row>
        <row r="4">
          <cell r="A4" t="str">
            <v>средний</v>
          </cell>
          <cell r="B4">
            <v>3</v>
          </cell>
        </row>
        <row r="5">
          <cell r="A5" t="str">
            <v>высокий</v>
          </cell>
          <cell r="B5">
            <v>4</v>
          </cell>
        </row>
        <row r="9">
          <cell r="A9" t="str">
            <v xml:space="preserve"> </v>
          </cell>
        </row>
        <row r="10">
          <cell r="A10" t="str">
            <v>есть</v>
          </cell>
        </row>
        <row r="11">
          <cell r="A11" t="str">
            <v>нет</v>
          </cell>
        </row>
        <row r="13">
          <cell r="A13" t="str">
            <v xml:space="preserve"> </v>
          </cell>
        </row>
        <row r="14">
          <cell r="A14" t="str">
            <v>да</v>
          </cell>
        </row>
        <row r="15">
          <cell r="A15" t="str">
            <v>нет</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sheetData sheetId="1">
        <row r="2">
          <cell r="A2" t="str">
            <v>низкий</v>
          </cell>
          <cell r="B2">
            <v>1</v>
          </cell>
        </row>
        <row r="3">
          <cell r="A3" t="str">
            <v>минимально приемлемый</v>
          </cell>
          <cell r="B3">
            <v>2</v>
          </cell>
        </row>
        <row r="4">
          <cell r="A4" t="str">
            <v>средний</v>
          </cell>
          <cell r="B4">
            <v>3</v>
          </cell>
        </row>
        <row r="5">
          <cell r="A5" t="str">
            <v>высокий</v>
          </cell>
          <cell r="B5">
            <v>4</v>
          </cell>
        </row>
        <row r="9">
          <cell r="A9" t="str">
            <v xml:space="preserve"> </v>
          </cell>
        </row>
        <row r="10">
          <cell r="A10" t="str">
            <v>есть</v>
          </cell>
        </row>
        <row r="11">
          <cell r="A11" t="str">
            <v>нет</v>
          </cell>
        </row>
        <row r="13">
          <cell r="A13" t="str">
            <v xml:space="preserve"> </v>
          </cell>
        </row>
        <row r="14">
          <cell r="A14" t="str">
            <v>да</v>
          </cell>
        </row>
        <row r="15">
          <cell r="A15" t="str">
            <v>нет</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sheetData sheetId="1">
        <row r="2">
          <cell r="A2" t="str">
            <v>низкий</v>
          </cell>
          <cell r="B2">
            <v>1</v>
          </cell>
        </row>
        <row r="3">
          <cell r="A3" t="str">
            <v>минимально приемлемый</v>
          </cell>
          <cell r="B3">
            <v>2</v>
          </cell>
        </row>
        <row r="4">
          <cell r="A4" t="str">
            <v>средний</v>
          </cell>
          <cell r="B4">
            <v>3</v>
          </cell>
        </row>
        <row r="5">
          <cell r="A5" t="str">
            <v>высокий</v>
          </cell>
          <cell r="B5">
            <v>4</v>
          </cell>
        </row>
        <row r="9">
          <cell r="A9" t="str">
            <v xml:space="preserve"> </v>
          </cell>
        </row>
        <row r="10">
          <cell r="A10" t="str">
            <v>есть</v>
          </cell>
        </row>
        <row r="11">
          <cell r="A11" t="str">
            <v>нет</v>
          </cell>
        </row>
        <row r="13">
          <cell r="A13" t="str">
            <v xml:space="preserve"> </v>
          </cell>
        </row>
        <row r="14">
          <cell r="A14" t="str">
            <v>да</v>
          </cell>
        </row>
        <row r="15">
          <cell r="A15" t="str">
            <v>нет</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sheetData sheetId="1">
        <row r="2">
          <cell r="A2" t="str">
            <v>низкий</v>
          </cell>
          <cell r="B2">
            <v>1</v>
          </cell>
        </row>
        <row r="3">
          <cell r="A3" t="str">
            <v>минимально приемлемый</v>
          </cell>
          <cell r="B3">
            <v>2</v>
          </cell>
        </row>
        <row r="4">
          <cell r="A4" t="str">
            <v>средний</v>
          </cell>
          <cell r="B4">
            <v>3</v>
          </cell>
        </row>
        <row r="5">
          <cell r="A5" t="str">
            <v>высокий</v>
          </cell>
          <cell r="B5">
            <v>4</v>
          </cell>
        </row>
        <row r="9">
          <cell r="A9" t="str">
            <v xml:space="preserve"> </v>
          </cell>
        </row>
        <row r="10">
          <cell r="A10" t="str">
            <v>есть</v>
          </cell>
        </row>
        <row r="11">
          <cell r="A11" t="str">
            <v>нет</v>
          </cell>
        </row>
        <row r="13">
          <cell r="A13" t="str">
            <v xml:space="preserve"> </v>
          </cell>
        </row>
        <row r="14">
          <cell r="A14" t="str">
            <v>да</v>
          </cell>
        </row>
        <row r="15">
          <cell r="A15" t="str">
            <v>нет</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sheetData sheetId="1">
        <row r="2">
          <cell r="A2" t="str">
            <v>низкий</v>
          </cell>
          <cell r="B2">
            <v>1</v>
          </cell>
        </row>
        <row r="3">
          <cell r="A3" t="str">
            <v>минимально приемлемый</v>
          </cell>
          <cell r="B3">
            <v>2</v>
          </cell>
        </row>
        <row r="4">
          <cell r="A4" t="str">
            <v>средний</v>
          </cell>
          <cell r="B4">
            <v>3</v>
          </cell>
        </row>
        <row r="5">
          <cell r="A5" t="str">
            <v>высокий</v>
          </cell>
          <cell r="B5">
            <v>4</v>
          </cell>
        </row>
        <row r="9">
          <cell r="A9" t="str">
            <v xml:space="preserve"> </v>
          </cell>
        </row>
        <row r="10">
          <cell r="A10" t="str">
            <v>есть</v>
          </cell>
        </row>
        <row r="11">
          <cell r="A11" t="str">
            <v>нет</v>
          </cell>
        </row>
        <row r="13">
          <cell r="A13" t="str">
            <v xml:space="preserve"> </v>
          </cell>
        </row>
        <row r="14">
          <cell r="A14" t="str">
            <v>да</v>
          </cell>
        </row>
        <row r="15">
          <cell r="A15" t="str">
            <v>нет</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sheetData sheetId="1">
        <row r="2">
          <cell r="A2" t="str">
            <v>низкий</v>
          </cell>
          <cell r="B2">
            <v>1</v>
          </cell>
        </row>
        <row r="3">
          <cell r="A3" t="str">
            <v>минимально приемлемый</v>
          </cell>
          <cell r="B3">
            <v>2</v>
          </cell>
        </row>
        <row r="4">
          <cell r="A4" t="str">
            <v>средний</v>
          </cell>
          <cell r="B4">
            <v>3</v>
          </cell>
        </row>
        <row r="5">
          <cell r="A5" t="str">
            <v>высокий</v>
          </cell>
          <cell r="B5">
            <v>4</v>
          </cell>
        </row>
        <row r="9">
          <cell r="A9" t="str">
            <v xml:space="preserve"> </v>
          </cell>
        </row>
        <row r="10">
          <cell r="A10" t="str">
            <v>есть</v>
          </cell>
        </row>
        <row r="11">
          <cell r="A11" t="str">
            <v>нет</v>
          </cell>
        </row>
        <row r="13">
          <cell r="A13" t="str">
            <v xml:space="preserve"> </v>
          </cell>
        </row>
        <row r="14">
          <cell r="A14" t="str">
            <v>да</v>
          </cell>
        </row>
        <row r="15">
          <cell r="A15" t="str">
            <v>нет</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N95"/>
  <sheetViews>
    <sheetView topLeftCell="B1" zoomScaleNormal="100" workbookViewId="0">
      <selection activeCell="O2" sqref="O2"/>
    </sheetView>
  </sheetViews>
  <sheetFormatPr defaultRowHeight="14.25" x14ac:dyDescent="0.2"/>
  <cols>
    <col min="1" max="1" width="38.42578125" style="53" hidden="1" customWidth="1"/>
    <col min="2" max="2" width="17" style="56" customWidth="1"/>
    <col min="3" max="3" width="58.7109375" style="56" customWidth="1"/>
    <col min="4" max="5" width="13.7109375" style="56" hidden="1" customWidth="1"/>
    <col min="6" max="6" width="13.7109375" style="56" customWidth="1"/>
    <col min="7" max="7" width="11.7109375" style="56" customWidth="1"/>
    <col min="8" max="8" width="24.140625" style="53" customWidth="1"/>
    <col min="9" max="9" width="41.42578125" style="53" hidden="1" customWidth="1"/>
    <col min="10" max="10" width="16.5703125" style="54" customWidth="1"/>
    <col min="11" max="11" width="9.140625" style="54"/>
    <col min="12" max="12" width="11.28515625" style="54" customWidth="1"/>
    <col min="13" max="13" width="9.140625" style="53"/>
    <col min="14" max="14" width="0" style="53" hidden="1" customWidth="1"/>
    <col min="15" max="16384" width="9.140625" style="53"/>
  </cols>
  <sheetData>
    <row r="1" spans="1:12" ht="81" customHeight="1" x14ac:dyDescent="0.2">
      <c r="A1" s="53" t="s">
        <v>102</v>
      </c>
      <c r="B1" s="260" t="s">
        <v>113</v>
      </c>
      <c r="C1" s="261"/>
      <c r="D1" s="261"/>
      <c r="E1" s="261"/>
      <c r="F1" s="261"/>
      <c r="G1" s="261"/>
      <c r="H1" s="54"/>
      <c r="I1" s="54"/>
      <c r="L1" s="55"/>
    </row>
    <row r="2" spans="1:12" ht="25.5" x14ac:dyDescent="0.2">
      <c r="B2" s="24" t="s">
        <v>85</v>
      </c>
      <c r="C2" s="25" t="s">
        <v>117</v>
      </c>
      <c r="H2" s="26" t="s">
        <v>87</v>
      </c>
      <c r="J2" s="272" t="s">
        <v>103</v>
      </c>
      <c r="K2" s="273"/>
      <c r="L2" s="274"/>
    </row>
    <row r="3" spans="1:12" x14ac:dyDescent="0.2">
      <c r="B3" s="24" t="s">
        <v>81</v>
      </c>
      <c r="C3" s="96" t="s">
        <v>115</v>
      </c>
      <c r="J3" s="27"/>
      <c r="K3" s="27"/>
      <c r="L3" s="27"/>
    </row>
    <row r="4" spans="1:12" ht="25.5" x14ac:dyDescent="0.2">
      <c r="B4" s="24" t="s">
        <v>82</v>
      </c>
      <c r="C4" s="25" t="s">
        <v>116</v>
      </c>
      <c r="J4" s="27"/>
      <c r="K4" s="27"/>
      <c r="L4" s="27"/>
    </row>
    <row r="5" spans="1:12" x14ac:dyDescent="0.2">
      <c r="B5" s="24" t="s">
        <v>83</v>
      </c>
      <c r="C5" s="28" t="s">
        <v>108</v>
      </c>
      <c r="H5" s="8"/>
      <c r="I5" s="57"/>
      <c r="J5" s="289"/>
      <c r="K5" s="290"/>
      <c r="L5" s="291"/>
    </row>
    <row r="6" spans="1:12" x14ac:dyDescent="0.2">
      <c r="B6" s="24"/>
      <c r="C6" s="29"/>
      <c r="H6" s="8"/>
      <c r="I6" s="57"/>
      <c r="J6" s="292"/>
      <c r="K6" s="293"/>
      <c r="L6" s="294"/>
    </row>
    <row r="7" spans="1:12" ht="60" x14ac:dyDescent="0.2">
      <c r="B7" s="13"/>
      <c r="C7" s="14" t="s">
        <v>0</v>
      </c>
      <c r="D7" s="30" t="s">
        <v>105</v>
      </c>
      <c r="E7" s="30" t="s">
        <v>106</v>
      </c>
      <c r="F7" s="14" t="s">
        <v>104</v>
      </c>
      <c r="G7" s="14" t="s">
        <v>80</v>
      </c>
      <c r="H7" s="15"/>
      <c r="I7" s="15" t="s">
        <v>51</v>
      </c>
      <c r="J7" s="15" t="s">
        <v>43</v>
      </c>
      <c r="K7" s="16" t="s">
        <v>52</v>
      </c>
      <c r="L7" s="52" t="s">
        <v>57</v>
      </c>
    </row>
    <row r="8" spans="1:12" ht="15" customHeight="1" thickBot="1" x14ac:dyDescent="0.25">
      <c r="B8" s="17"/>
      <c r="C8" s="58" t="s">
        <v>1</v>
      </c>
      <c r="D8" s="59"/>
      <c r="E8" s="59"/>
      <c r="F8" s="59"/>
      <c r="G8" s="60"/>
      <c r="H8" s="18"/>
      <c r="I8" s="61"/>
      <c r="J8" s="62"/>
      <c r="K8" s="63"/>
      <c r="L8" s="64"/>
    </row>
    <row r="9" spans="1:12" ht="13.5" customHeight="1" x14ac:dyDescent="0.2">
      <c r="A9" s="31" t="s">
        <v>88</v>
      </c>
      <c r="B9" s="19" t="s">
        <v>2</v>
      </c>
      <c r="C9" s="23" t="s">
        <v>3</v>
      </c>
      <c r="D9" s="65">
        <f>IF(EXACT(TRIM(F9),""),IF(EXACT(TRIM(E9),""),IF(ISERROR(FIND("пусто",G9)),NA(),TRIM(F9)),TRIM(E9) ),F9)</f>
        <v>1992</v>
      </c>
      <c r="E9" s="66">
        <v>1940</v>
      </c>
      <c r="F9" s="67">
        <v>1992</v>
      </c>
      <c r="G9" s="68" t="s">
        <v>4</v>
      </c>
      <c r="H9" s="279" t="s">
        <v>53</v>
      </c>
      <c r="I9" s="279" t="s">
        <v>56</v>
      </c>
      <c r="J9" s="279" t="str">
        <f ca="1">IF(AND( (YEAR(TODAY()) - D9) &lt; 20, D10 &lt; 20),
      "высокий",
IF(AND( (YEAR(TODAY()) - D9) &lt; 30, D10 &lt; 50),
      "средний",
IF(AND( (YEAR(TODAY()) - D9) &lt; 50, D10 &lt; 70),
      "минимально приемлемый",
IF(OR( (YEAR(TODAY()) - D9) &gt;= 50, D10 &gt;= 70),
      "низкий",
NA()
)
)
)
)</f>
        <v>средний</v>
      </c>
      <c r="K9" s="283">
        <f ca="1">VLOOKUP(J9,Лист2!A2:B5,2,FALSE)</f>
        <v>3</v>
      </c>
      <c r="L9" s="281">
        <f ca="1">K9*0.3</f>
        <v>0.89999999999999991</v>
      </c>
    </row>
    <row r="10" spans="1:12" ht="13.5" customHeight="1" x14ac:dyDescent="0.2">
      <c r="A10" s="31" t="s">
        <v>89</v>
      </c>
      <c r="B10" s="19" t="s">
        <v>5</v>
      </c>
      <c r="C10" s="23" t="s">
        <v>6</v>
      </c>
      <c r="D10" s="65">
        <f>IF(EXACT(TRIM(F10),""),IF(EXACT(TRIM(E10),""),IF(ISERROR(FIND("пусто",G10)),NA(),TRIM(F10)),TRIM(E10) ),F10)</f>
        <v>49</v>
      </c>
      <c r="E10" s="69">
        <v>80</v>
      </c>
      <c r="F10" s="67">
        <v>49</v>
      </c>
      <c r="G10" s="68" t="s">
        <v>7</v>
      </c>
      <c r="H10" s="280"/>
      <c r="I10" s="280"/>
      <c r="J10" s="280"/>
      <c r="K10" s="284"/>
      <c r="L10" s="282"/>
    </row>
    <row r="11" spans="1:12" ht="22.5" x14ac:dyDescent="0.2">
      <c r="A11" s="31"/>
      <c r="B11" s="17" t="s">
        <v>8</v>
      </c>
      <c r="C11" s="20" t="s">
        <v>12</v>
      </c>
      <c r="D11" s="70"/>
      <c r="E11" s="70"/>
      <c r="F11" s="70"/>
      <c r="G11" s="71"/>
      <c r="H11" s="265" t="s">
        <v>55</v>
      </c>
      <c r="I11" s="268" t="s">
        <v>48</v>
      </c>
      <c r="J11" s="268" t="str">
        <f>IF(AND(D12=0,D13=0),
      "высокий",
IF(AND(D12 &gt; 0,D13=0),
      "средний",
IF(D13&lt;10,
      "минимально приемлемый",
IF(D13&gt;=10,
      "низкий",
NA()
)
)
)
)</f>
        <v>высокий</v>
      </c>
      <c r="K11" s="285">
        <f>VLOOKUP(J11,Лист2!A2:B5,2,FALSE)</f>
        <v>4</v>
      </c>
      <c r="L11" s="276">
        <f>K11*0.1</f>
        <v>0.4</v>
      </c>
    </row>
    <row r="12" spans="1:12" ht="22.5" x14ac:dyDescent="0.2">
      <c r="A12" s="31" t="s">
        <v>90</v>
      </c>
      <c r="B12" s="19" t="s">
        <v>9</v>
      </c>
      <c r="C12" s="23" t="s">
        <v>14</v>
      </c>
      <c r="D12" s="65">
        <f>IF(EXACT(TRIM(F12),""),IF(EXACT(TRIM(E12),""),IF(ISERROR(FIND("пусто",G12)),NA(),TRIM(F12)),TRIM(E12) ),F12)</f>
        <v>0</v>
      </c>
      <c r="E12" s="69">
        <v>10</v>
      </c>
      <c r="F12" s="67">
        <v>0</v>
      </c>
      <c r="G12" s="68" t="s">
        <v>15</v>
      </c>
      <c r="H12" s="266"/>
      <c r="I12" s="269"/>
      <c r="J12" s="269"/>
      <c r="K12" s="286"/>
      <c r="L12" s="277"/>
    </row>
    <row r="13" spans="1:12" ht="22.5" x14ac:dyDescent="0.2">
      <c r="A13" s="31" t="s">
        <v>91</v>
      </c>
      <c r="B13" s="19" t="s">
        <v>10</v>
      </c>
      <c r="C13" s="23" t="s">
        <v>17</v>
      </c>
      <c r="D13" s="65">
        <f>IF(EXACT(TRIM(F13),""),IF(EXACT(TRIM(E13),""),IF(ISERROR(FIND("пусто",G13)),NA(),TRIM(F13)),TRIM(E13) ),F13)</f>
        <v>0</v>
      </c>
      <c r="E13" s="69">
        <v>10</v>
      </c>
      <c r="F13" s="67">
        <v>0</v>
      </c>
      <c r="G13" s="68" t="s">
        <v>15</v>
      </c>
      <c r="H13" s="267"/>
      <c r="I13" s="270"/>
      <c r="J13" s="270"/>
      <c r="K13" s="287"/>
      <c r="L13" s="278"/>
    </row>
    <row r="14" spans="1:12" ht="22.5" x14ac:dyDescent="0.2">
      <c r="A14" s="31"/>
      <c r="B14" s="17" t="s">
        <v>11</v>
      </c>
      <c r="C14" s="20" t="s">
        <v>21</v>
      </c>
      <c r="D14" s="70"/>
      <c r="E14" s="70"/>
      <c r="F14" s="70"/>
      <c r="G14" s="71"/>
      <c r="H14" s="252" t="s">
        <v>58</v>
      </c>
      <c r="I14" s="252" t="s">
        <v>49</v>
      </c>
      <c r="J14" s="252" t="str">
        <f>IF(AND(D15="да",D16&gt;75,D18="есть",D20="есть",D21="есть"),
      "высокий",
IF(AND(D15="да",D16&gt;50,D18="есть",D20="есть",D21="есть"),
      "средний",
IF(AND(D15="да",D18="есть",D20="есть"),
      "минимально приемлемый",
IF(OR(D15="нет",D18="нет",D20="нет"),
      "низкий",
NA()
)
)
)
)</f>
        <v>высокий</v>
      </c>
      <c r="K14" s="288">
        <f>VLOOKUP(J14,Лист2!A2:B5,2,FALSE)</f>
        <v>4</v>
      </c>
      <c r="L14" s="275">
        <f>K14*0.2</f>
        <v>0.8</v>
      </c>
    </row>
    <row r="15" spans="1:12" ht="33.75" x14ac:dyDescent="0.2">
      <c r="A15" s="31" t="s">
        <v>92</v>
      </c>
      <c r="B15" s="19" t="s">
        <v>13</v>
      </c>
      <c r="C15" s="23" t="s">
        <v>23</v>
      </c>
      <c r="D15" s="65" t="str">
        <f>IF(EXACT(TRIM(F15),""),IF(EXACT(TRIM(E15),""),IF(ISERROR(FIND("пусто",G15)),NA(),TRIM(F15)),TRIM(E15) ),F15)</f>
        <v>да</v>
      </c>
      <c r="E15" s="69" t="s">
        <v>71</v>
      </c>
      <c r="F15" s="72" t="s">
        <v>72</v>
      </c>
      <c r="G15" s="68" t="s">
        <v>24</v>
      </c>
      <c r="H15" s="252"/>
      <c r="I15" s="252"/>
      <c r="J15" s="252"/>
      <c r="K15" s="288"/>
      <c r="L15" s="275"/>
    </row>
    <row r="16" spans="1:12" ht="33.75" x14ac:dyDescent="0.2">
      <c r="A16" s="31" t="s">
        <v>93</v>
      </c>
      <c r="B16" s="19" t="s">
        <v>16</v>
      </c>
      <c r="C16" s="23" t="s">
        <v>26</v>
      </c>
      <c r="D16" s="65">
        <f>IF(EXACT(TRIM(F16),""),IF(EXACT(TRIM(E16),""),IF(ISERROR(FIND("пусто",G16)),NA(),TRIM(F16)),TRIM(E16) ),F16)</f>
        <v>100</v>
      </c>
      <c r="E16" s="69">
        <v>0</v>
      </c>
      <c r="F16" s="67">
        <v>100</v>
      </c>
      <c r="G16" s="68" t="s">
        <v>7</v>
      </c>
      <c r="H16" s="252"/>
      <c r="I16" s="252"/>
      <c r="J16" s="252"/>
      <c r="K16" s="288"/>
      <c r="L16" s="275"/>
    </row>
    <row r="17" spans="1:14" ht="15" customHeight="1" x14ac:dyDescent="0.2">
      <c r="A17" s="31"/>
      <c r="B17" s="21" t="s">
        <v>18</v>
      </c>
      <c r="C17" s="20" t="s">
        <v>28</v>
      </c>
      <c r="D17" s="70"/>
      <c r="E17" s="70"/>
      <c r="F17" s="70"/>
      <c r="G17" s="71"/>
      <c r="H17" s="252"/>
      <c r="I17" s="252"/>
      <c r="J17" s="252"/>
      <c r="K17" s="288"/>
      <c r="L17" s="275"/>
    </row>
    <row r="18" spans="1:14" x14ac:dyDescent="0.2">
      <c r="A18" s="31" t="s">
        <v>94</v>
      </c>
      <c r="B18" s="22" t="s">
        <v>19</v>
      </c>
      <c r="C18" s="23" t="s">
        <v>30</v>
      </c>
      <c r="D18" s="65" t="str">
        <f>IF(EXACT(TRIM(F18),""),IF(EXACT(TRIM(E18),""),IF(ISERROR(FIND("пусто",G18)),NA(),TRIM(F18)),TRIM(E18) ),F18)</f>
        <v>есть</v>
      </c>
      <c r="E18" s="69" t="s">
        <v>71</v>
      </c>
      <c r="F18" s="72" t="s">
        <v>70</v>
      </c>
      <c r="G18" s="68" t="s">
        <v>35</v>
      </c>
      <c r="H18" s="252"/>
      <c r="I18" s="252"/>
      <c r="J18" s="252"/>
      <c r="K18" s="288"/>
      <c r="L18" s="275"/>
    </row>
    <row r="19" spans="1:14" ht="22.5" x14ac:dyDescent="0.2">
      <c r="A19" s="31"/>
      <c r="B19" s="21" t="s">
        <v>20</v>
      </c>
      <c r="C19" s="20" t="s">
        <v>33</v>
      </c>
      <c r="D19" s="70"/>
      <c r="E19" s="70"/>
      <c r="F19" s="70"/>
      <c r="G19" s="71"/>
      <c r="H19" s="252"/>
      <c r="I19" s="252"/>
      <c r="J19" s="252"/>
      <c r="K19" s="288"/>
      <c r="L19" s="275"/>
    </row>
    <row r="20" spans="1:14" x14ac:dyDescent="0.2">
      <c r="A20" s="31" t="s">
        <v>95</v>
      </c>
      <c r="B20" s="22" t="s">
        <v>22</v>
      </c>
      <c r="C20" s="23" t="s">
        <v>34</v>
      </c>
      <c r="D20" s="65" t="str">
        <f>IF(EXACT(TRIM(F20),""),IF(EXACT(TRIM(E20),""),IF(ISERROR(FIND("пусто",G20)),NA(),TRIM(F20)),TRIM(E20) ),F20)</f>
        <v>есть</v>
      </c>
      <c r="E20" s="69" t="s">
        <v>71</v>
      </c>
      <c r="F20" s="72" t="s">
        <v>70</v>
      </c>
      <c r="G20" s="68" t="s">
        <v>35</v>
      </c>
      <c r="H20" s="252"/>
      <c r="I20" s="252"/>
      <c r="J20" s="252"/>
      <c r="K20" s="288"/>
      <c r="L20" s="275"/>
    </row>
    <row r="21" spans="1:14" x14ac:dyDescent="0.2">
      <c r="A21" s="31" t="s">
        <v>96</v>
      </c>
      <c r="B21" s="22" t="s">
        <v>25</v>
      </c>
      <c r="C21" s="23" t="s">
        <v>36</v>
      </c>
      <c r="D21" s="65" t="str">
        <f>IF(EXACT(TRIM(F21),""),IF(EXACT(TRIM(E21),""),IF(ISERROR(FIND("пусто",G21)),NA(),TRIM(F21)),TRIM(E21) ),F21)</f>
        <v>есть</v>
      </c>
      <c r="E21" s="69" t="s">
        <v>71</v>
      </c>
      <c r="F21" s="72" t="s">
        <v>70</v>
      </c>
      <c r="G21" s="68" t="s">
        <v>35</v>
      </c>
      <c r="H21" s="252"/>
      <c r="I21" s="252"/>
      <c r="J21" s="252"/>
      <c r="K21" s="288"/>
      <c r="L21" s="275"/>
    </row>
    <row r="22" spans="1:14" ht="14.25" customHeight="1" x14ac:dyDescent="0.2">
      <c r="A22" s="31"/>
      <c r="B22" s="21" t="s">
        <v>27</v>
      </c>
      <c r="C22" s="20" t="s">
        <v>37</v>
      </c>
      <c r="D22" s="70"/>
      <c r="E22" s="70"/>
      <c r="F22" s="70"/>
      <c r="G22" s="71"/>
      <c r="H22" s="271" t="s">
        <v>101</v>
      </c>
      <c r="I22" s="252" t="s">
        <v>50</v>
      </c>
      <c r="J22" s="252" t="str">
        <f>IF(((D23="есть") + (D24="есть") + (D25="есть")+ (D26="есть")) = 4,
      "высокий",
IF(AND(N26=1,N23+N24+N25 &gt;= 2),
      "средний",
IF(AND(N26=1,N23+N24+N25 = 1),
      "минимально приемлемый",
IF(OR(N26=0,N23+N24+N25 = 0),
      "низкий",
NA()
)
)
)
)</f>
        <v>высокий</v>
      </c>
      <c r="K22" s="259">
        <f>VLOOKUP(J22,Лист2!A2:B5,2,FALSE)</f>
        <v>4</v>
      </c>
      <c r="L22" s="250">
        <f>K22*0.4</f>
        <v>1.6</v>
      </c>
    </row>
    <row r="23" spans="1:14" ht="22.5" x14ac:dyDescent="0.2">
      <c r="A23" s="31" t="s">
        <v>97</v>
      </c>
      <c r="B23" s="22" t="s">
        <v>29</v>
      </c>
      <c r="C23" s="23" t="s">
        <v>38</v>
      </c>
      <c r="D23" s="65" t="str">
        <f>IF(EXACT(TRIM(F23),""),IF(EXACT(TRIM(E23),""),IF(ISERROR(FIND("пусто",G23)),NA(),TRIM(F23)),TRIM(E23) ),F23)</f>
        <v>есть</v>
      </c>
      <c r="E23" s="69" t="s">
        <v>71</v>
      </c>
      <c r="F23" s="72" t="s">
        <v>70</v>
      </c>
      <c r="G23" s="68" t="s">
        <v>35</v>
      </c>
      <c r="H23" s="271"/>
      <c r="I23" s="252"/>
      <c r="J23" s="252"/>
      <c r="K23" s="259"/>
      <c r="L23" s="250"/>
      <c r="N23" s="53">
        <f>IF(D23="нет",0,1)</f>
        <v>1</v>
      </c>
    </row>
    <row r="24" spans="1:14" ht="11.25" customHeight="1" x14ac:dyDescent="0.2">
      <c r="A24" s="31" t="s">
        <v>98</v>
      </c>
      <c r="B24" s="22" t="s">
        <v>31</v>
      </c>
      <c r="C24" s="23" t="s">
        <v>39</v>
      </c>
      <c r="D24" s="65" t="str">
        <f>IF(EXACT(TRIM(F24),""),IF(EXACT(TRIM(E24),""),IF(ISERROR(FIND("пусто",G24)),NA(),TRIM(F24)),TRIM(E24) ),F24)</f>
        <v>есть</v>
      </c>
      <c r="E24" s="69" t="s">
        <v>71</v>
      </c>
      <c r="F24" s="72" t="s">
        <v>70</v>
      </c>
      <c r="G24" s="68" t="s">
        <v>35</v>
      </c>
      <c r="H24" s="271"/>
      <c r="I24" s="252"/>
      <c r="J24" s="252"/>
      <c r="K24" s="259"/>
      <c r="L24" s="250"/>
      <c r="N24" s="53">
        <f>IF(D24="нет",0,1)</f>
        <v>1</v>
      </c>
    </row>
    <row r="25" spans="1:14" ht="11.25" customHeight="1" x14ac:dyDescent="0.2">
      <c r="A25" s="31" t="s">
        <v>99</v>
      </c>
      <c r="B25" s="22" t="s">
        <v>32</v>
      </c>
      <c r="C25" s="23" t="s">
        <v>40</v>
      </c>
      <c r="D25" s="65" t="str">
        <f>IF(EXACT(TRIM(F25),""),IF(EXACT(TRIM(E25),""),IF(ISERROR(FIND("пусто",G25)),NA(),TRIM(F25)),TRIM(E25) ),F25)</f>
        <v>есть</v>
      </c>
      <c r="E25" s="69" t="s">
        <v>71</v>
      </c>
      <c r="F25" s="72" t="s">
        <v>70</v>
      </c>
      <c r="G25" s="68" t="s">
        <v>35</v>
      </c>
      <c r="H25" s="271"/>
      <c r="I25" s="252"/>
      <c r="J25" s="252"/>
      <c r="K25" s="259"/>
      <c r="L25" s="250"/>
      <c r="N25" s="53">
        <f>IF(D25="нет",0,1)</f>
        <v>1</v>
      </c>
    </row>
    <row r="26" spans="1:14" ht="12" customHeight="1" thickBot="1" x14ac:dyDescent="0.25">
      <c r="A26" s="31" t="s">
        <v>100</v>
      </c>
      <c r="B26" s="22" t="s">
        <v>42</v>
      </c>
      <c r="C26" s="23" t="s">
        <v>41</v>
      </c>
      <c r="D26" s="65" t="str">
        <f>IF(EXACT(TRIM(F26),""),IF(EXACT(TRIM(E26),""),IF(ISERROR(FIND("пусто",G26)),NA(),TRIM(F26)),TRIM(E26) ),F26)</f>
        <v>есть</v>
      </c>
      <c r="E26" s="69" t="s">
        <v>71</v>
      </c>
      <c r="F26" s="72" t="s">
        <v>70</v>
      </c>
      <c r="G26" s="68" t="s">
        <v>35</v>
      </c>
      <c r="H26" s="271"/>
      <c r="I26" s="252"/>
      <c r="J26" s="252"/>
      <c r="K26" s="259"/>
      <c r="L26" s="251"/>
      <c r="N26" s="53">
        <f>IF(D26="нет",0,1)</f>
        <v>1</v>
      </c>
    </row>
    <row r="27" spans="1:14" ht="15.75" customHeight="1" thickBot="1" x14ac:dyDescent="0.25">
      <c r="B27" s="73"/>
      <c r="C27" s="73"/>
      <c r="D27" s="73"/>
      <c r="E27" s="73"/>
      <c r="F27" s="73"/>
      <c r="G27" s="73"/>
      <c r="H27" s="74"/>
      <c r="I27" s="74"/>
      <c r="J27" s="74"/>
      <c r="K27" s="74"/>
      <c r="L27" s="75">
        <f ca="1">SUM(L9:L26)</f>
        <v>3.6999999999999997</v>
      </c>
    </row>
    <row r="28" spans="1:14" ht="183.75" customHeight="1" x14ac:dyDescent="0.2">
      <c r="B28" s="262" t="s">
        <v>84</v>
      </c>
      <c r="C28" s="262"/>
      <c r="D28" s="262"/>
      <c r="E28" s="262"/>
      <c r="F28" s="262"/>
      <c r="G28" s="262"/>
      <c r="H28" s="54"/>
      <c r="I28" s="54"/>
      <c r="L28" s="55"/>
    </row>
    <row r="29" spans="1:14" ht="5.25" customHeight="1" x14ac:dyDescent="0.2">
      <c r="B29" s="76"/>
      <c r="C29" s="73"/>
      <c r="H29" s="54"/>
      <c r="I29" s="54"/>
    </row>
    <row r="30" spans="1:14" ht="17.25" customHeight="1" x14ac:dyDescent="0.2">
      <c r="B30" s="54"/>
      <c r="C30" s="77" t="s">
        <v>85</v>
      </c>
      <c r="H30" s="54"/>
      <c r="I30" s="54"/>
      <c r="L30" s="55"/>
    </row>
    <row r="31" spans="1:14" ht="15" customHeight="1" x14ac:dyDescent="0.2">
      <c r="B31" s="54"/>
      <c r="C31" s="263" t="str">
        <f>C2</f>
        <v>филиал ПАО «МРСК Центра» - "Белгородэнерго"</v>
      </c>
      <c r="D31" s="263"/>
      <c r="E31" s="263"/>
      <c r="F31" s="263"/>
      <c r="G31" s="263"/>
      <c r="H31" s="54"/>
      <c r="I31" s="54"/>
      <c r="L31" s="55"/>
    </row>
    <row r="32" spans="1:14" ht="13.5" customHeight="1" x14ac:dyDescent="0.2">
      <c r="B32" s="54"/>
      <c r="C32" s="78" t="s">
        <v>77</v>
      </c>
      <c r="D32" s="73"/>
      <c r="E32" s="73"/>
      <c r="F32" s="73"/>
      <c r="G32" s="73"/>
      <c r="H32" s="54"/>
      <c r="I32" s="54"/>
      <c r="L32" s="55"/>
    </row>
    <row r="33" spans="2:12" ht="13.5" customHeight="1" x14ac:dyDescent="0.25">
      <c r="B33" s="79"/>
      <c r="C33" s="73" t="str">
        <f>J2</f>
        <v>указать ФИО подписанта страхователя</v>
      </c>
      <c r="F33" s="264" t="s">
        <v>86</v>
      </c>
      <c r="G33" s="264"/>
      <c r="H33" s="264"/>
      <c r="I33" s="264"/>
      <c r="L33" s="55"/>
    </row>
    <row r="34" spans="2:12" ht="17.25" customHeight="1" x14ac:dyDescent="0.25">
      <c r="B34" s="79"/>
      <c r="C34" s="73"/>
      <c r="F34" s="80" t="s">
        <v>78</v>
      </c>
      <c r="G34" s="80"/>
      <c r="H34" s="80"/>
      <c r="I34" s="80"/>
      <c r="L34" s="55"/>
    </row>
    <row r="35" spans="2:12" x14ac:dyDescent="0.2">
      <c r="B35" s="51"/>
      <c r="C35" s="7" t="s">
        <v>111</v>
      </c>
      <c r="D35" s="90"/>
      <c r="E35" s="90"/>
      <c r="F35" s="90"/>
      <c r="G35" s="81"/>
      <c r="H35" s="54"/>
      <c r="I35" s="54"/>
    </row>
    <row r="36" spans="2:12" ht="30" customHeight="1" x14ac:dyDescent="0.2">
      <c r="B36" s="51"/>
      <c r="C36" s="91"/>
      <c r="H36" s="54"/>
      <c r="I36" s="54"/>
    </row>
    <row r="37" spans="2:12" x14ac:dyDescent="0.2">
      <c r="B37" s="51"/>
      <c r="C37" s="7" t="s">
        <v>77</v>
      </c>
      <c r="H37" s="54"/>
      <c r="I37" s="54"/>
    </row>
    <row r="38" spans="2:12" ht="16.5" customHeight="1" x14ac:dyDescent="0.2">
      <c r="B38" s="51"/>
      <c r="C38" s="92"/>
      <c r="F38" s="245" t="s">
        <v>112</v>
      </c>
      <c r="G38" s="246"/>
      <c r="H38" s="73"/>
      <c r="I38" s="73"/>
    </row>
    <row r="39" spans="2:12" x14ac:dyDescent="0.2">
      <c r="B39" s="51"/>
      <c r="C39" s="73"/>
      <c r="F39" s="93" t="s">
        <v>78</v>
      </c>
      <c r="G39" s="94"/>
      <c r="H39" s="95"/>
      <c r="I39" s="81"/>
    </row>
    <row r="40" spans="2:12" ht="48.75" customHeight="1" x14ac:dyDescent="0.2">
      <c r="B40" s="76"/>
      <c r="C40" s="73"/>
      <c r="D40" s="73"/>
      <c r="E40" s="73"/>
      <c r="F40" s="73"/>
      <c r="G40" s="81"/>
      <c r="H40" s="54"/>
      <c r="I40" s="54"/>
    </row>
    <row r="41" spans="2:12" ht="76.5" customHeight="1" x14ac:dyDescent="0.2">
      <c r="B41" s="76"/>
      <c r="C41" s="73"/>
      <c r="D41" s="73"/>
      <c r="E41" s="73"/>
      <c r="F41" s="73"/>
      <c r="G41" s="81"/>
      <c r="H41" s="54"/>
      <c r="I41" s="54"/>
    </row>
    <row r="42" spans="2:12" s="83" customFormat="1" ht="48.75" customHeight="1" x14ac:dyDescent="0.2">
      <c r="B42" s="254" t="s">
        <v>114</v>
      </c>
      <c r="C42" s="255"/>
      <c r="D42" s="255"/>
      <c r="E42" s="255"/>
      <c r="F42" s="255"/>
      <c r="G42" s="255"/>
      <c r="H42" s="33"/>
      <c r="I42" s="33"/>
      <c r="J42" s="33"/>
      <c r="K42" s="33"/>
      <c r="L42" s="82"/>
    </row>
    <row r="43" spans="2:12" s="83" customFormat="1" ht="11.25" x14ac:dyDescent="0.2">
      <c r="B43" s="32" t="s">
        <v>85</v>
      </c>
      <c r="C43" s="40" t="str">
        <f>C2</f>
        <v>филиал ПАО «МРСК Центра» - "Белгородэнерго"</v>
      </c>
      <c r="D43" s="84"/>
      <c r="E43" s="84"/>
      <c r="F43" s="84"/>
      <c r="G43" s="85"/>
      <c r="H43" s="33"/>
      <c r="I43" s="33"/>
      <c r="J43" s="33"/>
      <c r="K43" s="33"/>
      <c r="L43" s="82"/>
    </row>
    <row r="44" spans="2:12" s="83" customFormat="1" ht="11.25" x14ac:dyDescent="0.2">
      <c r="B44" s="32" t="s">
        <v>81</v>
      </c>
      <c r="C44" s="40" t="str">
        <f>C3</f>
        <v>Площадка козлового крана</v>
      </c>
      <c r="D44" s="84"/>
      <c r="E44" s="84"/>
      <c r="F44" s="84"/>
      <c r="G44" s="85"/>
      <c r="H44" s="33"/>
      <c r="I44" s="33"/>
      <c r="J44" s="33"/>
      <c r="K44" s="33"/>
      <c r="L44" s="82"/>
    </row>
    <row r="45" spans="2:12" s="83" customFormat="1" ht="22.5" x14ac:dyDescent="0.2">
      <c r="B45" s="32" t="s">
        <v>82</v>
      </c>
      <c r="C45" s="86" t="str">
        <f>C4</f>
        <v xml:space="preserve">
А01-10476-0165</v>
      </c>
      <c r="D45" s="84"/>
      <c r="E45" s="84"/>
      <c r="F45" s="84"/>
      <c r="G45" s="85"/>
      <c r="H45" s="33"/>
      <c r="I45" s="33"/>
      <c r="J45" s="33"/>
      <c r="K45" s="33"/>
      <c r="L45" s="82"/>
    </row>
    <row r="46" spans="2:12" s="83" customFormat="1" ht="11.25" x14ac:dyDescent="0.2">
      <c r="B46" s="32" t="s">
        <v>83</v>
      </c>
      <c r="C46" s="87" t="str">
        <f>C5</f>
        <v>ОПО с признаком опасности 2.3</v>
      </c>
      <c r="D46" s="84"/>
      <c r="E46" s="84"/>
      <c r="F46" s="84"/>
      <c r="G46" s="85"/>
      <c r="H46" s="33"/>
      <c r="I46" s="33"/>
      <c r="J46" s="33"/>
      <c r="K46" s="33"/>
      <c r="L46" s="82"/>
    </row>
    <row r="47" spans="2:12" s="83" customFormat="1" ht="11.25" x14ac:dyDescent="0.2">
      <c r="B47" s="40"/>
      <c r="C47" s="40"/>
      <c r="D47" s="40"/>
      <c r="E47" s="40"/>
      <c r="F47" s="40"/>
      <c r="G47" s="40"/>
      <c r="H47" s="33"/>
      <c r="I47" s="33"/>
      <c r="J47" s="33"/>
      <c r="K47" s="33"/>
      <c r="L47" s="33"/>
    </row>
    <row r="48" spans="2:12" s="83" customFormat="1" ht="11.25" x14ac:dyDescent="0.2">
      <c r="B48" s="33" t="s">
        <v>59</v>
      </c>
      <c r="C48" s="33"/>
      <c r="D48" s="33"/>
      <c r="E48" s="33"/>
      <c r="F48" s="33"/>
      <c r="G48" s="40"/>
      <c r="H48" s="33"/>
      <c r="I48" s="33"/>
      <c r="J48" s="33"/>
      <c r="K48" s="33"/>
      <c r="L48" s="33"/>
    </row>
    <row r="49" spans="2:12" s="83" customFormat="1" ht="11.25" x14ac:dyDescent="0.2">
      <c r="B49" s="34" t="s">
        <v>60</v>
      </c>
      <c r="C49" s="34" t="s">
        <v>61</v>
      </c>
      <c r="D49" s="35"/>
      <c r="E49" s="35"/>
      <c r="F49" s="35"/>
      <c r="G49" s="40"/>
      <c r="H49" s="33"/>
      <c r="I49" s="33"/>
      <c r="J49" s="33"/>
      <c r="K49" s="33"/>
      <c r="L49" s="33"/>
    </row>
    <row r="50" spans="2:12" s="83" customFormat="1" ht="11.25" x14ac:dyDescent="0.2">
      <c r="B50" s="36" t="s">
        <v>62</v>
      </c>
      <c r="C50" s="36"/>
      <c r="D50" s="37"/>
      <c r="E50" s="37"/>
      <c r="F50" s="37"/>
      <c r="G50" s="40"/>
      <c r="H50" s="33"/>
      <c r="I50" s="33"/>
      <c r="J50" s="33"/>
      <c r="K50" s="33"/>
      <c r="L50" s="33"/>
    </row>
    <row r="51" spans="2:12" s="83" customFormat="1" ht="11.25" x14ac:dyDescent="0.2">
      <c r="B51" s="34" t="s">
        <v>53</v>
      </c>
      <c r="C51" s="38">
        <f ca="1">K9</f>
        <v>3</v>
      </c>
      <c r="D51" s="37"/>
      <c r="E51" s="37"/>
      <c r="F51" s="37"/>
      <c r="G51" s="40"/>
      <c r="H51" s="33"/>
      <c r="I51" s="33"/>
      <c r="J51" s="33"/>
      <c r="K51" s="33"/>
      <c r="L51" s="33"/>
    </row>
    <row r="52" spans="2:12" s="83" customFormat="1" ht="11.25" x14ac:dyDescent="0.2">
      <c r="B52" s="34" t="s">
        <v>54</v>
      </c>
      <c r="C52" s="39">
        <f>K11</f>
        <v>4</v>
      </c>
      <c r="D52" s="37"/>
      <c r="E52" s="37"/>
      <c r="F52" s="37"/>
      <c r="G52" s="40"/>
      <c r="H52" s="33"/>
      <c r="I52" s="33"/>
      <c r="J52" s="33"/>
      <c r="K52" s="33"/>
      <c r="L52" s="33"/>
    </row>
    <row r="53" spans="2:12" s="83" customFormat="1" ht="11.25" x14ac:dyDescent="0.2">
      <c r="B53" s="34" t="s">
        <v>55</v>
      </c>
      <c r="C53" s="39">
        <f>K14</f>
        <v>4</v>
      </c>
      <c r="D53" s="37"/>
      <c r="E53" s="37"/>
      <c r="F53" s="37"/>
      <c r="G53" s="40"/>
      <c r="H53" s="33"/>
      <c r="I53" s="33"/>
      <c r="J53" s="33"/>
      <c r="K53" s="33"/>
      <c r="L53" s="33"/>
    </row>
    <row r="54" spans="2:12" s="83" customFormat="1" ht="11.25" x14ac:dyDescent="0.2">
      <c r="B54" s="34" t="s">
        <v>58</v>
      </c>
      <c r="C54" s="39">
        <f>K22</f>
        <v>4</v>
      </c>
      <c r="D54" s="37"/>
      <c r="E54" s="37"/>
      <c r="F54" s="37"/>
      <c r="G54" s="40"/>
      <c r="H54" s="33"/>
      <c r="I54" s="33"/>
      <c r="J54" s="33"/>
      <c r="K54" s="33"/>
      <c r="L54" s="33"/>
    </row>
    <row r="55" spans="2:12" s="83" customFormat="1" ht="11.25" x14ac:dyDescent="0.2">
      <c r="B55" s="33"/>
      <c r="C55" s="40"/>
      <c r="D55" s="40"/>
      <c r="E55" s="40"/>
      <c r="F55" s="40"/>
      <c r="G55" s="40"/>
      <c r="H55" s="33"/>
      <c r="I55" s="33"/>
      <c r="J55" s="33"/>
      <c r="K55" s="33"/>
      <c r="L55" s="33"/>
    </row>
    <row r="56" spans="2:12" s="83" customFormat="1" ht="27.75" customHeight="1" x14ac:dyDescent="0.2">
      <c r="B56" s="256" t="s">
        <v>63</v>
      </c>
      <c r="C56" s="257"/>
      <c r="D56" s="257"/>
      <c r="E56" s="41"/>
      <c r="F56" s="41"/>
      <c r="G56" s="40"/>
      <c r="H56" s="33"/>
      <c r="I56" s="33"/>
      <c r="J56" s="33"/>
      <c r="K56" s="33"/>
      <c r="L56" s="33"/>
    </row>
    <row r="57" spans="2:12" s="83" customFormat="1" ht="11.25" x14ac:dyDescent="0.2">
      <c r="B57" s="258" t="s">
        <v>110</v>
      </c>
      <c r="C57" s="257"/>
      <c r="D57" s="257"/>
      <c r="E57" s="41"/>
      <c r="F57" s="41"/>
      <c r="G57" s="40"/>
      <c r="H57" s="33"/>
      <c r="I57" s="33"/>
      <c r="J57" s="33"/>
      <c r="K57" s="33"/>
      <c r="L57" s="33"/>
    </row>
    <row r="58" spans="2:12" s="83" customFormat="1" ht="12" thickBot="1" x14ac:dyDescent="0.25">
      <c r="B58" s="33"/>
      <c r="C58" s="33"/>
      <c r="D58" s="33"/>
      <c r="E58" s="33"/>
      <c r="F58" s="33"/>
      <c r="G58" s="40"/>
      <c r="H58" s="33"/>
      <c r="I58" s="33"/>
      <c r="J58" s="33"/>
      <c r="K58" s="33"/>
      <c r="L58" s="33"/>
    </row>
    <row r="59" spans="2:12" s="83" customFormat="1" ht="12" thickBot="1" x14ac:dyDescent="0.25">
      <c r="B59" s="42"/>
      <c r="C59" s="43" t="s">
        <v>64</v>
      </c>
      <c r="D59" s="88"/>
      <c r="E59" s="44"/>
      <c r="F59" s="45">
        <f ca="1">L27</f>
        <v>3.6999999999999997</v>
      </c>
      <c r="G59" s="40"/>
      <c r="H59" s="33"/>
      <c r="I59" s="33"/>
      <c r="J59" s="33"/>
      <c r="K59" s="33"/>
      <c r="L59" s="33"/>
    </row>
    <row r="60" spans="2:12" s="83" customFormat="1" ht="11.25" x14ac:dyDescent="0.2">
      <c r="B60" s="33"/>
      <c r="C60" s="33"/>
      <c r="D60" s="33"/>
      <c r="E60" s="33"/>
      <c r="F60" s="33"/>
      <c r="G60" s="40"/>
      <c r="H60" s="33"/>
      <c r="I60" s="33"/>
      <c r="J60" s="33"/>
      <c r="K60" s="33"/>
      <c r="L60" s="33"/>
    </row>
    <row r="61" spans="2:12" s="83" customFormat="1" ht="45" x14ac:dyDescent="0.2">
      <c r="B61" s="37"/>
      <c r="C61" s="46" t="s">
        <v>65</v>
      </c>
      <c r="D61" s="88"/>
      <c r="E61" s="88"/>
      <c r="F61" s="47" t="s">
        <v>66</v>
      </c>
      <c r="G61" s="47" t="s">
        <v>79</v>
      </c>
      <c r="H61" s="33"/>
      <c r="I61" s="33"/>
      <c r="J61" s="33"/>
      <c r="K61" s="33"/>
      <c r="L61" s="33"/>
    </row>
    <row r="62" spans="2:12" s="83" customFormat="1" ht="11.25" x14ac:dyDescent="0.2">
      <c r="B62" s="37"/>
      <c r="C62" s="39" t="s">
        <v>109</v>
      </c>
      <c r="D62" s="88"/>
      <c r="E62" s="88"/>
      <c r="F62" s="48" t="s">
        <v>44</v>
      </c>
      <c r="G62" s="48">
        <v>1</v>
      </c>
      <c r="H62" s="33"/>
      <c r="I62" s="33"/>
      <c r="J62" s="33"/>
      <c r="K62" s="33"/>
      <c r="L62" s="33"/>
    </row>
    <row r="63" spans="2:12" s="83" customFormat="1" ht="22.5" x14ac:dyDescent="0.2">
      <c r="B63" s="37"/>
      <c r="C63" s="39" t="s">
        <v>67</v>
      </c>
      <c r="D63" s="88"/>
      <c r="E63" s="88"/>
      <c r="F63" s="48" t="s">
        <v>45</v>
      </c>
      <c r="G63" s="48">
        <v>0.95</v>
      </c>
      <c r="H63" s="33"/>
      <c r="I63" s="33"/>
      <c r="J63" s="33"/>
      <c r="K63" s="33"/>
      <c r="L63" s="33"/>
    </row>
    <row r="64" spans="2:12" s="83" customFormat="1" ht="11.25" x14ac:dyDescent="0.2">
      <c r="B64" s="37"/>
      <c r="C64" s="39" t="s">
        <v>68</v>
      </c>
      <c r="D64" s="88"/>
      <c r="E64" s="88"/>
      <c r="F64" s="48" t="s">
        <v>46</v>
      </c>
      <c r="G64" s="48">
        <v>0.85</v>
      </c>
      <c r="H64" s="33"/>
      <c r="I64" s="33"/>
      <c r="J64" s="33"/>
      <c r="K64" s="33"/>
      <c r="L64" s="33"/>
    </row>
    <row r="65" spans="2:12" s="83" customFormat="1" ht="11.25" x14ac:dyDescent="0.2">
      <c r="B65" s="37"/>
      <c r="C65" s="39" t="s">
        <v>69</v>
      </c>
      <c r="D65" s="88"/>
      <c r="E65" s="88"/>
      <c r="F65" s="48" t="s">
        <v>47</v>
      </c>
      <c r="G65" s="48">
        <v>0.6</v>
      </c>
      <c r="H65" s="33"/>
      <c r="I65" s="33"/>
      <c r="J65" s="33"/>
      <c r="K65" s="33"/>
      <c r="L65" s="33"/>
    </row>
    <row r="66" spans="2:12" x14ac:dyDescent="0.2">
      <c r="B66" s="73"/>
      <c r="C66" s="73"/>
      <c r="D66" s="73"/>
      <c r="E66" s="73"/>
      <c r="F66" s="73"/>
      <c r="G66" s="73"/>
      <c r="H66" s="54"/>
      <c r="I66" s="54"/>
    </row>
    <row r="67" spans="2:12" ht="30" customHeight="1" x14ac:dyDescent="0.2">
      <c r="B67" s="49"/>
      <c r="C67" s="50" t="s">
        <v>76</v>
      </c>
      <c r="D67" s="253" t="str">
        <f ca="1">IF(AND(3.5 &lt;= F59, F59&lt;=4),
      "высокий",
IF(AND(2.5 &lt;= F59, F59&lt;3.5),
      "средний",
IF(AND(1.5 &lt;= F59, F59&lt;2.5),
      "минимально приемлемый",
IF( F59&lt;1.5,
      "низкий",
NA()
)
)
)
)</f>
        <v>высокий</v>
      </c>
      <c r="E67" s="253"/>
      <c r="F67" s="253"/>
      <c r="G67" s="253"/>
      <c r="H67" s="54"/>
      <c r="I67" s="54"/>
    </row>
    <row r="68" spans="2:12" ht="15" x14ac:dyDescent="0.2">
      <c r="B68" s="54"/>
      <c r="C68" s="50" t="s">
        <v>75</v>
      </c>
      <c r="D68" s="247">
        <f ca="1">VLOOKUP(D67,F62:G65,2,)</f>
        <v>0.6</v>
      </c>
      <c r="E68" s="248"/>
      <c r="F68" s="248"/>
      <c r="G68" s="249"/>
      <c r="H68" s="54"/>
      <c r="I68" s="54"/>
    </row>
    <row r="69" spans="2:12" x14ac:dyDescent="0.2">
      <c r="B69" s="51"/>
      <c r="C69" s="89"/>
      <c r="D69" s="90"/>
      <c r="E69" s="90"/>
      <c r="F69" s="90"/>
      <c r="G69" s="81"/>
      <c r="H69" s="54"/>
      <c r="I69" s="54"/>
    </row>
    <row r="70" spans="2:12" x14ac:dyDescent="0.2">
      <c r="B70" s="73"/>
      <c r="C70" s="73"/>
      <c r="D70" s="73"/>
      <c r="E70" s="73"/>
      <c r="F70" s="73"/>
      <c r="G70" s="73"/>
      <c r="H70" s="54"/>
      <c r="I70" s="54"/>
    </row>
    <row r="71" spans="2:12" x14ac:dyDescent="0.2">
      <c r="B71" s="73"/>
      <c r="C71" s="73"/>
      <c r="D71" s="73"/>
      <c r="E71" s="73"/>
      <c r="F71" s="73"/>
      <c r="G71" s="73"/>
      <c r="H71" s="54"/>
      <c r="I71" s="54"/>
    </row>
    <row r="72" spans="2:12" x14ac:dyDescent="0.2">
      <c r="B72" s="73"/>
      <c r="C72" s="73"/>
      <c r="D72" s="73"/>
      <c r="E72" s="73"/>
      <c r="F72" s="73"/>
      <c r="G72" s="73"/>
      <c r="H72" s="54"/>
      <c r="I72" s="54"/>
    </row>
    <row r="73" spans="2:12" x14ac:dyDescent="0.2">
      <c r="B73" s="73"/>
      <c r="C73" s="73"/>
      <c r="D73" s="73"/>
      <c r="E73" s="73"/>
      <c r="F73" s="73"/>
      <c r="G73" s="73"/>
      <c r="H73" s="54"/>
      <c r="I73" s="54"/>
    </row>
    <row r="74" spans="2:12" x14ac:dyDescent="0.2">
      <c r="B74" s="73"/>
      <c r="C74" s="73"/>
      <c r="D74" s="73"/>
      <c r="E74" s="73"/>
      <c r="F74" s="73"/>
      <c r="G74" s="73"/>
      <c r="H74" s="54"/>
      <c r="I74" s="54"/>
    </row>
    <row r="75" spans="2:12" x14ac:dyDescent="0.2">
      <c r="B75" s="73"/>
      <c r="C75" s="73"/>
      <c r="D75" s="73"/>
      <c r="E75" s="73"/>
      <c r="F75" s="73"/>
      <c r="G75" s="73"/>
      <c r="H75" s="54"/>
      <c r="I75" s="54"/>
    </row>
    <row r="76" spans="2:12" x14ac:dyDescent="0.2">
      <c r="B76" s="73"/>
      <c r="C76" s="73"/>
      <c r="D76" s="73"/>
      <c r="E76" s="73"/>
      <c r="F76" s="73"/>
      <c r="G76" s="73"/>
      <c r="H76" s="54"/>
      <c r="I76" s="54"/>
    </row>
    <row r="77" spans="2:12" x14ac:dyDescent="0.2">
      <c r="B77" s="73"/>
      <c r="C77" s="73"/>
      <c r="D77" s="73"/>
      <c r="E77" s="73"/>
      <c r="F77" s="73"/>
      <c r="G77" s="73"/>
      <c r="H77" s="54"/>
      <c r="I77" s="54"/>
    </row>
    <row r="78" spans="2:12" x14ac:dyDescent="0.2">
      <c r="B78" s="73"/>
      <c r="C78" s="73"/>
      <c r="D78" s="73"/>
      <c r="E78" s="73"/>
      <c r="F78" s="73"/>
      <c r="G78" s="73"/>
      <c r="H78" s="54"/>
      <c r="I78" s="54"/>
    </row>
    <row r="79" spans="2:12" x14ac:dyDescent="0.2">
      <c r="B79" s="73"/>
      <c r="C79" s="73"/>
      <c r="D79" s="73"/>
      <c r="E79" s="73"/>
      <c r="F79" s="73"/>
      <c r="G79" s="73"/>
      <c r="H79" s="54"/>
      <c r="I79" s="54"/>
    </row>
    <row r="80" spans="2:12" x14ac:dyDescent="0.2">
      <c r="B80" s="73"/>
      <c r="C80" s="73"/>
      <c r="D80" s="73"/>
      <c r="E80" s="73"/>
      <c r="F80" s="73"/>
      <c r="G80" s="73"/>
      <c r="H80" s="54"/>
      <c r="I80" s="54"/>
    </row>
    <row r="81" spans="2:9" x14ac:dyDescent="0.2">
      <c r="B81" s="73"/>
      <c r="C81" s="73"/>
      <c r="D81" s="73"/>
      <c r="E81" s="73"/>
      <c r="F81" s="73"/>
      <c r="G81" s="73"/>
      <c r="H81" s="54"/>
      <c r="I81" s="54"/>
    </row>
    <row r="82" spans="2:9" x14ac:dyDescent="0.2">
      <c r="B82" s="73"/>
      <c r="C82" s="73"/>
      <c r="D82" s="73"/>
      <c r="E82" s="73"/>
      <c r="F82" s="73"/>
      <c r="G82" s="73"/>
      <c r="H82" s="54"/>
      <c r="I82" s="54"/>
    </row>
    <row r="83" spans="2:9" x14ac:dyDescent="0.2">
      <c r="B83" s="73"/>
      <c r="C83" s="73"/>
      <c r="D83" s="73"/>
      <c r="E83" s="73"/>
      <c r="F83" s="73"/>
      <c r="G83" s="73"/>
      <c r="H83" s="54"/>
      <c r="I83" s="54"/>
    </row>
    <row r="84" spans="2:9" x14ac:dyDescent="0.2">
      <c r="B84" s="73"/>
      <c r="C84" s="73"/>
      <c r="D84" s="73"/>
      <c r="E84" s="73"/>
      <c r="F84" s="73"/>
      <c r="G84" s="73"/>
      <c r="H84" s="54"/>
      <c r="I84" s="54"/>
    </row>
    <row r="85" spans="2:9" x14ac:dyDescent="0.2">
      <c r="B85" s="73"/>
      <c r="C85" s="73"/>
      <c r="D85" s="73"/>
      <c r="E85" s="73"/>
      <c r="F85" s="73"/>
      <c r="G85" s="73"/>
      <c r="H85" s="54"/>
      <c r="I85" s="54"/>
    </row>
    <row r="86" spans="2:9" x14ac:dyDescent="0.2">
      <c r="B86" s="73"/>
      <c r="C86" s="73"/>
      <c r="D86" s="73"/>
      <c r="E86" s="73"/>
      <c r="F86" s="73"/>
      <c r="G86" s="73"/>
      <c r="H86" s="54"/>
      <c r="I86" s="54"/>
    </row>
    <row r="87" spans="2:9" x14ac:dyDescent="0.2">
      <c r="B87" s="73"/>
      <c r="C87" s="73"/>
      <c r="D87" s="73"/>
      <c r="E87" s="73"/>
      <c r="F87" s="73"/>
      <c r="G87" s="73"/>
      <c r="H87" s="54"/>
      <c r="I87" s="54"/>
    </row>
    <row r="88" spans="2:9" x14ac:dyDescent="0.2">
      <c r="B88" s="73"/>
      <c r="C88" s="73"/>
      <c r="D88" s="73"/>
      <c r="E88" s="73"/>
      <c r="F88" s="73"/>
      <c r="G88" s="73"/>
      <c r="H88" s="54"/>
      <c r="I88" s="54"/>
    </row>
    <row r="89" spans="2:9" x14ac:dyDescent="0.2">
      <c r="B89" s="73"/>
      <c r="C89" s="73"/>
      <c r="D89" s="73"/>
      <c r="E89" s="73"/>
      <c r="F89" s="73"/>
      <c r="G89" s="73"/>
      <c r="H89" s="54"/>
      <c r="I89" s="54"/>
    </row>
    <row r="90" spans="2:9" x14ac:dyDescent="0.2">
      <c r="B90" s="73"/>
      <c r="C90" s="73"/>
      <c r="D90" s="73"/>
      <c r="E90" s="73"/>
      <c r="F90" s="73"/>
      <c r="G90" s="73"/>
      <c r="H90" s="54"/>
      <c r="I90" s="54"/>
    </row>
    <row r="91" spans="2:9" x14ac:dyDescent="0.2">
      <c r="B91" s="73"/>
      <c r="C91" s="73"/>
      <c r="D91" s="73"/>
      <c r="E91" s="73"/>
      <c r="F91" s="73"/>
      <c r="G91" s="73"/>
      <c r="H91" s="54"/>
      <c r="I91" s="54"/>
    </row>
    <row r="92" spans="2:9" x14ac:dyDescent="0.2">
      <c r="B92" s="73"/>
      <c r="C92" s="73"/>
      <c r="D92" s="73"/>
      <c r="E92" s="73"/>
      <c r="F92" s="73"/>
      <c r="G92" s="73"/>
      <c r="H92" s="54"/>
      <c r="I92" s="54"/>
    </row>
    <row r="93" spans="2:9" x14ac:dyDescent="0.2">
      <c r="B93" s="73"/>
      <c r="C93" s="73"/>
      <c r="D93" s="73"/>
      <c r="E93" s="73"/>
      <c r="F93" s="73"/>
      <c r="G93" s="73"/>
      <c r="H93" s="54"/>
      <c r="I93" s="54"/>
    </row>
    <row r="94" spans="2:9" x14ac:dyDescent="0.2">
      <c r="B94" s="73"/>
      <c r="C94" s="73"/>
      <c r="D94" s="73"/>
      <c r="E94" s="73"/>
      <c r="F94" s="73"/>
      <c r="G94" s="73"/>
      <c r="H94" s="54"/>
      <c r="I94" s="54"/>
    </row>
    <row r="95" spans="2:9" x14ac:dyDescent="0.2">
      <c r="B95" s="73"/>
      <c r="C95" s="73"/>
      <c r="D95" s="73"/>
      <c r="E95" s="73"/>
      <c r="F95" s="73"/>
      <c r="G95" s="73"/>
      <c r="H95" s="54"/>
      <c r="I95" s="54"/>
    </row>
  </sheetData>
  <sheetProtection password="DD6B" sheet="1"/>
  <dataConsolidate/>
  <mergeCells count="33">
    <mergeCell ref="J2:L2"/>
    <mergeCell ref="L14:L21"/>
    <mergeCell ref="L11:L13"/>
    <mergeCell ref="H9:H10"/>
    <mergeCell ref="I9:I10"/>
    <mergeCell ref="J9:J10"/>
    <mergeCell ref="L9:L10"/>
    <mergeCell ref="K9:K10"/>
    <mergeCell ref="K11:K13"/>
    <mergeCell ref="J11:J13"/>
    <mergeCell ref="J14:J21"/>
    <mergeCell ref="K14:K21"/>
    <mergeCell ref="H14:H21"/>
    <mergeCell ref="I14:I21"/>
    <mergeCell ref="J5:L5"/>
    <mergeCell ref="J6:L6"/>
    <mergeCell ref="B1:G1"/>
    <mergeCell ref="B28:G28"/>
    <mergeCell ref="C31:G31"/>
    <mergeCell ref="F33:I33"/>
    <mergeCell ref="H11:H13"/>
    <mergeCell ref="I22:I26"/>
    <mergeCell ref="I11:I13"/>
    <mergeCell ref="H22:H26"/>
    <mergeCell ref="F38:G38"/>
    <mergeCell ref="D68:G68"/>
    <mergeCell ref="L22:L26"/>
    <mergeCell ref="J22:J26"/>
    <mergeCell ref="D67:G67"/>
    <mergeCell ref="B42:G42"/>
    <mergeCell ref="B56:D56"/>
    <mergeCell ref="B57:D57"/>
    <mergeCell ref="K22:K26"/>
  </mergeCells>
  <phoneticPr fontId="8" type="noConversion"/>
  <conditionalFormatting sqref="J9:J26">
    <cfRule type="cellIs" dxfId="32" priority="1" stopIfTrue="1" operator="equal">
      <formula>"низкий"</formula>
    </cfRule>
  </conditionalFormatting>
  <dataValidations count="11">
    <dataValidation type="whole" operator="greaterThanOrEqual" allowBlank="1" showInputMessage="1" showErrorMessage="1" sqref="E10 E12:E13">
      <formula1>0</formula1>
    </dataValidation>
    <dataValidation type="whole" allowBlank="1" showInputMessage="1" showErrorMessage="1" sqref="E9">
      <formula1>1600</formula1>
      <formula2>YEAR(TODAY())</formula2>
    </dataValidation>
    <dataValidation type="list" allowBlank="1" showInputMessage="1" showErrorMessage="1" sqref="E15:F15">
      <formula1>Да_Нет</formula1>
    </dataValidation>
    <dataValidation type="whole" allowBlank="1" showInputMessage="1" showErrorMessage="1" sqref="E16">
      <formula1>0</formula1>
      <formula2>100</formula2>
    </dataValidation>
    <dataValidation type="list" allowBlank="1" showInputMessage="1" showErrorMessage="1" sqref="E20:F21 E23:F26 E18:F18">
      <formula1>Есть_Нет</formula1>
    </dataValidation>
    <dataValidation type="list" allowBlank="1" showInputMessage="1" showErrorMessage="1" sqref="I14:I21">
      <formula1>СоблюдениеТребованийВОбластиПромышленнойБезопасности</formula1>
    </dataValidation>
    <dataValidation showInputMessage="1" showErrorMessage="1" errorTitle="ввод данных" error="выберите значение из списка" sqref="C5"/>
    <dataValidation type="date" showInputMessage="1" showErrorMessage="1" error="Необходимо ввести значение в формате &quot;Дата&quot;_x000a__x000a_Формат ввода: &quot;ДД.ММ.ГГГГ&quot;" prompt="Введите дату заполнения данных _x000a_Формат ввода: &quot;ДД.ММ.ГГГГ&quot;" sqref="C6">
      <formula1>1</formula1>
      <formula2>TODAY()</formula2>
    </dataValidation>
    <dataValidation type="custom" allowBlank="1" showInputMessage="1" showErrorMessage="1" error="значение должно быть целым числом от 1900 до текущего года" sqref="F9">
      <formula1>OR(ISBLANK(F9),AND(1900&lt;=F9,F9&lt;=YEAR(TODAY())))</formula1>
    </dataValidation>
    <dataValidation type="custom" operator="greaterThanOrEqual" allowBlank="1" showInputMessage="1" showErrorMessage="1" error="введите неотрицательное целое число" sqref="F12:F13">
      <formula1>OR(ISBLANK(F12),0&lt;=F12)</formula1>
    </dataValidation>
    <dataValidation type="custom" allowBlank="1" showInputMessage="1" showErrorMessage="1" errorTitle="введите целое число от 0 до 100" sqref="F16 F10">
      <formula1>OR(ISBLANK(F10),AND(0&lt;=F10,F10&lt;=100))</formula1>
    </dataValidation>
  </dataValidations>
  <pageMargins left="3.937007874015748E-2" right="3.937007874015748E-2" top="3.937007874015748E-2" bottom="3.937007874015748E-2" header="3.937007874015748E-2" footer="3.937007874015748E-2"/>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5"/>
  <sheetViews>
    <sheetView topLeftCell="B1" zoomScale="70" zoomScaleNormal="70" workbookViewId="0">
      <selection activeCell="C3" sqref="C3"/>
    </sheetView>
  </sheetViews>
  <sheetFormatPr defaultRowHeight="14.25" x14ac:dyDescent="0.2"/>
  <cols>
    <col min="1" max="1" width="38.42578125" style="53" hidden="1" customWidth="1"/>
    <col min="2" max="2" width="17" style="56" customWidth="1"/>
    <col min="3" max="3" width="58.7109375" style="56" customWidth="1"/>
    <col min="4" max="5" width="13.7109375" style="56" hidden="1" customWidth="1"/>
    <col min="6" max="6" width="13.7109375" style="56" customWidth="1"/>
    <col min="7" max="7" width="11.7109375" style="56" customWidth="1"/>
    <col min="8" max="8" width="24.140625" style="53" customWidth="1"/>
    <col min="9" max="9" width="41.42578125" style="53" hidden="1" customWidth="1"/>
    <col min="10" max="10" width="16.5703125" style="54" customWidth="1"/>
    <col min="11" max="11" width="9.140625" style="54"/>
    <col min="12" max="12" width="11.28515625" style="54" customWidth="1"/>
    <col min="13" max="13" width="9.140625" style="53"/>
    <col min="14" max="14" width="0" style="53" hidden="1" customWidth="1"/>
    <col min="15" max="16384" width="9.140625" style="53"/>
  </cols>
  <sheetData>
    <row r="1" spans="1:12" ht="81" customHeight="1" x14ac:dyDescent="0.2">
      <c r="A1" s="53" t="s">
        <v>102</v>
      </c>
      <c r="B1" s="260" t="s">
        <v>113</v>
      </c>
      <c r="C1" s="261"/>
      <c r="D1" s="261"/>
      <c r="E1" s="261"/>
      <c r="F1" s="261"/>
      <c r="G1" s="261"/>
      <c r="H1" s="54"/>
      <c r="I1" s="54"/>
      <c r="L1" s="55"/>
    </row>
    <row r="2" spans="1:12" ht="25.5" x14ac:dyDescent="0.2">
      <c r="B2" s="24" t="s">
        <v>85</v>
      </c>
      <c r="C2" s="25" t="s">
        <v>118</v>
      </c>
      <c r="H2" s="26" t="s">
        <v>87</v>
      </c>
      <c r="J2" s="272" t="s">
        <v>103</v>
      </c>
      <c r="K2" s="273"/>
      <c r="L2" s="274"/>
    </row>
    <row r="3" spans="1:12" ht="25.5" x14ac:dyDescent="0.2">
      <c r="B3" s="24" t="s">
        <v>81</v>
      </c>
      <c r="C3" s="25" t="s">
        <v>119</v>
      </c>
      <c r="J3" s="27"/>
      <c r="K3" s="27"/>
      <c r="L3" s="27"/>
    </row>
    <row r="4" spans="1:12" ht="25.5" x14ac:dyDescent="0.2">
      <c r="B4" s="24" t="s">
        <v>82</v>
      </c>
      <c r="C4" s="25" t="s">
        <v>120</v>
      </c>
      <c r="J4" s="27"/>
      <c r="K4" s="27"/>
      <c r="L4" s="27"/>
    </row>
    <row r="5" spans="1:12" x14ac:dyDescent="0.2">
      <c r="B5" s="24" t="s">
        <v>83</v>
      </c>
      <c r="C5" s="28" t="s">
        <v>108</v>
      </c>
      <c r="H5" s="8"/>
      <c r="I5" s="57"/>
      <c r="J5" s="289"/>
      <c r="K5" s="290"/>
      <c r="L5" s="291"/>
    </row>
    <row r="6" spans="1:12" x14ac:dyDescent="0.2">
      <c r="B6" s="24"/>
      <c r="C6" s="29"/>
      <c r="H6" s="8"/>
      <c r="I6" s="57"/>
      <c r="J6" s="292"/>
      <c r="K6" s="293"/>
      <c r="L6" s="294"/>
    </row>
    <row r="7" spans="1:12" ht="60" x14ac:dyDescent="0.2">
      <c r="B7" s="13"/>
      <c r="C7" s="14" t="s">
        <v>0</v>
      </c>
      <c r="D7" s="30" t="s">
        <v>105</v>
      </c>
      <c r="E7" s="30" t="s">
        <v>106</v>
      </c>
      <c r="F7" s="14" t="s">
        <v>104</v>
      </c>
      <c r="G7" s="14" t="s">
        <v>80</v>
      </c>
      <c r="H7" s="15"/>
      <c r="I7" s="15" t="s">
        <v>51</v>
      </c>
      <c r="J7" s="15" t="s">
        <v>43</v>
      </c>
      <c r="K7" s="16" t="s">
        <v>52</v>
      </c>
      <c r="L7" s="52" t="s">
        <v>57</v>
      </c>
    </row>
    <row r="8" spans="1:12" ht="15" customHeight="1" thickBot="1" x14ac:dyDescent="0.25">
      <c r="B8" s="17"/>
      <c r="C8" s="58" t="s">
        <v>1</v>
      </c>
      <c r="D8" s="59"/>
      <c r="E8" s="59"/>
      <c r="F8" s="59"/>
      <c r="G8" s="60"/>
      <c r="H8" s="18"/>
      <c r="I8" s="61"/>
      <c r="J8" s="62"/>
      <c r="K8" s="63"/>
      <c r="L8" s="64"/>
    </row>
    <row r="9" spans="1:12" ht="13.5" customHeight="1" x14ac:dyDescent="0.2">
      <c r="A9" s="31" t="s">
        <v>88</v>
      </c>
      <c r="B9" s="19" t="s">
        <v>2</v>
      </c>
      <c r="C9" s="23" t="s">
        <v>3</v>
      </c>
      <c r="D9" s="65">
        <f>IF(EXACT(TRIM(F9),""),IF(EXACT(TRIM(E9),""),IF(ISERROR(FIND("пусто",G9)),NA(),TRIM(F9)),TRIM(E9) ),F9)</f>
        <v>1995</v>
      </c>
      <c r="E9" s="66">
        <v>1940</v>
      </c>
      <c r="F9" s="67">
        <v>1995</v>
      </c>
      <c r="G9" s="68" t="s">
        <v>4</v>
      </c>
      <c r="H9" s="279" t="s">
        <v>53</v>
      </c>
      <c r="I9" s="279" t="s">
        <v>56</v>
      </c>
      <c r="J9" s="279" t="str">
        <f ca="1">IF(AND( (YEAR(TODAY()) - D9) &lt; 20, D10 &lt; 20),
      "высокий",
IF(AND( (YEAR(TODAY()) - D9) &lt; 30, D10 &lt; 50),
      "средний",
IF(AND( (YEAR(TODAY()) - D9) &lt; 50, D10 &lt; 70),
      "минимально приемлемый",
IF(OR( (YEAR(TODAY()) - D9) &gt;= 50, D10 &gt;= 70),
      "низкий",
NA()
)
)
)
)</f>
        <v>средний</v>
      </c>
      <c r="K9" s="283">
        <f ca="1">VLOOKUP(J9,[20]Лист2!A2:B5,2,FALSE)</f>
        <v>3</v>
      </c>
      <c r="L9" s="281">
        <f ca="1">K9*0.3</f>
        <v>0.89999999999999991</v>
      </c>
    </row>
    <row r="10" spans="1:12" ht="13.5" customHeight="1" x14ac:dyDescent="0.2">
      <c r="A10" s="31" t="s">
        <v>89</v>
      </c>
      <c r="B10" s="19" t="s">
        <v>5</v>
      </c>
      <c r="C10" s="23" t="s">
        <v>6</v>
      </c>
      <c r="D10" s="65">
        <f>IF(EXACT(TRIM(F10),""),IF(EXACT(TRIM(E10),""),IF(ISERROR(FIND("пусто",G10)),NA(),TRIM(F10)),TRIM(E10) ),F10)</f>
        <v>27</v>
      </c>
      <c r="E10" s="69">
        <v>80</v>
      </c>
      <c r="F10" s="67">
        <v>27</v>
      </c>
      <c r="G10" s="68" t="s">
        <v>7</v>
      </c>
      <c r="H10" s="280"/>
      <c r="I10" s="280"/>
      <c r="J10" s="280"/>
      <c r="K10" s="284"/>
      <c r="L10" s="282"/>
    </row>
    <row r="11" spans="1:12" ht="22.5" x14ac:dyDescent="0.2">
      <c r="A11" s="31"/>
      <c r="B11" s="17" t="s">
        <v>8</v>
      </c>
      <c r="C11" s="20" t="s">
        <v>12</v>
      </c>
      <c r="D11" s="70"/>
      <c r="E11" s="70"/>
      <c r="F11" s="70"/>
      <c r="G11" s="71"/>
      <c r="H11" s="265" t="s">
        <v>55</v>
      </c>
      <c r="I11" s="268" t="s">
        <v>48</v>
      </c>
      <c r="J11" s="268" t="str">
        <f>IF(AND(D12=0,D13=0),
      "высокий",
IF(AND(D12 &gt; 0,D13=0),
      "средний",
IF(D13&lt;10,
      "минимально приемлемый",
IF(D13&gt;=10,
      "низкий",
NA()
)
)
)
)</f>
        <v>высокий</v>
      </c>
      <c r="K11" s="285">
        <f>VLOOKUP(J11,[20]Лист2!A2:B5,2,FALSE)</f>
        <v>4</v>
      </c>
      <c r="L11" s="276">
        <f>K11*0.1</f>
        <v>0.4</v>
      </c>
    </row>
    <row r="12" spans="1:12" ht="22.5" x14ac:dyDescent="0.2">
      <c r="A12" s="31" t="s">
        <v>90</v>
      </c>
      <c r="B12" s="19" t="s">
        <v>9</v>
      </c>
      <c r="C12" s="23" t="s">
        <v>14</v>
      </c>
      <c r="D12" s="65">
        <f>IF(EXACT(TRIM(F12),""),IF(EXACT(TRIM(E12),""),IF(ISERROR(FIND("пусто",G12)),NA(),TRIM(F12)),TRIM(E12) ),F12)</f>
        <v>0</v>
      </c>
      <c r="E12" s="69">
        <v>10</v>
      </c>
      <c r="F12" s="67">
        <v>0</v>
      </c>
      <c r="G12" s="68" t="s">
        <v>15</v>
      </c>
      <c r="H12" s="266"/>
      <c r="I12" s="269"/>
      <c r="J12" s="269"/>
      <c r="K12" s="286"/>
      <c r="L12" s="277"/>
    </row>
    <row r="13" spans="1:12" ht="22.5" x14ac:dyDescent="0.2">
      <c r="A13" s="31" t="s">
        <v>91</v>
      </c>
      <c r="B13" s="19" t="s">
        <v>10</v>
      </c>
      <c r="C13" s="23" t="s">
        <v>17</v>
      </c>
      <c r="D13" s="65">
        <f>IF(EXACT(TRIM(F13),""),IF(EXACT(TRIM(E13),""),IF(ISERROR(FIND("пусто",G13)),NA(),TRIM(F13)),TRIM(E13) ),F13)</f>
        <v>0</v>
      </c>
      <c r="E13" s="69">
        <v>10</v>
      </c>
      <c r="F13" s="67">
        <v>0</v>
      </c>
      <c r="G13" s="68" t="s">
        <v>15</v>
      </c>
      <c r="H13" s="267"/>
      <c r="I13" s="270"/>
      <c r="J13" s="270"/>
      <c r="K13" s="287"/>
      <c r="L13" s="278"/>
    </row>
    <row r="14" spans="1:12" ht="22.5" x14ac:dyDescent="0.2">
      <c r="A14" s="31"/>
      <c r="B14" s="17" t="s">
        <v>11</v>
      </c>
      <c r="C14" s="20" t="s">
        <v>21</v>
      </c>
      <c r="D14" s="70"/>
      <c r="E14" s="70"/>
      <c r="F14" s="70"/>
      <c r="G14" s="71"/>
      <c r="H14" s="252" t="s">
        <v>58</v>
      </c>
      <c r="I14" s="252" t="s">
        <v>49</v>
      </c>
      <c r="J14" s="252" t="str">
        <f>IF(AND(D15="да",D16&gt;75,D18="есть",D20="есть",D21="есть"),
      "высокий",
IF(AND(D15="да",D16&gt;50,D18="есть",D20="есть",D21="есть"),
      "средний",
IF(AND(D15="да",D18="есть",D20="есть"),
      "минимально приемлемый",
IF(OR(D15="нет",D18="нет",D20="нет"),
      "низкий",
NA()
)
)
)
)</f>
        <v>высокий</v>
      </c>
      <c r="K14" s="288">
        <f>VLOOKUP(J14,[20]Лист2!A2:B5,2,FALSE)</f>
        <v>4</v>
      </c>
      <c r="L14" s="275">
        <f>K14*0.2</f>
        <v>0.8</v>
      </c>
    </row>
    <row r="15" spans="1:12" ht="33.75" x14ac:dyDescent="0.2">
      <c r="A15" s="31" t="s">
        <v>92</v>
      </c>
      <c r="B15" s="19" t="s">
        <v>13</v>
      </c>
      <c r="C15" s="23" t="s">
        <v>23</v>
      </c>
      <c r="D15" s="65" t="str">
        <f>IF(EXACT(TRIM(F15),""),IF(EXACT(TRIM(E15),""),IF(ISERROR(FIND("пусто",G15)),NA(),TRIM(F15)),TRIM(E15) ),F15)</f>
        <v>да</v>
      </c>
      <c r="E15" s="69" t="s">
        <v>71</v>
      </c>
      <c r="F15" s="72" t="s">
        <v>72</v>
      </c>
      <c r="G15" s="68" t="s">
        <v>24</v>
      </c>
      <c r="H15" s="252"/>
      <c r="I15" s="252"/>
      <c r="J15" s="252"/>
      <c r="K15" s="288"/>
      <c r="L15" s="275"/>
    </row>
    <row r="16" spans="1:12" ht="33.75" x14ac:dyDescent="0.2">
      <c r="A16" s="31" t="s">
        <v>93</v>
      </c>
      <c r="B16" s="19" t="s">
        <v>16</v>
      </c>
      <c r="C16" s="23" t="s">
        <v>26</v>
      </c>
      <c r="D16" s="65">
        <f>IF(EXACT(TRIM(F16),""),IF(EXACT(TRIM(E16),""),IF(ISERROR(FIND("пусто",G16)),NA(),TRIM(F16)),TRIM(E16) ),F16)</f>
        <v>100</v>
      </c>
      <c r="E16" s="69">
        <v>0</v>
      </c>
      <c r="F16" s="67">
        <v>100</v>
      </c>
      <c r="G16" s="68" t="s">
        <v>7</v>
      </c>
      <c r="H16" s="252"/>
      <c r="I16" s="252"/>
      <c r="J16" s="252"/>
      <c r="K16" s="288"/>
      <c r="L16" s="275"/>
    </row>
    <row r="17" spans="1:14" ht="15" customHeight="1" x14ac:dyDescent="0.2">
      <c r="A17" s="31"/>
      <c r="B17" s="21" t="s">
        <v>18</v>
      </c>
      <c r="C17" s="20" t="s">
        <v>28</v>
      </c>
      <c r="D17" s="70"/>
      <c r="E17" s="70"/>
      <c r="F17" s="70"/>
      <c r="G17" s="71"/>
      <c r="H17" s="252"/>
      <c r="I17" s="252"/>
      <c r="J17" s="252"/>
      <c r="K17" s="288"/>
      <c r="L17" s="275"/>
    </row>
    <row r="18" spans="1:14" x14ac:dyDescent="0.2">
      <c r="A18" s="31" t="s">
        <v>94</v>
      </c>
      <c r="B18" s="22" t="s">
        <v>19</v>
      </c>
      <c r="C18" s="23" t="s">
        <v>30</v>
      </c>
      <c r="D18" s="65" t="str">
        <f>IF(EXACT(TRIM(F18),""),IF(EXACT(TRIM(E18),""),IF(ISERROR(FIND("пусто",G18)),NA(),TRIM(F18)),TRIM(E18) ),F18)</f>
        <v>есть</v>
      </c>
      <c r="E18" s="69" t="s">
        <v>71</v>
      </c>
      <c r="F18" s="72" t="s">
        <v>70</v>
      </c>
      <c r="G18" s="68" t="s">
        <v>35</v>
      </c>
      <c r="H18" s="252"/>
      <c r="I18" s="252"/>
      <c r="J18" s="252"/>
      <c r="K18" s="288"/>
      <c r="L18" s="275"/>
    </row>
    <row r="19" spans="1:14" ht="22.5" x14ac:dyDescent="0.2">
      <c r="A19" s="31"/>
      <c r="B19" s="21" t="s">
        <v>20</v>
      </c>
      <c r="C19" s="20" t="s">
        <v>33</v>
      </c>
      <c r="D19" s="70"/>
      <c r="E19" s="70"/>
      <c r="F19" s="70"/>
      <c r="G19" s="71"/>
      <c r="H19" s="252"/>
      <c r="I19" s="252"/>
      <c r="J19" s="252"/>
      <c r="K19" s="288"/>
      <c r="L19" s="275"/>
    </row>
    <row r="20" spans="1:14" x14ac:dyDescent="0.2">
      <c r="A20" s="31" t="s">
        <v>95</v>
      </c>
      <c r="B20" s="22" t="s">
        <v>22</v>
      </c>
      <c r="C20" s="23" t="s">
        <v>34</v>
      </c>
      <c r="D20" s="65" t="str">
        <f>IF(EXACT(TRIM(F20),""),IF(EXACT(TRIM(E20),""),IF(ISERROR(FIND("пусто",G20)),NA(),TRIM(F20)),TRIM(E20) ),F20)</f>
        <v>есть</v>
      </c>
      <c r="E20" s="69" t="s">
        <v>71</v>
      </c>
      <c r="F20" s="72" t="s">
        <v>70</v>
      </c>
      <c r="G20" s="68" t="s">
        <v>35</v>
      </c>
      <c r="H20" s="252"/>
      <c r="I20" s="252"/>
      <c r="J20" s="252"/>
      <c r="K20" s="288"/>
      <c r="L20" s="275"/>
    </row>
    <row r="21" spans="1:14" x14ac:dyDescent="0.2">
      <c r="A21" s="31" t="s">
        <v>96</v>
      </c>
      <c r="B21" s="22" t="s">
        <v>25</v>
      </c>
      <c r="C21" s="23" t="s">
        <v>36</v>
      </c>
      <c r="D21" s="65" t="str">
        <f>IF(EXACT(TRIM(F21),""),IF(EXACT(TRIM(E21),""),IF(ISERROR(FIND("пусто",G21)),NA(),TRIM(F21)),TRIM(E21) ),F21)</f>
        <v>есть</v>
      </c>
      <c r="E21" s="69" t="s">
        <v>71</v>
      </c>
      <c r="F21" s="72" t="s">
        <v>70</v>
      </c>
      <c r="G21" s="68" t="s">
        <v>35</v>
      </c>
      <c r="H21" s="252"/>
      <c r="I21" s="252"/>
      <c r="J21" s="252"/>
      <c r="K21" s="288"/>
      <c r="L21" s="275"/>
    </row>
    <row r="22" spans="1:14" ht="14.25" customHeight="1" x14ac:dyDescent="0.2">
      <c r="A22" s="31"/>
      <c r="B22" s="21" t="s">
        <v>27</v>
      </c>
      <c r="C22" s="20" t="s">
        <v>37</v>
      </c>
      <c r="D22" s="70"/>
      <c r="E22" s="70"/>
      <c r="F22" s="70"/>
      <c r="G22" s="71"/>
      <c r="H22" s="271" t="s">
        <v>101</v>
      </c>
      <c r="I22" s="252" t="s">
        <v>50</v>
      </c>
      <c r="J22" s="252" t="str">
        <f>IF(((D23="есть") + (D24="есть") + (D25="есть")+ (D26="есть")) = 4,
      "высокий",
IF(AND(N26=1,N23+N24+N25 &gt;= 2),
      "средний",
IF(AND(N26=1,N23+N24+N25 = 1),
      "минимально приемлемый",
IF(OR(N26=0,N23+N24+N25 = 0),
      "низкий",
NA()
)
)
)
)</f>
        <v>высокий</v>
      </c>
      <c r="K22" s="259">
        <f>VLOOKUP(J22,[20]Лист2!A2:B5,2,FALSE)</f>
        <v>4</v>
      </c>
      <c r="L22" s="250">
        <f>K22*0.4</f>
        <v>1.6</v>
      </c>
    </row>
    <row r="23" spans="1:14" ht="22.5" x14ac:dyDescent="0.2">
      <c r="A23" s="31" t="s">
        <v>97</v>
      </c>
      <c r="B23" s="22" t="s">
        <v>29</v>
      </c>
      <c r="C23" s="23" t="s">
        <v>38</v>
      </c>
      <c r="D23" s="65" t="str">
        <f>IF(EXACT(TRIM(F23),""),IF(EXACT(TRIM(E23),""),IF(ISERROR(FIND("пусто",G23)),NA(),TRIM(F23)),TRIM(E23) ),F23)</f>
        <v>есть</v>
      </c>
      <c r="E23" s="69" t="s">
        <v>71</v>
      </c>
      <c r="F23" s="72" t="s">
        <v>70</v>
      </c>
      <c r="G23" s="68" t="s">
        <v>35</v>
      </c>
      <c r="H23" s="271"/>
      <c r="I23" s="252"/>
      <c r="J23" s="252"/>
      <c r="K23" s="259"/>
      <c r="L23" s="250"/>
      <c r="N23" s="53">
        <f>IF(D23="нет",0,1)</f>
        <v>1</v>
      </c>
    </row>
    <row r="24" spans="1:14" ht="11.25" customHeight="1" x14ac:dyDescent="0.2">
      <c r="A24" s="31" t="s">
        <v>98</v>
      </c>
      <c r="B24" s="22" t="s">
        <v>31</v>
      </c>
      <c r="C24" s="23" t="s">
        <v>39</v>
      </c>
      <c r="D24" s="65" t="str">
        <f>IF(EXACT(TRIM(F24),""),IF(EXACT(TRIM(E24),""),IF(ISERROR(FIND("пусто",G24)),NA(),TRIM(F24)),TRIM(E24) ),F24)</f>
        <v>есть</v>
      </c>
      <c r="E24" s="69" t="s">
        <v>71</v>
      </c>
      <c r="F24" s="72" t="s">
        <v>70</v>
      </c>
      <c r="G24" s="68" t="s">
        <v>35</v>
      </c>
      <c r="H24" s="271"/>
      <c r="I24" s="252"/>
      <c r="J24" s="252"/>
      <c r="K24" s="259"/>
      <c r="L24" s="250"/>
      <c r="N24" s="53">
        <f>IF(D24="нет",0,1)</f>
        <v>1</v>
      </c>
    </row>
    <row r="25" spans="1:14" ht="11.25" customHeight="1" x14ac:dyDescent="0.2">
      <c r="A25" s="31" t="s">
        <v>99</v>
      </c>
      <c r="B25" s="22" t="s">
        <v>32</v>
      </c>
      <c r="C25" s="23" t="s">
        <v>40</v>
      </c>
      <c r="D25" s="65" t="str">
        <f>IF(EXACT(TRIM(F25),""),IF(EXACT(TRIM(E25),""),IF(ISERROR(FIND("пусто",G25)),NA(),TRIM(F25)),TRIM(E25) ),F25)</f>
        <v>есть</v>
      </c>
      <c r="E25" s="69" t="s">
        <v>71</v>
      </c>
      <c r="F25" s="72" t="s">
        <v>70</v>
      </c>
      <c r="G25" s="68" t="s">
        <v>35</v>
      </c>
      <c r="H25" s="271"/>
      <c r="I25" s="252"/>
      <c r="J25" s="252"/>
      <c r="K25" s="259"/>
      <c r="L25" s="250"/>
      <c r="N25" s="53">
        <f>IF(D25="нет",0,1)</f>
        <v>1</v>
      </c>
    </row>
    <row r="26" spans="1:14" ht="12" customHeight="1" thickBot="1" x14ac:dyDescent="0.25">
      <c r="A26" s="31" t="s">
        <v>100</v>
      </c>
      <c r="B26" s="22" t="s">
        <v>42</v>
      </c>
      <c r="C26" s="23" t="s">
        <v>41</v>
      </c>
      <c r="D26" s="65" t="str">
        <f>IF(EXACT(TRIM(F26),""),IF(EXACT(TRIM(E26),""),IF(ISERROR(FIND("пусто",G26)),NA(),TRIM(F26)),TRIM(E26) ),F26)</f>
        <v>есть</v>
      </c>
      <c r="E26" s="69" t="s">
        <v>71</v>
      </c>
      <c r="F26" s="72" t="s">
        <v>70</v>
      </c>
      <c r="G26" s="68" t="s">
        <v>35</v>
      </c>
      <c r="H26" s="271"/>
      <c r="I26" s="252"/>
      <c r="J26" s="252"/>
      <c r="K26" s="259"/>
      <c r="L26" s="251"/>
      <c r="N26" s="53">
        <f>IF(D26="нет",0,1)</f>
        <v>1</v>
      </c>
    </row>
    <row r="27" spans="1:14" ht="15.75" customHeight="1" thickBot="1" x14ac:dyDescent="0.25">
      <c r="B27" s="73"/>
      <c r="C27" s="73"/>
      <c r="D27" s="73"/>
      <c r="E27" s="73"/>
      <c r="F27" s="73"/>
      <c r="G27" s="73"/>
      <c r="H27" s="74"/>
      <c r="I27" s="74"/>
      <c r="J27" s="74"/>
      <c r="K27" s="74"/>
      <c r="L27" s="75">
        <f ca="1">SUM(L9:L26)</f>
        <v>3.6999999999999997</v>
      </c>
    </row>
    <row r="28" spans="1:14" ht="183.75" customHeight="1" x14ac:dyDescent="0.2">
      <c r="B28" s="262" t="s">
        <v>84</v>
      </c>
      <c r="C28" s="262"/>
      <c r="D28" s="262"/>
      <c r="E28" s="262"/>
      <c r="F28" s="262"/>
      <c r="G28" s="262"/>
      <c r="H28" s="54"/>
      <c r="I28" s="54"/>
      <c r="L28" s="55"/>
    </row>
    <row r="29" spans="1:14" ht="5.25" customHeight="1" x14ac:dyDescent="0.2">
      <c r="B29" s="76"/>
      <c r="C29" s="73"/>
      <c r="H29" s="54"/>
      <c r="I29" s="54"/>
    </row>
    <row r="30" spans="1:14" ht="17.25" customHeight="1" x14ac:dyDescent="0.2">
      <c r="B30" s="54"/>
      <c r="C30" s="77" t="s">
        <v>85</v>
      </c>
      <c r="H30" s="54"/>
      <c r="I30" s="54"/>
      <c r="L30" s="55"/>
    </row>
    <row r="31" spans="1:14" ht="15" customHeight="1" x14ac:dyDescent="0.2">
      <c r="B31" s="54"/>
      <c r="C31" s="263" t="str">
        <f>C2</f>
        <v>филиал ПАО «МРСК Центра» - "белгородэнерго"</v>
      </c>
      <c r="D31" s="263"/>
      <c r="E31" s="263"/>
      <c r="F31" s="263"/>
      <c r="G31" s="263"/>
      <c r="H31" s="54"/>
      <c r="I31" s="54"/>
      <c r="L31" s="55"/>
    </row>
    <row r="32" spans="1:14" ht="13.5" customHeight="1" x14ac:dyDescent="0.2">
      <c r="B32" s="54"/>
      <c r="C32" s="78" t="s">
        <v>77</v>
      </c>
      <c r="D32" s="73"/>
      <c r="E32" s="73"/>
      <c r="F32" s="73"/>
      <c r="G32" s="73"/>
      <c r="H32" s="54"/>
      <c r="I32" s="54"/>
      <c r="L32" s="55"/>
    </row>
    <row r="33" spans="2:12" ht="13.5" customHeight="1" x14ac:dyDescent="0.25">
      <c r="B33" s="79"/>
      <c r="C33" s="73" t="str">
        <f>J2</f>
        <v>указать ФИО подписанта страхователя</v>
      </c>
      <c r="F33" s="264" t="s">
        <v>86</v>
      </c>
      <c r="G33" s="264"/>
      <c r="H33" s="264"/>
      <c r="I33" s="264"/>
      <c r="L33" s="55"/>
    </row>
    <row r="34" spans="2:12" ht="17.25" customHeight="1" x14ac:dyDescent="0.25">
      <c r="B34" s="79"/>
      <c r="C34" s="73"/>
      <c r="F34" s="100" t="s">
        <v>78</v>
      </c>
      <c r="G34" s="100"/>
      <c r="H34" s="100"/>
      <c r="I34" s="100"/>
      <c r="L34" s="55"/>
    </row>
    <row r="35" spans="2:12" x14ac:dyDescent="0.2">
      <c r="B35" s="51"/>
      <c r="C35" s="7" t="s">
        <v>111</v>
      </c>
      <c r="D35" s="90"/>
      <c r="E35" s="90"/>
      <c r="F35" s="90"/>
      <c r="G35" s="81"/>
      <c r="H35" s="54"/>
      <c r="I35" s="54"/>
    </row>
    <row r="36" spans="2:12" ht="30" customHeight="1" x14ac:dyDescent="0.2">
      <c r="B36" s="51"/>
      <c r="C36" s="91"/>
      <c r="H36" s="54"/>
      <c r="I36" s="54"/>
    </row>
    <row r="37" spans="2:12" x14ac:dyDescent="0.2">
      <c r="B37" s="51"/>
      <c r="C37" s="7" t="s">
        <v>77</v>
      </c>
      <c r="H37" s="54"/>
      <c r="I37" s="54"/>
    </row>
    <row r="38" spans="2:12" ht="16.5" customHeight="1" x14ac:dyDescent="0.2">
      <c r="B38" s="51"/>
      <c r="C38" s="92"/>
      <c r="F38" s="245" t="s">
        <v>112</v>
      </c>
      <c r="G38" s="246"/>
      <c r="H38" s="73"/>
      <c r="I38" s="73"/>
    </row>
    <row r="39" spans="2:12" x14ac:dyDescent="0.2">
      <c r="B39" s="51"/>
      <c r="C39" s="73"/>
      <c r="F39" s="97" t="s">
        <v>78</v>
      </c>
      <c r="G39" s="94"/>
      <c r="H39" s="95"/>
      <c r="I39" s="81"/>
    </row>
    <row r="40" spans="2:12" ht="48.75" customHeight="1" x14ac:dyDescent="0.2">
      <c r="B40" s="76"/>
      <c r="C40" s="73"/>
      <c r="D40" s="73"/>
      <c r="E40" s="73"/>
      <c r="F40" s="73"/>
      <c r="G40" s="81"/>
      <c r="H40" s="54"/>
      <c r="I40" s="54"/>
    </row>
    <row r="41" spans="2:12" ht="76.5" customHeight="1" x14ac:dyDescent="0.2">
      <c r="B41" s="76"/>
      <c r="C41" s="73"/>
      <c r="D41" s="73"/>
      <c r="E41" s="73"/>
      <c r="F41" s="73"/>
      <c r="G41" s="81"/>
      <c r="H41" s="54"/>
      <c r="I41" s="54"/>
    </row>
    <row r="42" spans="2:12" s="83" customFormat="1" ht="48.75" customHeight="1" x14ac:dyDescent="0.2">
      <c r="B42" s="254" t="s">
        <v>114</v>
      </c>
      <c r="C42" s="255"/>
      <c r="D42" s="255"/>
      <c r="E42" s="255"/>
      <c r="F42" s="255"/>
      <c r="G42" s="255"/>
      <c r="H42" s="33"/>
      <c r="I42" s="33"/>
      <c r="J42" s="33"/>
      <c r="K42" s="33"/>
      <c r="L42" s="82"/>
    </row>
    <row r="43" spans="2:12" s="83" customFormat="1" ht="11.25" x14ac:dyDescent="0.2">
      <c r="B43" s="32" t="s">
        <v>85</v>
      </c>
      <c r="C43" s="40" t="str">
        <f>C2</f>
        <v>филиал ПАО «МРСК Центра» - "белгородэнерго"</v>
      </c>
      <c r="D43" s="84"/>
      <c r="E43" s="84"/>
      <c r="F43" s="84"/>
      <c r="G43" s="85"/>
      <c r="H43" s="33"/>
      <c r="I43" s="33"/>
      <c r="J43" s="33"/>
      <c r="K43" s="33"/>
      <c r="L43" s="82"/>
    </row>
    <row r="44" spans="2:12" s="83" customFormat="1" ht="22.5" x14ac:dyDescent="0.2">
      <c r="B44" s="32" t="s">
        <v>81</v>
      </c>
      <c r="C44" s="40" t="str">
        <f>C3</f>
        <v>Участок транспортный Службы механизации и транспорта филиала ОАО «МРСК Центра» - «Белгородэнерго</v>
      </c>
      <c r="D44" s="84"/>
      <c r="E44" s="84"/>
      <c r="F44" s="84"/>
      <c r="G44" s="85"/>
      <c r="H44" s="33"/>
      <c r="I44" s="33"/>
      <c r="J44" s="33"/>
      <c r="K44" s="33"/>
      <c r="L44" s="82"/>
    </row>
    <row r="45" spans="2:12" s="83" customFormat="1" ht="22.5" x14ac:dyDescent="0.2">
      <c r="B45" s="32" t="s">
        <v>82</v>
      </c>
      <c r="C45" s="86" t="str">
        <f>C4</f>
        <v xml:space="preserve">
А01-10476-0185</v>
      </c>
      <c r="D45" s="84"/>
      <c r="E45" s="84"/>
      <c r="F45" s="84"/>
      <c r="G45" s="85"/>
      <c r="H45" s="33"/>
      <c r="I45" s="33"/>
      <c r="J45" s="33"/>
      <c r="K45" s="33"/>
      <c r="L45" s="82"/>
    </row>
    <row r="46" spans="2:12" s="83" customFormat="1" ht="11.25" x14ac:dyDescent="0.2">
      <c r="B46" s="32" t="s">
        <v>83</v>
      </c>
      <c r="C46" s="87" t="str">
        <f>C5</f>
        <v>ОПО с признаком опасности 2.3</v>
      </c>
      <c r="D46" s="84"/>
      <c r="E46" s="84"/>
      <c r="F46" s="84"/>
      <c r="G46" s="85"/>
      <c r="H46" s="33"/>
      <c r="I46" s="33"/>
      <c r="J46" s="33"/>
      <c r="K46" s="33"/>
      <c r="L46" s="82"/>
    </row>
    <row r="47" spans="2:12" s="83" customFormat="1" ht="11.25" x14ac:dyDescent="0.2">
      <c r="B47" s="40"/>
      <c r="C47" s="40"/>
      <c r="D47" s="40"/>
      <c r="E47" s="40"/>
      <c r="F47" s="40"/>
      <c r="G47" s="40"/>
      <c r="H47" s="33"/>
      <c r="I47" s="33"/>
      <c r="J47" s="33"/>
      <c r="K47" s="33"/>
      <c r="L47" s="33"/>
    </row>
    <row r="48" spans="2:12" s="83" customFormat="1" ht="11.25" x14ac:dyDescent="0.2">
      <c r="B48" s="33" t="s">
        <v>59</v>
      </c>
      <c r="C48" s="33"/>
      <c r="D48" s="33"/>
      <c r="E48" s="33"/>
      <c r="F48" s="33"/>
      <c r="G48" s="40"/>
      <c r="H48" s="33"/>
      <c r="I48" s="33"/>
      <c r="J48" s="33"/>
      <c r="K48" s="33"/>
      <c r="L48" s="33"/>
    </row>
    <row r="49" spans="2:12" s="83" customFormat="1" ht="11.25" x14ac:dyDescent="0.2">
      <c r="B49" s="34" t="s">
        <v>60</v>
      </c>
      <c r="C49" s="34" t="s">
        <v>61</v>
      </c>
      <c r="D49" s="35"/>
      <c r="E49" s="35"/>
      <c r="F49" s="35"/>
      <c r="G49" s="40"/>
      <c r="H49" s="33"/>
      <c r="I49" s="33"/>
      <c r="J49" s="33"/>
      <c r="K49" s="33"/>
      <c r="L49" s="33"/>
    </row>
    <row r="50" spans="2:12" s="83" customFormat="1" ht="11.25" x14ac:dyDescent="0.2">
      <c r="B50" s="36" t="s">
        <v>62</v>
      </c>
      <c r="C50" s="36"/>
      <c r="D50" s="37"/>
      <c r="E50" s="37"/>
      <c r="F50" s="37"/>
      <c r="G50" s="40"/>
      <c r="H50" s="33"/>
      <c r="I50" s="33"/>
      <c r="J50" s="33"/>
      <c r="K50" s="33"/>
      <c r="L50" s="33"/>
    </row>
    <row r="51" spans="2:12" s="83" customFormat="1" ht="11.25" x14ac:dyDescent="0.2">
      <c r="B51" s="34" t="s">
        <v>53</v>
      </c>
      <c r="C51" s="38">
        <f ca="1">K9</f>
        <v>3</v>
      </c>
      <c r="D51" s="37"/>
      <c r="E51" s="37"/>
      <c r="F51" s="37"/>
      <c r="G51" s="40"/>
      <c r="H51" s="33"/>
      <c r="I51" s="33"/>
      <c r="J51" s="33"/>
      <c r="K51" s="33"/>
      <c r="L51" s="33"/>
    </row>
    <row r="52" spans="2:12" s="83" customFormat="1" ht="11.25" x14ac:dyDescent="0.2">
      <c r="B52" s="34" t="s">
        <v>54</v>
      </c>
      <c r="C52" s="39">
        <f>K11</f>
        <v>4</v>
      </c>
      <c r="D52" s="37"/>
      <c r="E52" s="37"/>
      <c r="F52" s="37"/>
      <c r="G52" s="40"/>
      <c r="H52" s="33"/>
      <c r="I52" s="33"/>
      <c r="J52" s="33"/>
      <c r="K52" s="33"/>
      <c r="L52" s="33"/>
    </row>
    <row r="53" spans="2:12" s="83" customFormat="1" ht="11.25" x14ac:dyDescent="0.2">
      <c r="B53" s="34" t="s">
        <v>55</v>
      </c>
      <c r="C53" s="39">
        <f>K14</f>
        <v>4</v>
      </c>
      <c r="D53" s="37"/>
      <c r="E53" s="37"/>
      <c r="F53" s="37"/>
      <c r="G53" s="40"/>
      <c r="H53" s="33"/>
      <c r="I53" s="33"/>
      <c r="J53" s="33"/>
      <c r="K53" s="33"/>
      <c r="L53" s="33"/>
    </row>
    <row r="54" spans="2:12" s="83" customFormat="1" ht="11.25" x14ac:dyDescent="0.2">
      <c r="B54" s="34" t="s">
        <v>58</v>
      </c>
      <c r="C54" s="39">
        <f>K22</f>
        <v>4</v>
      </c>
      <c r="D54" s="37"/>
      <c r="E54" s="37"/>
      <c r="F54" s="37"/>
      <c r="G54" s="40"/>
      <c r="H54" s="33"/>
      <c r="I54" s="33"/>
      <c r="J54" s="33"/>
      <c r="K54" s="33"/>
      <c r="L54" s="33"/>
    </row>
    <row r="55" spans="2:12" s="83" customFormat="1" ht="11.25" x14ac:dyDescent="0.2">
      <c r="B55" s="33"/>
      <c r="C55" s="40"/>
      <c r="D55" s="40"/>
      <c r="E55" s="40"/>
      <c r="F55" s="40"/>
      <c r="G55" s="40"/>
      <c r="H55" s="33"/>
      <c r="I55" s="33"/>
      <c r="J55" s="33"/>
      <c r="K55" s="33"/>
      <c r="L55" s="33"/>
    </row>
    <row r="56" spans="2:12" s="83" customFormat="1" ht="27.75" customHeight="1" x14ac:dyDescent="0.2">
      <c r="B56" s="256" t="s">
        <v>63</v>
      </c>
      <c r="C56" s="257"/>
      <c r="D56" s="257"/>
      <c r="E56" s="98"/>
      <c r="F56" s="98"/>
      <c r="G56" s="40"/>
      <c r="H56" s="33"/>
      <c r="I56" s="33"/>
      <c r="J56" s="33"/>
      <c r="K56" s="33"/>
      <c r="L56" s="33"/>
    </row>
    <row r="57" spans="2:12" s="83" customFormat="1" ht="11.25" x14ac:dyDescent="0.2">
      <c r="B57" s="258" t="s">
        <v>110</v>
      </c>
      <c r="C57" s="257"/>
      <c r="D57" s="257"/>
      <c r="E57" s="98"/>
      <c r="F57" s="98"/>
      <c r="G57" s="40"/>
      <c r="H57" s="33"/>
      <c r="I57" s="33"/>
      <c r="J57" s="33"/>
      <c r="K57" s="33"/>
      <c r="L57" s="33"/>
    </row>
    <row r="58" spans="2:12" s="83" customFormat="1" ht="12" thickBot="1" x14ac:dyDescent="0.25">
      <c r="B58" s="33"/>
      <c r="C58" s="33"/>
      <c r="D58" s="33"/>
      <c r="E58" s="33"/>
      <c r="F58" s="33"/>
      <c r="G58" s="40"/>
      <c r="H58" s="33"/>
      <c r="I58" s="33"/>
      <c r="J58" s="33"/>
      <c r="K58" s="33"/>
      <c r="L58" s="33"/>
    </row>
    <row r="59" spans="2:12" s="83" customFormat="1" ht="12" thickBot="1" x14ac:dyDescent="0.25">
      <c r="B59" s="42"/>
      <c r="C59" s="43" t="s">
        <v>64</v>
      </c>
      <c r="D59" s="88"/>
      <c r="E59" s="44"/>
      <c r="F59" s="45">
        <f ca="1">L27</f>
        <v>3.6999999999999997</v>
      </c>
      <c r="G59" s="40"/>
      <c r="H59" s="33"/>
      <c r="I59" s="33"/>
      <c r="J59" s="33"/>
      <c r="K59" s="33"/>
      <c r="L59" s="33"/>
    </row>
    <row r="60" spans="2:12" s="83" customFormat="1" ht="11.25" x14ac:dyDescent="0.2">
      <c r="B60" s="33"/>
      <c r="C60" s="33"/>
      <c r="D60" s="33"/>
      <c r="E60" s="33"/>
      <c r="F60" s="33"/>
      <c r="G60" s="40"/>
      <c r="H60" s="33"/>
      <c r="I60" s="33"/>
      <c r="J60" s="33"/>
      <c r="K60" s="33"/>
      <c r="L60" s="33"/>
    </row>
    <row r="61" spans="2:12" s="83" customFormat="1" ht="45" x14ac:dyDescent="0.2">
      <c r="B61" s="37"/>
      <c r="C61" s="46" t="s">
        <v>65</v>
      </c>
      <c r="D61" s="88"/>
      <c r="E61" s="88"/>
      <c r="F61" s="47" t="s">
        <v>66</v>
      </c>
      <c r="G61" s="47" t="s">
        <v>79</v>
      </c>
      <c r="H61" s="33"/>
      <c r="I61" s="33"/>
      <c r="J61" s="33"/>
      <c r="K61" s="33"/>
      <c r="L61" s="33"/>
    </row>
    <row r="62" spans="2:12" s="83" customFormat="1" ht="11.25" x14ac:dyDescent="0.2">
      <c r="B62" s="37"/>
      <c r="C62" s="39" t="s">
        <v>109</v>
      </c>
      <c r="D62" s="88"/>
      <c r="E62" s="88"/>
      <c r="F62" s="48" t="s">
        <v>44</v>
      </c>
      <c r="G62" s="48">
        <v>1</v>
      </c>
      <c r="H62" s="33"/>
      <c r="I62" s="33"/>
      <c r="J62" s="33"/>
      <c r="K62" s="33"/>
      <c r="L62" s="33"/>
    </row>
    <row r="63" spans="2:12" s="83" customFormat="1" ht="22.5" x14ac:dyDescent="0.2">
      <c r="B63" s="37"/>
      <c r="C63" s="39" t="s">
        <v>67</v>
      </c>
      <c r="D63" s="88"/>
      <c r="E63" s="88"/>
      <c r="F63" s="48" t="s">
        <v>45</v>
      </c>
      <c r="G63" s="48">
        <v>0.95</v>
      </c>
      <c r="H63" s="33"/>
      <c r="I63" s="33"/>
      <c r="J63" s="33"/>
      <c r="K63" s="33"/>
      <c r="L63" s="33"/>
    </row>
    <row r="64" spans="2:12" s="83" customFormat="1" ht="11.25" x14ac:dyDescent="0.2">
      <c r="B64" s="37"/>
      <c r="C64" s="39" t="s">
        <v>68</v>
      </c>
      <c r="D64" s="88"/>
      <c r="E64" s="88"/>
      <c r="F64" s="48" t="s">
        <v>46</v>
      </c>
      <c r="G64" s="48">
        <v>0.85</v>
      </c>
      <c r="H64" s="33"/>
      <c r="I64" s="33"/>
      <c r="J64" s="33"/>
      <c r="K64" s="33"/>
      <c r="L64" s="33"/>
    </row>
    <row r="65" spans="2:12" s="83" customFormat="1" ht="11.25" x14ac:dyDescent="0.2">
      <c r="B65" s="37"/>
      <c r="C65" s="39" t="s">
        <v>69</v>
      </c>
      <c r="D65" s="88"/>
      <c r="E65" s="88"/>
      <c r="F65" s="48" t="s">
        <v>47</v>
      </c>
      <c r="G65" s="48">
        <v>0.6</v>
      </c>
      <c r="H65" s="33"/>
      <c r="I65" s="33"/>
      <c r="J65" s="33"/>
      <c r="K65" s="33"/>
      <c r="L65" s="33"/>
    </row>
    <row r="66" spans="2:12" x14ac:dyDescent="0.2">
      <c r="B66" s="73"/>
      <c r="C66" s="73"/>
      <c r="D66" s="73"/>
      <c r="E66" s="73"/>
      <c r="F66" s="73"/>
      <c r="G66" s="73"/>
      <c r="H66" s="54"/>
      <c r="I66" s="54"/>
    </row>
    <row r="67" spans="2:12" ht="30" customHeight="1" x14ac:dyDescent="0.2">
      <c r="B67" s="49"/>
      <c r="C67" s="50" t="s">
        <v>76</v>
      </c>
      <c r="D67" s="253" t="str">
        <f ca="1">IF(AND(3.5 &lt;= F59, F59&lt;=4),
      "высокий",
IF(AND(2.5 &lt;= F59, F59&lt;3.5),
      "средний",
IF(AND(1.5 &lt;= F59, F59&lt;2.5),
      "минимально приемлемый",
IF( F59&lt;1.5,
      "низкий",
NA()
)
)
)
)</f>
        <v>высокий</v>
      </c>
      <c r="E67" s="253"/>
      <c r="F67" s="253"/>
      <c r="G67" s="253"/>
      <c r="H67" s="54"/>
      <c r="I67" s="54"/>
    </row>
    <row r="68" spans="2:12" ht="15" x14ac:dyDescent="0.2">
      <c r="B68" s="54"/>
      <c r="C68" s="50" t="s">
        <v>75</v>
      </c>
      <c r="D68" s="247">
        <f ca="1">VLOOKUP(D67,F62:G65,2,)</f>
        <v>0.6</v>
      </c>
      <c r="E68" s="248"/>
      <c r="F68" s="248"/>
      <c r="G68" s="249"/>
      <c r="H68" s="54"/>
      <c r="I68" s="54"/>
    </row>
    <row r="69" spans="2:12" x14ac:dyDescent="0.2">
      <c r="B69" s="51"/>
      <c r="C69" s="89"/>
      <c r="D69" s="90"/>
      <c r="E69" s="90"/>
      <c r="F69" s="90"/>
      <c r="G69" s="81"/>
      <c r="H69" s="54"/>
      <c r="I69" s="54"/>
    </row>
    <row r="70" spans="2:12" x14ac:dyDescent="0.2">
      <c r="B70" s="73"/>
      <c r="C70" s="73"/>
      <c r="D70" s="73"/>
      <c r="E70" s="73"/>
      <c r="F70" s="73"/>
      <c r="G70" s="73"/>
      <c r="H70" s="54"/>
      <c r="I70" s="54"/>
    </row>
    <row r="71" spans="2:12" x14ac:dyDescent="0.2">
      <c r="B71" s="73"/>
      <c r="C71" s="73"/>
      <c r="D71" s="73"/>
      <c r="E71" s="73"/>
      <c r="F71" s="73"/>
      <c r="G71" s="73"/>
      <c r="H71" s="54"/>
      <c r="I71" s="54"/>
    </row>
    <row r="72" spans="2:12" x14ac:dyDescent="0.2">
      <c r="B72" s="73"/>
      <c r="C72" s="73"/>
      <c r="D72" s="73"/>
      <c r="E72" s="73"/>
      <c r="F72" s="73"/>
      <c r="G72" s="73"/>
      <c r="H72" s="54"/>
      <c r="I72" s="54"/>
    </row>
    <row r="73" spans="2:12" x14ac:dyDescent="0.2">
      <c r="B73" s="73"/>
      <c r="C73" s="73"/>
      <c r="D73" s="73"/>
      <c r="E73" s="73"/>
      <c r="F73" s="73"/>
      <c r="G73" s="73"/>
      <c r="H73" s="54"/>
      <c r="I73" s="54"/>
    </row>
    <row r="74" spans="2:12" x14ac:dyDescent="0.2">
      <c r="B74" s="73"/>
      <c r="C74" s="73"/>
      <c r="D74" s="73"/>
      <c r="E74" s="73"/>
      <c r="F74" s="73"/>
      <c r="G74" s="73"/>
      <c r="H74" s="54"/>
      <c r="I74" s="54"/>
    </row>
    <row r="75" spans="2:12" x14ac:dyDescent="0.2">
      <c r="B75" s="73"/>
      <c r="C75" s="73"/>
      <c r="D75" s="73"/>
      <c r="E75" s="73"/>
      <c r="F75" s="73"/>
      <c r="G75" s="73"/>
      <c r="H75" s="54"/>
      <c r="I75" s="54"/>
    </row>
    <row r="76" spans="2:12" x14ac:dyDescent="0.2">
      <c r="B76" s="73"/>
      <c r="C76" s="73"/>
      <c r="D76" s="73"/>
      <c r="E76" s="73"/>
      <c r="F76" s="73"/>
      <c r="G76" s="73"/>
      <c r="H76" s="54"/>
      <c r="I76" s="54"/>
    </row>
    <row r="77" spans="2:12" x14ac:dyDescent="0.2">
      <c r="B77" s="73"/>
      <c r="C77" s="73"/>
      <c r="D77" s="73"/>
      <c r="E77" s="73"/>
      <c r="F77" s="73"/>
      <c r="G77" s="73"/>
      <c r="H77" s="54"/>
      <c r="I77" s="54"/>
    </row>
    <row r="78" spans="2:12" x14ac:dyDescent="0.2">
      <c r="B78" s="73"/>
      <c r="C78" s="73"/>
      <c r="D78" s="73"/>
      <c r="E78" s="73"/>
      <c r="F78" s="73"/>
      <c r="G78" s="73"/>
      <c r="H78" s="54"/>
      <c r="I78" s="54"/>
    </row>
    <row r="79" spans="2:12" x14ac:dyDescent="0.2">
      <c r="B79" s="73"/>
      <c r="C79" s="73"/>
      <c r="D79" s="73"/>
      <c r="E79" s="73"/>
      <c r="F79" s="73"/>
      <c r="G79" s="73"/>
      <c r="H79" s="54"/>
      <c r="I79" s="54"/>
    </row>
    <row r="80" spans="2:12" x14ac:dyDescent="0.2">
      <c r="B80" s="73"/>
      <c r="C80" s="73"/>
      <c r="D80" s="73"/>
      <c r="E80" s="73"/>
      <c r="F80" s="73"/>
      <c r="G80" s="73"/>
      <c r="H80" s="54"/>
      <c r="I80" s="54"/>
    </row>
    <row r="81" spans="2:9" x14ac:dyDescent="0.2">
      <c r="B81" s="73"/>
      <c r="C81" s="73"/>
      <c r="D81" s="73"/>
      <c r="E81" s="73"/>
      <c r="F81" s="73"/>
      <c r="G81" s="73"/>
      <c r="H81" s="54"/>
      <c r="I81" s="54"/>
    </row>
    <row r="82" spans="2:9" x14ac:dyDescent="0.2">
      <c r="B82" s="73"/>
      <c r="C82" s="73"/>
      <c r="D82" s="73"/>
      <c r="E82" s="73"/>
      <c r="F82" s="73"/>
      <c r="G82" s="73"/>
      <c r="H82" s="54"/>
      <c r="I82" s="54"/>
    </row>
    <row r="83" spans="2:9" x14ac:dyDescent="0.2">
      <c r="B83" s="73"/>
      <c r="C83" s="73"/>
      <c r="D83" s="73"/>
      <c r="E83" s="73"/>
      <c r="F83" s="73"/>
      <c r="G83" s="73"/>
      <c r="H83" s="54"/>
      <c r="I83" s="54"/>
    </row>
    <row r="84" spans="2:9" x14ac:dyDescent="0.2">
      <c r="B84" s="73"/>
      <c r="C84" s="73"/>
      <c r="D84" s="73"/>
      <c r="E84" s="73"/>
      <c r="F84" s="73"/>
      <c r="G84" s="73"/>
      <c r="H84" s="54"/>
      <c r="I84" s="54"/>
    </row>
    <row r="85" spans="2:9" x14ac:dyDescent="0.2">
      <c r="B85" s="73"/>
      <c r="C85" s="73"/>
      <c r="D85" s="73"/>
      <c r="E85" s="73"/>
      <c r="F85" s="73"/>
      <c r="G85" s="73"/>
      <c r="H85" s="54"/>
      <c r="I85" s="54"/>
    </row>
    <row r="86" spans="2:9" x14ac:dyDescent="0.2">
      <c r="B86" s="73"/>
      <c r="C86" s="73"/>
      <c r="D86" s="73"/>
      <c r="E86" s="73"/>
      <c r="F86" s="73"/>
      <c r="G86" s="73"/>
      <c r="H86" s="54"/>
      <c r="I86" s="54"/>
    </row>
    <row r="87" spans="2:9" x14ac:dyDescent="0.2">
      <c r="B87" s="73"/>
      <c r="C87" s="73"/>
      <c r="D87" s="73"/>
      <c r="E87" s="73"/>
      <c r="F87" s="73"/>
      <c r="G87" s="73"/>
      <c r="H87" s="54"/>
      <c r="I87" s="54"/>
    </row>
    <row r="88" spans="2:9" x14ac:dyDescent="0.2">
      <c r="B88" s="73"/>
      <c r="C88" s="73"/>
      <c r="D88" s="73"/>
      <c r="E88" s="73"/>
      <c r="F88" s="73"/>
      <c r="G88" s="73"/>
      <c r="H88" s="54"/>
      <c r="I88" s="54"/>
    </row>
    <row r="89" spans="2:9" x14ac:dyDescent="0.2">
      <c r="B89" s="73"/>
      <c r="C89" s="73"/>
      <c r="D89" s="73"/>
      <c r="E89" s="73"/>
      <c r="F89" s="73"/>
      <c r="G89" s="73"/>
      <c r="H89" s="54"/>
      <c r="I89" s="54"/>
    </row>
    <row r="90" spans="2:9" x14ac:dyDescent="0.2">
      <c r="B90" s="73"/>
      <c r="C90" s="73"/>
      <c r="D90" s="73"/>
      <c r="E90" s="73"/>
      <c r="F90" s="73"/>
      <c r="G90" s="73"/>
      <c r="H90" s="54"/>
      <c r="I90" s="54"/>
    </row>
    <row r="91" spans="2:9" x14ac:dyDescent="0.2">
      <c r="B91" s="73"/>
      <c r="C91" s="73"/>
      <c r="D91" s="73"/>
      <c r="E91" s="73"/>
      <c r="F91" s="73"/>
      <c r="G91" s="73"/>
      <c r="H91" s="54"/>
      <c r="I91" s="54"/>
    </row>
    <row r="92" spans="2:9" x14ac:dyDescent="0.2">
      <c r="B92" s="73"/>
      <c r="C92" s="73"/>
      <c r="D92" s="73"/>
      <c r="E92" s="73"/>
      <c r="F92" s="73"/>
      <c r="G92" s="73"/>
      <c r="H92" s="54"/>
      <c r="I92" s="54"/>
    </row>
    <row r="93" spans="2:9" x14ac:dyDescent="0.2">
      <c r="B93" s="73"/>
      <c r="C93" s="73"/>
      <c r="D93" s="73"/>
      <c r="E93" s="73"/>
      <c r="F93" s="73"/>
      <c r="G93" s="73"/>
      <c r="H93" s="54"/>
      <c r="I93" s="54"/>
    </row>
    <row r="94" spans="2:9" x14ac:dyDescent="0.2">
      <c r="B94" s="73"/>
      <c r="C94" s="73"/>
      <c r="D94" s="73"/>
      <c r="E94" s="73"/>
      <c r="F94" s="73"/>
      <c r="G94" s="73"/>
      <c r="H94" s="54"/>
      <c r="I94" s="54"/>
    </row>
    <row r="95" spans="2:9" x14ac:dyDescent="0.2">
      <c r="B95" s="73"/>
      <c r="C95" s="73"/>
      <c r="D95" s="73"/>
      <c r="E95" s="73"/>
      <c r="F95" s="73"/>
      <c r="G95" s="73"/>
      <c r="H95" s="54"/>
      <c r="I95" s="54"/>
    </row>
  </sheetData>
  <sheetProtection password="DD6B" sheet="1"/>
  <dataConsolidate/>
  <mergeCells count="33">
    <mergeCell ref="B1:G1"/>
    <mergeCell ref="J2:L2"/>
    <mergeCell ref="J5:L5"/>
    <mergeCell ref="J6:L6"/>
    <mergeCell ref="H9:H10"/>
    <mergeCell ref="I9:I10"/>
    <mergeCell ref="J9:J10"/>
    <mergeCell ref="K9:K10"/>
    <mergeCell ref="L9:L10"/>
    <mergeCell ref="L11:L13"/>
    <mergeCell ref="H14:H21"/>
    <mergeCell ref="I14:I21"/>
    <mergeCell ref="J14:J21"/>
    <mergeCell ref="K14:K21"/>
    <mergeCell ref="L14:L21"/>
    <mergeCell ref="H11:H13"/>
    <mergeCell ref="I11:I13"/>
    <mergeCell ref="J11:J13"/>
    <mergeCell ref="K11:K13"/>
    <mergeCell ref="H22:H26"/>
    <mergeCell ref="I22:I26"/>
    <mergeCell ref="J22:J26"/>
    <mergeCell ref="K22:K26"/>
    <mergeCell ref="L22:L26"/>
    <mergeCell ref="D67:G67"/>
    <mergeCell ref="D68:G68"/>
    <mergeCell ref="C31:G31"/>
    <mergeCell ref="F33:I33"/>
    <mergeCell ref="F38:G38"/>
    <mergeCell ref="B42:G42"/>
    <mergeCell ref="B56:D56"/>
    <mergeCell ref="B57:D57"/>
    <mergeCell ref="B28:G28"/>
  </mergeCells>
  <conditionalFormatting sqref="J9:J26">
    <cfRule type="cellIs" dxfId="31" priority="1" stopIfTrue="1" operator="equal">
      <formula>"низкий"</formula>
    </cfRule>
  </conditionalFormatting>
  <dataValidations count="11">
    <dataValidation type="custom" allowBlank="1" showInputMessage="1" showErrorMessage="1" errorTitle="введите целое число от 0 до 100" sqref="F16 F10">
      <formula1>OR(ISBLANK(F10),AND(0&lt;=F10,F10&lt;=100))</formula1>
    </dataValidation>
    <dataValidation type="custom" operator="greaterThanOrEqual" allowBlank="1" showInputMessage="1" showErrorMessage="1" error="введите неотрицательное целое число" sqref="F12:F13">
      <formula1>OR(ISBLANK(F12),0&lt;=F12)</formula1>
    </dataValidation>
    <dataValidation type="custom" allowBlank="1" showInputMessage="1" showErrorMessage="1" error="значение должно быть целым числом от 1900 до текущего года" sqref="F9">
      <formula1>OR(ISBLANK(F9),AND(1900&lt;=F9,F9&lt;=YEAR(TODAY())))</formula1>
    </dataValidation>
    <dataValidation type="date" showInputMessage="1" showErrorMessage="1" error="Необходимо ввести значение в формате &quot;Дата&quot;_x000a__x000a_Формат ввода: &quot;ДД.ММ.ГГГГ&quot;" prompt="Введите дату заполнения данных _x000a_Формат ввода: &quot;ДД.ММ.ГГГГ&quot;" sqref="C6">
      <formula1>1</formula1>
      <formula2>TODAY()</formula2>
    </dataValidation>
    <dataValidation showInputMessage="1" showErrorMessage="1" errorTitle="ввод данных" error="выберите значение из списка" sqref="C5"/>
    <dataValidation type="list" allowBlank="1" showInputMessage="1" showErrorMessage="1" sqref="I14:I21">
      <formula1>СоблюдениеТребованийВОбластиПромышленнойБезопасности</formula1>
    </dataValidation>
    <dataValidation type="list" allowBlank="1" showInputMessage="1" showErrorMessage="1" sqref="E20:F21 E23:F26 E18:F18">
      <formula1>Есть_Нет</formula1>
    </dataValidation>
    <dataValidation type="whole" allowBlank="1" showInputMessage="1" showErrorMessage="1" sqref="E16">
      <formula1>0</formula1>
      <formula2>100</formula2>
    </dataValidation>
    <dataValidation type="list" allowBlank="1" showInputMessage="1" showErrorMessage="1" sqref="E15:F15">
      <formula1>Да_Нет</formula1>
    </dataValidation>
    <dataValidation type="whole" allowBlank="1" showInputMessage="1" showErrorMessage="1" sqref="E9">
      <formula1>1600</formula1>
      <formula2>YEAR(TODAY())</formula2>
    </dataValidation>
    <dataValidation type="whole" operator="greaterThanOrEqual" allowBlank="1" showInputMessage="1" showErrorMessage="1" sqref="E10 E12:E13">
      <formula1>0</formula1>
    </dataValidation>
  </dataValidations>
  <pageMargins left="3.937007874015748E-2" right="3.937007874015748E-2" top="3.937007874015748E-2" bottom="3.937007874015748E-2" header="3.937007874015748E-2" footer="3.937007874015748E-2"/>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U167"/>
  <sheetViews>
    <sheetView topLeftCell="B1" zoomScale="110" zoomScaleNormal="110" workbookViewId="0">
      <selection activeCell="J2" sqref="J2:K2"/>
    </sheetView>
  </sheetViews>
  <sheetFormatPr defaultRowHeight="14.25" x14ac:dyDescent="0.2"/>
  <cols>
    <col min="1" max="1" width="23" style="54" hidden="1" customWidth="1"/>
    <col min="2" max="2" width="18.7109375" style="51" customWidth="1"/>
    <col min="3" max="3" width="63" style="89" customWidth="1"/>
    <col min="4" max="4" width="17" style="90" hidden="1" customWidth="1"/>
    <col min="5" max="5" width="10.5703125" style="90" hidden="1" customWidth="1"/>
    <col min="6" max="6" width="15.28515625" style="90" customWidth="1"/>
    <col min="7" max="7" width="13.85546875" style="81" customWidth="1"/>
    <col min="8" max="8" width="19.42578125" style="81" customWidth="1"/>
    <col min="9" max="9" width="14.7109375" style="141" hidden="1" customWidth="1"/>
    <col min="10" max="10" width="19.28515625" style="107" customWidth="1"/>
    <col min="11" max="11" width="13" style="90" customWidth="1"/>
    <col min="12" max="12" width="17.28515625" style="54" customWidth="1"/>
    <col min="13" max="21" width="9.140625" style="54" hidden="1" customWidth="1"/>
    <col min="22" max="256" width="9.140625" style="54"/>
    <col min="257" max="257" width="0" style="54" hidden="1" customWidth="1"/>
    <col min="258" max="258" width="18.7109375" style="54" customWidth="1"/>
    <col min="259" max="259" width="63" style="54" customWidth="1"/>
    <col min="260" max="261" width="0" style="54" hidden="1" customWidth="1"/>
    <col min="262" max="262" width="15.28515625" style="54" customWidth="1"/>
    <col min="263" max="263" width="13.85546875" style="54" customWidth="1"/>
    <col min="264" max="264" width="19.42578125" style="54" customWidth="1"/>
    <col min="265" max="265" width="0" style="54" hidden="1" customWidth="1"/>
    <col min="266" max="266" width="19.28515625" style="54" customWidth="1"/>
    <col min="267" max="267" width="13" style="54" customWidth="1"/>
    <col min="268" max="268" width="17.28515625" style="54" customWidth="1"/>
    <col min="269" max="277" width="0" style="54" hidden="1" customWidth="1"/>
    <col min="278" max="512" width="9.140625" style="54"/>
    <col min="513" max="513" width="0" style="54" hidden="1" customWidth="1"/>
    <col min="514" max="514" width="18.7109375" style="54" customWidth="1"/>
    <col min="515" max="515" width="63" style="54" customWidth="1"/>
    <col min="516" max="517" width="0" style="54" hidden="1" customWidth="1"/>
    <col min="518" max="518" width="15.28515625" style="54" customWidth="1"/>
    <col min="519" max="519" width="13.85546875" style="54" customWidth="1"/>
    <col min="520" max="520" width="19.42578125" style="54" customWidth="1"/>
    <col min="521" max="521" width="0" style="54" hidden="1" customWidth="1"/>
    <col min="522" max="522" width="19.28515625" style="54" customWidth="1"/>
    <col min="523" max="523" width="13" style="54" customWidth="1"/>
    <col min="524" max="524" width="17.28515625" style="54" customWidth="1"/>
    <col min="525" max="533" width="0" style="54" hidden="1" customWidth="1"/>
    <col min="534" max="768" width="9.140625" style="54"/>
    <col min="769" max="769" width="0" style="54" hidden="1" customWidth="1"/>
    <col min="770" max="770" width="18.7109375" style="54" customWidth="1"/>
    <col min="771" max="771" width="63" style="54" customWidth="1"/>
    <col min="772" max="773" width="0" style="54" hidden="1" customWidth="1"/>
    <col min="774" max="774" width="15.28515625" style="54" customWidth="1"/>
    <col min="775" max="775" width="13.85546875" style="54" customWidth="1"/>
    <col min="776" max="776" width="19.42578125" style="54" customWidth="1"/>
    <col min="777" max="777" width="0" style="54" hidden="1" customWidth="1"/>
    <col min="778" max="778" width="19.28515625" style="54" customWidth="1"/>
    <col min="779" max="779" width="13" style="54" customWidth="1"/>
    <col min="780" max="780" width="17.28515625" style="54" customWidth="1"/>
    <col min="781" max="789" width="0" style="54" hidden="1" customWidth="1"/>
    <col min="790" max="1024" width="9.140625" style="54"/>
    <col min="1025" max="1025" width="0" style="54" hidden="1" customWidth="1"/>
    <col min="1026" max="1026" width="18.7109375" style="54" customWidth="1"/>
    <col min="1027" max="1027" width="63" style="54" customWidth="1"/>
    <col min="1028" max="1029" width="0" style="54" hidden="1" customWidth="1"/>
    <col min="1030" max="1030" width="15.28515625" style="54" customWidth="1"/>
    <col min="1031" max="1031" width="13.85546875" style="54" customWidth="1"/>
    <col min="1032" max="1032" width="19.42578125" style="54" customWidth="1"/>
    <col min="1033" max="1033" width="0" style="54" hidden="1" customWidth="1"/>
    <col min="1034" max="1034" width="19.28515625" style="54" customWidth="1"/>
    <col min="1035" max="1035" width="13" style="54" customWidth="1"/>
    <col min="1036" max="1036" width="17.28515625" style="54" customWidth="1"/>
    <col min="1037" max="1045" width="0" style="54" hidden="1" customWidth="1"/>
    <col min="1046" max="1280" width="9.140625" style="54"/>
    <col min="1281" max="1281" width="0" style="54" hidden="1" customWidth="1"/>
    <col min="1282" max="1282" width="18.7109375" style="54" customWidth="1"/>
    <col min="1283" max="1283" width="63" style="54" customWidth="1"/>
    <col min="1284" max="1285" width="0" style="54" hidden="1" customWidth="1"/>
    <col min="1286" max="1286" width="15.28515625" style="54" customWidth="1"/>
    <col min="1287" max="1287" width="13.85546875" style="54" customWidth="1"/>
    <col min="1288" max="1288" width="19.42578125" style="54" customWidth="1"/>
    <col min="1289" max="1289" width="0" style="54" hidden="1" customWidth="1"/>
    <col min="1290" max="1290" width="19.28515625" style="54" customWidth="1"/>
    <col min="1291" max="1291" width="13" style="54" customWidth="1"/>
    <col min="1292" max="1292" width="17.28515625" style="54" customWidth="1"/>
    <col min="1293" max="1301" width="0" style="54" hidden="1" customWidth="1"/>
    <col min="1302" max="1536" width="9.140625" style="54"/>
    <col min="1537" max="1537" width="0" style="54" hidden="1" customWidth="1"/>
    <col min="1538" max="1538" width="18.7109375" style="54" customWidth="1"/>
    <col min="1539" max="1539" width="63" style="54" customWidth="1"/>
    <col min="1540" max="1541" width="0" style="54" hidden="1" customWidth="1"/>
    <col min="1542" max="1542" width="15.28515625" style="54" customWidth="1"/>
    <col min="1543" max="1543" width="13.85546875" style="54" customWidth="1"/>
    <col min="1544" max="1544" width="19.42578125" style="54" customWidth="1"/>
    <col min="1545" max="1545" width="0" style="54" hidden="1" customWidth="1"/>
    <col min="1546" max="1546" width="19.28515625" style="54" customWidth="1"/>
    <col min="1547" max="1547" width="13" style="54" customWidth="1"/>
    <col min="1548" max="1548" width="17.28515625" style="54" customWidth="1"/>
    <col min="1549" max="1557" width="0" style="54" hidden="1" customWidth="1"/>
    <col min="1558" max="1792" width="9.140625" style="54"/>
    <col min="1793" max="1793" width="0" style="54" hidden="1" customWidth="1"/>
    <col min="1794" max="1794" width="18.7109375" style="54" customWidth="1"/>
    <col min="1795" max="1795" width="63" style="54" customWidth="1"/>
    <col min="1796" max="1797" width="0" style="54" hidden="1" customWidth="1"/>
    <col min="1798" max="1798" width="15.28515625" style="54" customWidth="1"/>
    <col min="1799" max="1799" width="13.85546875" style="54" customWidth="1"/>
    <col min="1800" max="1800" width="19.42578125" style="54" customWidth="1"/>
    <col min="1801" max="1801" width="0" style="54" hidden="1" customWidth="1"/>
    <col min="1802" max="1802" width="19.28515625" style="54" customWidth="1"/>
    <col min="1803" max="1803" width="13" style="54" customWidth="1"/>
    <col min="1804" max="1804" width="17.28515625" style="54" customWidth="1"/>
    <col min="1805" max="1813" width="0" style="54" hidden="1" customWidth="1"/>
    <col min="1814" max="2048" width="9.140625" style="54"/>
    <col min="2049" max="2049" width="0" style="54" hidden="1" customWidth="1"/>
    <col min="2050" max="2050" width="18.7109375" style="54" customWidth="1"/>
    <col min="2051" max="2051" width="63" style="54" customWidth="1"/>
    <col min="2052" max="2053" width="0" style="54" hidden="1" customWidth="1"/>
    <col min="2054" max="2054" width="15.28515625" style="54" customWidth="1"/>
    <col min="2055" max="2055" width="13.85546875" style="54" customWidth="1"/>
    <col min="2056" max="2056" width="19.42578125" style="54" customWidth="1"/>
    <col min="2057" max="2057" width="0" style="54" hidden="1" customWidth="1"/>
    <col min="2058" max="2058" width="19.28515625" style="54" customWidth="1"/>
    <col min="2059" max="2059" width="13" style="54" customWidth="1"/>
    <col min="2060" max="2060" width="17.28515625" style="54" customWidth="1"/>
    <col min="2061" max="2069" width="0" style="54" hidden="1" customWidth="1"/>
    <col min="2070" max="2304" width="9.140625" style="54"/>
    <col min="2305" max="2305" width="0" style="54" hidden="1" customWidth="1"/>
    <col min="2306" max="2306" width="18.7109375" style="54" customWidth="1"/>
    <col min="2307" max="2307" width="63" style="54" customWidth="1"/>
    <col min="2308" max="2309" width="0" style="54" hidden="1" customWidth="1"/>
    <col min="2310" max="2310" width="15.28515625" style="54" customWidth="1"/>
    <col min="2311" max="2311" width="13.85546875" style="54" customWidth="1"/>
    <col min="2312" max="2312" width="19.42578125" style="54" customWidth="1"/>
    <col min="2313" max="2313" width="0" style="54" hidden="1" customWidth="1"/>
    <col min="2314" max="2314" width="19.28515625" style="54" customWidth="1"/>
    <col min="2315" max="2315" width="13" style="54" customWidth="1"/>
    <col min="2316" max="2316" width="17.28515625" style="54" customWidth="1"/>
    <col min="2317" max="2325" width="0" style="54" hidden="1" customWidth="1"/>
    <col min="2326" max="2560" width="9.140625" style="54"/>
    <col min="2561" max="2561" width="0" style="54" hidden="1" customWidth="1"/>
    <col min="2562" max="2562" width="18.7109375" style="54" customWidth="1"/>
    <col min="2563" max="2563" width="63" style="54" customWidth="1"/>
    <col min="2564" max="2565" width="0" style="54" hidden="1" customWidth="1"/>
    <col min="2566" max="2566" width="15.28515625" style="54" customWidth="1"/>
    <col min="2567" max="2567" width="13.85546875" style="54" customWidth="1"/>
    <col min="2568" max="2568" width="19.42578125" style="54" customWidth="1"/>
    <col min="2569" max="2569" width="0" style="54" hidden="1" customWidth="1"/>
    <col min="2570" max="2570" width="19.28515625" style="54" customWidth="1"/>
    <col min="2571" max="2571" width="13" style="54" customWidth="1"/>
    <col min="2572" max="2572" width="17.28515625" style="54" customWidth="1"/>
    <col min="2573" max="2581" width="0" style="54" hidden="1" customWidth="1"/>
    <col min="2582" max="2816" width="9.140625" style="54"/>
    <col min="2817" max="2817" width="0" style="54" hidden="1" customWidth="1"/>
    <col min="2818" max="2818" width="18.7109375" style="54" customWidth="1"/>
    <col min="2819" max="2819" width="63" style="54" customWidth="1"/>
    <col min="2820" max="2821" width="0" style="54" hidden="1" customWidth="1"/>
    <col min="2822" max="2822" width="15.28515625" style="54" customWidth="1"/>
    <col min="2823" max="2823" width="13.85546875" style="54" customWidth="1"/>
    <col min="2824" max="2824" width="19.42578125" style="54" customWidth="1"/>
    <col min="2825" max="2825" width="0" style="54" hidden="1" customWidth="1"/>
    <col min="2826" max="2826" width="19.28515625" style="54" customWidth="1"/>
    <col min="2827" max="2827" width="13" style="54" customWidth="1"/>
    <col min="2828" max="2828" width="17.28515625" style="54" customWidth="1"/>
    <col min="2829" max="2837" width="0" style="54" hidden="1" customWidth="1"/>
    <col min="2838" max="3072" width="9.140625" style="54"/>
    <col min="3073" max="3073" width="0" style="54" hidden="1" customWidth="1"/>
    <col min="3074" max="3074" width="18.7109375" style="54" customWidth="1"/>
    <col min="3075" max="3075" width="63" style="54" customWidth="1"/>
    <col min="3076" max="3077" width="0" style="54" hidden="1" customWidth="1"/>
    <col min="3078" max="3078" width="15.28515625" style="54" customWidth="1"/>
    <col min="3079" max="3079" width="13.85546875" style="54" customWidth="1"/>
    <col min="3080" max="3080" width="19.42578125" style="54" customWidth="1"/>
    <col min="3081" max="3081" width="0" style="54" hidden="1" customWidth="1"/>
    <col min="3082" max="3082" width="19.28515625" style="54" customWidth="1"/>
    <col min="3083" max="3083" width="13" style="54" customWidth="1"/>
    <col min="3084" max="3084" width="17.28515625" style="54" customWidth="1"/>
    <col min="3085" max="3093" width="0" style="54" hidden="1" customWidth="1"/>
    <col min="3094" max="3328" width="9.140625" style="54"/>
    <col min="3329" max="3329" width="0" style="54" hidden="1" customWidth="1"/>
    <col min="3330" max="3330" width="18.7109375" style="54" customWidth="1"/>
    <col min="3331" max="3331" width="63" style="54" customWidth="1"/>
    <col min="3332" max="3333" width="0" style="54" hidden="1" customWidth="1"/>
    <col min="3334" max="3334" width="15.28515625" style="54" customWidth="1"/>
    <col min="3335" max="3335" width="13.85546875" style="54" customWidth="1"/>
    <col min="3336" max="3336" width="19.42578125" style="54" customWidth="1"/>
    <col min="3337" max="3337" width="0" style="54" hidden="1" customWidth="1"/>
    <col min="3338" max="3338" width="19.28515625" style="54" customWidth="1"/>
    <col min="3339" max="3339" width="13" style="54" customWidth="1"/>
    <col min="3340" max="3340" width="17.28515625" style="54" customWidth="1"/>
    <col min="3341" max="3349" width="0" style="54" hidden="1" customWidth="1"/>
    <col min="3350" max="3584" width="9.140625" style="54"/>
    <col min="3585" max="3585" width="0" style="54" hidden="1" customWidth="1"/>
    <col min="3586" max="3586" width="18.7109375" style="54" customWidth="1"/>
    <col min="3587" max="3587" width="63" style="54" customWidth="1"/>
    <col min="3588" max="3589" width="0" style="54" hidden="1" customWidth="1"/>
    <col min="3590" max="3590" width="15.28515625" style="54" customWidth="1"/>
    <col min="3591" max="3591" width="13.85546875" style="54" customWidth="1"/>
    <col min="3592" max="3592" width="19.42578125" style="54" customWidth="1"/>
    <col min="3593" max="3593" width="0" style="54" hidden="1" customWidth="1"/>
    <col min="3594" max="3594" width="19.28515625" style="54" customWidth="1"/>
    <col min="3595" max="3595" width="13" style="54" customWidth="1"/>
    <col min="3596" max="3596" width="17.28515625" style="54" customWidth="1"/>
    <col min="3597" max="3605" width="0" style="54" hidden="1" customWidth="1"/>
    <col min="3606" max="3840" width="9.140625" style="54"/>
    <col min="3841" max="3841" width="0" style="54" hidden="1" customWidth="1"/>
    <col min="3842" max="3842" width="18.7109375" style="54" customWidth="1"/>
    <col min="3843" max="3843" width="63" style="54" customWidth="1"/>
    <col min="3844" max="3845" width="0" style="54" hidden="1" customWidth="1"/>
    <col min="3846" max="3846" width="15.28515625" style="54" customWidth="1"/>
    <col min="3847" max="3847" width="13.85546875" style="54" customWidth="1"/>
    <col min="3848" max="3848" width="19.42578125" style="54" customWidth="1"/>
    <col min="3849" max="3849" width="0" style="54" hidden="1" customWidth="1"/>
    <col min="3850" max="3850" width="19.28515625" style="54" customWidth="1"/>
    <col min="3851" max="3851" width="13" style="54" customWidth="1"/>
    <col min="3852" max="3852" width="17.28515625" style="54" customWidth="1"/>
    <col min="3853" max="3861" width="0" style="54" hidden="1" customWidth="1"/>
    <col min="3862" max="4096" width="9.140625" style="54"/>
    <col min="4097" max="4097" width="0" style="54" hidden="1" customWidth="1"/>
    <col min="4098" max="4098" width="18.7109375" style="54" customWidth="1"/>
    <col min="4099" max="4099" width="63" style="54" customWidth="1"/>
    <col min="4100" max="4101" width="0" style="54" hidden="1" customWidth="1"/>
    <col min="4102" max="4102" width="15.28515625" style="54" customWidth="1"/>
    <col min="4103" max="4103" width="13.85546875" style="54" customWidth="1"/>
    <col min="4104" max="4104" width="19.42578125" style="54" customWidth="1"/>
    <col min="4105" max="4105" width="0" style="54" hidden="1" customWidth="1"/>
    <col min="4106" max="4106" width="19.28515625" style="54" customWidth="1"/>
    <col min="4107" max="4107" width="13" style="54" customWidth="1"/>
    <col min="4108" max="4108" width="17.28515625" style="54" customWidth="1"/>
    <col min="4109" max="4117" width="0" style="54" hidden="1" customWidth="1"/>
    <col min="4118" max="4352" width="9.140625" style="54"/>
    <col min="4353" max="4353" width="0" style="54" hidden="1" customWidth="1"/>
    <col min="4354" max="4354" width="18.7109375" style="54" customWidth="1"/>
    <col min="4355" max="4355" width="63" style="54" customWidth="1"/>
    <col min="4356" max="4357" width="0" style="54" hidden="1" customWidth="1"/>
    <col min="4358" max="4358" width="15.28515625" style="54" customWidth="1"/>
    <col min="4359" max="4359" width="13.85546875" style="54" customWidth="1"/>
    <col min="4360" max="4360" width="19.42578125" style="54" customWidth="1"/>
    <col min="4361" max="4361" width="0" style="54" hidden="1" customWidth="1"/>
    <col min="4362" max="4362" width="19.28515625" style="54" customWidth="1"/>
    <col min="4363" max="4363" width="13" style="54" customWidth="1"/>
    <col min="4364" max="4364" width="17.28515625" style="54" customWidth="1"/>
    <col min="4365" max="4373" width="0" style="54" hidden="1" customWidth="1"/>
    <col min="4374" max="4608" width="9.140625" style="54"/>
    <col min="4609" max="4609" width="0" style="54" hidden="1" customWidth="1"/>
    <col min="4610" max="4610" width="18.7109375" style="54" customWidth="1"/>
    <col min="4611" max="4611" width="63" style="54" customWidth="1"/>
    <col min="4612" max="4613" width="0" style="54" hidden="1" customWidth="1"/>
    <col min="4614" max="4614" width="15.28515625" style="54" customWidth="1"/>
    <col min="4615" max="4615" width="13.85546875" style="54" customWidth="1"/>
    <col min="4616" max="4616" width="19.42578125" style="54" customWidth="1"/>
    <col min="4617" max="4617" width="0" style="54" hidden="1" customWidth="1"/>
    <col min="4618" max="4618" width="19.28515625" style="54" customWidth="1"/>
    <col min="4619" max="4619" width="13" style="54" customWidth="1"/>
    <col min="4620" max="4620" width="17.28515625" style="54" customWidth="1"/>
    <col min="4621" max="4629" width="0" style="54" hidden="1" customWidth="1"/>
    <col min="4630" max="4864" width="9.140625" style="54"/>
    <col min="4865" max="4865" width="0" style="54" hidden="1" customWidth="1"/>
    <col min="4866" max="4866" width="18.7109375" style="54" customWidth="1"/>
    <col min="4867" max="4867" width="63" style="54" customWidth="1"/>
    <col min="4868" max="4869" width="0" style="54" hidden="1" customWidth="1"/>
    <col min="4870" max="4870" width="15.28515625" style="54" customWidth="1"/>
    <col min="4871" max="4871" width="13.85546875" style="54" customWidth="1"/>
    <col min="4872" max="4872" width="19.42578125" style="54" customWidth="1"/>
    <col min="4873" max="4873" width="0" style="54" hidden="1" customWidth="1"/>
    <col min="4874" max="4874" width="19.28515625" style="54" customWidth="1"/>
    <col min="4875" max="4875" width="13" style="54" customWidth="1"/>
    <col min="4876" max="4876" width="17.28515625" style="54" customWidth="1"/>
    <col min="4877" max="4885" width="0" style="54" hidden="1" customWidth="1"/>
    <col min="4886" max="5120" width="9.140625" style="54"/>
    <col min="5121" max="5121" width="0" style="54" hidden="1" customWidth="1"/>
    <col min="5122" max="5122" width="18.7109375" style="54" customWidth="1"/>
    <col min="5123" max="5123" width="63" style="54" customWidth="1"/>
    <col min="5124" max="5125" width="0" style="54" hidden="1" customWidth="1"/>
    <col min="5126" max="5126" width="15.28515625" style="54" customWidth="1"/>
    <col min="5127" max="5127" width="13.85546875" style="54" customWidth="1"/>
    <col min="5128" max="5128" width="19.42578125" style="54" customWidth="1"/>
    <col min="5129" max="5129" width="0" style="54" hidden="1" customWidth="1"/>
    <col min="5130" max="5130" width="19.28515625" style="54" customWidth="1"/>
    <col min="5131" max="5131" width="13" style="54" customWidth="1"/>
    <col min="5132" max="5132" width="17.28515625" style="54" customWidth="1"/>
    <col min="5133" max="5141" width="0" style="54" hidden="1" customWidth="1"/>
    <col min="5142" max="5376" width="9.140625" style="54"/>
    <col min="5377" max="5377" width="0" style="54" hidden="1" customWidth="1"/>
    <col min="5378" max="5378" width="18.7109375" style="54" customWidth="1"/>
    <col min="5379" max="5379" width="63" style="54" customWidth="1"/>
    <col min="5380" max="5381" width="0" style="54" hidden="1" customWidth="1"/>
    <col min="5382" max="5382" width="15.28515625" style="54" customWidth="1"/>
    <col min="5383" max="5383" width="13.85546875" style="54" customWidth="1"/>
    <col min="5384" max="5384" width="19.42578125" style="54" customWidth="1"/>
    <col min="5385" max="5385" width="0" style="54" hidden="1" customWidth="1"/>
    <col min="5386" max="5386" width="19.28515625" style="54" customWidth="1"/>
    <col min="5387" max="5387" width="13" style="54" customWidth="1"/>
    <col min="5388" max="5388" width="17.28515625" style="54" customWidth="1"/>
    <col min="5389" max="5397" width="0" style="54" hidden="1" customWidth="1"/>
    <col min="5398" max="5632" width="9.140625" style="54"/>
    <col min="5633" max="5633" width="0" style="54" hidden="1" customWidth="1"/>
    <col min="5634" max="5634" width="18.7109375" style="54" customWidth="1"/>
    <col min="5635" max="5635" width="63" style="54" customWidth="1"/>
    <col min="5636" max="5637" width="0" style="54" hidden="1" customWidth="1"/>
    <col min="5638" max="5638" width="15.28515625" style="54" customWidth="1"/>
    <col min="5639" max="5639" width="13.85546875" style="54" customWidth="1"/>
    <col min="5640" max="5640" width="19.42578125" style="54" customWidth="1"/>
    <col min="5641" max="5641" width="0" style="54" hidden="1" customWidth="1"/>
    <col min="5642" max="5642" width="19.28515625" style="54" customWidth="1"/>
    <col min="5643" max="5643" width="13" style="54" customWidth="1"/>
    <col min="5644" max="5644" width="17.28515625" style="54" customWidth="1"/>
    <col min="5645" max="5653" width="0" style="54" hidden="1" customWidth="1"/>
    <col min="5654" max="5888" width="9.140625" style="54"/>
    <col min="5889" max="5889" width="0" style="54" hidden="1" customWidth="1"/>
    <col min="5890" max="5890" width="18.7109375" style="54" customWidth="1"/>
    <col min="5891" max="5891" width="63" style="54" customWidth="1"/>
    <col min="5892" max="5893" width="0" style="54" hidden="1" customWidth="1"/>
    <col min="5894" max="5894" width="15.28515625" style="54" customWidth="1"/>
    <col min="5895" max="5895" width="13.85546875" style="54" customWidth="1"/>
    <col min="5896" max="5896" width="19.42578125" style="54" customWidth="1"/>
    <col min="5897" max="5897" width="0" style="54" hidden="1" customWidth="1"/>
    <col min="5898" max="5898" width="19.28515625" style="54" customWidth="1"/>
    <col min="5899" max="5899" width="13" style="54" customWidth="1"/>
    <col min="5900" max="5900" width="17.28515625" style="54" customWidth="1"/>
    <col min="5901" max="5909" width="0" style="54" hidden="1" customWidth="1"/>
    <col min="5910" max="6144" width="9.140625" style="54"/>
    <col min="6145" max="6145" width="0" style="54" hidden="1" customWidth="1"/>
    <col min="6146" max="6146" width="18.7109375" style="54" customWidth="1"/>
    <col min="6147" max="6147" width="63" style="54" customWidth="1"/>
    <col min="6148" max="6149" width="0" style="54" hidden="1" customWidth="1"/>
    <col min="6150" max="6150" width="15.28515625" style="54" customWidth="1"/>
    <col min="6151" max="6151" width="13.85546875" style="54" customWidth="1"/>
    <col min="6152" max="6152" width="19.42578125" style="54" customWidth="1"/>
    <col min="6153" max="6153" width="0" style="54" hidden="1" customWidth="1"/>
    <col min="6154" max="6154" width="19.28515625" style="54" customWidth="1"/>
    <col min="6155" max="6155" width="13" style="54" customWidth="1"/>
    <col min="6156" max="6156" width="17.28515625" style="54" customWidth="1"/>
    <col min="6157" max="6165" width="0" style="54" hidden="1" customWidth="1"/>
    <col min="6166" max="6400" width="9.140625" style="54"/>
    <col min="6401" max="6401" width="0" style="54" hidden="1" customWidth="1"/>
    <col min="6402" max="6402" width="18.7109375" style="54" customWidth="1"/>
    <col min="6403" max="6403" width="63" style="54" customWidth="1"/>
    <col min="6404" max="6405" width="0" style="54" hidden="1" customWidth="1"/>
    <col min="6406" max="6406" width="15.28515625" style="54" customWidth="1"/>
    <col min="6407" max="6407" width="13.85546875" style="54" customWidth="1"/>
    <col min="6408" max="6408" width="19.42578125" style="54" customWidth="1"/>
    <col min="6409" max="6409" width="0" style="54" hidden="1" customWidth="1"/>
    <col min="6410" max="6410" width="19.28515625" style="54" customWidth="1"/>
    <col min="6411" max="6411" width="13" style="54" customWidth="1"/>
    <col min="6412" max="6412" width="17.28515625" style="54" customWidth="1"/>
    <col min="6413" max="6421" width="0" style="54" hidden="1" customWidth="1"/>
    <col min="6422" max="6656" width="9.140625" style="54"/>
    <col min="6657" max="6657" width="0" style="54" hidden="1" customWidth="1"/>
    <col min="6658" max="6658" width="18.7109375" style="54" customWidth="1"/>
    <col min="6659" max="6659" width="63" style="54" customWidth="1"/>
    <col min="6660" max="6661" width="0" style="54" hidden="1" customWidth="1"/>
    <col min="6662" max="6662" width="15.28515625" style="54" customWidth="1"/>
    <col min="6663" max="6663" width="13.85546875" style="54" customWidth="1"/>
    <col min="6664" max="6664" width="19.42578125" style="54" customWidth="1"/>
    <col min="6665" max="6665" width="0" style="54" hidden="1" customWidth="1"/>
    <col min="6666" max="6666" width="19.28515625" style="54" customWidth="1"/>
    <col min="6667" max="6667" width="13" style="54" customWidth="1"/>
    <col min="6668" max="6668" width="17.28515625" style="54" customWidth="1"/>
    <col min="6669" max="6677" width="0" style="54" hidden="1" customWidth="1"/>
    <col min="6678" max="6912" width="9.140625" style="54"/>
    <col min="6913" max="6913" width="0" style="54" hidden="1" customWidth="1"/>
    <col min="6914" max="6914" width="18.7109375" style="54" customWidth="1"/>
    <col min="6915" max="6915" width="63" style="54" customWidth="1"/>
    <col min="6916" max="6917" width="0" style="54" hidden="1" customWidth="1"/>
    <col min="6918" max="6918" width="15.28515625" style="54" customWidth="1"/>
    <col min="6919" max="6919" width="13.85546875" style="54" customWidth="1"/>
    <col min="6920" max="6920" width="19.42578125" style="54" customWidth="1"/>
    <col min="6921" max="6921" width="0" style="54" hidden="1" customWidth="1"/>
    <col min="6922" max="6922" width="19.28515625" style="54" customWidth="1"/>
    <col min="6923" max="6923" width="13" style="54" customWidth="1"/>
    <col min="6924" max="6924" width="17.28515625" style="54" customWidth="1"/>
    <col min="6925" max="6933" width="0" style="54" hidden="1" customWidth="1"/>
    <col min="6934" max="7168" width="9.140625" style="54"/>
    <col min="7169" max="7169" width="0" style="54" hidden="1" customWidth="1"/>
    <col min="7170" max="7170" width="18.7109375" style="54" customWidth="1"/>
    <col min="7171" max="7171" width="63" style="54" customWidth="1"/>
    <col min="7172" max="7173" width="0" style="54" hidden="1" customWidth="1"/>
    <col min="7174" max="7174" width="15.28515625" style="54" customWidth="1"/>
    <col min="7175" max="7175" width="13.85546875" style="54" customWidth="1"/>
    <col min="7176" max="7176" width="19.42578125" style="54" customWidth="1"/>
    <col min="7177" max="7177" width="0" style="54" hidden="1" customWidth="1"/>
    <col min="7178" max="7178" width="19.28515625" style="54" customWidth="1"/>
    <col min="7179" max="7179" width="13" style="54" customWidth="1"/>
    <col min="7180" max="7180" width="17.28515625" style="54" customWidth="1"/>
    <col min="7181" max="7189" width="0" style="54" hidden="1" customWidth="1"/>
    <col min="7190" max="7424" width="9.140625" style="54"/>
    <col min="7425" max="7425" width="0" style="54" hidden="1" customWidth="1"/>
    <col min="7426" max="7426" width="18.7109375" style="54" customWidth="1"/>
    <col min="7427" max="7427" width="63" style="54" customWidth="1"/>
    <col min="7428" max="7429" width="0" style="54" hidden="1" customWidth="1"/>
    <col min="7430" max="7430" width="15.28515625" style="54" customWidth="1"/>
    <col min="7431" max="7431" width="13.85546875" style="54" customWidth="1"/>
    <col min="7432" max="7432" width="19.42578125" style="54" customWidth="1"/>
    <col min="7433" max="7433" width="0" style="54" hidden="1" customWidth="1"/>
    <col min="7434" max="7434" width="19.28515625" style="54" customWidth="1"/>
    <col min="7435" max="7435" width="13" style="54" customWidth="1"/>
    <col min="7436" max="7436" width="17.28515625" style="54" customWidth="1"/>
    <col min="7437" max="7445" width="0" style="54" hidden="1" customWidth="1"/>
    <col min="7446" max="7680" width="9.140625" style="54"/>
    <col min="7681" max="7681" width="0" style="54" hidden="1" customWidth="1"/>
    <col min="7682" max="7682" width="18.7109375" style="54" customWidth="1"/>
    <col min="7683" max="7683" width="63" style="54" customWidth="1"/>
    <col min="7684" max="7685" width="0" style="54" hidden="1" customWidth="1"/>
    <col min="7686" max="7686" width="15.28515625" style="54" customWidth="1"/>
    <col min="7687" max="7687" width="13.85546875" style="54" customWidth="1"/>
    <col min="7688" max="7688" width="19.42578125" style="54" customWidth="1"/>
    <col min="7689" max="7689" width="0" style="54" hidden="1" customWidth="1"/>
    <col min="7690" max="7690" width="19.28515625" style="54" customWidth="1"/>
    <col min="7691" max="7691" width="13" style="54" customWidth="1"/>
    <col min="7692" max="7692" width="17.28515625" style="54" customWidth="1"/>
    <col min="7693" max="7701" width="0" style="54" hidden="1" customWidth="1"/>
    <col min="7702" max="7936" width="9.140625" style="54"/>
    <col min="7937" max="7937" width="0" style="54" hidden="1" customWidth="1"/>
    <col min="7938" max="7938" width="18.7109375" style="54" customWidth="1"/>
    <col min="7939" max="7939" width="63" style="54" customWidth="1"/>
    <col min="7940" max="7941" width="0" style="54" hidden="1" customWidth="1"/>
    <col min="7942" max="7942" width="15.28515625" style="54" customWidth="1"/>
    <col min="7943" max="7943" width="13.85546875" style="54" customWidth="1"/>
    <col min="7944" max="7944" width="19.42578125" style="54" customWidth="1"/>
    <col min="7945" max="7945" width="0" style="54" hidden="1" customWidth="1"/>
    <col min="7946" max="7946" width="19.28515625" style="54" customWidth="1"/>
    <col min="7947" max="7947" width="13" style="54" customWidth="1"/>
    <col min="7948" max="7948" width="17.28515625" style="54" customWidth="1"/>
    <col min="7949" max="7957" width="0" style="54" hidden="1" customWidth="1"/>
    <col min="7958" max="8192" width="9.140625" style="54"/>
    <col min="8193" max="8193" width="0" style="54" hidden="1" customWidth="1"/>
    <col min="8194" max="8194" width="18.7109375" style="54" customWidth="1"/>
    <col min="8195" max="8195" width="63" style="54" customWidth="1"/>
    <col min="8196" max="8197" width="0" style="54" hidden="1" customWidth="1"/>
    <col min="8198" max="8198" width="15.28515625" style="54" customWidth="1"/>
    <col min="8199" max="8199" width="13.85546875" style="54" customWidth="1"/>
    <col min="8200" max="8200" width="19.42578125" style="54" customWidth="1"/>
    <col min="8201" max="8201" width="0" style="54" hidden="1" customWidth="1"/>
    <col min="8202" max="8202" width="19.28515625" style="54" customWidth="1"/>
    <col min="8203" max="8203" width="13" style="54" customWidth="1"/>
    <col min="8204" max="8204" width="17.28515625" style="54" customWidth="1"/>
    <col min="8205" max="8213" width="0" style="54" hidden="1" customWidth="1"/>
    <col min="8214" max="8448" width="9.140625" style="54"/>
    <col min="8449" max="8449" width="0" style="54" hidden="1" customWidth="1"/>
    <col min="8450" max="8450" width="18.7109375" style="54" customWidth="1"/>
    <col min="8451" max="8451" width="63" style="54" customWidth="1"/>
    <col min="8452" max="8453" width="0" style="54" hidden="1" customWidth="1"/>
    <col min="8454" max="8454" width="15.28515625" style="54" customWidth="1"/>
    <col min="8455" max="8455" width="13.85546875" style="54" customWidth="1"/>
    <col min="8456" max="8456" width="19.42578125" style="54" customWidth="1"/>
    <col min="8457" max="8457" width="0" style="54" hidden="1" customWidth="1"/>
    <col min="8458" max="8458" width="19.28515625" style="54" customWidth="1"/>
    <col min="8459" max="8459" width="13" style="54" customWidth="1"/>
    <col min="8460" max="8460" width="17.28515625" style="54" customWidth="1"/>
    <col min="8461" max="8469" width="0" style="54" hidden="1" customWidth="1"/>
    <col min="8470" max="8704" width="9.140625" style="54"/>
    <col min="8705" max="8705" width="0" style="54" hidden="1" customWidth="1"/>
    <col min="8706" max="8706" width="18.7109375" style="54" customWidth="1"/>
    <col min="8707" max="8707" width="63" style="54" customWidth="1"/>
    <col min="8708" max="8709" width="0" style="54" hidden="1" customWidth="1"/>
    <col min="8710" max="8710" width="15.28515625" style="54" customWidth="1"/>
    <col min="8711" max="8711" width="13.85546875" style="54" customWidth="1"/>
    <col min="8712" max="8712" width="19.42578125" style="54" customWidth="1"/>
    <col min="8713" max="8713" width="0" style="54" hidden="1" customWidth="1"/>
    <col min="8714" max="8714" width="19.28515625" style="54" customWidth="1"/>
    <col min="8715" max="8715" width="13" style="54" customWidth="1"/>
    <col min="8716" max="8716" width="17.28515625" style="54" customWidth="1"/>
    <col min="8717" max="8725" width="0" style="54" hidden="1" customWidth="1"/>
    <col min="8726" max="8960" width="9.140625" style="54"/>
    <col min="8961" max="8961" width="0" style="54" hidden="1" customWidth="1"/>
    <col min="8962" max="8962" width="18.7109375" style="54" customWidth="1"/>
    <col min="8963" max="8963" width="63" style="54" customWidth="1"/>
    <col min="8964" max="8965" width="0" style="54" hidden="1" customWidth="1"/>
    <col min="8966" max="8966" width="15.28515625" style="54" customWidth="1"/>
    <col min="8967" max="8967" width="13.85546875" style="54" customWidth="1"/>
    <col min="8968" max="8968" width="19.42578125" style="54" customWidth="1"/>
    <col min="8969" max="8969" width="0" style="54" hidden="1" customWidth="1"/>
    <col min="8970" max="8970" width="19.28515625" style="54" customWidth="1"/>
    <col min="8971" max="8971" width="13" style="54" customWidth="1"/>
    <col min="8972" max="8972" width="17.28515625" style="54" customWidth="1"/>
    <col min="8973" max="8981" width="0" style="54" hidden="1" customWidth="1"/>
    <col min="8982" max="9216" width="9.140625" style="54"/>
    <col min="9217" max="9217" width="0" style="54" hidden="1" customWidth="1"/>
    <col min="9218" max="9218" width="18.7109375" style="54" customWidth="1"/>
    <col min="9219" max="9219" width="63" style="54" customWidth="1"/>
    <col min="9220" max="9221" width="0" style="54" hidden="1" customWidth="1"/>
    <col min="9222" max="9222" width="15.28515625" style="54" customWidth="1"/>
    <col min="9223" max="9223" width="13.85546875" style="54" customWidth="1"/>
    <col min="9224" max="9224" width="19.42578125" style="54" customWidth="1"/>
    <col min="9225" max="9225" width="0" style="54" hidden="1" customWidth="1"/>
    <col min="9226" max="9226" width="19.28515625" style="54" customWidth="1"/>
    <col min="9227" max="9227" width="13" style="54" customWidth="1"/>
    <col min="9228" max="9228" width="17.28515625" style="54" customWidth="1"/>
    <col min="9229" max="9237" width="0" style="54" hidden="1" customWidth="1"/>
    <col min="9238" max="9472" width="9.140625" style="54"/>
    <col min="9473" max="9473" width="0" style="54" hidden="1" customWidth="1"/>
    <col min="9474" max="9474" width="18.7109375" style="54" customWidth="1"/>
    <col min="9475" max="9475" width="63" style="54" customWidth="1"/>
    <col min="9476" max="9477" width="0" style="54" hidden="1" customWidth="1"/>
    <col min="9478" max="9478" width="15.28515625" style="54" customWidth="1"/>
    <col min="9479" max="9479" width="13.85546875" style="54" customWidth="1"/>
    <col min="9480" max="9480" width="19.42578125" style="54" customWidth="1"/>
    <col min="9481" max="9481" width="0" style="54" hidden="1" customWidth="1"/>
    <col min="9482" max="9482" width="19.28515625" style="54" customWidth="1"/>
    <col min="9483" max="9483" width="13" style="54" customWidth="1"/>
    <col min="9484" max="9484" width="17.28515625" style="54" customWidth="1"/>
    <col min="9485" max="9493" width="0" style="54" hidden="1" customWidth="1"/>
    <col min="9494" max="9728" width="9.140625" style="54"/>
    <col min="9729" max="9729" width="0" style="54" hidden="1" customWidth="1"/>
    <col min="9730" max="9730" width="18.7109375" style="54" customWidth="1"/>
    <col min="9731" max="9731" width="63" style="54" customWidth="1"/>
    <col min="9732" max="9733" width="0" style="54" hidden="1" customWidth="1"/>
    <col min="9734" max="9734" width="15.28515625" style="54" customWidth="1"/>
    <col min="9735" max="9735" width="13.85546875" style="54" customWidth="1"/>
    <col min="9736" max="9736" width="19.42578125" style="54" customWidth="1"/>
    <col min="9737" max="9737" width="0" style="54" hidden="1" customWidth="1"/>
    <col min="9738" max="9738" width="19.28515625" style="54" customWidth="1"/>
    <col min="9739" max="9739" width="13" style="54" customWidth="1"/>
    <col min="9740" max="9740" width="17.28515625" style="54" customWidth="1"/>
    <col min="9741" max="9749" width="0" style="54" hidden="1" customWidth="1"/>
    <col min="9750" max="9984" width="9.140625" style="54"/>
    <col min="9985" max="9985" width="0" style="54" hidden="1" customWidth="1"/>
    <col min="9986" max="9986" width="18.7109375" style="54" customWidth="1"/>
    <col min="9987" max="9987" width="63" style="54" customWidth="1"/>
    <col min="9988" max="9989" width="0" style="54" hidden="1" customWidth="1"/>
    <col min="9990" max="9990" width="15.28515625" style="54" customWidth="1"/>
    <col min="9991" max="9991" width="13.85546875" style="54" customWidth="1"/>
    <col min="9992" max="9992" width="19.42578125" style="54" customWidth="1"/>
    <col min="9993" max="9993" width="0" style="54" hidden="1" customWidth="1"/>
    <col min="9994" max="9994" width="19.28515625" style="54" customWidth="1"/>
    <col min="9995" max="9995" width="13" style="54" customWidth="1"/>
    <col min="9996" max="9996" width="17.28515625" style="54" customWidth="1"/>
    <col min="9997" max="10005" width="0" style="54" hidden="1" customWidth="1"/>
    <col min="10006" max="10240" width="9.140625" style="54"/>
    <col min="10241" max="10241" width="0" style="54" hidden="1" customWidth="1"/>
    <col min="10242" max="10242" width="18.7109375" style="54" customWidth="1"/>
    <col min="10243" max="10243" width="63" style="54" customWidth="1"/>
    <col min="10244" max="10245" width="0" style="54" hidden="1" customWidth="1"/>
    <col min="10246" max="10246" width="15.28515625" style="54" customWidth="1"/>
    <col min="10247" max="10247" width="13.85546875" style="54" customWidth="1"/>
    <col min="10248" max="10248" width="19.42578125" style="54" customWidth="1"/>
    <col min="10249" max="10249" width="0" style="54" hidden="1" customWidth="1"/>
    <col min="10250" max="10250" width="19.28515625" style="54" customWidth="1"/>
    <col min="10251" max="10251" width="13" style="54" customWidth="1"/>
    <col min="10252" max="10252" width="17.28515625" style="54" customWidth="1"/>
    <col min="10253" max="10261" width="0" style="54" hidden="1" customWidth="1"/>
    <col min="10262" max="10496" width="9.140625" style="54"/>
    <col min="10497" max="10497" width="0" style="54" hidden="1" customWidth="1"/>
    <col min="10498" max="10498" width="18.7109375" style="54" customWidth="1"/>
    <col min="10499" max="10499" width="63" style="54" customWidth="1"/>
    <col min="10500" max="10501" width="0" style="54" hidden="1" customWidth="1"/>
    <col min="10502" max="10502" width="15.28515625" style="54" customWidth="1"/>
    <col min="10503" max="10503" width="13.85546875" style="54" customWidth="1"/>
    <col min="10504" max="10504" width="19.42578125" style="54" customWidth="1"/>
    <col min="10505" max="10505" width="0" style="54" hidden="1" customWidth="1"/>
    <col min="10506" max="10506" width="19.28515625" style="54" customWidth="1"/>
    <col min="10507" max="10507" width="13" style="54" customWidth="1"/>
    <col min="10508" max="10508" width="17.28515625" style="54" customWidth="1"/>
    <col min="10509" max="10517" width="0" style="54" hidden="1" customWidth="1"/>
    <col min="10518" max="10752" width="9.140625" style="54"/>
    <col min="10753" max="10753" width="0" style="54" hidden="1" customWidth="1"/>
    <col min="10754" max="10754" width="18.7109375" style="54" customWidth="1"/>
    <col min="10755" max="10755" width="63" style="54" customWidth="1"/>
    <col min="10756" max="10757" width="0" style="54" hidden="1" customWidth="1"/>
    <col min="10758" max="10758" width="15.28515625" style="54" customWidth="1"/>
    <col min="10759" max="10759" width="13.85546875" style="54" customWidth="1"/>
    <col min="10760" max="10760" width="19.42578125" style="54" customWidth="1"/>
    <col min="10761" max="10761" width="0" style="54" hidden="1" customWidth="1"/>
    <col min="10762" max="10762" width="19.28515625" style="54" customWidth="1"/>
    <col min="10763" max="10763" width="13" style="54" customWidth="1"/>
    <col min="10764" max="10764" width="17.28515625" style="54" customWidth="1"/>
    <col min="10765" max="10773" width="0" style="54" hidden="1" customWidth="1"/>
    <col min="10774" max="11008" width="9.140625" style="54"/>
    <col min="11009" max="11009" width="0" style="54" hidden="1" customWidth="1"/>
    <col min="11010" max="11010" width="18.7109375" style="54" customWidth="1"/>
    <col min="11011" max="11011" width="63" style="54" customWidth="1"/>
    <col min="11012" max="11013" width="0" style="54" hidden="1" customWidth="1"/>
    <col min="11014" max="11014" width="15.28515625" style="54" customWidth="1"/>
    <col min="11015" max="11015" width="13.85546875" style="54" customWidth="1"/>
    <col min="11016" max="11016" width="19.42578125" style="54" customWidth="1"/>
    <col min="11017" max="11017" width="0" style="54" hidden="1" customWidth="1"/>
    <col min="11018" max="11018" width="19.28515625" style="54" customWidth="1"/>
    <col min="11019" max="11019" width="13" style="54" customWidth="1"/>
    <col min="11020" max="11020" width="17.28515625" style="54" customWidth="1"/>
    <col min="11021" max="11029" width="0" style="54" hidden="1" customWidth="1"/>
    <col min="11030" max="11264" width="9.140625" style="54"/>
    <col min="11265" max="11265" width="0" style="54" hidden="1" customWidth="1"/>
    <col min="11266" max="11266" width="18.7109375" style="54" customWidth="1"/>
    <col min="11267" max="11267" width="63" style="54" customWidth="1"/>
    <col min="11268" max="11269" width="0" style="54" hidden="1" customWidth="1"/>
    <col min="11270" max="11270" width="15.28515625" style="54" customWidth="1"/>
    <col min="11271" max="11271" width="13.85546875" style="54" customWidth="1"/>
    <col min="11272" max="11272" width="19.42578125" style="54" customWidth="1"/>
    <col min="11273" max="11273" width="0" style="54" hidden="1" customWidth="1"/>
    <col min="11274" max="11274" width="19.28515625" style="54" customWidth="1"/>
    <col min="11275" max="11275" width="13" style="54" customWidth="1"/>
    <col min="11276" max="11276" width="17.28515625" style="54" customWidth="1"/>
    <col min="11277" max="11285" width="0" style="54" hidden="1" customWidth="1"/>
    <col min="11286" max="11520" width="9.140625" style="54"/>
    <col min="11521" max="11521" width="0" style="54" hidden="1" customWidth="1"/>
    <col min="11522" max="11522" width="18.7109375" style="54" customWidth="1"/>
    <col min="11523" max="11523" width="63" style="54" customWidth="1"/>
    <col min="11524" max="11525" width="0" style="54" hidden="1" customWidth="1"/>
    <col min="11526" max="11526" width="15.28515625" style="54" customWidth="1"/>
    <col min="11527" max="11527" width="13.85546875" style="54" customWidth="1"/>
    <col min="11528" max="11528" width="19.42578125" style="54" customWidth="1"/>
    <col min="11529" max="11529" width="0" style="54" hidden="1" customWidth="1"/>
    <col min="11530" max="11530" width="19.28515625" style="54" customWidth="1"/>
    <col min="11531" max="11531" width="13" style="54" customWidth="1"/>
    <col min="11532" max="11532" width="17.28515625" style="54" customWidth="1"/>
    <col min="11533" max="11541" width="0" style="54" hidden="1" customWidth="1"/>
    <col min="11542" max="11776" width="9.140625" style="54"/>
    <col min="11777" max="11777" width="0" style="54" hidden="1" customWidth="1"/>
    <col min="11778" max="11778" width="18.7109375" style="54" customWidth="1"/>
    <col min="11779" max="11779" width="63" style="54" customWidth="1"/>
    <col min="11780" max="11781" width="0" style="54" hidden="1" customWidth="1"/>
    <col min="11782" max="11782" width="15.28515625" style="54" customWidth="1"/>
    <col min="11783" max="11783" width="13.85546875" style="54" customWidth="1"/>
    <col min="11784" max="11784" width="19.42578125" style="54" customWidth="1"/>
    <col min="11785" max="11785" width="0" style="54" hidden="1" customWidth="1"/>
    <col min="11786" max="11786" width="19.28515625" style="54" customWidth="1"/>
    <col min="11787" max="11787" width="13" style="54" customWidth="1"/>
    <col min="11788" max="11788" width="17.28515625" style="54" customWidth="1"/>
    <col min="11789" max="11797" width="0" style="54" hidden="1" customWidth="1"/>
    <col min="11798" max="12032" width="9.140625" style="54"/>
    <col min="12033" max="12033" width="0" style="54" hidden="1" customWidth="1"/>
    <col min="12034" max="12034" width="18.7109375" style="54" customWidth="1"/>
    <col min="12035" max="12035" width="63" style="54" customWidth="1"/>
    <col min="12036" max="12037" width="0" style="54" hidden="1" customWidth="1"/>
    <col min="12038" max="12038" width="15.28515625" style="54" customWidth="1"/>
    <col min="12039" max="12039" width="13.85546875" style="54" customWidth="1"/>
    <col min="12040" max="12040" width="19.42578125" style="54" customWidth="1"/>
    <col min="12041" max="12041" width="0" style="54" hidden="1" customWidth="1"/>
    <col min="12042" max="12042" width="19.28515625" style="54" customWidth="1"/>
    <col min="12043" max="12043" width="13" style="54" customWidth="1"/>
    <col min="12044" max="12044" width="17.28515625" style="54" customWidth="1"/>
    <col min="12045" max="12053" width="0" style="54" hidden="1" customWidth="1"/>
    <col min="12054" max="12288" width="9.140625" style="54"/>
    <col min="12289" max="12289" width="0" style="54" hidden="1" customWidth="1"/>
    <col min="12290" max="12290" width="18.7109375" style="54" customWidth="1"/>
    <col min="12291" max="12291" width="63" style="54" customWidth="1"/>
    <col min="12292" max="12293" width="0" style="54" hidden="1" customWidth="1"/>
    <col min="12294" max="12294" width="15.28515625" style="54" customWidth="1"/>
    <col min="12295" max="12295" width="13.85546875" style="54" customWidth="1"/>
    <col min="12296" max="12296" width="19.42578125" style="54" customWidth="1"/>
    <col min="12297" max="12297" width="0" style="54" hidden="1" customWidth="1"/>
    <col min="12298" max="12298" width="19.28515625" style="54" customWidth="1"/>
    <col min="12299" max="12299" width="13" style="54" customWidth="1"/>
    <col min="12300" max="12300" width="17.28515625" style="54" customWidth="1"/>
    <col min="12301" max="12309" width="0" style="54" hidden="1" customWidth="1"/>
    <col min="12310" max="12544" width="9.140625" style="54"/>
    <col min="12545" max="12545" width="0" style="54" hidden="1" customWidth="1"/>
    <col min="12546" max="12546" width="18.7109375" style="54" customWidth="1"/>
    <col min="12547" max="12547" width="63" style="54" customWidth="1"/>
    <col min="12548" max="12549" width="0" style="54" hidden="1" customWidth="1"/>
    <col min="12550" max="12550" width="15.28515625" style="54" customWidth="1"/>
    <col min="12551" max="12551" width="13.85546875" style="54" customWidth="1"/>
    <col min="12552" max="12552" width="19.42578125" style="54" customWidth="1"/>
    <col min="12553" max="12553" width="0" style="54" hidden="1" customWidth="1"/>
    <col min="12554" max="12554" width="19.28515625" style="54" customWidth="1"/>
    <col min="12555" max="12555" width="13" style="54" customWidth="1"/>
    <col min="12556" max="12556" width="17.28515625" style="54" customWidth="1"/>
    <col min="12557" max="12565" width="0" style="54" hidden="1" customWidth="1"/>
    <col min="12566" max="12800" width="9.140625" style="54"/>
    <col min="12801" max="12801" width="0" style="54" hidden="1" customWidth="1"/>
    <col min="12802" max="12802" width="18.7109375" style="54" customWidth="1"/>
    <col min="12803" max="12803" width="63" style="54" customWidth="1"/>
    <col min="12804" max="12805" width="0" style="54" hidden="1" customWidth="1"/>
    <col min="12806" max="12806" width="15.28515625" style="54" customWidth="1"/>
    <col min="12807" max="12807" width="13.85546875" style="54" customWidth="1"/>
    <col min="12808" max="12808" width="19.42578125" style="54" customWidth="1"/>
    <col min="12809" max="12809" width="0" style="54" hidden="1" customWidth="1"/>
    <col min="12810" max="12810" width="19.28515625" style="54" customWidth="1"/>
    <col min="12811" max="12811" width="13" style="54" customWidth="1"/>
    <col min="12812" max="12812" width="17.28515625" style="54" customWidth="1"/>
    <col min="12813" max="12821" width="0" style="54" hidden="1" customWidth="1"/>
    <col min="12822" max="13056" width="9.140625" style="54"/>
    <col min="13057" max="13057" width="0" style="54" hidden="1" customWidth="1"/>
    <col min="13058" max="13058" width="18.7109375" style="54" customWidth="1"/>
    <col min="13059" max="13059" width="63" style="54" customWidth="1"/>
    <col min="13060" max="13061" width="0" style="54" hidden="1" customWidth="1"/>
    <col min="13062" max="13062" width="15.28515625" style="54" customWidth="1"/>
    <col min="13063" max="13063" width="13.85546875" style="54" customWidth="1"/>
    <col min="13064" max="13064" width="19.42578125" style="54" customWidth="1"/>
    <col min="13065" max="13065" width="0" style="54" hidden="1" customWidth="1"/>
    <col min="13066" max="13066" width="19.28515625" style="54" customWidth="1"/>
    <col min="13067" max="13067" width="13" style="54" customWidth="1"/>
    <col min="13068" max="13068" width="17.28515625" style="54" customWidth="1"/>
    <col min="13069" max="13077" width="0" style="54" hidden="1" customWidth="1"/>
    <col min="13078" max="13312" width="9.140625" style="54"/>
    <col min="13313" max="13313" width="0" style="54" hidden="1" customWidth="1"/>
    <col min="13314" max="13314" width="18.7109375" style="54" customWidth="1"/>
    <col min="13315" max="13315" width="63" style="54" customWidth="1"/>
    <col min="13316" max="13317" width="0" style="54" hidden="1" customWidth="1"/>
    <col min="13318" max="13318" width="15.28515625" style="54" customWidth="1"/>
    <col min="13319" max="13319" width="13.85546875" style="54" customWidth="1"/>
    <col min="13320" max="13320" width="19.42578125" style="54" customWidth="1"/>
    <col min="13321" max="13321" width="0" style="54" hidden="1" customWidth="1"/>
    <col min="13322" max="13322" width="19.28515625" style="54" customWidth="1"/>
    <col min="13323" max="13323" width="13" style="54" customWidth="1"/>
    <col min="13324" max="13324" width="17.28515625" style="54" customWidth="1"/>
    <col min="13325" max="13333" width="0" style="54" hidden="1" customWidth="1"/>
    <col min="13334" max="13568" width="9.140625" style="54"/>
    <col min="13569" max="13569" width="0" style="54" hidden="1" customWidth="1"/>
    <col min="13570" max="13570" width="18.7109375" style="54" customWidth="1"/>
    <col min="13571" max="13571" width="63" style="54" customWidth="1"/>
    <col min="13572" max="13573" width="0" style="54" hidden="1" customWidth="1"/>
    <col min="13574" max="13574" width="15.28515625" style="54" customWidth="1"/>
    <col min="13575" max="13575" width="13.85546875" style="54" customWidth="1"/>
    <col min="13576" max="13576" width="19.42578125" style="54" customWidth="1"/>
    <col min="13577" max="13577" width="0" style="54" hidden="1" customWidth="1"/>
    <col min="13578" max="13578" width="19.28515625" style="54" customWidth="1"/>
    <col min="13579" max="13579" width="13" style="54" customWidth="1"/>
    <col min="13580" max="13580" width="17.28515625" style="54" customWidth="1"/>
    <col min="13581" max="13589" width="0" style="54" hidden="1" customWidth="1"/>
    <col min="13590" max="13824" width="9.140625" style="54"/>
    <col min="13825" max="13825" width="0" style="54" hidden="1" customWidth="1"/>
    <col min="13826" max="13826" width="18.7109375" style="54" customWidth="1"/>
    <col min="13827" max="13827" width="63" style="54" customWidth="1"/>
    <col min="13828" max="13829" width="0" style="54" hidden="1" customWidth="1"/>
    <col min="13830" max="13830" width="15.28515625" style="54" customWidth="1"/>
    <col min="13831" max="13831" width="13.85546875" style="54" customWidth="1"/>
    <col min="13832" max="13832" width="19.42578125" style="54" customWidth="1"/>
    <col min="13833" max="13833" width="0" style="54" hidden="1" customWidth="1"/>
    <col min="13834" max="13834" width="19.28515625" style="54" customWidth="1"/>
    <col min="13835" max="13835" width="13" style="54" customWidth="1"/>
    <col min="13836" max="13836" width="17.28515625" style="54" customWidth="1"/>
    <col min="13837" max="13845" width="0" style="54" hidden="1" customWidth="1"/>
    <col min="13846" max="14080" width="9.140625" style="54"/>
    <col min="14081" max="14081" width="0" style="54" hidden="1" customWidth="1"/>
    <col min="14082" max="14082" width="18.7109375" style="54" customWidth="1"/>
    <col min="14083" max="14083" width="63" style="54" customWidth="1"/>
    <col min="14084" max="14085" width="0" style="54" hidden="1" customWidth="1"/>
    <col min="14086" max="14086" width="15.28515625" style="54" customWidth="1"/>
    <col min="14087" max="14087" width="13.85546875" style="54" customWidth="1"/>
    <col min="14088" max="14088" width="19.42578125" style="54" customWidth="1"/>
    <col min="14089" max="14089" width="0" style="54" hidden="1" customWidth="1"/>
    <col min="14090" max="14090" width="19.28515625" style="54" customWidth="1"/>
    <col min="14091" max="14091" width="13" style="54" customWidth="1"/>
    <col min="14092" max="14092" width="17.28515625" style="54" customWidth="1"/>
    <col min="14093" max="14101" width="0" style="54" hidden="1" customWidth="1"/>
    <col min="14102" max="14336" width="9.140625" style="54"/>
    <col min="14337" max="14337" width="0" style="54" hidden="1" customWidth="1"/>
    <col min="14338" max="14338" width="18.7109375" style="54" customWidth="1"/>
    <col min="14339" max="14339" width="63" style="54" customWidth="1"/>
    <col min="14340" max="14341" width="0" style="54" hidden="1" customWidth="1"/>
    <col min="14342" max="14342" width="15.28515625" style="54" customWidth="1"/>
    <col min="14343" max="14343" width="13.85546875" style="54" customWidth="1"/>
    <col min="14344" max="14344" width="19.42578125" style="54" customWidth="1"/>
    <col min="14345" max="14345" width="0" style="54" hidden="1" customWidth="1"/>
    <col min="14346" max="14346" width="19.28515625" style="54" customWidth="1"/>
    <col min="14347" max="14347" width="13" style="54" customWidth="1"/>
    <col min="14348" max="14348" width="17.28515625" style="54" customWidth="1"/>
    <col min="14349" max="14357" width="0" style="54" hidden="1" customWidth="1"/>
    <col min="14358" max="14592" width="9.140625" style="54"/>
    <col min="14593" max="14593" width="0" style="54" hidden="1" customWidth="1"/>
    <col min="14594" max="14594" width="18.7109375" style="54" customWidth="1"/>
    <col min="14595" max="14595" width="63" style="54" customWidth="1"/>
    <col min="14596" max="14597" width="0" style="54" hidden="1" customWidth="1"/>
    <col min="14598" max="14598" width="15.28515625" style="54" customWidth="1"/>
    <col min="14599" max="14599" width="13.85546875" style="54" customWidth="1"/>
    <col min="14600" max="14600" width="19.42578125" style="54" customWidth="1"/>
    <col min="14601" max="14601" width="0" style="54" hidden="1" customWidth="1"/>
    <col min="14602" max="14602" width="19.28515625" style="54" customWidth="1"/>
    <col min="14603" max="14603" width="13" style="54" customWidth="1"/>
    <col min="14604" max="14604" width="17.28515625" style="54" customWidth="1"/>
    <col min="14605" max="14613" width="0" style="54" hidden="1" customWidth="1"/>
    <col min="14614" max="14848" width="9.140625" style="54"/>
    <col min="14849" max="14849" width="0" style="54" hidden="1" customWidth="1"/>
    <col min="14850" max="14850" width="18.7109375" style="54" customWidth="1"/>
    <col min="14851" max="14851" width="63" style="54" customWidth="1"/>
    <col min="14852" max="14853" width="0" style="54" hidden="1" customWidth="1"/>
    <col min="14854" max="14854" width="15.28515625" style="54" customWidth="1"/>
    <col min="14855" max="14855" width="13.85546875" style="54" customWidth="1"/>
    <col min="14856" max="14856" width="19.42578125" style="54" customWidth="1"/>
    <col min="14857" max="14857" width="0" style="54" hidden="1" customWidth="1"/>
    <col min="14858" max="14858" width="19.28515625" style="54" customWidth="1"/>
    <col min="14859" max="14859" width="13" style="54" customWidth="1"/>
    <col min="14860" max="14860" width="17.28515625" style="54" customWidth="1"/>
    <col min="14861" max="14869" width="0" style="54" hidden="1" customWidth="1"/>
    <col min="14870" max="15104" width="9.140625" style="54"/>
    <col min="15105" max="15105" width="0" style="54" hidden="1" customWidth="1"/>
    <col min="15106" max="15106" width="18.7109375" style="54" customWidth="1"/>
    <col min="15107" max="15107" width="63" style="54" customWidth="1"/>
    <col min="15108" max="15109" width="0" style="54" hidden="1" customWidth="1"/>
    <col min="15110" max="15110" width="15.28515625" style="54" customWidth="1"/>
    <col min="15111" max="15111" width="13.85546875" style="54" customWidth="1"/>
    <col min="15112" max="15112" width="19.42578125" style="54" customWidth="1"/>
    <col min="15113" max="15113" width="0" style="54" hidden="1" customWidth="1"/>
    <col min="15114" max="15114" width="19.28515625" style="54" customWidth="1"/>
    <col min="15115" max="15115" width="13" style="54" customWidth="1"/>
    <col min="15116" max="15116" width="17.28515625" style="54" customWidth="1"/>
    <col min="15117" max="15125" width="0" style="54" hidden="1" customWidth="1"/>
    <col min="15126" max="15360" width="9.140625" style="54"/>
    <col min="15361" max="15361" width="0" style="54" hidden="1" customWidth="1"/>
    <col min="15362" max="15362" width="18.7109375" style="54" customWidth="1"/>
    <col min="15363" max="15363" width="63" style="54" customWidth="1"/>
    <col min="15364" max="15365" width="0" style="54" hidden="1" customWidth="1"/>
    <col min="15366" max="15366" width="15.28515625" style="54" customWidth="1"/>
    <col min="15367" max="15367" width="13.85546875" style="54" customWidth="1"/>
    <col min="15368" max="15368" width="19.42578125" style="54" customWidth="1"/>
    <col min="15369" max="15369" width="0" style="54" hidden="1" customWidth="1"/>
    <col min="15370" max="15370" width="19.28515625" style="54" customWidth="1"/>
    <col min="15371" max="15371" width="13" style="54" customWidth="1"/>
    <col min="15372" max="15372" width="17.28515625" style="54" customWidth="1"/>
    <col min="15373" max="15381" width="0" style="54" hidden="1" customWidth="1"/>
    <col min="15382" max="15616" width="9.140625" style="54"/>
    <col min="15617" max="15617" width="0" style="54" hidden="1" customWidth="1"/>
    <col min="15618" max="15618" width="18.7109375" style="54" customWidth="1"/>
    <col min="15619" max="15619" width="63" style="54" customWidth="1"/>
    <col min="15620" max="15621" width="0" style="54" hidden="1" customWidth="1"/>
    <col min="15622" max="15622" width="15.28515625" style="54" customWidth="1"/>
    <col min="15623" max="15623" width="13.85546875" style="54" customWidth="1"/>
    <col min="15624" max="15624" width="19.42578125" style="54" customWidth="1"/>
    <col min="15625" max="15625" width="0" style="54" hidden="1" customWidth="1"/>
    <col min="15626" max="15626" width="19.28515625" style="54" customWidth="1"/>
    <col min="15627" max="15627" width="13" style="54" customWidth="1"/>
    <col min="15628" max="15628" width="17.28515625" style="54" customWidth="1"/>
    <col min="15629" max="15637" width="0" style="54" hidden="1" customWidth="1"/>
    <col min="15638" max="15872" width="9.140625" style="54"/>
    <col min="15873" max="15873" width="0" style="54" hidden="1" customWidth="1"/>
    <col min="15874" max="15874" width="18.7109375" style="54" customWidth="1"/>
    <col min="15875" max="15875" width="63" style="54" customWidth="1"/>
    <col min="15876" max="15877" width="0" style="54" hidden="1" customWidth="1"/>
    <col min="15878" max="15878" width="15.28515625" style="54" customWidth="1"/>
    <col min="15879" max="15879" width="13.85546875" style="54" customWidth="1"/>
    <col min="15880" max="15880" width="19.42578125" style="54" customWidth="1"/>
    <col min="15881" max="15881" width="0" style="54" hidden="1" customWidth="1"/>
    <col min="15882" max="15882" width="19.28515625" style="54" customWidth="1"/>
    <col min="15883" max="15883" width="13" style="54" customWidth="1"/>
    <col min="15884" max="15884" width="17.28515625" style="54" customWidth="1"/>
    <col min="15885" max="15893" width="0" style="54" hidden="1" customWidth="1"/>
    <col min="15894" max="16128" width="9.140625" style="54"/>
    <col min="16129" max="16129" width="0" style="54" hidden="1" customWidth="1"/>
    <col min="16130" max="16130" width="18.7109375" style="54" customWidth="1"/>
    <col min="16131" max="16131" width="63" style="54" customWidth="1"/>
    <col min="16132" max="16133" width="0" style="54" hidden="1" customWidth="1"/>
    <col min="16134" max="16134" width="15.28515625" style="54" customWidth="1"/>
    <col min="16135" max="16135" width="13.85546875" style="54" customWidth="1"/>
    <col min="16136" max="16136" width="19.42578125" style="54" customWidth="1"/>
    <col min="16137" max="16137" width="0" style="54" hidden="1" customWidth="1"/>
    <col min="16138" max="16138" width="19.28515625" style="54" customWidth="1"/>
    <col min="16139" max="16139" width="13" style="54" customWidth="1"/>
    <col min="16140" max="16140" width="17.28515625" style="54" customWidth="1"/>
    <col min="16141" max="16149" width="0" style="54" hidden="1" customWidth="1"/>
    <col min="16150" max="16384" width="9.140625" style="54"/>
  </cols>
  <sheetData>
    <row r="1" spans="1:14" ht="93.75" customHeight="1" x14ac:dyDescent="0.2">
      <c r="A1" s="54" t="s">
        <v>121</v>
      </c>
      <c r="B1" s="337" t="s">
        <v>122</v>
      </c>
      <c r="C1" s="337"/>
      <c r="D1" s="337"/>
      <c r="E1" s="337"/>
      <c r="F1" s="337"/>
      <c r="G1" s="337"/>
      <c r="H1" s="54"/>
      <c r="I1" s="54"/>
      <c r="J1" s="54"/>
      <c r="K1" s="54"/>
      <c r="L1" s="107"/>
      <c r="M1" s="107"/>
    </row>
    <row r="2" spans="1:14" ht="54.75" customHeight="1" x14ac:dyDescent="0.2">
      <c r="B2" s="26" t="s">
        <v>85</v>
      </c>
      <c r="C2" s="108" t="s">
        <v>123</v>
      </c>
      <c r="D2" s="95"/>
      <c r="E2" s="95"/>
      <c r="F2" s="95"/>
      <c r="G2" s="95"/>
      <c r="H2" s="338" t="s">
        <v>87</v>
      </c>
      <c r="I2" s="338"/>
      <c r="J2" s="339"/>
      <c r="K2" s="340"/>
      <c r="L2" s="109"/>
      <c r="M2" s="107"/>
    </row>
    <row r="3" spans="1:14" ht="24" x14ac:dyDescent="0.2">
      <c r="B3" s="26" t="s">
        <v>81</v>
      </c>
      <c r="C3" s="108" t="s">
        <v>124</v>
      </c>
      <c r="D3" s="95"/>
      <c r="E3" s="95"/>
      <c r="F3" s="95"/>
      <c r="G3" s="95"/>
      <c r="H3" s="33"/>
      <c r="I3" s="33"/>
      <c r="J3" s="33"/>
      <c r="K3" s="33"/>
      <c r="L3" s="109"/>
    </row>
    <row r="4" spans="1:14" x14ac:dyDescent="0.2">
      <c r="B4" s="26" t="s">
        <v>82</v>
      </c>
      <c r="C4" s="108" t="s">
        <v>125</v>
      </c>
      <c r="D4" s="95"/>
      <c r="E4" s="95"/>
      <c r="F4" s="95"/>
      <c r="G4" s="95"/>
      <c r="H4" s="33"/>
      <c r="I4" s="33"/>
      <c r="J4" s="33"/>
      <c r="K4" s="33"/>
      <c r="L4" s="109"/>
    </row>
    <row r="5" spans="1:14" ht="27" customHeight="1" x14ac:dyDescent="0.2">
      <c r="B5" s="26" t="s">
        <v>83</v>
      </c>
      <c r="C5" s="110" t="s">
        <v>126</v>
      </c>
      <c r="E5" s="111"/>
      <c r="F5" s="111"/>
      <c r="G5" s="95"/>
      <c r="H5" s="332"/>
      <c r="I5" s="333"/>
      <c r="J5" s="341"/>
      <c r="K5" s="342"/>
      <c r="L5" s="343"/>
    </row>
    <row r="6" spans="1:14" ht="27.75" customHeight="1" x14ac:dyDescent="0.2">
      <c r="B6" s="26"/>
      <c r="C6" s="112"/>
      <c r="D6" s="113"/>
      <c r="E6" s="113"/>
      <c r="F6" s="113"/>
      <c r="G6" s="114"/>
      <c r="H6" s="332"/>
      <c r="I6" s="333"/>
      <c r="J6" s="334"/>
      <c r="K6" s="335"/>
      <c r="L6" s="336"/>
    </row>
    <row r="7" spans="1:14" ht="42" customHeight="1" x14ac:dyDescent="0.2">
      <c r="B7" s="14"/>
      <c r="C7" s="30" t="s">
        <v>0</v>
      </c>
      <c r="D7" s="14" t="s">
        <v>105</v>
      </c>
      <c r="E7" s="14" t="s">
        <v>106</v>
      </c>
      <c r="F7" s="14" t="s">
        <v>104</v>
      </c>
      <c r="G7" s="14" t="s">
        <v>127</v>
      </c>
      <c r="H7" s="15"/>
      <c r="I7" s="115" t="s">
        <v>51</v>
      </c>
      <c r="J7" s="15" t="s">
        <v>43</v>
      </c>
      <c r="K7" s="15" t="s">
        <v>52</v>
      </c>
      <c r="L7" s="14" t="s">
        <v>126</v>
      </c>
    </row>
    <row r="8" spans="1:14" ht="18.75" customHeight="1" x14ac:dyDescent="0.2">
      <c r="B8" s="116"/>
      <c r="C8" s="117" t="s">
        <v>1</v>
      </c>
      <c r="D8" s="118"/>
      <c r="E8" s="118"/>
      <c r="F8" s="118"/>
      <c r="G8" s="119"/>
      <c r="H8" s="30"/>
      <c r="I8" s="28"/>
      <c r="J8" s="120"/>
      <c r="K8" s="121"/>
      <c r="L8" s="122"/>
    </row>
    <row r="9" spans="1:14" ht="15" customHeight="1" x14ac:dyDescent="0.2">
      <c r="A9" s="123" t="s">
        <v>88</v>
      </c>
      <c r="B9" s="124" t="s">
        <v>2</v>
      </c>
      <c r="C9" s="125" t="s">
        <v>3</v>
      </c>
      <c r="D9" s="65">
        <f>IF(EXACT(TRIM(F9),""),IF(EXACT(TRIM(E9),""),IF(ISERROR(FIND("пусто",G9)),NA(),TRIM(F9)),TRIM(E9) ),F9)</f>
        <v>2006</v>
      </c>
      <c r="E9" s="67">
        <v>1940</v>
      </c>
      <c r="F9" s="67">
        <v>2006</v>
      </c>
      <c r="G9" s="126" t="s">
        <v>4</v>
      </c>
      <c r="H9" s="329" t="s">
        <v>53</v>
      </c>
      <c r="I9" s="319"/>
      <c r="J9" s="322" t="str">
        <f ca="1">IF(AND(N9&lt;20,N10&lt;20),
      "высокий",
IF(AND(N9&lt;30,N10&lt;50),
      "средний",
IF(AND(N9&lt;50,N10&lt;70),
      "минимально приемлемый",
IF(OR(N9&gt;=50,N10&gt;=70),
      "низкий",
NA()
)
)
)
)</f>
        <v>низкий</v>
      </c>
      <c r="K9" s="325">
        <f ca="1">VLOOKUP(J9,Levels,2)</f>
        <v>1</v>
      </c>
      <c r="L9" s="322">
        <f ca="1">K9*0.3</f>
        <v>0.3</v>
      </c>
      <c r="N9" s="127">
        <f ca="1">YEAR(TODAY()) - IF(D9="",0,D9)</f>
        <v>12</v>
      </c>
    </row>
    <row r="10" spans="1:14" ht="15" customHeight="1" x14ac:dyDescent="0.2">
      <c r="A10" s="123" t="s">
        <v>89</v>
      </c>
      <c r="B10" s="124" t="s">
        <v>5</v>
      </c>
      <c r="C10" s="125" t="s">
        <v>6</v>
      </c>
      <c r="D10" s="65">
        <f>IF(EXACT(TRIM(F10),""),IF(EXACT(TRIM(E10),""),IF(ISERROR(FIND("пусто",G10)),NA(),TRIM(F10)),TRIM(E10) ),F10)</f>
        <v>87</v>
      </c>
      <c r="E10" s="67">
        <v>80</v>
      </c>
      <c r="F10" s="67">
        <v>87</v>
      </c>
      <c r="G10" s="126" t="s">
        <v>128</v>
      </c>
      <c r="H10" s="324"/>
      <c r="I10" s="321"/>
      <c r="J10" s="324"/>
      <c r="K10" s="325"/>
      <c r="L10" s="324"/>
      <c r="N10" s="54">
        <f>IF(D10="",0,D10)</f>
        <v>87</v>
      </c>
    </row>
    <row r="11" spans="1:14" ht="22.5" x14ac:dyDescent="0.2">
      <c r="A11" s="123"/>
      <c r="B11" s="116" t="s">
        <v>8</v>
      </c>
      <c r="C11" s="125" t="s">
        <v>129</v>
      </c>
      <c r="D11" s="128"/>
      <c r="E11" s="128"/>
      <c r="F11" s="128"/>
      <c r="G11" s="129"/>
      <c r="H11" s="312" t="s">
        <v>54</v>
      </c>
      <c r="I11" s="315"/>
      <c r="J11" s="312" t="str">
        <f>IF((N13+N14+N16+N17+N18+N20+N21+N22+N23)=9,
      "высокий",
IF((N13+N14+N16+N18+N20+N21+N22)&gt;=7,
      "средний",
IF((N13+N14+N16+N18+N21+N22)&gt;=6,
      "минимально приемлемый",
IF((N13+N14+N16+N18+N21)&lt;6,
      "низкий",
NA()
)
)
)
)</f>
        <v>высокий</v>
      </c>
      <c r="K11" s="312">
        <f>VLOOKUP(J11,Levels,2)</f>
        <v>4</v>
      </c>
      <c r="L11" s="318">
        <f>K11*0.08</f>
        <v>0.32</v>
      </c>
    </row>
    <row r="12" spans="1:14" ht="29.25" customHeight="1" x14ac:dyDescent="0.2">
      <c r="A12" s="123"/>
      <c r="B12" s="116" t="s">
        <v>9</v>
      </c>
      <c r="C12" s="131" t="s">
        <v>130</v>
      </c>
      <c r="D12" s="128"/>
      <c r="E12" s="128"/>
      <c r="F12" s="128"/>
      <c r="G12" s="126"/>
      <c r="H12" s="330"/>
      <c r="I12" s="316"/>
      <c r="J12" s="323"/>
      <c r="K12" s="323"/>
      <c r="L12" s="325"/>
    </row>
    <row r="13" spans="1:14" ht="24" customHeight="1" x14ac:dyDescent="0.2">
      <c r="A13" s="123" t="s">
        <v>131</v>
      </c>
      <c r="B13" s="124" t="s">
        <v>132</v>
      </c>
      <c r="C13" s="125" t="s">
        <v>133</v>
      </c>
      <c r="D13" s="65" t="str">
        <f>IF(EXACT(TRIM(F13),""),IF(EXACT(TRIM(E13),""),IF(ISERROR(FIND("пусто",G13)),NA(),TRIM(F13)),TRIM(E13) ),F13)</f>
        <v>не требуется</v>
      </c>
      <c r="E13" s="132" t="s">
        <v>71</v>
      </c>
      <c r="F13" s="132" t="s">
        <v>134</v>
      </c>
      <c r="G13" s="126" t="s">
        <v>135</v>
      </c>
      <c r="H13" s="330"/>
      <c r="I13" s="316"/>
      <c r="J13" s="323"/>
      <c r="K13" s="323"/>
      <c r="L13" s="325"/>
      <c r="N13" s="54">
        <f>IF(OR(D13="есть",D13="не требуется"),1,0)</f>
        <v>1</v>
      </c>
    </row>
    <row r="14" spans="1:14" ht="24" customHeight="1" x14ac:dyDescent="0.2">
      <c r="A14" s="123" t="s">
        <v>136</v>
      </c>
      <c r="B14" s="124" t="s">
        <v>137</v>
      </c>
      <c r="C14" s="125" t="s">
        <v>138</v>
      </c>
      <c r="D14" s="65" t="str">
        <f>IF(EXACT(TRIM(F14),""),IF(EXACT(TRIM(E14),""),IF(ISERROR(FIND("пусто",G14)),NA(),TRIM(F14)),TRIM(E14) ),F14)</f>
        <v>не требуется</v>
      </c>
      <c r="E14" s="132" t="s">
        <v>71</v>
      </c>
      <c r="F14" s="132" t="s">
        <v>134</v>
      </c>
      <c r="G14" s="126" t="s">
        <v>135</v>
      </c>
      <c r="H14" s="330"/>
      <c r="I14" s="316"/>
      <c r="J14" s="323"/>
      <c r="K14" s="323"/>
      <c r="L14" s="325"/>
      <c r="N14" s="54">
        <f>IF(OR(D14="есть",D14="не требуется"),1,0)</f>
        <v>1</v>
      </c>
    </row>
    <row r="15" spans="1:14" ht="24" customHeight="1" x14ac:dyDescent="0.2">
      <c r="A15" s="123"/>
      <c r="B15" s="116" t="s">
        <v>10</v>
      </c>
      <c r="C15" s="131" t="s">
        <v>139</v>
      </c>
      <c r="D15" s="128"/>
      <c r="E15" s="128"/>
      <c r="F15" s="128"/>
      <c r="G15" s="129"/>
      <c r="H15" s="330"/>
      <c r="I15" s="316"/>
      <c r="J15" s="323"/>
      <c r="K15" s="323"/>
      <c r="L15" s="325"/>
    </row>
    <row r="16" spans="1:14" ht="24" customHeight="1" x14ac:dyDescent="0.2">
      <c r="A16" s="123" t="s">
        <v>140</v>
      </c>
      <c r="B16" s="124" t="s">
        <v>141</v>
      </c>
      <c r="C16" s="125" t="s">
        <v>142</v>
      </c>
      <c r="D16" s="65" t="str">
        <f>IF(EXACT(TRIM(F16),""),IF(EXACT(TRIM(E16),""),IF(ISERROR(FIND("пусто",G16)),NA(),TRIM(F16)),TRIM(E16) ),F16)</f>
        <v>не требуется</v>
      </c>
      <c r="E16" s="132" t="s">
        <v>71</v>
      </c>
      <c r="F16" s="132" t="s">
        <v>134</v>
      </c>
      <c r="G16" s="126" t="s">
        <v>135</v>
      </c>
      <c r="H16" s="330"/>
      <c r="I16" s="316"/>
      <c r="J16" s="323"/>
      <c r="K16" s="323"/>
      <c r="L16" s="325"/>
      <c r="N16" s="54">
        <f>IF(OR(D16="есть",D16="не требуется"),1,0)</f>
        <v>1</v>
      </c>
    </row>
    <row r="17" spans="1:15" ht="24" customHeight="1" x14ac:dyDescent="0.2">
      <c r="A17" s="123" t="s">
        <v>143</v>
      </c>
      <c r="B17" s="124" t="s">
        <v>144</v>
      </c>
      <c r="C17" s="125" t="s">
        <v>145</v>
      </c>
      <c r="D17" s="65" t="str">
        <f>IF(EXACT(TRIM(F17),""),IF(EXACT(TRIM(E17),""),IF(ISERROR(FIND("пусто",G17)),NA(),TRIM(F17)),TRIM(E17) ),F17)</f>
        <v>не требуется</v>
      </c>
      <c r="E17" s="132" t="s">
        <v>71</v>
      </c>
      <c r="F17" s="132" t="s">
        <v>134</v>
      </c>
      <c r="G17" s="126" t="s">
        <v>135</v>
      </c>
      <c r="H17" s="330"/>
      <c r="I17" s="316"/>
      <c r="J17" s="323"/>
      <c r="K17" s="323"/>
      <c r="L17" s="325"/>
      <c r="N17" s="54">
        <f>IF(OR(D17="есть",D17="не требуется"),1,0)</f>
        <v>1</v>
      </c>
    </row>
    <row r="18" spans="1:15" ht="24" customHeight="1" x14ac:dyDescent="0.2">
      <c r="A18" s="123" t="s">
        <v>146</v>
      </c>
      <c r="B18" s="124" t="s">
        <v>147</v>
      </c>
      <c r="C18" s="125" t="s">
        <v>148</v>
      </c>
      <c r="D18" s="65" t="str">
        <f>IF(EXACT(TRIM(F18),""),IF(EXACT(TRIM(E18),""),IF(ISERROR(FIND("пусто",G18)),NA(),TRIM(F18)),TRIM(E18) ),F18)</f>
        <v>не требуется</v>
      </c>
      <c r="E18" s="132" t="s">
        <v>71</v>
      </c>
      <c r="F18" s="132" t="s">
        <v>134</v>
      </c>
      <c r="G18" s="126" t="s">
        <v>135</v>
      </c>
      <c r="H18" s="330"/>
      <c r="I18" s="316"/>
      <c r="J18" s="323"/>
      <c r="K18" s="323"/>
      <c r="L18" s="325"/>
      <c r="N18" s="54">
        <f>IF(OR(D18="есть",D18="не требуется"),1,0)</f>
        <v>1</v>
      </c>
    </row>
    <row r="19" spans="1:15" ht="22.5" x14ac:dyDescent="0.2">
      <c r="A19" s="123"/>
      <c r="B19" s="116" t="s">
        <v>149</v>
      </c>
      <c r="C19" s="131" t="s">
        <v>150</v>
      </c>
      <c r="D19" s="128"/>
      <c r="E19" s="128"/>
      <c r="F19" s="128"/>
      <c r="G19" s="129"/>
      <c r="H19" s="330"/>
      <c r="I19" s="316"/>
      <c r="J19" s="323"/>
      <c r="K19" s="323"/>
      <c r="L19" s="325"/>
    </row>
    <row r="20" spans="1:15" ht="16.5" customHeight="1" x14ac:dyDescent="0.2">
      <c r="A20" s="123" t="s">
        <v>151</v>
      </c>
      <c r="B20" s="124" t="s">
        <v>152</v>
      </c>
      <c r="C20" s="125" t="s">
        <v>153</v>
      </c>
      <c r="D20" s="65" t="str">
        <f>IF(EXACT(TRIM(F20),""),IF(EXACT(TRIM(E20),""),IF(ISERROR(FIND("пусто",G20)),NA(),TRIM(F20)),TRIM(E20) ),F20)</f>
        <v>не требуется</v>
      </c>
      <c r="E20" s="132" t="s">
        <v>71</v>
      </c>
      <c r="F20" s="132" t="s">
        <v>134</v>
      </c>
      <c r="G20" s="126" t="s">
        <v>135</v>
      </c>
      <c r="H20" s="330"/>
      <c r="I20" s="316"/>
      <c r="J20" s="323"/>
      <c r="K20" s="323"/>
      <c r="L20" s="325"/>
      <c r="N20" s="54">
        <f>IF(OR(D20="есть",D20="не требуется"),1,0)</f>
        <v>1</v>
      </c>
    </row>
    <row r="21" spans="1:15" ht="16.5" customHeight="1" x14ac:dyDescent="0.2">
      <c r="A21" s="123" t="s">
        <v>154</v>
      </c>
      <c r="B21" s="124" t="s">
        <v>155</v>
      </c>
      <c r="C21" s="125" t="s">
        <v>156</v>
      </c>
      <c r="D21" s="65" t="str">
        <f>IF(EXACT(TRIM(F21),""),IF(EXACT(TRIM(E21),""),IF(ISERROR(FIND("пусто",G21)),NA(),TRIM(F21)),TRIM(E21) ),F21)</f>
        <v>не требуется</v>
      </c>
      <c r="E21" s="132" t="s">
        <v>71</v>
      </c>
      <c r="F21" s="132" t="s">
        <v>134</v>
      </c>
      <c r="G21" s="126" t="s">
        <v>135</v>
      </c>
      <c r="H21" s="330"/>
      <c r="I21" s="316"/>
      <c r="J21" s="323"/>
      <c r="K21" s="323"/>
      <c r="L21" s="325"/>
      <c r="N21" s="54">
        <f>IF(OR(D21="есть",D21="не требуется"),1,0)</f>
        <v>1</v>
      </c>
    </row>
    <row r="22" spans="1:15" ht="16.5" customHeight="1" x14ac:dyDescent="0.2">
      <c r="A22" s="123" t="s">
        <v>157</v>
      </c>
      <c r="B22" s="124" t="s">
        <v>158</v>
      </c>
      <c r="C22" s="125" t="s">
        <v>159</v>
      </c>
      <c r="D22" s="65" t="str">
        <f>IF(EXACT(TRIM(F22),""),IF(EXACT(TRIM(E22),""),IF(ISERROR(FIND("пусто",G22)),NA(),TRIM(F22)),TRIM(E22) ),F22)</f>
        <v>не требуется</v>
      </c>
      <c r="E22" s="132" t="s">
        <v>71</v>
      </c>
      <c r="F22" s="132" t="s">
        <v>134</v>
      </c>
      <c r="G22" s="126" t="s">
        <v>135</v>
      </c>
      <c r="H22" s="330"/>
      <c r="I22" s="316"/>
      <c r="J22" s="323"/>
      <c r="K22" s="323"/>
      <c r="L22" s="325"/>
      <c r="N22" s="54">
        <f>IF(OR(D22="есть",D22="не требуется"),1,0)</f>
        <v>1</v>
      </c>
    </row>
    <row r="23" spans="1:15" ht="22.5" customHeight="1" x14ac:dyDescent="0.2">
      <c r="A23" s="123" t="s">
        <v>160</v>
      </c>
      <c r="B23" s="124" t="s">
        <v>161</v>
      </c>
      <c r="C23" s="125" t="s">
        <v>162</v>
      </c>
      <c r="D23" s="65" t="str">
        <f>IF(EXACT(TRIM(F23),""),IF(EXACT(TRIM(E23),""),IF(ISERROR(FIND("пусто",G23)),NA(),TRIM(F23)),TRIM(E23) ),F23)</f>
        <v>не требуется</v>
      </c>
      <c r="E23" s="132" t="s">
        <v>71</v>
      </c>
      <c r="F23" s="132" t="s">
        <v>134</v>
      </c>
      <c r="G23" s="126" t="s">
        <v>135</v>
      </c>
      <c r="H23" s="331"/>
      <c r="I23" s="317"/>
      <c r="J23" s="324"/>
      <c r="K23" s="324"/>
      <c r="L23" s="325"/>
      <c r="N23" s="54">
        <f>IF(OR(D23="есть",D23="не требуется"),1,0)</f>
        <v>1</v>
      </c>
    </row>
    <row r="24" spans="1:15" ht="23.25" customHeight="1" x14ac:dyDescent="0.2">
      <c r="A24" s="123"/>
      <c r="B24" s="116" t="s">
        <v>11</v>
      </c>
      <c r="C24" s="131" t="s">
        <v>12</v>
      </c>
      <c r="D24" s="133"/>
      <c r="E24" s="133"/>
      <c r="F24" s="133"/>
      <c r="G24" s="129"/>
      <c r="H24" s="312" t="s">
        <v>55</v>
      </c>
      <c r="I24" s="312"/>
      <c r="J24" s="312" t="str">
        <f>IF(AND(N25=0,N26=0),
      "высокий",
IF(AND(N25&gt;0,N26=0),
      "средний",
IF(N26&lt;10,
      "минимально приемлемый",
IF(N26&gt;=10,
      "низкий",
NA()
)
)
)
)</f>
        <v>средний</v>
      </c>
      <c r="K24" s="312">
        <f>VLOOKUP(J24,Levels,2)</f>
        <v>3</v>
      </c>
      <c r="L24" s="322">
        <f>K24*0.06</f>
        <v>0.18</v>
      </c>
    </row>
    <row r="25" spans="1:15" ht="22.5" x14ac:dyDescent="0.2">
      <c r="A25" s="123" t="s">
        <v>90</v>
      </c>
      <c r="B25" s="124" t="s">
        <v>13</v>
      </c>
      <c r="C25" s="125" t="s">
        <v>14</v>
      </c>
      <c r="D25" s="65">
        <f>IF(EXACT(TRIM(F25),""),IF(EXACT(TRIM(E25),""),IF(ISERROR(FIND("пусто",G25)),NA(),TRIM(F25)),TRIM(E25) ),F25)</f>
        <v>1</v>
      </c>
      <c r="E25" s="67">
        <v>10</v>
      </c>
      <c r="F25" s="67">
        <v>1</v>
      </c>
      <c r="G25" s="126" t="s">
        <v>15</v>
      </c>
      <c r="H25" s="313"/>
      <c r="I25" s="313"/>
      <c r="J25" s="313"/>
      <c r="K25" s="313"/>
      <c r="L25" s="323"/>
      <c r="N25" s="54">
        <f>IF(D25="",0,D25)</f>
        <v>1</v>
      </c>
    </row>
    <row r="26" spans="1:15" ht="22.5" x14ac:dyDescent="0.2">
      <c r="A26" s="123" t="s">
        <v>91</v>
      </c>
      <c r="B26" s="124" t="s">
        <v>16</v>
      </c>
      <c r="C26" s="125" t="s">
        <v>17</v>
      </c>
      <c r="D26" s="65">
        <f>IF(EXACT(TRIM(F26),""),IF(EXACT(TRIM(E26),""),IF(ISERROR(FIND("пусто",G26)),NA(),TRIM(F26)),TRIM(E26) ),F26)</f>
        <v>0</v>
      </c>
      <c r="E26" s="67">
        <v>10</v>
      </c>
      <c r="F26" s="67">
        <v>0</v>
      </c>
      <c r="G26" s="126" t="s">
        <v>15</v>
      </c>
      <c r="H26" s="313"/>
      <c r="I26" s="314"/>
      <c r="J26" s="314"/>
      <c r="K26" s="314"/>
      <c r="L26" s="324"/>
      <c r="N26" s="54">
        <f>IF(D26="",0,D26)</f>
        <v>0</v>
      </c>
    </row>
    <row r="27" spans="1:15" ht="24" customHeight="1" x14ac:dyDescent="0.2">
      <c r="A27" s="123"/>
      <c r="B27" s="116" t="s">
        <v>18</v>
      </c>
      <c r="C27" s="131" t="s">
        <v>163</v>
      </c>
      <c r="D27" s="128"/>
      <c r="E27" s="128"/>
      <c r="F27" s="128"/>
      <c r="G27" s="129"/>
      <c r="H27" s="322" t="s">
        <v>58</v>
      </c>
      <c r="I27" s="322"/>
      <c r="J27" s="322" t="str">
        <f>IF(AND(N27=4,N33,N34&gt;75,N35=3,N39=2),
      "высокий",
IF(AND(N27=4,N33,N34&gt;50,(N36+N37)=2,N39=2),
      "средний",
IF(AND(N27=4,N33,(N36+N37)&gt;=1,N40),
      "минимально приемлемый",
IF(OR(N27&lt;=3,N33=0,AND(N36=0,N37=0),N40=0),
      "низкий",
NA()
)
)
)
)</f>
        <v>высокий</v>
      </c>
      <c r="K27" s="322">
        <f>VLOOKUP(J27,Levels,2)</f>
        <v>4</v>
      </c>
      <c r="L27" s="322">
        <f>K27*0.2</f>
        <v>0.8</v>
      </c>
      <c r="N27" s="54">
        <f>SUM(N28:N31)</f>
        <v>4</v>
      </c>
      <c r="O27" s="54" t="s">
        <v>164</v>
      </c>
    </row>
    <row r="28" spans="1:15" ht="46.5" customHeight="1" x14ac:dyDescent="0.2">
      <c r="A28" s="123" t="s">
        <v>165</v>
      </c>
      <c r="B28" s="124" t="s">
        <v>19</v>
      </c>
      <c r="C28" s="125" t="s">
        <v>166</v>
      </c>
      <c r="D28" s="65" t="str">
        <f>IF(EXACT(TRIM(F28),""),IF(EXACT(TRIM(E28),""),IF(ISERROR(FIND("пусто",G28)),NA(),TRIM(F28)),TRIM(E28) ),F28)</f>
        <v>не требуется</v>
      </c>
      <c r="E28" s="132" t="s">
        <v>167</v>
      </c>
      <c r="F28" s="132" t="s">
        <v>134</v>
      </c>
      <c r="G28" s="126" t="s">
        <v>168</v>
      </c>
      <c r="H28" s="323"/>
      <c r="I28" s="323"/>
      <c r="J28" s="323"/>
      <c r="K28" s="323"/>
      <c r="L28" s="323"/>
      <c r="N28" s="54">
        <f>IF(OR(D28="есть",D28="не требуется"),1,0)</f>
        <v>1</v>
      </c>
    </row>
    <row r="29" spans="1:15" ht="59.25" customHeight="1" x14ac:dyDescent="0.2">
      <c r="A29" s="123" t="s">
        <v>169</v>
      </c>
      <c r="B29" s="124" t="s">
        <v>170</v>
      </c>
      <c r="C29" s="125" t="s">
        <v>171</v>
      </c>
      <c r="D29" s="65" t="str">
        <f>IF(EXACT(TRIM(F29),""),IF(EXACT(TRIM(E29),""),IF(ISERROR(FIND("пусто",G29)),NA(),TRIM(F29)),TRIM(E29) ),F29)</f>
        <v>не требуется</v>
      </c>
      <c r="E29" s="132" t="s">
        <v>167</v>
      </c>
      <c r="F29" s="132" t="s">
        <v>134</v>
      </c>
      <c r="G29" s="126" t="s">
        <v>168</v>
      </c>
      <c r="H29" s="323"/>
      <c r="I29" s="323"/>
      <c r="J29" s="323"/>
      <c r="K29" s="323"/>
      <c r="L29" s="323"/>
      <c r="N29" s="54">
        <f>IF(OR(D29="есть",D29="не требуется"),1,0)</f>
        <v>1</v>
      </c>
    </row>
    <row r="30" spans="1:15" ht="51.75" customHeight="1" x14ac:dyDescent="0.2">
      <c r="A30" s="123" t="s">
        <v>172</v>
      </c>
      <c r="B30" s="124" t="s">
        <v>173</v>
      </c>
      <c r="C30" s="125" t="s">
        <v>174</v>
      </c>
      <c r="D30" s="65" t="str">
        <f>IF(EXACT(TRIM(F30),""),IF(EXACT(TRIM(E30),""),IF(ISERROR(FIND("пусто",G30)),NA(),TRIM(F30)),TRIM(E30) ),F30)</f>
        <v>не требуется</v>
      </c>
      <c r="E30" s="132" t="s">
        <v>167</v>
      </c>
      <c r="F30" s="132" t="s">
        <v>134</v>
      </c>
      <c r="G30" s="126" t="s">
        <v>168</v>
      </c>
      <c r="H30" s="323"/>
      <c r="I30" s="323"/>
      <c r="J30" s="323"/>
      <c r="K30" s="323"/>
      <c r="L30" s="323"/>
      <c r="N30" s="54">
        <f>IF(OR(D30="есть",D30="не требуется"),1,0)</f>
        <v>1</v>
      </c>
    </row>
    <row r="31" spans="1:15" ht="49.5" customHeight="1" x14ac:dyDescent="0.2">
      <c r="A31" s="123" t="s">
        <v>175</v>
      </c>
      <c r="B31" s="124" t="s">
        <v>176</v>
      </c>
      <c r="C31" s="125" t="s">
        <v>177</v>
      </c>
      <c r="D31" s="65" t="str">
        <f>IF(EXACT(TRIM(F31),""),IF(EXACT(TRIM(E31),""),IF(ISERROR(FIND("пусто",G31)),NA(),TRIM(F31)),TRIM(E31) ),F31)</f>
        <v>есть</v>
      </c>
      <c r="E31" s="132" t="s">
        <v>167</v>
      </c>
      <c r="F31" s="132" t="s">
        <v>70</v>
      </c>
      <c r="G31" s="126" t="s">
        <v>168</v>
      </c>
      <c r="H31" s="323"/>
      <c r="I31" s="323"/>
      <c r="J31" s="323"/>
      <c r="K31" s="323"/>
      <c r="L31" s="323"/>
      <c r="N31" s="54">
        <f>IF(OR(D31="есть",D31="не требуется"),1,0)</f>
        <v>1</v>
      </c>
    </row>
    <row r="32" spans="1:15" ht="22.5" x14ac:dyDescent="0.2">
      <c r="A32" s="123"/>
      <c r="B32" s="116" t="s">
        <v>20</v>
      </c>
      <c r="C32" s="131" t="s">
        <v>21</v>
      </c>
      <c r="D32" s="128"/>
      <c r="E32" s="128"/>
      <c r="F32" s="128"/>
      <c r="G32" s="129"/>
      <c r="H32" s="323"/>
      <c r="I32" s="323"/>
      <c r="J32" s="323"/>
      <c r="K32" s="323"/>
      <c r="L32" s="323"/>
    </row>
    <row r="33" spans="1:15" ht="33.75" x14ac:dyDescent="0.2">
      <c r="A33" s="123" t="s">
        <v>92</v>
      </c>
      <c r="B33" s="124" t="s">
        <v>22</v>
      </c>
      <c r="C33" s="125" t="s">
        <v>23</v>
      </c>
      <c r="D33" s="65" t="str">
        <f>IF(EXACT(TRIM(F33),""),IF(EXACT(TRIM(E33),""),IF(ISERROR(FIND("пусто",G33)),NA(),TRIM(F33)),TRIM(E33) ),F33)</f>
        <v>да</v>
      </c>
      <c r="E33" s="132" t="s">
        <v>71</v>
      </c>
      <c r="F33" s="132" t="s">
        <v>72</v>
      </c>
      <c r="G33" s="126" t="s">
        <v>24</v>
      </c>
      <c r="H33" s="323"/>
      <c r="I33" s="323"/>
      <c r="J33" s="323"/>
      <c r="K33" s="323"/>
      <c r="L33" s="323"/>
      <c r="N33" s="54">
        <f>IF(D33="да",1,0)</f>
        <v>1</v>
      </c>
      <c r="O33" s="54" t="s">
        <v>178</v>
      </c>
    </row>
    <row r="34" spans="1:15" ht="33.75" x14ac:dyDescent="0.2">
      <c r="A34" s="123" t="s">
        <v>93</v>
      </c>
      <c r="B34" s="124" t="s">
        <v>25</v>
      </c>
      <c r="C34" s="125" t="s">
        <v>26</v>
      </c>
      <c r="D34" s="65">
        <f>IF(EXACT(TRIM(F34),""),IF(EXACT(TRIM(E34),""),IF(ISERROR(FIND("пусто",G34)),NA(),TRIM(F34)),TRIM(E34) ),F34)</f>
        <v>100</v>
      </c>
      <c r="E34" s="132">
        <v>0</v>
      </c>
      <c r="F34" s="67">
        <v>100</v>
      </c>
      <c r="G34" s="126" t="s">
        <v>128</v>
      </c>
      <c r="H34" s="323"/>
      <c r="I34" s="323"/>
      <c r="J34" s="323"/>
      <c r="K34" s="323"/>
      <c r="L34" s="323"/>
      <c r="N34" s="54">
        <f>IF(D34="",0,D34)</f>
        <v>100</v>
      </c>
    </row>
    <row r="35" spans="1:15" x14ac:dyDescent="0.2">
      <c r="A35" s="123"/>
      <c r="B35" s="116" t="s">
        <v>27</v>
      </c>
      <c r="C35" s="131" t="s">
        <v>28</v>
      </c>
      <c r="D35" s="128"/>
      <c r="E35" s="128"/>
      <c r="F35" s="128"/>
      <c r="G35" s="129"/>
      <c r="H35" s="323"/>
      <c r="I35" s="323"/>
      <c r="J35" s="323"/>
      <c r="K35" s="323"/>
      <c r="L35" s="323"/>
      <c r="N35" s="54">
        <f>SUM(N36:N38)</f>
        <v>3</v>
      </c>
      <c r="O35" s="54" t="s">
        <v>179</v>
      </c>
    </row>
    <row r="36" spans="1:15" ht="21.75" customHeight="1" x14ac:dyDescent="0.2">
      <c r="A36" s="123" t="s">
        <v>94</v>
      </c>
      <c r="B36" s="124" t="s">
        <v>29</v>
      </c>
      <c r="C36" s="125" t="s">
        <v>30</v>
      </c>
      <c r="D36" s="65" t="str">
        <f>IF(EXACT(TRIM(F36),""),IF(EXACT(TRIM(E36),""),IF(ISERROR(FIND("пусто",G36)),NA(),TRIM(F36)),TRIM(E36) ),F36)</f>
        <v>есть</v>
      </c>
      <c r="E36" s="132" t="s">
        <v>71</v>
      </c>
      <c r="F36" s="132" t="s">
        <v>70</v>
      </c>
      <c r="G36" s="126" t="s">
        <v>135</v>
      </c>
      <c r="H36" s="323"/>
      <c r="I36" s="323"/>
      <c r="J36" s="323"/>
      <c r="K36" s="323"/>
      <c r="L36" s="323"/>
      <c r="N36" s="54">
        <f>IF(OR(D36="есть",D36="не требуется"),1,0)</f>
        <v>1</v>
      </c>
    </row>
    <row r="37" spans="1:15" ht="22.5" x14ac:dyDescent="0.2">
      <c r="A37" s="123" t="s">
        <v>180</v>
      </c>
      <c r="B37" s="124" t="s">
        <v>31</v>
      </c>
      <c r="C37" s="125" t="s">
        <v>181</v>
      </c>
      <c r="D37" s="65" t="str">
        <f>IF(EXACT(TRIM(F37),""),IF(EXACT(TRIM(E37),""),IF(ISERROR(FIND("пусто",G37)),NA(),TRIM(F37)),TRIM(E37) ),F37)</f>
        <v>есть</v>
      </c>
      <c r="E37" s="132" t="s">
        <v>71</v>
      </c>
      <c r="F37" s="132" t="s">
        <v>70</v>
      </c>
      <c r="G37" s="126" t="s">
        <v>135</v>
      </c>
      <c r="H37" s="323"/>
      <c r="I37" s="323"/>
      <c r="J37" s="323"/>
      <c r="K37" s="323"/>
      <c r="L37" s="323"/>
      <c r="N37" s="54">
        <f>IF(OR(D37="есть",D37="не требуется"),1,0)</f>
        <v>1</v>
      </c>
    </row>
    <row r="38" spans="1:15" ht="24" customHeight="1" x14ac:dyDescent="0.2">
      <c r="A38" s="123" t="s">
        <v>182</v>
      </c>
      <c r="B38" s="124" t="s">
        <v>32</v>
      </c>
      <c r="C38" s="125" t="s">
        <v>183</v>
      </c>
      <c r="D38" s="65" t="str">
        <f>IF(EXACT(TRIM(F38),""),IF(EXACT(TRIM(E38),""),IF(ISERROR(FIND("пусто",G38)),NA(),TRIM(F38)),TRIM(E38) ),F38)</f>
        <v>не требуется</v>
      </c>
      <c r="E38" s="132" t="s">
        <v>71</v>
      </c>
      <c r="F38" s="132" t="s">
        <v>134</v>
      </c>
      <c r="G38" s="126" t="s">
        <v>135</v>
      </c>
      <c r="H38" s="323"/>
      <c r="I38" s="323"/>
      <c r="J38" s="323"/>
      <c r="K38" s="323"/>
      <c r="L38" s="323"/>
      <c r="N38" s="54">
        <f>IF(OR(D38="есть",D38="не требуется"),1,0)</f>
        <v>1</v>
      </c>
      <c r="O38" s="54" t="s">
        <v>184</v>
      </c>
    </row>
    <row r="39" spans="1:15" ht="22.5" x14ac:dyDescent="0.2">
      <c r="A39" s="123"/>
      <c r="B39" s="116" t="s">
        <v>185</v>
      </c>
      <c r="C39" s="131" t="s">
        <v>33</v>
      </c>
      <c r="D39" s="128"/>
      <c r="E39" s="128"/>
      <c r="F39" s="128"/>
      <c r="G39" s="129"/>
      <c r="H39" s="323"/>
      <c r="I39" s="323"/>
      <c r="J39" s="323"/>
      <c r="K39" s="323"/>
      <c r="L39" s="323"/>
      <c r="N39" s="54">
        <f>SUM(N40:N41)</f>
        <v>2</v>
      </c>
      <c r="O39" s="54" t="s">
        <v>186</v>
      </c>
    </row>
    <row r="40" spans="1:15" ht="33" customHeight="1" x14ac:dyDescent="0.2">
      <c r="A40" s="123" t="s">
        <v>95</v>
      </c>
      <c r="B40" s="124" t="s">
        <v>187</v>
      </c>
      <c r="C40" s="125" t="s">
        <v>34</v>
      </c>
      <c r="D40" s="65" t="str">
        <f>IF(EXACT(TRIM(F40),""),IF(EXACT(TRIM(E40),""),IF(ISERROR(FIND("пусто",G40)),NA(),TRIM(F40)),TRIM(E40) ),F40)</f>
        <v>есть</v>
      </c>
      <c r="E40" s="132" t="s">
        <v>71</v>
      </c>
      <c r="F40" s="132" t="s">
        <v>70</v>
      </c>
      <c r="G40" s="126" t="s">
        <v>35</v>
      </c>
      <c r="H40" s="323"/>
      <c r="I40" s="323"/>
      <c r="J40" s="323"/>
      <c r="K40" s="323"/>
      <c r="L40" s="323"/>
      <c r="N40" s="54">
        <f>IF(D40="есть",1,0)</f>
        <v>1</v>
      </c>
    </row>
    <row r="41" spans="1:15" ht="15" customHeight="1" x14ac:dyDescent="0.2">
      <c r="A41" s="123" t="s">
        <v>96</v>
      </c>
      <c r="B41" s="124" t="s">
        <v>188</v>
      </c>
      <c r="C41" s="125" t="s">
        <v>36</v>
      </c>
      <c r="D41" s="65" t="str">
        <f>IF(EXACT(TRIM(F41),""),IF(EXACT(TRIM(E41),""),IF(ISERROR(FIND("пусто",G41)),NA(),TRIM(F41)),TRIM(E41) ),F41)</f>
        <v>есть</v>
      </c>
      <c r="E41" s="132" t="s">
        <v>71</v>
      </c>
      <c r="F41" s="132" t="s">
        <v>70</v>
      </c>
      <c r="G41" s="126" t="s">
        <v>35</v>
      </c>
      <c r="H41" s="324"/>
      <c r="I41" s="324"/>
      <c r="J41" s="324"/>
      <c r="K41" s="324"/>
      <c r="L41" s="324"/>
      <c r="N41" s="54">
        <f>IF(D41="есть",1,0)</f>
        <v>1</v>
      </c>
    </row>
    <row r="42" spans="1:15" x14ac:dyDescent="0.2">
      <c r="A42" s="123"/>
      <c r="B42" s="116" t="s">
        <v>189</v>
      </c>
      <c r="C42" s="131" t="s">
        <v>37</v>
      </c>
      <c r="D42" s="133"/>
      <c r="E42" s="133"/>
      <c r="F42" s="133"/>
      <c r="G42" s="129"/>
      <c r="H42" s="326" t="s">
        <v>101</v>
      </c>
      <c r="I42" s="319"/>
      <c r="J42" s="322" t="str">
        <f>IF(SUM(N43:N46)=4,
"высокий",
IF(AND(N46=1,SUM(N43:N45)&gt;=2),
"средний",
IF(AND(N46=1,SUM(N43:N45)&gt;=1),
"минимально приемлемый",
IF(OR(N46=0,SUM(N43:N45)=0),
"низкий",
NA()
)
)
)
)</f>
        <v>высокий</v>
      </c>
      <c r="K42" s="325">
        <f>VLOOKUP(J42,Levels,2)</f>
        <v>4</v>
      </c>
      <c r="L42" s="325">
        <f>K42*0.12</f>
        <v>0.48</v>
      </c>
    </row>
    <row r="43" spans="1:15" ht="22.5" x14ac:dyDescent="0.2">
      <c r="A43" s="123" t="s">
        <v>97</v>
      </c>
      <c r="B43" s="124" t="s">
        <v>190</v>
      </c>
      <c r="C43" s="125" t="s">
        <v>38</v>
      </c>
      <c r="D43" s="65" t="str">
        <f>IF(EXACT(TRIM(F43),""),IF(EXACT(TRIM(E43),""),IF(ISERROR(FIND("пусто",G43)),NA(),TRIM(F43)),TRIM(E43) ),F43)</f>
        <v>есть</v>
      </c>
      <c r="E43" s="132" t="s">
        <v>71</v>
      </c>
      <c r="F43" s="132" t="s">
        <v>70</v>
      </c>
      <c r="G43" s="126" t="s">
        <v>35</v>
      </c>
      <c r="H43" s="327"/>
      <c r="I43" s="320"/>
      <c r="J43" s="323"/>
      <c r="K43" s="325"/>
      <c r="L43" s="325"/>
      <c r="N43" s="54">
        <f>IF(D43="есть",1,0)</f>
        <v>1</v>
      </c>
    </row>
    <row r="44" spans="1:15" ht="15" customHeight="1" x14ac:dyDescent="0.2">
      <c r="A44" s="123" t="s">
        <v>98</v>
      </c>
      <c r="B44" s="124" t="s">
        <v>191</v>
      </c>
      <c r="C44" s="125" t="s">
        <v>39</v>
      </c>
      <c r="D44" s="65" t="str">
        <f>IF(EXACT(TRIM(F44),""),IF(EXACT(TRIM(E44),""),IF(ISERROR(FIND("пусто",G44)),NA(),TRIM(F44)),TRIM(E44) ),F44)</f>
        <v>есть</v>
      </c>
      <c r="E44" s="132" t="s">
        <v>71</v>
      </c>
      <c r="F44" s="132" t="s">
        <v>70</v>
      </c>
      <c r="G44" s="126" t="s">
        <v>35</v>
      </c>
      <c r="H44" s="327"/>
      <c r="I44" s="320"/>
      <c r="J44" s="323"/>
      <c r="K44" s="325"/>
      <c r="L44" s="325"/>
      <c r="N44" s="54">
        <f>IF(D44="есть",1,0)</f>
        <v>1</v>
      </c>
    </row>
    <row r="45" spans="1:15" ht="15" customHeight="1" x14ac:dyDescent="0.2">
      <c r="A45" s="123" t="s">
        <v>99</v>
      </c>
      <c r="B45" s="124" t="s">
        <v>192</v>
      </c>
      <c r="C45" s="125" t="s">
        <v>40</v>
      </c>
      <c r="D45" s="65" t="str">
        <f>IF(EXACT(TRIM(F45),""),IF(EXACT(TRIM(E45),""),IF(ISERROR(FIND("пусто",G45)),NA(),TRIM(F45)),TRIM(E45) ),F45)</f>
        <v>есть</v>
      </c>
      <c r="E45" s="132" t="s">
        <v>71</v>
      </c>
      <c r="F45" s="132" t="s">
        <v>70</v>
      </c>
      <c r="G45" s="126" t="s">
        <v>35</v>
      </c>
      <c r="H45" s="327"/>
      <c r="I45" s="320"/>
      <c r="J45" s="323"/>
      <c r="K45" s="325"/>
      <c r="L45" s="325"/>
      <c r="N45" s="54">
        <f>IF(D45="есть",1,0)</f>
        <v>1</v>
      </c>
    </row>
    <row r="46" spans="1:15" ht="15" customHeight="1" x14ac:dyDescent="0.2">
      <c r="A46" s="123" t="s">
        <v>100</v>
      </c>
      <c r="B46" s="124" t="s">
        <v>193</v>
      </c>
      <c r="C46" s="125" t="s">
        <v>41</v>
      </c>
      <c r="D46" s="65" t="str">
        <f>IF(EXACT(TRIM(F46),""),IF(EXACT(TRIM(E46),""),IF(ISERROR(FIND("пусто",G46)),NA(),TRIM(F46)),TRIM(E46) ),F46)</f>
        <v>есть</v>
      </c>
      <c r="E46" s="132" t="s">
        <v>71</v>
      </c>
      <c r="F46" s="132" t="s">
        <v>70</v>
      </c>
      <c r="G46" s="126" t="s">
        <v>35</v>
      </c>
      <c r="H46" s="328"/>
      <c r="I46" s="321"/>
      <c r="J46" s="324"/>
      <c r="K46" s="325"/>
      <c r="L46" s="325"/>
      <c r="N46" s="54">
        <f>IF(D46="есть",1,0)</f>
        <v>1</v>
      </c>
    </row>
    <row r="47" spans="1:15" x14ac:dyDescent="0.2">
      <c r="A47" s="123"/>
      <c r="B47" s="116"/>
      <c r="C47" s="125" t="s">
        <v>194</v>
      </c>
      <c r="D47" s="133"/>
      <c r="E47" s="133"/>
      <c r="F47" s="133"/>
      <c r="G47" s="129"/>
      <c r="H47" s="134"/>
      <c r="I47" s="135"/>
      <c r="J47" s="136"/>
      <c r="K47" s="137"/>
      <c r="L47" s="138"/>
    </row>
    <row r="48" spans="1:15" x14ac:dyDescent="0.2">
      <c r="A48" s="123"/>
      <c r="B48" s="116" t="s">
        <v>195</v>
      </c>
      <c r="C48" s="131" t="s">
        <v>196</v>
      </c>
      <c r="D48" s="128"/>
      <c r="E48" s="128"/>
      <c r="F48" s="128"/>
      <c r="G48" s="129"/>
      <c r="H48" s="312" t="s">
        <v>197</v>
      </c>
      <c r="I48" s="319"/>
      <c r="J48" s="322" t="str">
        <f>IF(AND(N49,N50,N51,N52,N53,N54,N55,N56),
"высокий",
IF(AND(N50,N52,N53,N55),
"средний",
IF(AND(N50,N52,N55),
"минимально приемлемый",
IF(N50+N52+N55&lt;3,
"низкий",
NA()
)
)
)
)</f>
        <v>высокий</v>
      </c>
      <c r="K48" s="322">
        <f>VLOOKUP(J48,Levels,2)</f>
        <v>4</v>
      </c>
      <c r="L48" s="325">
        <f>K48*0.09</f>
        <v>0.36</v>
      </c>
    </row>
    <row r="49" spans="1:15" ht="21.75" customHeight="1" x14ac:dyDescent="0.2">
      <c r="A49" s="123" t="s">
        <v>198</v>
      </c>
      <c r="B49" s="124" t="s">
        <v>199</v>
      </c>
      <c r="C49" s="125" t="s">
        <v>200</v>
      </c>
      <c r="D49" s="65" t="str">
        <f t="shared" ref="D49:D56" si="0">IF(EXACT(TRIM(F49),""),IF(EXACT(TRIM(E49),""),IF(ISERROR(FIND("пусто",G49)),NA(),TRIM(F49)),TRIM(E49) ),F49)</f>
        <v>не требуется</v>
      </c>
      <c r="E49" s="132" t="s">
        <v>71</v>
      </c>
      <c r="F49" s="132" t="s">
        <v>134</v>
      </c>
      <c r="G49" s="126" t="s">
        <v>135</v>
      </c>
      <c r="H49" s="313"/>
      <c r="I49" s="320"/>
      <c r="J49" s="323"/>
      <c r="K49" s="323"/>
      <c r="L49" s="325"/>
      <c r="N49" s="54">
        <f t="shared" ref="N49:N56" si="1">IF(OR(D49="есть",D49="не требуется"),1,0)</f>
        <v>1</v>
      </c>
      <c r="O49" s="54" t="s">
        <v>201</v>
      </c>
    </row>
    <row r="50" spans="1:15" ht="21.75" customHeight="1" x14ac:dyDescent="0.2">
      <c r="A50" s="123" t="s">
        <v>202</v>
      </c>
      <c r="B50" s="124" t="s">
        <v>203</v>
      </c>
      <c r="C50" s="125" t="s">
        <v>204</v>
      </c>
      <c r="D50" s="65" t="str">
        <f t="shared" si="0"/>
        <v>есть</v>
      </c>
      <c r="E50" s="132" t="s">
        <v>71</v>
      </c>
      <c r="F50" s="132" t="s">
        <v>70</v>
      </c>
      <c r="G50" s="126" t="s">
        <v>135</v>
      </c>
      <c r="H50" s="313"/>
      <c r="I50" s="320"/>
      <c r="J50" s="323"/>
      <c r="K50" s="323"/>
      <c r="L50" s="325"/>
      <c r="N50" s="54">
        <f t="shared" si="1"/>
        <v>1</v>
      </c>
      <c r="O50" s="54" t="s">
        <v>201</v>
      </c>
    </row>
    <row r="51" spans="1:15" ht="21.75" customHeight="1" x14ac:dyDescent="0.2">
      <c r="A51" s="123" t="s">
        <v>205</v>
      </c>
      <c r="B51" s="124" t="s">
        <v>206</v>
      </c>
      <c r="C51" s="125" t="s">
        <v>207</v>
      </c>
      <c r="D51" s="65" t="str">
        <f t="shared" si="0"/>
        <v>не требуется</v>
      </c>
      <c r="E51" s="132" t="s">
        <v>71</v>
      </c>
      <c r="F51" s="132" t="s">
        <v>134</v>
      </c>
      <c r="G51" s="126" t="s">
        <v>135</v>
      </c>
      <c r="H51" s="313"/>
      <c r="I51" s="320"/>
      <c r="J51" s="323"/>
      <c r="K51" s="323"/>
      <c r="L51" s="325"/>
      <c r="N51" s="54">
        <f t="shared" si="1"/>
        <v>1</v>
      </c>
      <c r="O51" s="54" t="s">
        <v>201</v>
      </c>
    </row>
    <row r="52" spans="1:15" ht="21.75" customHeight="1" x14ac:dyDescent="0.2">
      <c r="A52" s="123" t="s">
        <v>208</v>
      </c>
      <c r="B52" s="124" t="s">
        <v>209</v>
      </c>
      <c r="C52" s="125" t="s">
        <v>210</v>
      </c>
      <c r="D52" s="65" t="str">
        <f t="shared" si="0"/>
        <v>есть</v>
      </c>
      <c r="E52" s="132" t="s">
        <v>71</v>
      </c>
      <c r="F52" s="132" t="s">
        <v>70</v>
      </c>
      <c r="G52" s="126" t="s">
        <v>135</v>
      </c>
      <c r="H52" s="313"/>
      <c r="I52" s="320"/>
      <c r="J52" s="323"/>
      <c r="K52" s="323"/>
      <c r="L52" s="325"/>
      <c r="N52" s="54">
        <f t="shared" si="1"/>
        <v>1</v>
      </c>
      <c r="O52" s="54" t="s">
        <v>201</v>
      </c>
    </row>
    <row r="53" spans="1:15" ht="21.75" customHeight="1" x14ac:dyDescent="0.2">
      <c r="A53" s="123" t="s">
        <v>211</v>
      </c>
      <c r="B53" s="124" t="s">
        <v>212</v>
      </c>
      <c r="C53" s="125" t="s">
        <v>213</v>
      </c>
      <c r="D53" s="65" t="str">
        <f t="shared" si="0"/>
        <v>не требуется</v>
      </c>
      <c r="E53" s="132" t="s">
        <v>71</v>
      </c>
      <c r="F53" s="132" t="s">
        <v>134</v>
      </c>
      <c r="G53" s="126" t="s">
        <v>135</v>
      </c>
      <c r="H53" s="313"/>
      <c r="I53" s="320"/>
      <c r="J53" s="323"/>
      <c r="K53" s="323"/>
      <c r="L53" s="325"/>
      <c r="N53" s="54">
        <f t="shared" si="1"/>
        <v>1</v>
      </c>
      <c r="O53" s="54" t="s">
        <v>201</v>
      </c>
    </row>
    <row r="54" spans="1:15" ht="21.75" customHeight="1" x14ac:dyDescent="0.2">
      <c r="A54" s="123" t="s">
        <v>214</v>
      </c>
      <c r="B54" s="124" t="s">
        <v>215</v>
      </c>
      <c r="C54" s="125" t="s">
        <v>216</v>
      </c>
      <c r="D54" s="65" t="str">
        <f t="shared" si="0"/>
        <v>не требуется</v>
      </c>
      <c r="E54" s="132" t="s">
        <v>71</v>
      </c>
      <c r="F54" s="132" t="s">
        <v>134</v>
      </c>
      <c r="G54" s="126" t="s">
        <v>135</v>
      </c>
      <c r="H54" s="313"/>
      <c r="I54" s="320"/>
      <c r="J54" s="323"/>
      <c r="K54" s="323"/>
      <c r="L54" s="325"/>
      <c r="N54" s="54">
        <f t="shared" si="1"/>
        <v>1</v>
      </c>
      <c r="O54" s="54" t="s">
        <v>201</v>
      </c>
    </row>
    <row r="55" spans="1:15" ht="21.75" customHeight="1" x14ac:dyDescent="0.2">
      <c r="A55" s="123" t="s">
        <v>217</v>
      </c>
      <c r="B55" s="124" t="s">
        <v>218</v>
      </c>
      <c r="C55" s="125" t="s">
        <v>219</v>
      </c>
      <c r="D55" s="65" t="str">
        <f t="shared" si="0"/>
        <v>есть</v>
      </c>
      <c r="E55" s="132" t="s">
        <v>71</v>
      </c>
      <c r="F55" s="132" t="s">
        <v>70</v>
      </c>
      <c r="G55" s="126" t="s">
        <v>135</v>
      </c>
      <c r="H55" s="313"/>
      <c r="I55" s="320"/>
      <c r="J55" s="323"/>
      <c r="K55" s="323"/>
      <c r="L55" s="325"/>
      <c r="N55" s="54">
        <f t="shared" si="1"/>
        <v>1</v>
      </c>
      <c r="O55" s="54" t="s">
        <v>201</v>
      </c>
    </row>
    <row r="56" spans="1:15" ht="21.75" customHeight="1" x14ac:dyDescent="0.2">
      <c r="A56" s="123" t="s">
        <v>220</v>
      </c>
      <c r="B56" s="124" t="s">
        <v>221</v>
      </c>
      <c r="C56" s="125" t="s">
        <v>222</v>
      </c>
      <c r="D56" s="65" t="str">
        <f t="shared" si="0"/>
        <v>есть</v>
      </c>
      <c r="E56" s="132" t="s">
        <v>71</v>
      </c>
      <c r="F56" s="132" t="s">
        <v>70</v>
      </c>
      <c r="G56" s="126" t="s">
        <v>135</v>
      </c>
      <c r="H56" s="314"/>
      <c r="I56" s="321"/>
      <c r="J56" s="324"/>
      <c r="K56" s="324"/>
      <c r="L56" s="325"/>
      <c r="N56" s="54">
        <f t="shared" si="1"/>
        <v>1</v>
      </c>
      <c r="O56" s="54" t="s">
        <v>201</v>
      </c>
    </row>
    <row r="57" spans="1:15" ht="33.75" x14ac:dyDescent="0.2">
      <c r="A57" s="123"/>
      <c r="B57" s="116" t="s">
        <v>223</v>
      </c>
      <c r="C57" s="131" t="s">
        <v>224</v>
      </c>
      <c r="D57" s="133"/>
      <c r="E57" s="133"/>
      <c r="F57" s="133"/>
      <c r="G57" s="129"/>
      <c r="H57" s="312" t="s">
        <v>225</v>
      </c>
      <c r="I57" s="315"/>
      <c r="J57" s="312" t="str">
        <f>IF(AND(N58=0,N59=0),
"высокий",
IF(AND(N58&gt;0,N59=0),
"средний",
IF(AND(N59&lt;10),
"минимально приемлемый",
IF(N59&gt;=10,
"низкий",
NA()
)
)
)
)</f>
        <v>высокий</v>
      </c>
      <c r="K57" s="312">
        <f>VLOOKUP(J57,Levels,2)</f>
        <v>4</v>
      </c>
      <c r="L57" s="318">
        <f>K57*0.02</f>
        <v>0.08</v>
      </c>
    </row>
    <row r="58" spans="1:15" ht="22.5" x14ac:dyDescent="0.2">
      <c r="A58" s="123" t="s">
        <v>226</v>
      </c>
      <c r="B58" s="124" t="s">
        <v>227</v>
      </c>
      <c r="C58" s="125" t="s">
        <v>228</v>
      </c>
      <c r="D58" s="65">
        <f>IF(EXACT(TRIM(F58),""),IF(EXACT(TRIM(E58),""),IF(ISERROR(FIND("пусто",G58)),NA(),TRIM(F58)),TRIM(E58) ),F58)</f>
        <v>0</v>
      </c>
      <c r="E58" s="132">
        <v>10</v>
      </c>
      <c r="F58" s="67">
        <v>0</v>
      </c>
      <c r="G58" s="126" t="s">
        <v>15</v>
      </c>
      <c r="H58" s="313"/>
      <c r="I58" s="316"/>
      <c r="J58" s="313"/>
      <c r="K58" s="313"/>
      <c r="L58" s="318"/>
      <c r="N58" s="54">
        <f>IF(D58="",0,D58)</f>
        <v>0</v>
      </c>
    </row>
    <row r="59" spans="1:15" ht="22.5" x14ac:dyDescent="0.2">
      <c r="A59" s="123" t="s">
        <v>229</v>
      </c>
      <c r="B59" s="124" t="s">
        <v>230</v>
      </c>
      <c r="C59" s="125" t="s">
        <v>231</v>
      </c>
      <c r="D59" s="65">
        <f>IF(EXACT(TRIM(F59),""),IF(EXACT(TRIM(E59),""),IF(ISERROR(FIND("пусто",G59)),NA(),TRIM(F59)),TRIM(E59) ),F59)</f>
        <v>0</v>
      </c>
      <c r="E59" s="132">
        <v>10</v>
      </c>
      <c r="F59" s="67">
        <v>0</v>
      </c>
      <c r="G59" s="126" t="s">
        <v>15</v>
      </c>
      <c r="H59" s="314"/>
      <c r="I59" s="317"/>
      <c r="J59" s="314"/>
      <c r="K59" s="314"/>
      <c r="L59" s="318"/>
      <c r="N59" s="54">
        <f>IF(D59="",0,D59)</f>
        <v>0</v>
      </c>
    </row>
    <row r="60" spans="1:15" ht="15" customHeight="1" x14ac:dyDescent="0.2">
      <c r="A60" s="123"/>
      <c r="B60" s="116" t="s">
        <v>232</v>
      </c>
      <c r="C60" s="131" t="s">
        <v>233</v>
      </c>
      <c r="D60" s="128"/>
      <c r="E60" s="128"/>
      <c r="F60" s="128"/>
      <c r="G60" s="129"/>
      <c r="H60" s="312" t="s">
        <v>234</v>
      </c>
      <c r="I60" s="315"/>
      <c r="J60" s="312" t="str">
        <f>IF(N60&gt;=3,
"высокий",
IF(N60=2,
"средний",
IF(N60=1,
"минимально приемлемый",
IF(N60=0,
"низкий",
NA()
)
)
)
)</f>
        <v>высокий</v>
      </c>
      <c r="K60" s="312">
        <f>VLOOKUP(J60,Levels,2)</f>
        <v>4</v>
      </c>
      <c r="L60" s="318">
        <f>K60*0.04</f>
        <v>0.16</v>
      </c>
      <c r="N60" s="54">
        <f>SUM(N61:N64)</f>
        <v>4</v>
      </c>
      <c r="O60" s="54" t="s">
        <v>235</v>
      </c>
    </row>
    <row r="61" spans="1:15" ht="24" customHeight="1" x14ac:dyDescent="0.2">
      <c r="A61" s="123" t="s">
        <v>236</v>
      </c>
      <c r="B61" s="124" t="s">
        <v>237</v>
      </c>
      <c r="C61" s="125" t="s">
        <v>238</v>
      </c>
      <c r="D61" s="65" t="str">
        <f>IF(EXACT(TRIM(F61),""),IF(EXACT(TRIM(E61),""),IF(ISERROR(FIND("пусто",G61)),NA(),TRIM(F61)),TRIM(E61) ),F61)</f>
        <v>не требуется</v>
      </c>
      <c r="E61" s="132" t="s">
        <v>71</v>
      </c>
      <c r="F61" s="132" t="s">
        <v>134</v>
      </c>
      <c r="G61" s="126" t="s">
        <v>135</v>
      </c>
      <c r="H61" s="313"/>
      <c r="I61" s="316"/>
      <c r="J61" s="313"/>
      <c r="K61" s="313"/>
      <c r="L61" s="318"/>
      <c r="N61" s="54">
        <f>IF(OR(D61="есть",D61="не требуется"),1,0)</f>
        <v>1</v>
      </c>
      <c r="O61" s="54" t="s">
        <v>201</v>
      </c>
    </row>
    <row r="62" spans="1:15" ht="24" customHeight="1" x14ac:dyDescent="0.2">
      <c r="A62" s="123" t="s">
        <v>239</v>
      </c>
      <c r="B62" s="124" t="s">
        <v>240</v>
      </c>
      <c r="C62" s="125" t="s">
        <v>241</v>
      </c>
      <c r="D62" s="65" t="str">
        <f>IF(EXACT(TRIM(F62),""),IF(EXACT(TRIM(E62),""),IF(ISERROR(FIND("пусто",G62)),NA(),TRIM(F62)),TRIM(E62) ),F62)</f>
        <v>не требуется</v>
      </c>
      <c r="E62" s="132" t="s">
        <v>71</v>
      </c>
      <c r="F62" s="132" t="s">
        <v>134</v>
      </c>
      <c r="G62" s="126" t="s">
        <v>135</v>
      </c>
      <c r="H62" s="313"/>
      <c r="I62" s="316"/>
      <c r="J62" s="313"/>
      <c r="K62" s="313"/>
      <c r="L62" s="318"/>
      <c r="N62" s="54">
        <f>IF(OR(D62="есть",D62="не требуется"),1,0)</f>
        <v>1</v>
      </c>
      <c r="O62" s="54" t="s">
        <v>201</v>
      </c>
    </row>
    <row r="63" spans="1:15" ht="24" customHeight="1" x14ac:dyDescent="0.2">
      <c r="A63" s="123" t="s">
        <v>242</v>
      </c>
      <c r="B63" s="124" t="s">
        <v>243</v>
      </c>
      <c r="C63" s="125" t="s">
        <v>244</v>
      </c>
      <c r="D63" s="65" t="str">
        <f>IF(EXACT(TRIM(F63),""),IF(EXACT(TRIM(E63),""),IF(ISERROR(FIND("пусто",G63)),NA(),TRIM(F63)),TRIM(E63) ),F63)</f>
        <v>есть</v>
      </c>
      <c r="E63" s="132" t="s">
        <v>71</v>
      </c>
      <c r="F63" s="132" t="s">
        <v>70</v>
      </c>
      <c r="G63" s="126" t="s">
        <v>135</v>
      </c>
      <c r="H63" s="313"/>
      <c r="I63" s="316"/>
      <c r="J63" s="313"/>
      <c r="K63" s="313"/>
      <c r="L63" s="318"/>
      <c r="N63" s="54">
        <f>IF(OR(D63="есть",D63="не требуется"),1,0)</f>
        <v>1</v>
      </c>
      <c r="O63" s="54" t="s">
        <v>201</v>
      </c>
    </row>
    <row r="64" spans="1:15" ht="24" customHeight="1" x14ac:dyDescent="0.2">
      <c r="A64" s="123" t="s">
        <v>245</v>
      </c>
      <c r="B64" s="124" t="s">
        <v>246</v>
      </c>
      <c r="C64" s="125" t="s">
        <v>247</v>
      </c>
      <c r="D64" s="65" t="str">
        <f>IF(EXACT(TRIM(F64),""),IF(EXACT(TRIM(E64),""),IF(ISERROR(FIND("пусто",G64)),NA(),TRIM(F64)),TRIM(E64) ),F64)</f>
        <v>есть</v>
      </c>
      <c r="E64" s="132" t="s">
        <v>71</v>
      </c>
      <c r="F64" s="132" t="s">
        <v>70</v>
      </c>
      <c r="G64" s="126" t="s">
        <v>135</v>
      </c>
      <c r="H64" s="314"/>
      <c r="I64" s="317"/>
      <c r="J64" s="314"/>
      <c r="K64" s="314"/>
      <c r="L64" s="318"/>
      <c r="N64" s="54">
        <f>IF(OR(D64="есть",D64="не требуется"),1,0)</f>
        <v>1</v>
      </c>
      <c r="O64" s="54" t="s">
        <v>201</v>
      </c>
    </row>
    <row r="65" spans="1:15" ht="33.75" x14ac:dyDescent="0.2">
      <c r="A65" s="123"/>
      <c r="B65" s="116"/>
      <c r="C65" s="125" t="s">
        <v>248</v>
      </c>
      <c r="D65" s="133"/>
      <c r="E65" s="133"/>
      <c r="F65" s="133"/>
      <c r="G65" s="129"/>
      <c r="H65" s="134"/>
      <c r="I65" s="135"/>
      <c r="J65" s="136"/>
      <c r="K65" s="137"/>
      <c r="L65" s="138"/>
    </row>
    <row r="66" spans="1:15" x14ac:dyDescent="0.2">
      <c r="A66" s="123"/>
      <c r="B66" s="116" t="s">
        <v>249</v>
      </c>
      <c r="C66" s="131" t="s">
        <v>250</v>
      </c>
      <c r="D66" s="133"/>
      <c r="E66" s="133"/>
      <c r="F66" s="133"/>
      <c r="G66" s="129"/>
      <c r="H66" s="312" t="s">
        <v>251</v>
      </c>
      <c r="I66" s="319"/>
      <c r="J66" s="322" t="str">
        <f>IF(N66=3,
"высокий",
IF(N66=2,
"средний",
IF(N66=1,
"минимально приемлемый",
IF(N66=0,
"низкий",
NA()
)
)
)
)</f>
        <v>высокий</v>
      </c>
      <c r="K66" s="322">
        <f>VLOOKUP(J66,Levels,2)</f>
        <v>4</v>
      </c>
      <c r="L66" s="325">
        <f>K66*0.01</f>
        <v>0.04</v>
      </c>
      <c r="N66" s="54">
        <f>SUM(N67:N70)</f>
        <v>3</v>
      </c>
      <c r="O66" s="54" t="s">
        <v>235</v>
      </c>
    </row>
    <row r="67" spans="1:15" ht="23.25" customHeight="1" x14ac:dyDescent="0.2">
      <c r="A67" s="123" t="s">
        <v>252</v>
      </c>
      <c r="B67" s="124" t="s">
        <v>253</v>
      </c>
      <c r="C67" s="125" t="s">
        <v>254</v>
      </c>
      <c r="D67" s="65" t="str">
        <f>IF(EXACT(TRIM(F67),""),IF(EXACT(TRIM(E67),""),IF(ISERROR(FIND("пусто",G67)),NA(),TRIM(F67)),TRIM(E67) ),F67)</f>
        <v>есть</v>
      </c>
      <c r="E67" s="132" t="s">
        <v>71</v>
      </c>
      <c r="F67" s="132" t="s">
        <v>70</v>
      </c>
      <c r="G67" s="126" t="s">
        <v>135</v>
      </c>
      <c r="H67" s="313"/>
      <c r="I67" s="320"/>
      <c r="J67" s="323"/>
      <c r="K67" s="323"/>
      <c r="L67" s="325"/>
      <c r="N67" s="54">
        <f>IF(OR(D67="есть",D67="не требуется"),1,0)</f>
        <v>1</v>
      </c>
      <c r="O67" s="54" t="s">
        <v>201</v>
      </c>
    </row>
    <row r="68" spans="1:15" ht="23.25" customHeight="1" x14ac:dyDescent="0.2">
      <c r="A68" s="123" t="s">
        <v>255</v>
      </c>
      <c r="B68" s="124" t="s">
        <v>256</v>
      </c>
      <c r="C68" s="125" t="s">
        <v>257</v>
      </c>
      <c r="D68" s="65" t="str">
        <f>IF(EXACT(TRIM(F68),""),IF(EXACT(TRIM(E68),""),IF(ISERROR(FIND("пусто",G68)),NA(),TRIM(F68)),TRIM(E68) ),F68)</f>
        <v>не требуется</v>
      </c>
      <c r="E68" s="132" t="s">
        <v>71</v>
      </c>
      <c r="F68" s="132" t="s">
        <v>134</v>
      </c>
      <c r="G68" s="126" t="s">
        <v>135</v>
      </c>
      <c r="H68" s="313"/>
      <c r="I68" s="320"/>
      <c r="J68" s="323"/>
      <c r="K68" s="323"/>
      <c r="L68" s="325"/>
      <c r="N68" s="54">
        <f>IF(OR(D68="есть",D68="не требуется"),1,0)</f>
        <v>1</v>
      </c>
      <c r="O68" s="54" t="s">
        <v>201</v>
      </c>
    </row>
    <row r="69" spans="1:15" ht="23.25" customHeight="1" x14ac:dyDescent="0.2">
      <c r="A69" s="123" t="s">
        <v>258</v>
      </c>
      <c r="B69" s="124" t="s">
        <v>259</v>
      </c>
      <c r="C69" s="125" t="s">
        <v>260</v>
      </c>
      <c r="D69" s="65" t="str">
        <f>IF(EXACT(TRIM(F69),""),IF(EXACT(TRIM(E69),""),IF(ISERROR(FIND("пусто",G69)),NA(),TRIM(F69)),TRIM(E69) ),F69)</f>
        <v>есть</v>
      </c>
      <c r="E69" s="132" t="s">
        <v>71</v>
      </c>
      <c r="F69" s="132" t="s">
        <v>70</v>
      </c>
      <c r="G69" s="126" t="s">
        <v>135</v>
      </c>
      <c r="H69" s="314"/>
      <c r="I69" s="321"/>
      <c r="J69" s="324"/>
      <c r="K69" s="324"/>
      <c r="L69" s="325"/>
      <c r="N69" s="54">
        <f>IF(OR(D69="есть",D69="не требуется"),1,0)</f>
        <v>1</v>
      </c>
      <c r="O69" s="54" t="s">
        <v>201</v>
      </c>
    </row>
    <row r="70" spans="1:15" ht="22.5" x14ac:dyDescent="0.2">
      <c r="A70" s="123"/>
      <c r="B70" s="116" t="s">
        <v>261</v>
      </c>
      <c r="C70" s="131" t="s">
        <v>262</v>
      </c>
      <c r="D70" s="128"/>
      <c r="E70" s="128"/>
      <c r="F70" s="128"/>
      <c r="G70" s="129"/>
      <c r="H70" s="312" t="s">
        <v>263</v>
      </c>
      <c r="I70" s="315"/>
      <c r="J70" s="312" t="str">
        <f>IF(AND(N71=0,N72=0),
"высокий",
IF(AND(N71&gt;0,N72=0),
"средний",
IF(N72&lt;10,
"минимально приемлемый",
IF(N72&gt;=10,
"низкий",
NA()
)
)
)
)</f>
        <v>высокий</v>
      </c>
      <c r="K70" s="312">
        <f>VLOOKUP(J70,Levels,2)</f>
        <v>4</v>
      </c>
      <c r="L70" s="318">
        <f>K70*0.01</f>
        <v>0.04</v>
      </c>
    </row>
    <row r="71" spans="1:15" ht="22.5" x14ac:dyDescent="0.2">
      <c r="A71" s="123" t="s">
        <v>264</v>
      </c>
      <c r="B71" s="124" t="s">
        <v>265</v>
      </c>
      <c r="C71" s="125" t="s">
        <v>266</v>
      </c>
      <c r="D71" s="65">
        <f>IF(EXACT(TRIM(F71),""),IF(EXACT(TRIM(E71),""),IF(ISERROR(FIND("пусто",G71)),NA(),TRIM(F71)),TRIM(E71) ),F71)</f>
        <v>0</v>
      </c>
      <c r="E71" s="132">
        <v>10</v>
      </c>
      <c r="F71" s="67">
        <v>0</v>
      </c>
      <c r="G71" s="126" t="s">
        <v>15</v>
      </c>
      <c r="H71" s="313"/>
      <c r="I71" s="316"/>
      <c r="J71" s="313"/>
      <c r="K71" s="313"/>
      <c r="L71" s="318"/>
      <c r="N71" s="54">
        <f>IF(D71="",0,D71)</f>
        <v>0</v>
      </c>
    </row>
    <row r="72" spans="1:15" x14ac:dyDescent="0.2">
      <c r="A72" s="123" t="s">
        <v>267</v>
      </c>
      <c r="B72" s="124" t="s">
        <v>268</v>
      </c>
      <c r="C72" s="125" t="s">
        <v>269</v>
      </c>
      <c r="D72" s="65">
        <f>IF(EXACT(TRIM(F72),""),IF(EXACT(TRIM(E72),""),IF(ISERROR(FIND("пусто",G72)),NA(),TRIM(F72)),TRIM(E72) ),F72)</f>
        <v>0</v>
      </c>
      <c r="E72" s="132">
        <v>10</v>
      </c>
      <c r="F72" s="67">
        <v>0</v>
      </c>
      <c r="G72" s="126" t="s">
        <v>15</v>
      </c>
      <c r="H72" s="314"/>
      <c r="I72" s="317"/>
      <c r="J72" s="314"/>
      <c r="K72" s="314"/>
      <c r="L72" s="318"/>
      <c r="N72" s="54">
        <f>IF(D72="",0,D72)</f>
        <v>0</v>
      </c>
    </row>
    <row r="73" spans="1:15" ht="21.75" customHeight="1" x14ac:dyDescent="0.2">
      <c r="A73" s="123"/>
      <c r="B73" s="116" t="s">
        <v>270</v>
      </c>
      <c r="C73" s="131" t="s">
        <v>271</v>
      </c>
      <c r="D73" s="133"/>
      <c r="E73" s="133"/>
      <c r="F73" s="133"/>
      <c r="G73" s="129"/>
      <c r="H73" s="312" t="s">
        <v>272</v>
      </c>
      <c r="I73" s="315"/>
      <c r="J73" s="312" t="str">
        <f ca="1">IF(AND(N73&gt;=3,O81&lt;=1,N82=2),
"высокий",
IF(AND(N73&gt;=2,O81&lt;=3,N82=2),
"средний",
IF(AND(N73&gt;=1,N81&gt;0,N82&gt;=1,N81&gt;0),
"минимально приемлемый",
IF(OR(N73=0,N82=0,N81=0),
"низкий",
NA()
)
)
)
)</f>
        <v>минимально приемлемый</v>
      </c>
      <c r="K73" s="312">
        <f ca="1">VLOOKUP(J73,Levels,2)</f>
        <v>2</v>
      </c>
      <c r="L73" s="318">
        <f ca="1">K73*0.01</f>
        <v>0.02</v>
      </c>
      <c r="N73" s="54">
        <f>SUM(N74:N80)</f>
        <v>7</v>
      </c>
      <c r="O73" s="54" t="s">
        <v>235</v>
      </c>
    </row>
    <row r="74" spans="1:15" ht="21.95" customHeight="1" x14ac:dyDescent="0.2">
      <c r="A74" s="123" t="s">
        <v>273</v>
      </c>
      <c r="B74" s="124" t="s">
        <v>274</v>
      </c>
      <c r="C74" s="125" t="s">
        <v>275</v>
      </c>
      <c r="D74" s="65" t="str">
        <f t="shared" ref="D74:D80" si="2">IF(EXACT(TRIM(F74),""),IF(EXACT(TRIM(E74),""),IF(ISERROR(FIND("пусто",G74)),NA(),TRIM(F74)),TRIM(E74) ),F74)</f>
        <v>не требуется</v>
      </c>
      <c r="E74" s="132" t="s">
        <v>71</v>
      </c>
      <c r="F74" s="132" t="s">
        <v>134</v>
      </c>
      <c r="G74" s="126" t="s">
        <v>135</v>
      </c>
      <c r="H74" s="313"/>
      <c r="I74" s="316"/>
      <c r="J74" s="313"/>
      <c r="K74" s="313"/>
      <c r="L74" s="318"/>
      <c r="N74" s="54">
        <f t="shared" ref="N74:N80" si="3">IF(OR(D74="есть",D74="не требуется"),1,0)</f>
        <v>1</v>
      </c>
      <c r="O74" s="54" t="s">
        <v>201</v>
      </c>
    </row>
    <row r="75" spans="1:15" ht="21.95" customHeight="1" x14ac:dyDescent="0.2">
      <c r="A75" s="123" t="s">
        <v>276</v>
      </c>
      <c r="B75" s="124" t="s">
        <v>277</v>
      </c>
      <c r="C75" s="125" t="s">
        <v>278</v>
      </c>
      <c r="D75" s="65" t="str">
        <f t="shared" si="2"/>
        <v>не требуется</v>
      </c>
      <c r="E75" s="132" t="s">
        <v>71</v>
      </c>
      <c r="F75" s="132" t="s">
        <v>134</v>
      </c>
      <c r="G75" s="126" t="s">
        <v>135</v>
      </c>
      <c r="H75" s="313"/>
      <c r="I75" s="316"/>
      <c r="J75" s="313"/>
      <c r="K75" s="313"/>
      <c r="L75" s="318"/>
      <c r="N75" s="54">
        <f t="shared" si="3"/>
        <v>1</v>
      </c>
      <c r="O75" s="54" t="s">
        <v>201</v>
      </c>
    </row>
    <row r="76" spans="1:15" ht="21.95" customHeight="1" x14ac:dyDescent="0.2">
      <c r="A76" s="123" t="s">
        <v>279</v>
      </c>
      <c r="B76" s="124" t="s">
        <v>280</v>
      </c>
      <c r="C76" s="125" t="s">
        <v>281</v>
      </c>
      <c r="D76" s="65" t="str">
        <f t="shared" si="2"/>
        <v>не требуется</v>
      </c>
      <c r="E76" s="132" t="s">
        <v>71</v>
      </c>
      <c r="F76" s="132" t="s">
        <v>134</v>
      </c>
      <c r="G76" s="126" t="s">
        <v>135</v>
      </c>
      <c r="H76" s="313"/>
      <c r="I76" s="316"/>
      <c r="J76" s="313"/>
      <c r="K76" s="313"/>
      <c r="L76" s="318"/>
      <c r="N76" s="54">
        <f t="shared" si="3"/>
        <v>1</v>
      </c>
      <c r="O76" s="54" t="s">
        <v>201</v>
      </c>
    </row>
    <row r="77" spans="1:15" ht="21.95" customHeight="1" x14ac:dyDescent="0.2">
      <c r="A77" s="123" t="s">
        <v>282</v>
      </c>
      <c r="B77" s="124" t="s">
        <v>283</v>
      </c>
      <c r="C77" s="125" t="s">
        <v>284</v>
      </c>
      <c r="D77" s="65" t="str">
        <f t="shared" si="2"/>
        <v>не требуется</v>
      </c>
      <c r="E77" s="132" t="s">
        <v>71</v>
      </c>
      <c r="F77" s="132" t="s">
        <v>134</v>
      </c>
      <c r="G77" s="126" t="s">
        <v>135</v>
      </c>
      <c r="H77" s="313"/>
      <c r="I77" s="316"/>
      <c r="J77" s="313"/>
      <c r="K77" s="313"/>
      <c r="L77" s="318"/>
      <c r="N77" s="54">
        <f t="shared" si="3"/>
        <v>1</v>
      </c>
      <c r="O77" s="54" t="s">
        <v>201</v>
      </c>
    </row>
    <row r="78" spans="1:15" ht="34.5" customHeight="1" x14ac:dyDescent="0.2">
      <c r="A78" s="123" t="s">
        <v>285</v>
      </c>
      <c r="B78" s="124" t="s">
        <v>286</v>
      </c>
      <c r="C78" s="125" t="s">
        <v>287</v>
      </c>
      <c r="D78" s="65" t="str">
        <f t="shared" si="2"/>
        <v>не требуется</v>
      </c>
      <c r="E78" s="132" t="s">
        <v>71</v>
      </c>
      <c r="F78" s="132" t="s">
        <v>134</v>
      </c>
      <c r="G78" s="126" t="s">
        <v>135</v>
      </c>
      <c r="H78" s="313"/>
      <c r="I78" s="316"/>
      <c r="J78" s="313"/>
      <c r="K78" s="313"/>
      <c r="L78" s="318"/>
      <c r="N78" s="54">
        <f t="shared" si="3"/>
        <v>1</v>
      </c>
      <c r="O78" s="54" t="s">
        <v>201</v>
      </c>
    </row>
    <row r="79" spans="1:15" ht="21.95" customHeight="1" x14ac:dyDescent="0.2">
      <c r="A79" s="123" t="s">
        <v>288</v>
      </c>
      <c r="B79" s="124" t="s">
        <v>289</v>
      </c>
      <c r="C79" s="125" t="s">
        <v>290</v>
      </c>
      <c r="D79" s="65" t="str">
        <f t="shared" si="2"/>
        <v>не требуется</v>
      </c>
      <c r="E79" s="132" t="s">
        <v>71</v>
      </c>
      <c r="F79" s="132" t="s">
        <v>134</v>
      </c>
      <c r="G79" s="126" t="s">
        <v>135</v>
      </c>
      <c r="H79" s="313"/>
      <c r="I79" s="316"/>
      <c r="J79" s="313"/>
      <c r="K79" s="313"/>
      <c r="L79" s="318"/>
      <c r="N79" s="54">
        <f t="shared" si="3"/>
        <v>1</v>
      </c>
      <c r="O79" s="54" t="s">
        <v>201</v>
      </c>
    </row>
    <row r="80" spans="1:15" ht="21.95" customHeight="1" x14ac:dyDescent="0.2">
      <c r="A80" s="123" t="s">
        <v>291</v>
      </c>
      <c r="B80" s="124" t="s">
        <v>292</v>
      </c>
      <c r="C80" s="125" t="s">
        <v>293</v>
      </c>
      <c r="D80" s="65" t="str">
        <f t="shared" si="2"/>
        <v>не требуется</v>
      </c>
      <c r="E80" s="132" t="s">
        <v>71</v>
      </c>
      <c r="F80" s="132" t="s">
        <v>134</v>
      </c>
      <c r="G80" s="126" t="s">
        <v>135</v>
      </c>
      <c r="H80" s="313"/>
      <c r="I80" s="316"/>
      <c r="J80" s="313"/>
      <c r="K80" s="313"/>
      <c r="L80" s="318"/>
      <c r="N80" s="54">
        <f t="shared" si="3"/>
        <v>1</v>
      </c>
      <c r="O80" s="54" t="s">
        <v>201</v>
      </c>
    </row>
    <row r="81" spans="1:15" ht="33.75" x14ac:dyDescent="0.2">
      <c r="A81" s="123" t="s">
        <v>294</v>
      </c>
      <c r="B81" s="124" t="s">
        <v>295</v>
      </c>
      <c r="C81" s="125" t="s">
        <v>296</v>
      </c>
      <c r="D81" s="65">
        <f>IF(LEN(F81)=10,RIGHT(F81,4),IF(LEN(F81)=4,F81,"-"))</f>
        <v>2013</v>
      </c>
      <c r="E81" s="139">
        <v>0</v>
      </c>
      <c r="F81" s="132">
        <v>2013</v>
      </c>
      <c r="G81" s="126" t="s">
        <v>4</v>
      </c>
      <c r="H81" s="313"/>
      <c r="I81" s="316"/>
      <c r="J81" s="313"/>
      <c r="K81" s="313"/>
      <c r="L81" s="318"/>
      <c r="N81" s="54">
        <f>IF(OR(D81="",D81="-"),0,D81)</f>
        <v>2013</v>
      </c>
      <c r="O81" s="54">
        <f ca="1">YEAR(TODAY())-N81</f>
        <v>5</v>
      </c>
    </row>
    <row r="82" spans="1:15" ht="22.5" x14ac:dyDescent="0.2">
      <c r="A82" s="123"/>
      <c r="B82" s="116" t="s">
        <v>297</v>
      </c>
      <c r="C82" s="131" t="s">
        <v>298</v>
      </c>
      <c r="D82" s="133"/>
      <c r="E82" s="133"/>
      <c r="F82" s="133"/>
      <c r="G82" s="129"/>
      <c r="H82" s="313"/>
      <c r="I82" s="316"/>
      <c r="J82" s="313"/>
      <c r="K82" s="313"/>
      <c r="L82" s="318"/>
      <c r="N82" s="54">
        <f>SUM(N83:N84)</f>
        <v>2</v>
      </c>
    </row>
    <row r="83" spans="1:15" ht="14.25" customHeight="1" x14ac:dyDescent="0.2">
      <c r="A83" s="123" t="s">
        <v>299</v>
      </c>
      <c r="B83" s="124" t="s">
        <v>300</v>
      </c>
      <c r="C83" s="125" t="s">
        <v>301</v>
      </c>
      <c r="D83" s="65" t="str">
        <f>IF(EXACT(TRIM(F83),""),IF(EXACT(TRIM(E83),""),IF(ISERROR(FIND("пусто",G83)),NA(),TRIM(F83)),TRIM(E83) ),F83)</f>
        <v>есть</v>
      </c>
      <c r="E83" s="132" t="s">
        <v>71</v>
      </c>
      <c r="F83" s="132" t="s">
        <v>70</v>
      </c>
      <c r="G83" s="126" t="s">
        <v>35</v>
      </c>
      <c r="H83" s="313"/>
      <c r="I83" s="316"/>
      <c r="J83" s="313"/>
      <c r="K83" s="313"/>
      <c r="L83" s="318"/>
      <c r="N83" s="54">
        <f>IF(D83="есть",1,0)</f>
        <v>1</v>
      </c>
      <c r="O83" s="54" t="s">
        <v>302</v>
      </c>
    </row>
    <row r="84" spans="1:15" ht="15" customHeight="1" x14ac:dyDescent="0.2">
      <c r="A84" s="123" t="s">
        <v>303</v>
      </c>
      <c r="B84" s="124" t="s">
        <v>304</v>
      </c>
      <c r="C84" s="125" t="s">
        <v>305</v>
      </c>
      <c r="D84" s="65" t="str">
        <f>IF(EXACT(TRIM(F84),""),IF(EXACT(TRIM(E84),""),IF(ISERROR(FIND("пусто",G84)),NA(),TRIM(F84)),TRIM(E84) ),F84)</f>
        <v>есть</v>
      </c>
      <c r="E84" s="132" t="s">
        <v>71</v>
      </c>
      <c r="F84" s="132" t="s">
        <v>70</v>
      </c>
      <c r="G84" s="126" t="s">
        <v>35</v>
      </c>
      <c r="H84" s="314"/>
      <c r="I84" s="317"/>
      <c r="J84" s="314"/>
      <c r="K84" s="314"/>
      <c r="L84" s="318"/>
      <c r="N84" s="54">
        <f>IF(D84="есть",1,0)</f>
        <v>1</v>
      </c>
      <c r="O84" s="54" t="s">
        <v>302</v>
      </c>
    </row>
    <row r="85" spans="1:15" ht="22.5" customHeight="1" x14ac:dyDescent="0.2">
      <c r="A85" s="123"/>
      <c r="B85" s="116" t="s">
        <v>306</v>
      </c>
      <c r="C85" s="131" t="s">
        <v>307</v>
      </c>
      <c r="D85" s="128"/>
      <c r="E85" s="128"/>
      <c r="F85" s="128"/>
      <c r="G85" s="129"/>
      <c r="H85" s="312" t="s">
        <v>308</v>
      </c>
      <c r="I85" s="315"/>
      <c r="J85" s="312" t="str">
        <f>IF(AND(N85=4,N90&gt;=4,N97=1),
"высокий",
IF(AND(N85&gt;=3,N90&gt;=3,N97=1),
"средний",
IF(AND(N85&gt;=2,N90&gt;=2,N97=1),
"минимально приемлемый",
IF(OR(N85&lt;=1,N90&lt;=1,N97=0),
"низкий",
NA()
)
)
)
)</f>
        <v>средний</v>
      </c>
      <c r="K85" s="312">
        <f>VLOOKUP(J85,Levels,2)</f>
        <v>3</v>
      </c>
      <c r="L85" s="318">
        <f>K85*0.02</f>
        <v>0.06</v>
      </c>
      <c r="N85" s="54">
        <f>SUM(N86:N89)</f>
        <v>3</v>
      </c>
      <c r="O85" s="54" t="s">
        <v>235</v>
      </c>
    </row>
    <row r="86" spans="1:15" ht="22.5" x14ac:dyDescent="0.2">
      <c r="A86" s="123" t="s">
        <v>309</v>
      </c>
      <c r="B86" s="124" t="s">
        <v>310</v>
      </c>
      <c r="C86" s="125" t="s">
        <v>311</v>
      </c>
      <c r="D86" s="65" t="str">
        <f>IF(EXACT(TRIM(F86),""),IF(EXACT(TRIM(E86),""),IF(ISERROR(FIND("пусто",G86)),NA(),TRIM(F86)),TRIM(E86) ),F86)</f>
        <v>есть</v>
      </c>
      <c r="E86" s="132" t="s">
        <v>71</v>
      </c>
      <c r="F86" s="132" t="s">
        <v>70</v>
      </c>
      <c r="G86" s="126" t="s">
        <v>35</v>
      </c>
      <c r="H86" s="313"/>
      <c r="I86" s="316"/>
      <c r="J86" s="313"/>
      <c r="K86" s="313"/>
      <c r="L86" s="318"/>
      <c r="N86" s="54">
        <f>IF(D86="есть",1,0)</f>
        <v>1</v>
      </c>
      <c r="O86" s="54" t="s">
        <v>302</v>
      </c>
    </row>
    <row r="87" spans="1:15" ht="22.5" x14ac:dyDescent="0.2">
      <c r="A87" s="123" t="s">
        <v>312</v>
      </c>
      <c r="B87" s="124" t="s">
        <v>313</v>
      </c>
      <c r="C87" s="125" t="s">
        <v>314</v>
      </c>
      <c r="D87" s="65" t="str">
        <f>IF(EXACT(TRIM(F87),""),IF(EXACT(TRIM(E87),""),IF(ISERROR(FIND("пусто",G87)),NA(),TRIM(F87)),TRIM(E87) ),F87)</f>
        <v>есть</v>
      </c>
      <c r="E87" s="132" t="s">
        <v>71</v>
      </c>
      <c r="F87" s="132" t="s">
        <v>70</v>
      </c>
      <c r="G87" s="126" t="s">
        <v>35</v>
      </c>
      <c r="H87" s="313"/>
      <c r="I87" s="316"/>
      <c r="J87" s="313"/>
      <c r="K87" s="313"/>
      <c r="L87" s="318"/>
      <c r="N87" s="54">
        <f>IF(D87="есть",1,0)</f>
        <v>1</v>
      </c>
      <c r="O87" s="54" t="s">
        <v>302</v>
      </c>
    </row>
    <row r="88" spans="1:15" ht="45" x14ac:dyDescent="0.2">
      <c r="A88" s="123" t="s">
        <v>315</v>
      </c>
      <c r="B88" s="124" t="s">
        <v>316</v>
      </c>
      <c r="C88" s="125" t="s">
        <v>317</v>
      </c>
      <c r="D88" s="65" t="str">
        <f>IF(EXACT(TRIM(F88),""),IF(EXACT(TRIM(E88),""),IF(ISERROR(FIND("пусто",G88)),NA(),TRIM(F88)),TRIM(E88) ),F88)</f>
        <v>есть</v>
      </c>
      <c r="E88" s="132" t="s">
        <v>71</v>
      </c>
      <c r="F88" s="132" t="s">
        <v>70</v>
      </c>
      <c r="G88" s="126" t="s">
        <v>35</v>
      </c>
      <c r="H88" s="313"/>
      <c r="I88" s="316"/>
      <c r="J88" s="313"/>
      <c r="K88" s="313"/>
      <c r="L88" s="318"/>
      <c r="N88" s="54">
        <f>IF(D88="есть",1,0)</f>
        <v>1</v>
      </c>
      <c r="O88" s="54" t="s">
        <v>302</v>
      </c>
    </row>
    <row r="89" spans="1:15" ht="22.5" x14ac:dyDescent="0.2">
      <c r="A89" s="123" t="s">
        <v>318</v>
      </c>
      <c r="B89" s="124" t="s">
        <v>319</v>
      </c>
      <c r="C89" s="125" t="s">
        <v>320</v>
      </c>
      <c r="D89" s="65" t="str">
        <f>IF(EXACT(TRIM(F89),""),IF(EXACT(TRIM(E89),""),IF(ISERROR(FIND("пусто",G89)),NA(),TRIM(F89)),TRIM(E89) ),F89)</f>
        <v>нет</v>
      </c>
      <c r="E89" s="132" t="s">
        <v>71</v>
      </c>
      <c r="F89" s="132" t="s">
        <v>71</v>
      </c>
      <c r="G89" s="126" t="s">
        <v>35</v>
      </c>
      <c r="H89" s="313"/>
      <c r="I89" s="316"/>
      <c r="J89" s="313"/>
      <c r="K89" s="313"/>
      <c r="L89" s="318"/>
      <c r="N89" s="54">
        <f>IF(D89="есть",1,0)</f>
        <v>0</v>
      </c>
      <c r="O89" s="54" t="s">
        <v>302</v>
      </c>
    </row>
    <row r="90" spans="1:15" ht="33.75" x14ac:dyDescent="0.2">
      <c r="A90" s="123"/>
      <c r="B90" s="116" t="s">
        <v>321</v>
      </c>
      <c r="C90" s="131" t="s">
        <v>322</v>
      </c>
      <c r="D90" s="128"/>
      <c r="E90" s="128"/>
      <c r="F90" s="128"/>
      <c r="G90" s="129"/>
      <c r="H90" s="313"/>
      <c r="I90" s="316"/>
      <c r="J90" s="313"/>
      <c r="K90" s="313"/>
      <c r="L90" s="318"/>
      <c r="N90" s="54">
        <f>SUM(N91:N95)</f>
        <v>5</v>
      </c>
      <c r="O90" s="54" t="s">
        <v>235</v>
      </c>
    </row>
    <row r="91" spans="1:15" ht="24.75" customHeight="1" x14ac:dyDescent="0.2">
      <c r="A91" s="123" t="s">
        <v>323</v>
      </c>
      <c r="B91" s="124" t="s">
        <v>324</v>
      </c>
      <c r="C91" s="125" t="s">
        <v>325</v>
      </c>
      <c r="D91" s="65" t="str">
        <f>IF(EXACT(TRIM(F91),""),IF(EXACT(TRIM(E91),""),IF(ISERROR(FIND("пусто",G91)),NA(),TRIM(F91)),TRIM(E91) ),F91)</f>
        <v>не требуется</v>
      </c>
      <c r="E91" s="132" t="s">
        <v>71</v>
      </c>
      <c r="F91" s="132" t="s">
        <v>134</v>
      </c>
      <c r="G91" s="126" t="s">
        <v>135</v>
      </c>
      <c r="H91" s="313"/>
      <c r="I91" s="316"/>
      <c r="J91" s="313"/>
      <c r="K91" s="313"/>
      <c r="L91" s="318"/>
      <c r="N91" s="54">
        <f>IF(OR(D91="есть",D91="не требуется"),1,0)</f>
        <v>1</v>
      </c>
      <c r="O91" s="54" t="s">
        <v>326</v>
      </c>
    </row>
    <row r="92" spans="1:15" ht="24.75" customHeight="1" x14ac:dyDescent="0.2">
      <c r="A92" s="123" t="s">
        <v>327</v>
      </c>
      <c r="B92" s="124" t="s">
        <v>328</v>
      </c>
      <c r="C92" s="125" t="s">
        <v>329</v>
      </c>
      <c r="D92" s="65" t="str">
        <f>IF(EXACT(TRIM(F92),""),IF(EXACT(TRIM(E92),""),IF(ISERROR(FIND("пусто",G92)),NA(),TRIM(F92)),TRIM(E92) ),F92)</f>
        <v>не требуется</v>
      </c>
      <c r="E92" s="132" t="s">
        <v>71</v>
      </c>
      <c r="F92" s="132" t="s">
        <v>134</v>
      </c>
      <c r="G92" s="126" t="s">
        <v>135</v>
      </c>
      <c r="H92" s="313"/>
      <c r="I92" s="316"/>
      <c r="J92" s="313"/>
      <c r="K92" s="313"/>
      <c r="L92" s="318"/>
      <c r="N92" s="54">
        <f>IF(OR(D92="есть",D92="не требуется"),1,0)</f>
        <v>1</v>
      </c>
      <c r="O92" s="54" t="s">
        <v>326</v>
      </c>
    </row>
    <row r="93" spans="1:15" ht="24.75" customHeight="1" x14ac:dyDescent="0.2">
      <c r="A93" s="123" t="s">
        <v>330</v>
      </c>
      <c r="B93" s="124" t="s">
        <v>331</v>
      </c>
      <c r="C93" s="125" t="s">
        <v>332</v>
      </c>
      <c r="D93" s="65" t="str">
        <f>IF(EXACT(TRIM(F93),""),IF(EXACT(TRIM(E93),""),IF(ISERROR(FIND("пусто",G93)),NA(),TRIM(F93)),TRIM(E93) ),F93)</f>
        <v>не требуется</v>
      </c>
      <c r="E93" s="132" t="s">
        <v>71</v>
      </c>
      <c r="F93" s="132" t="s">
        <v>134</v>
      </c>
      <c r="G93" s="126" t="s">
        <v>135</v>
      </c>
      <c r="H93" s="313"/>
      <c r="I93" s="316"/>
      <c r="J93" s="313"/>
      <c r="K93" s="313"/>
      <c r="L93" s="318"/>
      <c r="N93" s="54">
        <f>IF(OR(D93="есть",D93="не требуется"),1,0)</f>
        <v>1</v>
      </c>
      <c r="O93" s="54" t="s">
        <v>326</v>
      </c>
    </row>
    <row r="94" spans="1:15" ht="24.75" customHeight="1" x14ac:dyDescent="0.2">
      <c r="A94" s="123" t="s">
        <v>333</v>
      </c>
      <c r="B94" s="124" t="s">
        <v>334</v>
      </c>
      <c r="C94" s="125" t="s">
        <v>335</v>
      </c>
      <c r="D94" s="65" t="str">
        <f>IF(EXACT(TRIM(F94),""),IF(EXACT(TRIM(E94),""),IF(ISERROR(FIND("пусто",G94)),NA(),TRIM(F94)),TRIM(E94) ),F94)</f>
        <v>не требуется</v>
      </c>
      <c r="E94" s="132" t="s">
        <v>71</v>
      </c>
      <c r="F94" s="132" t="s">
        <v>134</v>
      </c>
      <c r="G94" s="126" t="s">
        <v>135</v>
      </c>
      <c r="H94" s="313"/>
      <c r="I94" s="316"/>
      <c r="J94" s="313"/>
      <c r="K94" s="313"/>
      <c r="L94" s="318"/>
      <c r="N94" s="54">
        <f>IF(OR(D94="есть",D94="не требуется"),1,0)</f>
        <v>1</v>
      </c>
      <c r="O94" s="54" t="s">
        <v>326</v>
      </c>
    </row>
    <row r="95" spans="1:15" ht="24.75" customHeight="1" x14ac:dyDescent="0.2">
      <c r="A95" s="123" t="s">
        <v>336</v>
      </c>
      <c r="B95" s="124" t="s">
        <v>337</v>
      </c>
      <c r="C95" s="125" t="s">
        <v>338</v>
      </c>
      <c r="D95" s="65" t="str">
        <f>IF(EXACT(TRIM(F95),""),IF(EXACT(TRIM(E95),""),IF(ISERROR(FIND("пусто",G95)),NA(),TRIM(F95)),TRIM(E95) ),F95)</f>
        <v>есть</v>
      </c>
      <c r="E95" s="132" t="s">
        <v>71</v>
      </c>
      <c r="F95" s="132" t="s">
        <v>70</v>
      </c>
      <c r="G95" s="126" t="s">
        <v>135</v>
      </c>
      <c r="H95" s="313"/>
      <c r="I95" s="316"/>
      <c r="J95" s="313"/>
      <c r="K95" s="313"/>
      <c r="L95" s="318"/>
      <c r="N95" s="54">
        <f>IF(OR(D95="есть",D95="не требуется"),1,0)</f>
        <v>1</v>
      </c>
      <c r="O95" s="54" t="s">
        <v>326</v>
      </c>
    </row>
    <row r="96" spans="1:15" ht="33.75" x14ac:dyDescent="0.2">
      <c r="A96" s="123"/>
      <c r="B96" s="116" t="s">
        <v>339</v>
      </c>
      <c r="C96" s="131" t="s">
        <v>340</v>
      </c>
      <c r="D96" s="128"/>
      <c r="E96" s="128"/>
      <c r="F96" s="128"/>
      <c r="G96" s="129"/>
      <c r="H96" s="313"/>
      <c r="I96" s="316"/>
      <c r="J96" s="313"/>
      <c r="K96" s="313"/>
      <c r="L96" s="318"/>
    </row>
    <row r="97" spans="1:15" ht="27" customHeight="1" x14ac:dyDescent="0.2">
      <c r="A97" s="123" t="s">
        <v>341</v>
      </c>
      <c r="B97" s="124" t="s">
        <v>342</v>
      </c>
      <c r="C97" s="125" t="s">
        <v>343</v>
      </c>
      <c r="D97" s="65" t="str">
        <f>IF(EXACT(TRIM(F97),""),IF(EXACT(TRIM(E97),""),IF(ISERROR(FIND("пусто",G97)),NA(),TRIM(F97)),TRIM(E97) ),F97)</f>
        <v>есть</v>
      </c>
      <c r="E97" s="132" t="s">
        <v>71</v>
      </c>
      <c r="F97" s="132" t="s">
        <v>70</v>
      </c>
      <c r="G97" s="126" t="s">
        <v>35</v>
      </c>
      <c r="H97" s="314"/>
      <c r="I97" s="317"/>
      <c r="J97" s="314"/>
      <c r="K97" s="314"/>
      <c r="L97" s="318"/>
      <c r="N97" s="54">
        <f>IF(D97="есть",1,0)</f>
        <v>1</v>
      </c>
      <c r="O97" s="54" t="s">
        <v>302</v>
      </c>
    </row>
    <row r="98" spans="1:15" ht="15" customHeight="1" x14ac:dyDescent="0.2">
      <c r="A98" s="123"/>
      <c r="B98" s="116" t="s">
        <v>344</v>
      </c>
      <c r="C98" s="131" t="s">
        <v>345</v>
      </c>
      <c r="D98" s="133"/>
      <c r="E98" s="133"/>
      <c r="F98" s="133"/>
      <c r="G98" s="129"/>
      <c r="H98" s="312" t="s">
        <v>346</v>
      </c>
      <c r="I98" s="315"/>
      <c r="J98" s="312" t="str">
        <f>IF(AND(N98=5,N104=1),
"высокий",
IF(AND(N98&gt;=3,N104=1),
"средний",
IF(AND(N98&gt;=2,N104&gt;=0),
"минимально приемлемый",
IF(OR(N98&lt;=1,N104=0),
"низкий",
NA()
)
)
)
)</f>
        <v>средний</v>
      </c>
      <c r="K98" s="312">
        <f>VLOOKUP(J98,Levels,2)</f>
        <v>3</v>
      </c>
      <c r="L98" s="318">
        <f>K98*0.03</f>
        <v>0.09</v>
      </c>
      <c r="N98" s="54">
        <f>SUM(N99:N103)</f>
        <v>4</v>
      </c>
      <c r="O98" s="54" t="s">
        <v>235</v>
      </c>
    </row>
    <row r="99" spans="1:15" ht="15" customHeight="1" x14ac:dyDescent="0.2">
      <c r="A99" s="123" t="s">
        <v>347</v>
      </c>
      <c r="B99" s="124" t="s">
        <v>348</v>
      </c>
      <c r="C99" s="125" t="s">
        <v>349</v>
      </c>
      <c r="D99" s="65" t="str">
        <f t="shared" ref="D99:D104" si="4">IF(EXACT(TRIM(F99),""),IF(EXACT(TRIM(E99),""),IF(ISERROR(FIND("пусто",G99)),NA(),TRIM(F99)),TRIM(E99) ),F99)</f>
        <v>есть</v>
      </c>
      <c r="E99" s="132" t="s">
        <v>71</v>
      </c>
      <c r="F99" s="132" t="s">
        <v>70</v>
      </c>
      <c r="G99" s="126" t="s">
        <v>35</v>
      </c>
      <c r="H99" s="313"/>
      <c r="I99" s="316"/>
      <c r="J99" s="313"/>
      <c r="K99" s="313"/>
      <c r="L99" s="318"/>
      <c r="N99" s="54">
        <f t="shared" ref="N99:N104" si="5">IF(D99="есть",1,0)</f>
        <v>1</v>
      </c>
      <c r="O99" s="54" t="s">
        <v>302</v>
      </c>
    </row>
    <row r="100" spans="1:15" ht="15" customHeight="1" x14ac:dyDescent="0.2">
      <c r="A100" s="123" t="s">
        <v>350</v>
      </c>
      <c r="B100" s="124" t="s">
        <v>351</v>
      </c>
      <c r="C100" s="125" t="s">
        <v>352</v>
      </c>
      <c r="D100" s="65" t="str">
        <f t="shared" si="4"/>
        <v>есть</v>
      </c>
      <c r="E100" s="132" t="s">
        <v>71</v>
      </c>
      <c r="F100" s="132" t="s">
        <v>70</v>
      </c>
      <c r="G100" s="126" t="s">
        <v>35</v>
      </c>
      <c r="H100" s="313"/>
      <c r="I100" s="316"/>
      <c r="J100" s="313"/>
      <c r="K100" s="313"/>
      <c r="L100" s="318"/>
      <c r="N100" s="54">
        <f t="shared" si="5"/>
        <v>1</v>
      </c>
      <c r="O100" s="54" t="s">
        <v>302</v>
      </c>
    </row>
    <row r="101" spans="1:15" ht="15" customHeight="1" x14ac:dyDescent="0.2">
      <c r="A101" s="123" t="s">
        <v>353</v>
      </c>
      <c r="B101" s="124" t="s">
        <v>354</v>
      </c>
      <c r="C101" s="125" t="s">
        <v>355</v>
      </c>
      <c r="D101" s="65" t="str">
        <f t="shared" si="4"/>
        <v>есть</v>
      </c>
      <c r="E101" s="132" t="s">
        <v>71</v>
      </c>
      <c r="F101" s="132" t="s">
        <v>70</v>
      </c>
      <c r="G101" s="126" t="s">
        <v>35</v>
      </c>
      <c r="H101" s="313"/>
      <c r="I101" s="316"/>
      <c r="J101" s="313"/>
      <c r="K101" s="313"/>
      <c r="L101" s="318"/>
      <c r="N101" s="54">
        <f t="shared" si="5"/>
        <v>1</v>
      </c>
      <c r="O101" s="54" t="s">
        <v>302</v>
      </c>
    </row>
    <row r="102" spans="1:15" ht="22.5" x14ac:dyDescent="0.2">
      <c r="A102" s="123" t="s">
        <v>356</v>
      </c>
      <c r="B102" s="124" t="s">
        <v>357</v>
      </c>
      <c r="C102" s="125" t="s">
        <v>358</v>
      </c>
      <c r="D102" s="65" t="str">
        <f t="shared" si="4"/>
        <v>есть</v>
      </c>
      <c r="E102" s="132" t="s">
        <v>71</v>
      </c>
      <c r="F102" s="132" t="s">
        <v>70</v>
      </c>
      <c r="G102" s="126" t="s">
        <v>35</v>
      </c>
      <c r="H102" s="313"/>
      <c r="I102" s="316"/>
      <c r="J102" s="313"/>
      <c r="K102" s="313"/>
      <c r="L102" s="318"/>
      <c r="N102" s="54">
        <f t="shared" si="5"/>
        <v>1</v>
      </c>
      <c r="O102" s="54" t="s">
        <v>302</v>
      </c>
    </row>
    <row r="103" spans="1:15" ht="15" customHeight="1" x14ac:dyDescent="0.2">
      <c r="A103" s="123" t="s">
        <v>359</v>
      </c>
      <c r="B103" s="124" t="s">
        <v>360</v>
      </c>
      <c r="C103" s="125" t="s">
        <v>361</v>
      </c>
      <c r="D103" s="65" t="str">
        <f t="shared" si="4"/>
        <v>нет</v>
      </c>
      <c r="E103" s="132" t="s">
        <v>71</v>
      </c>
      <c r="F103" s="132" t="s">
        <v>71</v>
      </c>
      <c r="G103" s="126" t="s">
        <v>35</v>
      </c>
      <c r="H103" s="313"/>
      <c r="I103" s="316"/>
      <c r="J103" s="313"/>
      <c r="K103" s="313"/>
      <c r="L103" s="318"/>
      <c r="N103" s="54">
        <f t="shared" si="5"/>
        <v>0</v>
      </c>
      <c r="O103" s="54" t="s">
        <v>302</v>
      </c>
    </row>
    <row r="104" spans="1:15" ht="22.5" x14ac:dyDescent="0.2">
      <c r="A104" s="123" t="s">
        <v>362</v>
      </c>
      <c r="B104" s="124" t="s">
        <v>363</v>
      </c>
      <c r="C104" s="131" t="s">
        <v>364</v>
      </c>
      <c r="D104" s="65" t="str">
        <f t="shared" si="4"/>
        <v>есть</v>
      </c>
      <c r="E104" s="132" t="s">
        <v>71</v>
      </c>
      <c r="F104" s="132" t="s">
        <v>70</v>
      </c>
      <c r="G104" s="126" t="s">
        <v>35</v>
      </c>
      <c r="H104" s="314"/>
      <c r="I104" s="317"/>
      <c r="J104" s="314"/>
      <c r="K104" s="314"/>
      <c r="L104" s="318"/>
      <c r="N104" s="54">
        <f t="shared" si="5"/>
        <v>1</v>
      </c>
      <c r="O104" s="54" t="s">
        <v>302</v>
      </c>
    </row>
    <row r="105" spans="1:15" ht="22.5" x14ac:dyDescent="0.2">
      <c r="A105" s="123"/>
      <c r="B105" s="116" t="s">
        <v>365</v>
      </c>
      <c r="C105" s="125" t="s">
        <v>366</v>
      </c>
      <c r="D105" s="128"/>
      <c r="E105" s="128"/>
      <c r="F105" s="128"/>
      <c r="G105" s="129"/>
      <c r="H105" s="312" t="s">
        <v>367</v>
      </c>
      <c r="I105" s="315"/>
      <c r="J105" s="312" t="str">
        <f>IF(N106+N107+N108=3,
"высокий",
IF(N107+N108=2,
"средний",
IF(N107+N108=1,
"минимально приемлемый",
IF(N107+N108=0,
"низкий",
NA()
)
)
)
)</f>
        <v>высокий</v>
      </c>
      <c r="K105" s="312">
        <f>VLOOKUP(J105,Levels,2)</f>
        <v>4</v>
      </c>
      <c r="L105" s="318">
        <f>K105*0.01</f>
        <v>0.04</v>
      </c>
    </row>
    <row r="106" spans="1:15" ht="45" x14ac:dyDescent="0.2">
      <c r="A106" s="123" t="s">
        <v>368</v>
      </c>
      <c r="B106" s="124" t="s">
        <v>369</v>
      </c>
      <c r="C106" s="125" t="s">
        <v>370</v>
      </c>
      <c r="D106" s="65" t="str">
        <f>IF(EXACT(TRIM(F106),""),IF(EXACT(TRIM(E106),""),IF(ISERROR(FIND("пусто",G106)),NA(),TRIM(F106)),TRIM(E106) ),F106)</f>
        <v>не требуется</v>
      </c>
      <c r="E106" s="132" t="s">
        <v>71</v>
      </c>
      <c r="F106" s="132" t="s">
        <v>134</v>
      </c>
      <c r="G106" s="126" t="s">
        <v>135</v>
      </c>
      <c r="H106" s="313"/>
      <c r="I106" s="316"/>
      <c r="J106" s="313"/>
      <c r="K106" s="313"/>
      <c r="L106" s="318"/>
      <c r="N106" s="54">
        <f>IF(OR(D106="есть",D106="не требуется"),1,0)</f>
        <v>1</v>
      </c>
      <c r="O106" s="54" t="s">
        <v>201</v>
      </c>
    </row>
    <row r="107" spans="1:15" ht="33.75" x14ac:dyDescent="0.2">
      <c r="A107" s="123" t="s">
        <v>371</v>
      </c>
      <c r="B107" s="124" t="s">
        <v>372</v>
      </c>
      <c r="C107" s="125" t="s">
        <v>373</v>
      </c>
      <c r="D107" s="65" t="str">
        <f>IF(EXACT(TRIM(F107),""),IF(EXACT(TRIM(E107),""),IF(ISERROR(FIND("пусто",G107)),NA(),TRIM(F107)),TRIM(E107) ),F107)</f>
        <v>есть</v>
      </c>
      <c r="E107" s="132" t="s">
        <v>71</v>
      </c>
      <c r="F107" s="132" t="s">
        <v>70</v>
      </c>
      <c r="G107" s="126" t="s">
        <v>135</v>
      </c>
      <c r="H107" s="313"/>
      <c r="I107" s="316"/>
      <c r="J107" s="313"/>
      <c r="K107" s="313"/>
      <c r="L107" s="318"/>
      <c r="N107" s="54">
        <f>IF(OR(D107="есть",D107="не требуется"),1,0)</f>
        <v>1</v>
      </c>
      <c r="O107" s="54" t="s">
        <v>302</v>
      </c>
    </row>
    <row r="108" spans="1:15" ht="23.25" thickBot="1" x14ac:dyDescent="0.25">
      <c r="A108" s="123" t="s">
        <v>374</v>
      </c>
      <c r="B108" s="124" t="s">
        <v>375</v>
      </c>
      <c r="C108" s="125" t="s">
        <v>376</v>
      </c>
      <c r="D108" s="65" t="str">
        <f>IF(EXACT(TRIM(F108),""),IF(EXACT(TRIM(E108),""),IF(ISERROR(FIND("пусто",G108)),NA(),TRIM(F108)),TRIM(E108) ),F108)</f>
        <v>не требуется</v>
      </c>
      <c r="E108" s="140" t="s">
        <v>71</v>
      </c>
      <c r="F108" s="132" t="s">
        <v>134</v>
      </c>
      <c r="G108" s="126" t="s">
        <v>135</v>
      </c>
      <c r="H108" s="314"/>
      <c r="I108" s="317"/>
      <c r="J108" s="314"/>
      <c r="K108" s="314"/>
      <c r="L108" s="318"/>
      <c r="N108" s="54">
        <f>IF(OR(D108="есть",D108="не требуется"),1,0)</f>
        <v>1</v>
      </c>
      <c r="O108" s="54" t="s">
        <v>302</v>
      </c>
    </row>
    <row r="109" spans="1:15" ht="12.75" customHeight="1" x14ac:dyDescent="0.2">
      <c r="H109" s="107"/>
      <c r="K109" s="142"/>
      <c r="L109" s="143">
        <f ca="1">SUM(L9:L108)</f>
        <v>2.97</v>
      </c>
    </row>
    <row r="110" spans="1:15" ht="197.25" customHeight="1" x14ac:dyDescent="0.2">
      <c r="B110" s="295" t="s">
        <v>377</v>
      </c>
      <c r="C110" s="296"/>
      <c r="D110" s="296"/>
      <c r="E110" s="296"/>
      <c r="F110" s="296"/>
      <c r="G110" s="296"/>
    </row>
    <row r="113" spans="2:11" ht="17.25" customHeight="1" x14ac:dyDescent="0.2">
      <c r="C113" s="51" t="s">
        <v>85</v>
      </c>
    </row>
    <row r="114" spans="2:11" ht="51.75" customHeight="1" x14ac:dyDescent="0.2">
      <c r="C114" s="99" t="str">
        <f>C2</f>
        <v>Филиал ПАО "МРСКЦентра" - "Брянскэнерго"</v>
      </c>
    </row>
    <row r="115" spans="2:11" x14ac:dyDescent="0.2">
      <c r="C115" s="51" t="s">
        <v>77</v>
      </c>
    </row>
    <row r="116" spans="2:11" x14ac:dyDescent="0.2">
      <c r="C116" s="89">
        <f>J2</f>
        <v>0</v>
      </c>
      <c r="F116" s="297" t="s">
        <v>378</v>
      </c>
      <c r="G116" s="297"/>
      <c r="H116" s="297"/>
      <c r="I116" s="296"/>
    </row>
    <row r="117" spans="2:11" x14ac:dyDescent="0.2">
      <c r="F117" s="95" t="s">
        <v>78</v>
      </c>
      <c r="G117" s="95"/>
      <c r="H117" s="95"/>
      <c r="I117" s="81"/>
    </row>
    <row r="118" spans="2:11" x14ac:dyDescent="0.2">
      <c r="C118" s="7" t="s">
        <v>111</v>
      </c>
      <c r="E118" s="107"/>
      <c r="F118" s="107"/>
      <c r="G118" s="107"/>
      <c r="H118" s="54"/>
      <c r="I118" s="54"/>
      <c r="J118" s="54"/>
      <c r="K118" s="54"/>
    </row>
    <row r="119" spans="2:11" ht="15" x14ac:dyDescent="0.2">
      <c r="C119" s="147"/>
      <c r="E119" s="107"/>
      <c r="F119" s="107"/>
      <c r="G119" s="107"/>
      <c r="H119" s="54"/>
      <c r="I119" s="54"/>
      <c r="J119" s="54"/>
      <c r="K119" s="54"/>
    </row>
    <row r="120" spans="2:11" x14ac:dyDescent="0.2">
      <c r="C120" s="7" t="s">
        <v>77</v>
      </c>
      <c r="E120" s="107"/>
      <c r="F120" s="107"/>
      <c r="G120" s="107"/>
      <c r="H120" s="54"/>
      <c r="I120" s="54"/>
      <c r="J120" s="54"/>
      <c r="K120" s="54"/>
    </row>
    <row r="121" spans="2:11" ht="14.25" customHeight="1" x14ac:dyDescent="0.25">
      <c r="C121" s="148"/>
      <c r="E121" s="107"/>
      <c r="F121" s="298" t="s">
        <v>379</v>
      </c>
      <c r="G121" s="299"/>
      <c r="H121" s="54"/>
      <c r="I121" s="54"/>
      <c r="J121" s="54"/>
      <c r="K121" s="54"/>
    </row>
    <row r="122" spans="2:11" ht="15" x14ac:dyDescent="0.25">
      <c r="C122" s="107"/>
      <c r="E122" s="73"/>
      <c r="F122" s="149" t="s">
        <v>78</v>
      </c>
      <c r="G122" s="150"/>
      <c r="H122" s="54"/>
      <c r="I122" s="54"/>
      <c r="J122" s="54"/>
      <c r="K122" s="54"/>
    </row>
    <row r="123" spans="2:11" ht="14.25" customHeight="1" x14ac:dyDescent="0.2"/>
    <row r="125" spans="2:11" ht="6" customHeight="1" x14ac:dyDescent="0.2"/>
    <row r="126" spans="2:11" ht="6" customHeight="1" x14ac:dyDescent="0.2"/>
    <row r="127" spans="2:11" ht="36" customHeight="1" x14ac:dyDescent="0.2">
      <c r="B127" s="300" t="s">
        <v>380</v>
      </c>
      <c r="C127" s="301"/>
      <c r="D127" s="301"/>
      <c r="E127" s="301"/>
      <c r="F127" s="301"/>
      <c r="G127" s="301"/>
    </row>
    <row r="128" spans="2:11" ht="38.25" customHeight="1" x14ac:dyDescent="0.2">
      <c r="B128" s="51" t="s">
        <v>85</v>
      </c>
      <c r="C128" s="151" t="str">
        <f>IF(C2="","",C2)</f>
        <v>Филиал ПАО "МРСКЦентра" - "Брянскэнерго"</v>
      </c>
      <c r="D128" s="152"/>
      <c r="E128" s="152"/>
      <c r="F128" s="152"/>
      <c r="G128" s="153"/>
    </row>
    <row r="129" spans="2:7" ht="25.5" x14ac:dyDescent="0.2">
      <c r="B129" s="51" t="s">
        <v>81</v>
      </c>
      <c r="C129" s="154" t="str">
        <f>IF(C3="","",C3)</f>
        <v>Сеть газопотребления Злынковского района электрических сетей  филиала ПАО "МРСК Центра" - "Брянскэнерго"</v>
      </c>
      <c r="D129" s="155"/>
      <c r="E129" s="155"/>
      <c r="F129" s="155"/>
      <c r="G129" s="156"/>
    </row>
    <row r="130" spans="2:7" ht="18" customHeight="1" x14ac:dyDescent="0.2">
      <c r="B130" s="51" t="s">
        <v>82</v>
      </c>
      <c r="C130" s="157" t="str">
        <f>IF(C4="","",C4)</f>
        <v>А 01-10476-0098</v>
      </c>
      <c r="D130" s="158"/>
      <c r="E130" s="158"/>
      <c r="F130" s="158"/>
      <c r="G130" s="158"/>
    </row>
    <row r="131" spans="2:7" ht="18" customHeight="1" x14ac:dyDescent="0.2">
      <c r="B131" s="51" t="s">
        <v>83</v>
      </c>
      <c r="C131" s="302" t="str">
        <f>IF(C5="","",C5)</f>
        <v>ОПО газоснабжения</v>
      </c>
      <c r="D131" s="303"/>
      <c r="E131" s="303"/>
      <c r="F131" s="303"/>
      <c r="G131" s="303"/>
    </row>
    <row r="132" spans="2:7" ht="17.25" customHeight="1" x14ac:dyDescent="0.2"/>
    <row r="133" spans="2:7" x14ac:dyDescent="0.2">
      <c r="B133" s="27" t="s">
        <v>59</v>
      </c>
      <c r="C133" s="27"/>
      <c r="D133" s="27"/>
      <c r="E133" s="27"/>
      <c r="F133" s="27"/>
    </row>
    <row r="134" spans="2:7" x14ac:dyDescent="0.2">
      <c r="B134" s="143" t="s">
        <v>60</v>
      </c>
      <c r="C134" s="143" t="s">
        <v>61</v>
      </c>
      <c r="D134" s="142"/>
      <c r="E134" s="142"/>
      <c r="F134" s="142"/>
    </row>
    <row r="135" spans="2:7" x14ac:dyDescent="0.2">
      <c r="B135" s="160" t="s">
        <v>62</v>
      </c>
      <c r="C135" s="160"/>
      <c r="D135" s="161"/>
      <c r="E135" s="161"/>
      <c r="F135" s="161"/>
    </row>
    <row r="136" spans="2:7" x14ac:dyDescent="0.2">
      <c r="B136" s="143" t="s">
        <v>53</v>
      </c>
      <c r="C136" s="162">
        <f ca="1">K9</f>
        <v>1</v>
      </c>
      <c r="D136" s="161"/>
      <c r="E136" s="161"/>
      <c r="F136" s="161"/>
    </row>
    <row r="137" spans="2:7" x14ac:dyDescent="0.2">
      <c r="B137" s="143" t="s">
        <v>54</v>
      </c>
      <c r="C137" s="162">
        <f>K11</f>
        <v>4</v>
      </c>
      <c r="D137" s="161"/>
      <c r="E137" s="161"/>
      <c r="F137" s="161"/>
    </row>
    <row r="138" spans="2:7" x14ac:dyDescent="0.2">
      <c r="B138" s="143" t="s">
        <v>55</v>
      </c>
      <c r="C138" s="162">
        <f>K24</f>
        <v>3</v>
      </c>
      <c r="D138" s="161"/>
      <c r="E138" s="161"/>
      <c r="F138" s="161"/>
    </row>
    <row r="139" spans="2:7" x14ac:dyDescent="0.2">
      <c r="B139" s="143" t="s">
        <v>58</v>
      </c>
      <c r="C139" s="162">
        <f>K27</f>
        <v>4</v>
      </c>
      <c r="D139" s="161"/>
      <c r="E139" s="161"/>
      <c r="F139" s="161"/>
    </row>
    <row r="140" spans="2:7" x14ac:dyDescent="0.2">
      <c r="B140" s="143" t="s">
        <v>101</v>
      </c>
      <c r="C140" s="162">
        <f>K42</f>
        <v>4</v>
      </c>
      <c r="D140" s="161"/>
      <c r="E140" s="161"/>
      <c r="F140" s="161"/>
    </row>
    <row r="141" spans="2:7" x14ac:dyDescent="0.2">
      <c r="B141" s="304" t="s">
        <v>381</v>
      </c>
      <c r="C141" s="305"/>
      <c r="D141" s="161"/>
      <c r="E141" s="161"/>
      <c r="F141" s="161"/>
    </row>
    <row r="142" spans="2:7" x14ac:dyDescent="0.2">
      <c r="B142" s="143" t="s">
        <v>197</v>
      </c>
      <c r="C142" s="162">
        <f>K48</f>
        <v>4</v>
      </c>
      <c r="D142" s="161"/>
      <c r="E142" s="161"/>
      <c r="F142" s="161"/>
    </row>
    <row r="143" spans="2:7" x14ac:dyDescent="0.2">
      <c r="B143" s="143" t="s">
        <v>225</v>
      </c>
      <c r="C143" s="162">
        <f>K57</f>
        <v>4</v>
      </c>
      <c r="D143" s="161"/>
      <c r="E143" s="161"/>
      <c r="F143" s="161"/>
    </row>
    <row r="144" spans="2:7" x14ac:dyDescent="0.2">
      <c r="B144" s="143" t="s">
        <v>234</v>
      </c>
      <c r="C144" s="162">
        <f>K60</f>
        <v>4</v>
      </c>
      <c r="D144" s="161"/>
      <c r="E144" s="161"/>
      <c r="F144" s="161"/>
    </row>
    <row r="145" spans="2:11" ht="43.5" customHeight="1" x14ac:dyDescent="0.2">
      <c r="B145" s="306" t="s">
        <v>382</v>
      </c>
      <c r="C145" s="307"/>
      <c r="D145" s="161"/>
      <c r="E145" s="161"/>
      <c r="F145" s="161"/>
    </row>
    <row r="146" spans="2:11" x14ac:dyDescent="0.2">
      <c r="B146" s="143" t="s">
        <v>251</v>
      </c>
      <c r="C146" s="162">
        <f>K66</f>
        <v>4</v>
      </c>
      <c r="D146" s="161"/>
      <c r="E146" s="161"/>
      <c r="F146" s="161"/>
    </row>
    <row r="147" spans="2:11" x14ac:dyDescent="0.2">
      <c r="B147" s="143" t="s">
        <v>263</v>
      </c>
      <c r="C147" s="162">
        <f>K70</f>
        <v>4</v>
      </c>
      <c r="D147" s="161"/>
      <c r="E147" s="161"/>
      <c r="F147" s="161"/>
    </row>
    <row r="148" spans="2:11" x14ac:dyDescent="0.2">
      <c r="B148" s="143" t="s">
        <v>272</v>
      </c>
      <c r="C148" s="162">
        <f ca="1">K73</f>
        <v>2</v>
      </c>
      <c r="D148" s="161"/>
      <c r="E148" s="161"/>
      <c r="F148" s="161"/>
    </row>
    <row r="149" spans="2:11" x14ac:dyDescent="0.2">
      <c r="B149" s="143" t="s">
        <v>308</v>
      </c>
      <c r="C149" s="162">
        <f>K85</f>
        <v>3</v>
      </c>
      <c r="D149" s="161"/>
      <c r="E149" s="161"/>
      <c r="F149" s="161"/>
    </row>
    <row r="150" spans="2:11" x14ac:dyDescent="0.2">
      <c r="B150" s="143" t="s">
        <v>346</v>
      </c>
      <c r="C150" s="162">
        <f>K98</f>
        <v>3</v>
      </c>
      <c r="D150" s="161"/>
      <c r="E150" s="161"/>
      <c r="F150" s="161"/>
    </row>
    <row r="151" spans="2:11" x14ac:dyDescent="0.2">
      <c r="B151" s="143" t="s">
        <v>367</v>
      </c>
      <c r="C151" s="162">
        <f>K105</f>
        <v>4</v>
      </c>
      <c r="D151" s="161"/>
      <c r="E151" s="161"/>
      <c r="F151" s="161"/>
    </row>
    <row r="152" spans="2:11" x14ac:dyDescent="0.2">
      <c r="B152" s="27"/>
      <c r="C152" s="163"/>
      <c r="D152" s="163"/>
      <c r="E152" s="163"/>
      <c r="F152" s="163"/>
    </row>
    <row r="153" spans="2:11" ht="30.75" customHeight="1" x14ac:dyDescent="0.2">
      <c r="B153" s="308" t="s">
        <v>63</v>
      </c>
      <c r="C153" s="309"/>
      <c r="D153" s="309"/>
      <c r="E153" s="164"/>
      <c r="F153" s="164"/>
    </row>
    <row r="154" spans="2:11" ht="32.25" customHeight="1" x14ac:dyDescent="0.25">
      <c r="B154" s="310" t="s">
        <v>383</v>
      </c>
      <c r="C154" s="309"/>
      <c r="D154" s="309"/>
      <c r="E154" s="164"/>
      <c r="F154" s="164"/>
      <c r="J154" s="54"/>
      <c r="K154" s="54"/>
    </row>
    <row r="155" spans="2:11" ht="6.75" customHeight="1" thickBot="1" x14ac:dyDescent="0.25">
      <c r="B155" s="27"/>
      <c r="C155" s="27"/>
      <c r="D155" s="27"/>
      <c r="E155" s="27"/>
      <c r="F155" s="27"/>
    </row>
    <row r="156" spans="2:11" ht="22.5" customHeight="1" thickBot="1" x14ac:dyDescent="0.25">
      <c r="B156" s="165"/>
      <c r="C156" s="166" t="s">
        <v>64</v>
      </c>
      <c r="E156" s="167"/>
      <c r="F156" s="168">
        <f ca="1">INDEX(L109:L109,1,1)</f>
        <v>2.97</v>
      </c>
      <c r="G156" s="54"/>
      <c r="J156" s="54"/>
    </row>
    <row r="157" spans="2:11" ht="6" customHeight="1" x14ac:dyDescent="0.2">
      <c r="B157" s="165"/>
      <c r="C157" s="166"/>
      <c r="D157" s="169"/>
      <c r="E157" s="169"/>
      <c r="F157" s="169"/>
      <c r="G157" s="54"/>
      <c r="J157" s="54"/>
    </row>
    <row r="158" spans="2:11" ht="24" customHeight="1" x14ac:dyDescent="0.2">
      <c r="B158" s="27"/>
      <c r="C158" s="311" t="s">
        <v>384</v>
      </c>
      <c r="D158" s="311"/>
      <c r="E158" s="311"/>
      <c r="F158" s="311"/>
      <c r="G158" s="311"/>
    </row>
    <row r="159" spans="2:11" ht="48" x14ac:dyDescent="0.2">
      <c r="B159" s="161"/>
      <c r="C159" s="101" t="s">
        <v>65</v>
      </c>
      <c r="D159" s="170"/>
      <c r="E159" s="170"/>
      <c r="F159" s="171" t="s">
        <v>66</v>
      </c>
      <c r="G159" s="171" t="s">
        <v>79</v>
      </c>
    </row>
    <row r="160" spans="2:11" ht="15.75" customHeight="1" x14ac:dyDescent="0.2">
      <c r="B160" s="161"/>
      <c r="C160" s="172" t="s">
        <v>385</v>
      </c>
      <c r="D160" s="170"/>
      <c r="E160" s="170"/>
      <c r="F160" s="173" t="s">
        <v>44</v>
      </c>
      <c r="G160" s="173">
        <v>1</v>
      </c>
    </row>
    <row r="161" spans="2:11" ht="24" x14ac:dyDescent="0.2">
      <c r="B161" s="161"/>
      <c r="C161" s="172" t="s">
        <v>67</v>
      </c>
      <c r="D161" s="170"/>
      <c r="E161" s="170"/>
      <c r="F161" s="173" t="s">
        <v>45</v>
      </c>
      <c r="G161" s="173">
        <v>0.95</v>
      </c>
    </row>
    <row r="162" spans="2:11" ht="15.75" customHeight="1" x14ac:dyDescent="0.2">
      <c r="B162" s="161"/>
      <c r="C162" s="172" t="s">
        <v>68</v>
      </c>
      <c r="D162" s="170"/>
      <c r="E162" s="170"/>
      <c r="F162" s="173" t="s">
        <v>46</v>
      </c>
      <c r="G162" s="173">
        <v>0.85</v>
      </c>
    </row>
    <row r="163" spans="2:11" ht="15.75" customHeight="1" x14ac:dyDescent="0.2">
      <c r="B163" s="161"/>
      <c r="C163" s="172" t="s">
        <v>69</v>
      </c>
      <c r="D163" s="170"/>
      <c r="E163" s="170"/>
      <c r="F163" s="173" t="s">
        <v>47</v>
      </c>
      <c r="G163" s="173">
        <v>0.6</v>
      </c>
    </row>
    <row r="164" spans="2:11" ht="6.75" customHeight="1" x14ac:dyDescent="0.2">
      <c r="B164" s="161"/>
      <c r="C164" s="174"/>
      <c r="D164" s="175"/>
      <c r="E164" s="175"/>
      <c r="F164" s="175"/>
    </row>
    <row r="165" spans="2:11" ht="25.5" customHeight="1" x14ac:dyDescent="0.2">
      <c r="B165" s="54"/>
      <c r="C165" s="176" t="s">
        <v>386</v>
      </c>
      <c r="D165" s="247" t="str">
        <f ca="1">IF(AND(F156&gt;=3.5,F156&lt;=4),
"высокий",
IF(AND(F156&gt;=2.5,F156&lt;3.5),
"средний",
IF(AND(F156&gt;=1.5,F156&lt;2.5),
"минимально приемлемый",
IF(AND(F156&gt;=1,F156&lt;1.5),
"низкий",
NA()
)
)
)
)</f>
        <v>средний</v>
      </c>
      <c r="E165" s="248"/>
      <c r="F165" s="248"/>
      <c r="G165" s="249"/>
    </row>
    <row r="166" spans="2:11" ht="15" x14ac:dyDescent="0.2">
      <c r="B166" s="54"/>
      <c r="C166" s="50" t="s">
        <v>75</v>
      </c>
      <c r="D166" s="247">
        <f ca="1">VLOOKUP(D165,F160:G163,2,)</f>
        <v>0.85</v>
      </c>
      <c r="E166" s="248"/>
      <c r="F166" s="248"/>
      <c r="G166" s="249"/>
      <c r="H166" s="54"/>
      <c r="I166" s="54"/>
      <c r="J166" s="54"/>
      <c r="K166" s="54"/>
    </row>
    <row r="167" spans="2:11" ht="5.25" customHeight="1" x14ac:dyDescent="0.2"/>
  </sheetData>
  <sheetProtection password="DD6B" sheet="1"/>
  <mergeCells count="89">
    <mergeCell ref="H6:I6"/>
    <mergeCell ref="J6:L6"/>
    <mergeCell ref="B1:G1"/>
    <mergeCell ref="H2:I2"/>
    <mergeCell ref="J2:K2"/>
    <mergeCell ref="H5:I5"/>
    <mergeCell ref="J5:L5"/>
    <mergeCell ref="H11:H23"/>
    <mergeCell ref="I11:I23"/>
    <mergeCell ref="J11:J23"/>
    <mergeCell ref="K11:K23"/>
    <mergeCell ref="L11:L23"/>
    <mergeCell ref="H9:H10"/>
    <mergeCell ref="I9:I10"/>
    <mergeCell ref="J9:J10"/>
    <mergeCell ref="K9:K10"/>
    <mergeCell ref="L9:L10"/>
    <mergeCell ref="H27:H41"/>
    <mergeCell ref="I27:I41"/>
    <mergeCell ref="J27:J41"/>
    <mergeCell ref="K27:K41"/>
    <mergeCell ref="L27:L41"/>
    <mergeCell ref="H24:H26"/>
    <mergeCell ref="I24:I26"/>
    <mergeCell ref="J24:J26"/>
    <mergeCell ref="K24:K26"/>
    <mergeCell ref="L24:L26"/>
    <mergeCell ref="H48:H56"/>
    <mergeCell ref="I48:I56"/>
    <mergeCell ref="J48:J56"/>
    <mergeCell ref="K48:K56"/>
    <mergeCell ref="L48:L56"/>
    <mergeCell ref="H42:H46"/>
    <mergeCell ref="I42:I46"/>
    <mergeCell ref="J42:J46"/>
    <mergeCell ref="K42:K46"/>
    <mergeCell ref="L42:L46"/>
    <mergeCell ref="H60:H64"/>
    <mergeCell ref="I60:I64"/>
    <mergeCell ref="J60:J64"/>
    <mergeCell ref="K60:K64"/>
    <mergeCell ref="L60:L64"/>
    <mergeCell ref="H57:H59"/>
    <mergeCell ref="I57:I59"/>
    <mergeCell ref="J57:J59"/>
    <mergeCell ref="K57:K59"/>
    <mergeCell ref="L57:L59"/>
    <mergeCell ref="H70:H72"/>
    <mergeCell ref="I70:I72"/>
    <mergeCell ref="J70:J72"/>
    <mergeCell ref="K70:K72"/>
    <mergeCell ref="L70:L72"/>
    <mergeCell ref="H66:H69"/>
    <mergeCell ref="I66:I69"/>
    <mergeCell ref="J66:J69"/>
    <mergeCell ref="K66:K69"/>
    <mergeCell ref="L66:L69"/>
    <mergeCell ref="H85:H97"/>
    <mergeCell ref="I85:I97"/>
    <mergeCell ref="J85:J97"/>
    <mergeCell ref="K85:K97"/>
    <mergeCell ref="L85:L97"/>
    <mergeCell ref="H73:H84"/>
    <mergeCell ref="I73:I84"/>
    <mergeCell ref="J73:J84"/>
    <mergeCell ref="K73:K84"/>
    <mergeCell ref="L73:L84"/>
    <mergeCell ref="H105:H108"/>
    <mergeCell ref="I105:I108"/>
    <mergeCell ref="J105:J108"/>
    <mergeCell ref="K105:K108"/>
    <mergeCell ref="L105:L108"/>
    <mergeCell ref="H98:H104"/>
    <mergeCell ref="I98:I104"/>
    <mergeCell ref="J98:J104"/>
    <mergeCell ref="K98:K104"/>
    <mergeCell ref="L98:L104"/>
    <mergeCell ref="D166:G166"/>
    <mergeCell ref="B110:G110"/>
    <mergeCell ref="F116:I116"/>
    <mergeCell ref="F121:G121"/>
    <mergeCell ref="B127:G127"/>
    <mergeCell ref="C131:G131"/>
    <mergeCell ref="B141:C141"/>
    <mergeCell ref="B145:C145"/>
    <mergeCell ref="B153:D153"/>
    <mergeCell ref="B154:D154"/>
    <mergeCell ref="C158:G158"/>
    <mergeCell ref="D165:G165"/>
  </mergeCells>
  <conditionalFormatting sqref="J9:J85 J98:J108">
    <cfRule type="cellIs" dxfId="30" priority="1" stopIfTrue="1" operator="equal">
      <formula>"низкий"</formula>
    </cfRule>
  </conditionalFormatting>
  <dataValidations count="14">
    <dataValidation type="custom" allowBlank="1" showInputMessage="1" showErrorMessage="1" sqref="F81 JB81 SX81 ACT81 AMP81 AWL81 BGH81 BQD81 BZZ81 CJV81 CTR81 DDN81 DNJ81 DXF81 EHB81 EQX81 FAT81 FKP81 FUL81 GEH81 GOD81 GXZ81 HHV81 HRR81 IBN81 ILJ81 IVF81 JFB81 JOX81 JYT81 KIP81 KSL81 LCH81 LMD81 LVZ81 MFV81 MPR81 MZN81 NJJ81 NTF81 ODB81 OMX81 OWT81 PGP81 PQL81 QAH81 QKD81 QTZ81 RDV81 RNR81 RXN81 SHJ81 SRF81 TBB81 TKX81 TUT81 UEP81 UOL81 UYH81 VID81 VRZ81 WBV81 WLR81 WVN81 F65617 JB65617 SX65617 ACT65617 AMP65617 AWL65617 BGH65617 BQD65617 BZZ65617 CJV65617 CTR65617 DDN65617 DNJ65617 DXF65617 EHB65617 EQX65617 FAT65617 FKP65617 FUL65617 GEH65617 GOD65617 GXZ65617 HHV65617 HRR65617 IBN65617 ILJ65617 IVF65617 JFB65617 JOX65617 JYT65617 KIP65617 KSL65617 LCH65617 LMD65617 LVZ65617 MFV65617 MPR65617 MZN65617 NJJ65617 NTF65617 ODB65617 OMX65617 OWT65617 PGP65617 PQL65617 QAH65617 QKD65617 QTZ65617 RDV65617 RNR65617 RXN65617 SHJ65617 SRF65617 TBB65617 TKX65617 TUT65617 UEP65617 UOL65617 UYH65617 VID65617 VRZ65617 WBV65617 WLR65617 WVN65617 F131153 JB131153 SX131153 ACT131153 AMP131153 AWL131153 BGH131153 BQD131153 BZZ131153 CJV131153 CTR131153 DDN131153 DNJ131153 DXF131153 EHB131153 EQX131153 FAT131153 FKP131153 FUL131153 GEH131153 GOD131153 GXZ131153 HHV131153 HRR131153 IBN131153 ILJ131153 IVF131153 JFB131153 JOX131153 JYT131153 KIP131153 KSL131153 LCH131153 LMD131153 LVZ131153 MFV131153 MPR131153 MZN131153 NJJ131153 NTF131153 ODB131153 OMX131153 OWT131153 PGP131153 PQL131153 QAH131153 QKD131153 QTZ131153 RDV131153 RNR131153 RXN131153 SHJ131153 SRF131153 TBB131153 TKX131153 TUT131153 UEP131153 UOL131153 UYH131153 VID131153 VRZ131153 WBV131153 WLR131153 WVN131153 F196689 JB196689 SX196689 ACT196689 AMP196689 AWL196689 BGH196689 BQD196689 BZZ196689 CJV196689 CTR196689 DDN196689 DNJ196689 DXF196689 EHB196689 EQX196689 FAT196689 FKP196689 FUL196689 GEH196689 GOD196689 GXZ196689 HHV196689 HRR196689 IBN196689 ILJ196689 IVF196689 JFB196689 JOX196689 JYT196689 KIP196689 KSL196689 LCH196689 LMD196689 LVZ196689 MFV196689 MPR196689 MZN196689 NJJ196689 NTF196689 ODB196689 OMX196689 OWT196689 PGP196689 PQL196689 QAH196689 QKD196689 QTZ196689 RDV196689 RNR196689 RXN196689 SHJ196689 SRF196689 TBB196689 TKX196689 TUT196689 UEP196689 UOL196689 UYH196689 VID196689 VRZ196689 WBV196689 WLR196689 WVN196689 F262225 JB262225 SX262225 ACT262225 AMP262225 AWL262225 BGH262225 BQD262225 BZZ262225 CJV262225 CTR262225 DDN262225 DNJ262225 DXF262225 EHB262225 EQX262225 FAT262225 FKP262225 FUL262225 GEH262225 GOD262225 GXZ262225 HHV262225 HRR262225 IBN262225 ILJ262225 IVF262225 JFB262225 JOX262225 JYT262225 KIP262225 KSL262225 LCH262225 LMD262225 LVZ262225 MFV262225 MPR262225 MZN262225 NJJ262225 NTF262225 ODB262225 OMX262225 OWT262225 PGP262225 PQL262225 QAH262225 QKD262225 QTZ262225 RDV262225 RNR262225 RXN262225 SHJ262225 SRF262225 TBB262225 TKX262225 TUT262225 UEP262225 UOL262225 UYH262225 VID262225 VRZ262225 WBV262225 WLR262225 WVN262225 F327761 JB327761 SX327761 ACT327761 AMP327761 AWL327761 BGH327761 BQD327761 BZZ327761 CJV327761 CTR327761 DDN327761 DNJ327761 DXF327761 EHB327761 EQX327761 FAT327761 FKP327761 FUL327761 GEH327761 GOD327761 GXZ327761 HHV327761 HRR327761 IBN327761 ILJ327761 IVF327761 JFB327761 JOX327761 JYT327761 KIP327761 KSL327761 LCH327761 LMD327761 LVZ327761 MFV327761 MPR327761 MZN327761 NJJ327761 NTF327761 ODB327761 OMX327761 OWT327761 PGP327761 PQL327761 QAH327761 QKD327761 QTZ327761 RDV327761 RNR327761 RXN327761 SHJ327761 SRF327761 TBB327761 TKX327761 TUT327761 UEP327761 UOL327761 UYH327761 VID327761 VRZ327761 WBV327761 WLR327761 WVN327761 F393297 JB393297 SX393297 ACT393297 AMP393297 AWL393297 BGH393297 BQD393297 BZZ393297 CJV393297 CTR393297 DDN393297 DNJ393297 DXF393297 EHB393297 EQX393297 FAT393297 FKP393297 FUL393297 GEH393297 GOD393297 GXZ393297 HHV393297 HRR393297 IBN393297 ILJ393297 IVF393297 JFB393297 JOX393297 JYT393297 KIP393297 KSL393297 LCH393297 LMD393297 LVZ393297 MFV393297 MPR393297 MZN393297 NJJ393297 NTF393297 ODB393297 OMX393297 OWT393297 PGP393297 PQL393297 QAH393297 QKD393297 QTZ393297 RDV393297 RNR393297 RXN393297 SHJ393297 SRF393297 TBB393297 TKX393297 TUT393297 UEP393297 UOL393297 UYH393297 VID393297 VRZ393297 WBV393297 WLR393297 WVN393297 F458833 JB458833 SX458833 ACT458833 AMP458833 AWL458833 BGH458833 BQD458833 BZZ458833 CJV458833 CTR458833 DDN458833 DNJ458833 DXF458833 EHB458833 EQX458833 FAT458833 FKP458833 FUL458833 GEH458833 GOD458833 GXZ458833 HHV458833 HRR458833 IBN458833 ILJ458833 IVF458833 JFB458833 JOX458833 JYT458833 KIP458833 KSL458833 LCH458833 LMD458833 LVZ458833 MFV458833 MPR458833 MZN458833 NJJ458833 NTF458833 ODB458833 OMX458833 OWT458833 PGP458833 PQL458833 QAH458833 QKD458833 QTZ458833 RDV458833 RNR458833 RXN458833 SHJ458833 SRF458833 TBB458833 TKX458833 TUT458833 UEP458833 UOL458833 UYH458833 VID458833 VRZ458833 WBV458833 WLR458833 WVN458833 F524369 JB524369 SX524369 ACT524369 AMP524369 AWL524369 BGH524369 BQD524369 BZZ524369 CJV524369 CTR524369 DDN524369 DNJ524369 DXF524369 EHB524369 EQX524369 FAT524369 FKP524369 FUL524369 GEH524369 GOD524369 GXZ524369 HHV524369 HRR524369 IBN524369 ILJ524369 IVF524369 JFB524369 JOX524369 JYT524369 KIP524369 KSL524369 LCH524369 LMD524369 LVZ524369 MFV524369 MPR524369 MZN524369 NJJ524369 NTF524369 ODB524369 OMX524369 OWT524369 PGP524369 PQL524369 QAH524369 QKD524369 QTZ524369 RDV524369 RNR524369 RXN524369 SHJ524369 SRF524369 TBB524369 TKX524369 TUT524369 UEP524369 UOL524369 UYH524369 VID524369 VRZ524369 WBV524369 WLR524369 WVN524369 F589905 JB589905 SX589905 ACT589905 AMP589905 AWL589905 BGH589905 BQD589905 BZZ589905 CJV589905 CTR589905 DDN589905 DNJ589905 DXF589905 EHB589905 EQX589905 FAT589905 FKP589905 FUL589905 GEH589905 GOD589905 GXZ589905 HHV589905 HRR589905 IBN589905 ILJ589905 IVF589905 JFB589905 JOX589905 JYT589905 KIP589905 KSL589905 LCH589905 LMD589905 LVZ589905 MFV589905 MPR589905 MZN589905 NJJ589905 NTF589905 ODB589905 OMX589905 OWT589905 PGP589905 PQL589905 QAH589905 QKD589905 QTZ589905 RDV589905 RNR589905 RXN589905 SHJ589905 SRF589905 TBB589905 TKX589905 TUT589905 UEP589905 UOL589905 UYH589905 VID589905 VRZ589905 WBV589905 WLR589905 WVN589905 F655441 JB655441 SX655441 ACT655441 AMP655441 AWL655441 BGH655441 BQD655441 BZZ655441 CJV655441 CTR655441 DDN655441 DNJ655441 DXF655441 EHB655441 EQX655441 FAT655441 FKP655441 FUL655441 GEH655441 GOD655441 GXZ655441 HHV655441 HRR655441 IBN655441 ILJ655441 IVF655441 JFB655441 JOX655441 JYT655441 KIP655441 KSL655441 LCH655441 LMD655441 LVZ655441 MFV655441 MPR655441 MZN655441 NJJ655441 NTF655441 ODB655441 OMX655441 OWT655441 PGP655441 PQL655441 QAH655441 QKD655441 QTZ655441 RDV655441 RNR655441 RXN655441 SHJ655441 SRF655441 TBB655441 TKX655441 TUT655441 UEP655441 UOL655441 UYH655441 VID655441 VRZ655441 WBV655441 WLR655441 WVN655441 F720977 JB720977 SX720977 ACT720977 AMP720977 AWL720977 BGH720977 BQD720977 BZZ720977 CJV720977 CTR720977 DDN720977 DNJ720977 DXF720977 EHB720977 EQX720977 FAT720977 FKP720977 FUL720977 GEH720977 GOD720977 GXZ720977 HHV720977 HRR720977 IBN720977 ILJ720977 IVF720977 JFB720977 JOX720977 JYT720977 KIP720977 KSL720977 LCH720977 LMD720977 LVZ720977 MFV720977 MPR720977 MZN720977 NJJ720977 NTF720977 ODB720977 OMX720977 OWT720977 PGP720977 PQL720977 QAH720977 QKD720977 QTZ720977 RDV720977 RNR720977 RXN720977 SHJ720977 SRF720977 TBB720977 TKX720977 TUT720977 UEP720977 UOL720977 UYH720977 VID720977 VRZ720977 WBV720977 WLR720977 WVN720977 F786513 JB786513 SX786513 ACT786513 AMP786513 AWL786513 BGH786513 BQD786513 BZZ786513 CJV786513 CTR786513 DDN786513 DNJ786513 DXF786513 EHB786513 EQX786513 FAT786513 FKP786513 FUL786513 GEH786513 GOD786513 GXZ786513 HHV786513 HRR786513 IBN786513 ILJ786513 IVF786513 JFB786513 JOX786513 JYT786513 KIP786513 KSL786513 LCH786513 LMD786513 LVZ786513 MFV786513 MPR786513 MZN786513 NJJ786513 NTF786513 ODB786513 OMX786513 OWT786513 PGP786513 PQL786513 QAH786513 QKD786513 QTZ786513 RDV786513 RNR786513 RXN786513 SHJ786513 SRF786513 TBB786513 TKX786513 TUT786513 UEP786513 UOL786513 UYH786513 VID786513 VRZ786513 WBV786513 WLR786513 WVN786513 F852049 JB852049 SX852049 ACT852049 AMP852049 AWL852049 BGH852049 BQD852049 BZZ852049 CJV852049 CTR852049 DDN852049 DNJ852049 DXF852049 EHB852049 EQX852049 FAT852049 FKP852049 FUL852049 GEH852049 GOD852049 GXZ852049 HHV852049 HRR852049 IBN852049 ILJ852049 IVF852049 JFB852049 JOX852049 JYT852049 KIP852049 KSL852049 LCH852049 LMD852049 LVZ852049 MFV852049 MPR852049 MZN852049 NJJ852049 NTF852049 ODB852049 OMX852049 OWT852049 PGP852049 PQL852049 QAH852049 QKD852049 QTZ852049 RDV852049 RNR852049 RXN852049 SHJ852049 SRF852049 TBB852049 TKX852049 TUT852049 UEP852049 UOL852049 UYH852049 VID852049 VRZ852049 WBV852049 WLR852049 WVN852049 F917585 JB917585 SX917585 ACT917585 AMP917585 AWL917585 BGH917585 BQD917585 BZZ917585 CJV917585 CTR917585 DDN917585 DNJ917585 DXF917585 EHB917585 EQX917585 FAT917585 FKP917585 FUL917585 GEH917585 GOD917585 GXZ917585 HHV917585 HRR917585 IBN917585 ILJ917585 IVF917585 JFB917585 JOX917585 JYT917585 KIP917585 KSL917585 LCH917585 LMD917585 LVZ917585 MFV917585 MPR917585 MZN917585 NJJ917585 NTF917585 ODB917585 OMX917585 OWT917585 PGP917585 PQL917585 QAH917585 QKD917585 QTZ917585 RDV917585 RNR917585 RXN917585 SHJ917585 SRF917585 TBB917585 TKX917585 TUT917585 UEP917585 UOL917585 UYH917585 VID917585 VRZ917585 WBV917585 WLR917585 WVN917585 F983121 JB983121 SX983121 ACT983121 AMP983121 AWL983121 BGH983121 BQD983121 BZZ983121 CJV983121 CTR983121 DDN983121 DNJ983121 DXF983121 EHB983121 EQX983121 FAT983121 FKP983121 FUL983121 GEH983121 GOD983121 GXZ983121 HHV983121 HRR983121 IBN983121 ILJ983121 IVF983121 JFB983121 JOX983121 JYT983121 KIP983121 KSL983121 LCH983121 LMD983121 LVZ983121 MFV983121 MPR983121 MZN983121 NJJ983121 NTF983121 ODB983121 OMX983121 OWT983121 PGP983121 PQL983121 QAH983121 QKD983121 QTZ983121 RDV983121 RNR983121 RXN983121 SHJ983121 SRF983121 TBB983121 TKX983121 TUT983121 UEP983121 UOL983121 UYH983121 VID983121 VRZ983121 WBV983121 WLR983121 WVN983121">
      <formula1>OR(ISBLANK(F81),AND(1900&lt;=F81,F81&lt;=YEAR(TODAY())))</formula1>
    </dataValidation>
    <dataValidation type="custom" allowBlank="1" showInputMessage="1" showErrorMessage="1" errorTitle="введите целое число от 1 до 100" sqref="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OR(ISBLANK(F10),AND(1&lt;=F10,F10&lt;=100))</formula1>
    </dataValidation>
    <dataValidation showInputMessage="1" showErrorMessage="1" errorTitle="ввод данных" error="выберите значение из списка"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dataValidation type="custom" operator="greaterThanOrEqual" allowBlank="1" showInputMessage="1" showErrorMessage="1" error="введите неотрицательное целое число" sqref="F25:F26 JB25:JB26 SX25:SX26 ACT25:ACT26 AMP25:AMP26 AWL25:AWL26 BGH25:BGH26 BQD25:BQD26 BZZ25:BZZ26 CJV25:CJV26 CTR25:CTR26 DDN25:DDN26 DNJ25:DNJ26 DXF25:DXF26 EHB25:EHB26 EQX25:EQX26 FAT25:FAT26 FKP25:FKP26 FUL25:FUL26 GEH25:GEH26 GOD25:GOD26 GXZ25:GXZ26 HHV25:HHV26 HRR25:HRR26 IBN25:IBN26 ILJ25:ILJ26 IVF25:IVF26 JFB25:JFB26 JOX25:JOX26 JYT25:JYT26 KIP25:KIP26 KSL25:KSL26 LCH25:LCH26 LMD25:LMD26 LVZ25:LVZ26 MFV25:MFV26 MPR25:MPR26 MZN25:MZN26 NJJ25:NJJ26 NTF25:NTF26 ODB25:ODB26 OMX25:OMX26 OWT25:OWT26 PGP25:PGP26 PQL25:PQL26 QAH25:QAH26 QKD25:QKD26 QTZ25:QTZ26 RDV25:RDV26 RNR25:RNR26 RXN25:RXN26 SHJ25:SHJ26 SRF25:SRF26 TBB25:TBB26 TKX25:TKX26 TUT25:TUT26 UEP25:UEP26 UOL25:UOL26 UYH25:UYH26 VID25:VID26 VRZ25:VRZ26 WBV25:WBV26 WLR25:WLR26 WVN25:WVN26 F65561:F65562 JB65561:JB65562 SX65561:SX65562 ACT65561:ACT65562 AMP65561:AMP65562 AWL65561:AWL65562 BGH65561:BGH65562 BQD65561:BQD65562 BZZ65561:BZZ65562 CJV65561:CJV65562 CTR65561:CTR65562 DDN65561:DDN65562 DNJ65561:DNJ65562 DXF65561:DXF65562 EHB65561:EHB65562 EQX65561:EQX65562 FAT65561:FAT65562 FKP65561:FKP65562 FUL65561:FUL65562 GEH65561:GEH65562 GOD65561:GOD65562 GXZ65561:GXZ65562 HHV65561:HHV65562 HRR65561:HRR65562 IBN65561:IBN65562 ILJ65561:ILJ65562 IVF65561:IVF65562 JFB65561:JFB65562 JOX65561:JOX65562 JYT65561:JYT65562 KIP65561:KIP65562 KSL65561:KSL65562 LCH65561:LCH65562 LMD65561:LMD65562 LVZ65561:LVZ65562 MFV65561:MFV65562 MPR65561:MPR65562 MZN65561:MZN65562 NJJ65561:NJJ65562 NTF65561:NTF65562 ODB65561:ODB65562 OMX65561:OMX65562 OWT65561:OWT65562 PGP65561:PGP65562 PQL65561:PQL65562 QAH65561:QAH65562 QKD65561:QKD65562 QTZ65561:QTZ65562 RDV65561:RDV65562 RNR65561:RNR65562 RXN65561:RXN65562 SHJ65561:SHJ65562 SRF65561:SRF65562 TBB65561:TBB65562 TKX65561:TKX65562 TUT65561:TUT65562 UEP65561:UEP65562 UOL65561:UOL65562 UYH65561:UYH65562 VID65561:VID65562 VRZ65561:VRZ65562 WBV65561:WBV65562 WLR65561:WLR65562 WVN65561:WVN65562 F131097:F131098 JB131097:JB131098 SX131097:SX131098 ACT131097:ACT131098 AMP131097:AMP131098 AWL131097:AWL131098 BGH131097:BGH131098 BQD131097:BQD131098 BZZ131097:BZZ131098 CJV131097:CJV131098 CTR131097:CTR131098 DDN131097:DDN131098 DNJ131097:DNJ131098 DXF131097:DXF131098 EHB131097:EHB131098 EQX131097:EQX131098 FAT131097:FAT131098 FKP131097:FKP131098 FUL131097:FUL131098 GEH131097:GEH131098 GOD131097:GOD131098 GXZ131097:GXZ131098 HHV131097:HHV131098 HRR131097:HRR131098 IBN131097:IBN131098 ILJ131097:ILJ131098 IVF131097:IVF131098 JFB131097:JFB131098 JOX131097:JOX131098 JYT131097:JYT131098 KIP131097:KIP131098 KSL131097:KSL131098 LCH131097:LCH131098 LMD131097:LMD131098 LVZ131097:LVZ131098 MFV131097:MFV131098 MPR131097:MPR131098 MZN131097:MZN131098 NJJ131097:NJJ131098 NTF131097:NTF131098 ODB131097:ODB131098 OMX131097:OMX131098 OWT131097:OWT131098 PGP131097:PGP131098 PQL131097:PQL131098 QAH131097:QAH131098 QKD131097:QKD131098 QTZ131097:QTZ131098 RDV131097:RDV131098 RNR131097:RNR131098 RXN131097:RXN131098 SHJ131097:SHJ131098 SRF131097:SRF131098 TBB131097:TBB131098 TKX131097:TKX131098 TUT131097:TUT131098 UEP131097:UEP131098 UOL131097:UOL131098 UYH131097:UYH131098 VID131097:VID131098 VRZ131097:VRZ131098 WBV131097:WBV131098 WLR131097:WLR131098 WVN131097:WVN131098 F196633:F196634 JB196633:JB196634 SX196633:SX196634 ACT196633:ACT196634 AMP196633:AMP196634 AWL196633:AWL196634 BGH196633:BGH196634 BQD196633:BQD196634 BZZ196633:BZZ196634 CJV196633:CJV196634 CTR196633:CTR196634 DDN196633:DDN196634 DNJ196633:DNJ196634 DXF196633:DXF196634 EHB196633:EHB196634 EQX196633:EQX196634 FAT196633:FAT196634 FKP196633:FKP196634 FUL196633:FUL196634 GEH196633:GEH196634 GOD196633:GOD196634 GXZ196633:GXZ196634 HHV196633:HHV196634 HRR196633:HRR196634 IBN196633:IBN196634 ILJ196633:ILJ196634 IVF196633:IVF196634 JFB196633:JFB196634 JOX196633:JOX196634 JYT196633:JYT196634 KIP196633:KIP196634 KSL196633:KSL196634 LCH196633:LCH196634 LMD196633:LMD196634 LVZ196633:LVZ196634 MFV196633:MFV196634 MPR196633:MPR196634 MZN196633:MZN196634 NJJ196633:NJJ196634 NTF196633:NTF196634 ODB196633:ODB196634 OMX196633:OMX196634 OWT196633:OWT196634 PGP196633:PGP196634 PQL196633:PQL196634 QAH196633:QAH196634 QKD196633:QKD196634 QTZ196633:QTZ196634 RDV196633:RDV196634 RNR196633:RNR196634 RXN196633:RXN196634 SHJ196633:SHJ196634 SRF196633:SRF196634 TBB196633:TBB196634 TKX196633:TKX196634 TUT196633:TUT196634 UEP196633:UEP196634 UOL196633:UOL196634 UYH196633:UYH196634 VID196633:VID196634 VRZ196633:VRZ196634 WBV196633:WBV196634 WLR196633:WLR196634 WVN196633:WVN196634 F262169:F262170 JB262169:JB262170 SX262169:SX262170 ACT262169:ACT262170 AMP262169:AMP262170 AWL262169:AWL262170 BGH262169:BGH262170 BQD262169:BQD262170 BZZ262169:BZZ262170 CJV262169:CJV262170 CTR262169:CTR262170 DDN262169:DDN262170 DNJ262169:DNJ262170 DXF262169:DXF262170 EHB262169:EHB262170 EQX262169:EQX262170 FAT262169:FAT262170 FKP262169:FKP262170 FUL262169:FUL262170 GEH262169:GEH262170 GOD262169:GOD262170 GXZ262169:GXZ262170 HHV262169:HHV262170 HRR262169:HRR262170 IBN262169:IBN262170 ILJ262169:ILJ262170 IVF262169:IVF262170 JFB262169:JFB262170 JOX262169:JOX262170 JYT262169:JYT262170 KIP262169:KIP262170 KSL262169:KSL262170 LCH262169:LCH262170 LMD262169:LMD262170 LVZ262169:LVZ262170 MFV262169:MFV262170 MPR262169:MPR262170 MZN262169:MZN262170 NJJ262169:NJJ262170 NTF262169:NTF262170 ODB262169:ODB262170 OMX262169:OMX262170 OWT262169:OWT262170 PGP262169:PGP262170 PQL262169:PQL262170 QAH262169:QAH262170 QKD262169:QKD262170 QTZ262169:QTZ262170 RDV262169:RDV262170 RNR262169:RNR262170 RXN262169:RXN262170 SHJ262169:SHJ262170 SRF262169:SRF262170 TBB262169:TBB262170 TKX262169:TKX262170 TUT262169:TUT262170 UEP262169:UEP262170 UOL262169:UOL262170 UYH262169:UYH262170 VID262169:VID262170 VRZ262169:VRZ262170 WBV262169:WBV262170 WLR262169:WLR262170 WVN262169:WVN262170 F327705:F327706 JB327705:JB327706 SX327705:SX327706 ACT327705:ACT327706 AMP327705:AMP327706 AWL327705:AWL327706 BGH327705:BGH327706 BQD327705:BQD327706 BZZ327705:BZZ327706 CJV327705:CJV327706 CTR327705:CTR327706 DDN327705:DDN327706 DNJ327705:DNJ327706 DXF327705:DXF327706 EHB327705:EHB327706 EQX327705:EQX327706 FAT327705:FAT327706 FKP327705:FKP327706 FUL327705:FUL327706 GEH327705:GEH327706 GOD327705:GOD327706 GXZ327705:GXZ327706 HHV327705:HHV327706 HRR327705:HRR327706 IBN327705:IBN327706 ILJ327705:ILJ327706 IVF327705:IVF327706 JFB327705:JFB327706 JOX327705:JOX327706 JYT327705:JYT327706 KIP327705:KIP327706 KSL327705:KSL327706 LCH327705:LCH327706 LMD327705:LMD327706 LVZ327705:LVZ327706 MFV327705:MFV327706 MPR327705:MPR327706 MZN327705:MZN327706 NJJ327705:NJJ327706 NTF327705:NTF327706 ODB327705:ODB327706 OMX327705:OMX327706 OWT327705:OWT327706 PGP327705:PGP327706 PQL327705:PQL327706 QAH327705:QAH327706 QKD327705:QKD327706 QTZ327705:QTZ327706 RDV327705:RDV327706 RNR327705:RNR327706 RXN327705:RXN327706 SHJ327705:SHJ327706 SRF327705:SRF327706 TBB327705:TBB327706 TKX327705:TKX327706 TUT327705:TUT327706 UEP327705:UEP327706 UOL327705:UOL327706 UYH327705:UYH327706 VID327705:VID327706 VRZ327705:VRZ327706 WBV327705:WBV327706 WLR327705:WLR327706 WVN327705:WVN327706 F393241:F393242 JB393241:JB393242 SX393241:SX393242 ACT393241:ACT393242 AMP393241:AMP393242 AWL393241:AWL393242 BGH393241:BGH393242 BQD393241:BQD393242 BZZ393241:BZZ393242 CJV393241:CJV393242 CTR393241:CTR393242 DDN393241:DDN393242 DNJ393241:DNJ393242 DXF393241:DXF393242 EHB393241:EHB393242 EQX393241:EQX393242 FAT393241:FAT393242 FKP393241:FKP393242 FUL393241:FUL393242 GEH393241:GEH393242 GOD393241:GOD393242 GXZ393241:GXZ393242 HHV393241:HHV393242 HRR393241:HRR393242 IBN393241:IBN393242 ILJ393241:ILJ393242 IVF393241:IVF393242 JFB393241:JFB393242 JOX393241:JOX393242 JYT393241:JYT393242 KIP393241:KIP393242 KSL393241:KSL393242 LCH393241:LCH393242 LMD393241:LMD393242 LVZ393241:LVZ393242 MFV393241:MFV393242 MPR393241:MPR393242 MZN393241:MZN393242 NJJ393241:NJJ393242 NTF393241:NTF393242 ODB393241:ODB393242 OMX393241:OMX393242 OWT393241:OWT393242 PGP393241:PGP393242 PQL393241:PQL393242 QAH393241:QAH393242 QKD393241:QKD393242 QTZ393241:QTZ393242 RDV393241:RDV393242 RNR393241:RNR393242 RXN393241:RXN393242 SHJ393241:SHJ393242 SRF393241:SRF393242 TBB393241:TBB393242 TKX393241:TKX393242 TUT393241:TUT393242 UEP393241:UEP393242 UOL393241:UOL393242 UYH393241:UYH393242 VID393241:VID393242 VRZ393241:VRZ393242 WBV393241:WBV393242 WLR393241:WLR393242 WVN393241:WVN393242 F458777:F458778 JB458777:JB458778 SX458777:SX458778 ACT458777:ACT458778 AMP458777:AMP458778 AWL458777:AWL458778 BGH458777:BGH458778 BQD458777:BQD458778 BZZ458777:BZZ458778 CJV458777:CJV458778 CTR458777:CTR458778 DDN458777:DDN458778 DNJ458777:DNJ458778 DXF458777:DXF458778 EHB458777:EHB458778 EQX458777:EQX458778 FAT458777:FAT458778 FKP458777:FKP458778 FUL458777:FUL458778 GEH458777:GEH458778 GOD458777:GOD458778 GXZ458777:GXZ458778 HHV458777:HHV458778 HRR458777:HRR458778 IBN458777:IBN458778 ILJ458777:ILJ458778 IVF458777:IVF458778 JFB458777:JFB458778 JOX458777:JOX458778 JYT458777:JYT458778 KIP458777:KIP458778 KSL458777:KSL458778 LCH458777:LCH458778 LMD458777:LMD458778 LVZ458777:LVZ458778 MFV458777:MFV458778 MPR458777:MPR458778 MZN458777:MZN458778 NJJ458777:NJJ458778 NTF458777:NTF458778 ODB458777:ODB458778 OMX458777:OMX458778 OWT458777:OWT458778 PGP458777:PGP458778 PQL458777:PQL458778 QAH458777:QAH458778 QKD458777:QKD458778 QTZ458777:QTZ458778 RDV458777:RDV458778 RNR458777:RNR458778 RXN458777:RXN458778 SHJ458777:SHJ458778 SRF458777:SRF458778 TBB458777:TBB458778 TKX458777:TKX458778 TUT458777:TUT458778 UEP458777:UEP458778 UOL458777:UOL458778 UYH458777:UYH458778 VID458777:VID458778 VRZ458777:VRZ458778 WBV458777:WBV458778 WLR458777:WLR458778 WVN458777:WVN458778 F524313:F524314 JB524313:JB524314 SX524313:SX524314 ACT524313:ACT524314 AMP524313:AMP524314 AWL524313:AWL524314 BGH524313:BGH524314 BQD524313:BQD524314 BZZ524313:BZZ524314 CJV524313:CJV524314 CTR524313:CTR524314 DDN524313:DDN524314 DNJ524313:DNJ524314 DXF524313:DXF524314 EHB524313:EHB524314 EQX524313:EQX524314 FAT524313:FAT524314 FKP524313:FKP524314 FUL524313:FUL524314 GEH524313:GEH524314 GOD524313:GOD524314 GXZ524313:GXZ524314 HHV524313:HHV524314 HRR524313:HRR524314 IBN524313:IBN524314 ILJ524313:ILJ524314 IVF524313:IVF524314 JFB524313:JFB524314 JOX524313:JOX524314 JYT524313:JYT524314 KIP524313:KIP524314 KSL524313:KSL524314 LCH524313:LCH524314 LMD524313:LMD524314 LVZ524313:LVZ524314 MFV524313:MFV524314 MPR524313:MPR524314 MZN524313:MZN524314 NJJ524313:NJJ524314 NTF524313:NTF524314 ODB524313:ODB524314 OMX524313:OMX524314 OWT524313:OWT524314 PGP524313:PGP524314 PQL524313:PQL524314 QAH524313:QAH524314 QKD524313:QKD524314 QTZ524313:QTZ524314 RDV524313:RDV524314 RNR524313:RNR524314 RXN524313:RXN524314 SHJ524313:SHJ524314 SRF524313:SRF524314 TBB524313:TBB524314 TKX524313:TKX524314 TUT524313:TUT524314 UEP524313:UEP524314 UOL524313:UOL524314 UYH524313:UYH524314 VID524313:VID524314 VRZ524313:VRZ524314 WBV524313:WBV524314 WLR524313:WLR524314 WVN524313:WVN524314 F589849:F589850 JB589849:JB589850 SX589849:SX589850 ACT589849:ACT589850 AMP589849:AMP589850 AWL589849:AWL589850 BGH589849:BGH589850 BQD589849:BQD589850 BZZ589849:BZZ589850 CJV589849:CJV589850 CTR589849:CTR589850 DDN589849:DDN589850 DNJ589849:DNJ589850 DXF589849:DXF589850 EHB589849:EHB589850 EQX589849:EQX589850 FAT589849:FAT589850 FKP589849:FKP589850 FUL589849:FUL589850 GEH589849:GEH589850 GOD589849:GOD589850 GXZ589849:GXZ589850 HHV589849:HHV589850 HRR589849:HRR589850 IBN589849:IBN589850 ILJ589849:ILJ589850 IVF589849:IVF589850 JFB589849:JFB589850 JOX589849:JOX589850 JYT589849:JYT589850 KIP589849:KIP589850 KSL589849:KSL589850 LCH589849:LCH589850 LMD589849:LMD589850 LVZ589849:LVZ589850 MFV589849:MFV589850 MPR589849:MPR589850 MZN589849:MZN589850 NJJ589849:NJJ589850 NTF589849:NTF589850 ODB589849:ODB589850 OMX589849:OMX589850 OWT589849:OWT589850 PGP589849:PGP589850 PQL589849:PQL589850 QAH589849:QAH589850 QKD589849:QKD589850 QTZ589849:QTZ589850 RDV589849:RDV589850 RNR589849:RNR589850 RXN589849:RXN589850 SHJ589849:SHJ589850 SRF589849:SRF589850 TBB589849:TBB589850 TKX589849:TKX589850 TUT589849:TUT589850 UEP589849:UEP589850 UOL589849:UOL589850 UYH589849:UYH589850 VID589849:VID589850 VRZ589849:VRZ589850 WBV589849:WBV589850 WLR589849:WLR589850 WVN589849:WVN589850 F655385:F655386 JB655385:JB655386 SX655385:SX655386 ACT655385:ACT655386 AMP655385:AMP655386 AWL655385:AWL655386 BGH655385:BGH655386 BQD655385:BQD655386 BZZ655385:BZZ655386 CJV655385:CJV655386 CTR655385:CTR655386 DDN655385:DDN655386 DNJ655385:DNJ655386 DXF655385:DXF655386 EHB655385:EHB655386 EQX655385:EQX655386 FAT655385:FAT655386 FKP655385:FKP655386 FUL655385:FUL655386 GEH655385:GEH655386 GOD655385:GOD655386 GXZ655385:GXZ655386 HHV655385:HHV655386 HRR655385:HRR655386 IBN655385:IBN655386 ILJ655385:ILJ655386 IVF655385:IVF655386 JFB655385:JFB655386 JOX655385:JOX655386 JYT655385:JYT655386 KIP655385:KIP655386 KSL655385:KSL655386 LCH655385:LCH655386 LMD655385:LMD655386 LVZ655385:LVZ655386 MFV655385:MFV655386 MPR655385:MPR655386 MZN655385:MZN655386 NJJ655385:NJJ655386 NTF655385:NTF655386 ODB655385:ODB655386 OMX655385:OMX655386 OWT655385:OWT655386 PGP655385:PGP655386 PQL655385:PQL655386 QAH655385:QAH655386 QKD655385:QKD655386 QTZ655385:QTZ655386 RDV655385:RDV655386 RNR655385:RNR655386 RXN655385:RXN655386 SHJ655385:SHJ655386 SRF655385:SRF655386 TBB655385:TBB655386 TKX655385:TKX655386 TUT655385:TUT655386 UEP655385:UEP655386 UOL655385:UOL655386 UYH655385:UYH655386 VID655385:VID655386 VRZ655385:VRZ655386 WBV655385:WBV655386 WLR655385:WLR655386 WVN655385:WVN655386 F720921:F720922 JB720921:JB720922 SX720921:SX720922 ACT720921:ACT720922 AMP720921:AMP720922 AWL720921:AWL720922 BGH720921:BGH720922 BQD720921:BQD720922 BZZ720921:BZZ720922 CJV720921:CJV720922 CTR720921:CTR720922 DDN720921:DDN720922 DNJ720921:DNJ720922 DXF720921:DXF720922 EHB720921:EHB720922 EQX720921:EQX720922 FAT720921:FAT720922 FKP720921:FKP720922 FUL720921:FUL720922 GEH720921:GEH720922 GOD720921:GOD720922 GXZ720921:GXZ720922 HHV720921:HHV720922 HRR720921:HRR720922 IBN720921:IBN720922 ILJ720921:ILJ720922 IVF720921:IVF720922 JFB720921:JFB720922 JOX720921:JOX720922 JYT720921:JYT720922 KIP720921:KIP720922 KSL720921:KSL720922 LCH720921:LCH720922 LMD720921:LMD720922 LVZ720921:LVZ720922 MFV720921:MFV720922 MPR720921:MPR720922 MZN720921:MZN720922 NJJ720921:NJJ720922 NTF720921:NTF720922 ODB720921:ODB720922 OMX720921:OMX720922 OWT720921:OWT720922 PGP720921:PGP720922 PQL720921:PQL720922 QAH720921:QAH720922 QKD720921:QKD720922 QTZ720921:QTZ720922 RDV720921:RDV720922 RNR720921:RNR720922 RXN720921:RXN720922 SHJ720921:SHJ720922 SRF720921:SRF720922 TBB720921:TBB720922 TKX720921:TKX720922 TUT720921:TUT720922 UEP720921:UEP720922 UOL720921:UOL720922 UYH720921:UYH720922 VID720921:VID720922 VRZ720921:VRZ720922 WBV720921:WBV720922 WLR720921:WLR720922 WVN720921:WVN720922 F786457:F786458 JB786457:JB786458 SX786457:SX786458 ACT786457:ACT786458 AMP786457:AMP786458 AWL786457:AWL786458 BGH786457:BGH786458 BQD786457:BQD786458 BZZ786457:BZZ786458 CJV786457:CJV786458 CTR786457:CTR786458 DDN786457:DDN786458 DNJ786457:DNJ786458 DXF786457:DXF786458 EHB786457:EHB786458 EQX786457:EQX786458 FAT786457:FAT786458 FKP786457:FKP786458 FUL786457:FUL786458 GEH786457:GEH786458 GOD786457:GOD786458 GXZ786457:GXZ786458 HHV786457:HHV786458 HRR786457:HRR786458 IBN786457:IBN786458 ILJ786457:ILJ786458 IVF786457:IVF786458 JFB786457:JFB786458 JOX786457:JOX786458 JYT786457:JYT786458 KIP786457:KIP786458 KSL786457:KSL786458 LCH786457:LCH786458 LMD786457:LMD786458 LVZ786457:LVZ786458 MFV786457:MFV786458 MPR786457:MPR786458 MZN786457:MZN786458 NJJ786457:NJJ786458 NTF786457:NTF786458 ODB786457:ODB786458 OMX786457:OMX786458 OWT786457:OWT786458 PGP786457:PGP786458 PQL786457:PQL786458 QAH786457:QAH786458 QKD786457:QKD786458 QTZ786457:QTZ786458 RDV786457:RDV786458 RNR786457:RNR786458 RXN786457:RXN786458 SHJ786457:SHJ786458 SRF786457:SRF786458 TBB786457:TBB786458 TKX786457:TKX786458 TUT786457:TUT786458 UEP786457:UEP786458 UOL786457:UOL786458 UYH786457:UYH786458 VID786457:VID786458 VRZ786457:VRZ786458 WBV786457:WBV786458 WLR786457:WLR786458 WVN786457:WVN786458 F851993:F851994 JB851993:JB851994 SX851993:SX851994 ACT851993:ACT851994 AMP851993:AMP851994 AWL851993:AWL851994 BGH851993:BGH851994 BQD851993:BQD851994 BZZ851993:BZZ851994 CJV851993:CJV851994 CTR851993:CTR851994 DDN851993:DDN851994 DNJ851993:DNJ851994 DXF851993:DXF851994 EHB851993:EHB851994 EQX851993:EQX851994 FAT851993:FAT851994 FKP851993:FKP851994 FUL851993:FUL851994 GEH851993:GEH851994 GOD851993:GOD851994 GXZ851993:GXZ851994 HHV851993:HHV851994 HRR851993:HRR851994 IBN851993:IBN851994 ILJ851993:ILJ851994 IVF851993:IVF851994 JFB851993:JFB851994 JOX851993:JOX851994 JYT851993:JYT851994 KIP851993:KIP851994 KSL851993:KSL851994 LCH851993:LCH851994 LMD851993:LMD851994 LVZ851993:LVZ851994 MFV851993:MFV851994 MPR851993:MPR851994 MZN851993:MZN851994 NJJ851993:NJJ851994 NTF851993:NTF851994 ODB851993:ODB851994 OMX851993:OMX851994 OWT851993:OWT851994 PGP851993:PGP851994 PQL851993:PQL851994 QAH851993:QAH851994 QKD851993:QKD851994 QTZ851993:QTZ851994 RDV851993:RDV851994 RNR851993:RNR851994 RXN851993:RXN851994 SHJ851993:SHJ851994 SRF851993:SRF851994 TBB851993:TBB851994 TKX851993:TKX851994 TUT851993:TUT851994 UEP851993:UEP851994 UOL851993:UOL851994 UYH851993:UYH851994 VID851993:VID851994 VRZ851993:VRZ851994 WBV851993:WBV851994 WLR851993:WLR851994 WVN851993:WVN851994 F917529:F917530 JB917529:JB917530 SX917529:SX917530 ACT917529:ACT917530 AMP917529:AMP917530 AWL917529:AWL917530 BGH917529:BGH917530 BQD917529:BQD917530 BZZ917529:BZZ917530 CJV917529:CJV917530 CTR917529:CTR917530 DDN917529:DDN917530 DNJ917529:DNJ917530 DXF917529:DXF917530 EHB917529:EHB917530 EQX917529:EQX917530 FAT917529:FAT917530 FKP917529:FKP917530 FUL917529:FUL917530 GEH917529:GEH917530 GOD917529:GOD917530 GXZ917529:GXZ917530 HHV917529:HHV917530 HRR917529:HRR917530 IBN917529:IBN917530 ILJ917529:ILJ917530 IVF917529:IVF917530 JFB917529:JFB917530 JOX917529:JOX917530 JYT917529:JYT917530 KIP917529:KIP917530 KSL917529:KSL917530 LCH917529:LCH917530 LMD917529:LMD917530 LVZ917529:LVZ917530 MFV917529:MFV917530 MPR917529:MPR917530 MZN917529:MZN917530 NJJ917529:NJJ917530 NTF917529:NTF917530 ODB917529:ODB917530 OMX917529:OMX917530 OWT917529:OWT917530 PGP917529:PGP917530 PQL917529:PQL917530 QAH917529:QAH917530 QKD917529:QKD917530 QTZ917529:QTZ917530 RDV917529:RDV917530 RNR917529:RNR917530 RXN917529:RXN917530 SHJ917529:SHJ917530 SRF917529:SRF917530 TBB917529:TBB917530 TKX917529:TKX917530 TUT917529:TUT917530 UEP917529:UEP917530 UOL917529:UOL917530 UYH917529:UYH917530 VID917529:VID917530 VRZ917529:VRZ917530 WBV917529:WBV917530 WLR917529:WLR917530 WVN917529:WVN917530 F983065:F983066 JB983065:JB983066 SX983065:SX983066 ACT983065:ACT983066 AMP983065:AMP983066 AWL983065:AWL983066 BGH983065:BGH983066 BQD983065:BQD983066 BZZ983065:BZZ983066 CJV983065:CJV983066 CTR983065:CTR983066 DDN983065:DDN983066 DNJ983065:DNJ983066 DXF983065:DXF983066 EHB983065:EHB983066 EQX983065:EQX983066 FAT983065:FAT983066 FKP983065:FKP983066 FUL983065:FUL983066 GEH983065:GEH983066 GOD983065:GOD983066 GXZ983065:GXZ983066 HHV983065:HHV983066 HRR983065:HRR983066 IBN983065:IBN983066 ILJ983065:ILJ983066 IVF983065:IVF983066 JFB983065:JFB983066 JOX983065:JOX983066 JYT983065:JYT983066 KIP983065:KIP983066 KSL983065:KSL983066 LCH983065:LCH983066 LMD983065:LMD983066 LVZ983065:LVZ983066 MFV983065:MFV983066 MPR983065:MPR983066 MZN983065:MZN983066 NJJ983065:NJJ983066 NTF983065:NTF983066 ODB983065:ODB983066 OMX983065:OMX983066 OWT983065:OWT983066 PGP983065:PGP983066 PQL983065:PQL983066 QAH983065:QAH983066 QKD983065:QKD983066 QTZ983065:QTZ983066 RDV983065:RDV983066 RNR983065:RNR983066 RXN983065:RXN983066 SHJ983065:SHJ983066 SRF983065:SRF983066 TBB983065:TBB983066 TKX983065:TKX983066 TUT983065:TUT983066 UEP983065:UEP983066 UOL983065:UOL983066 UYH983065:UYH983066 VID983065:VID983066 VRZ983065:VRZ983066 WBV983065:WBV983066 WLR983065:WLR983066 WVN983065:WVN983066 F58:F59 JB58:JB59 SX58:SX59 ACT58:ACT59 AMP58:AMP59 AWL58:AWL59 BGH58:BGH59 BQD58:BQD59 BZZ58:BZZ59 CJV58:CJV59 CTR58:CTR59 DDN58:DDN59 DNJ58:DNJ59 DXF58:DXF59 EHB58:EHB59 EQX58:EQX59 FAT58:FAT59 FKP58:FKP59 FUL58:FUL59 GEH58:GEH59 GOD58:GOD59 GXZ58:GXZ59 HHV58:HHV59 HRR58:HRR59 IBN58:IBN59 ILJ58:ILJ59 IVF58:IVF59 JFB58:JFB59 JOX58:JOX59 JYT58:JYT59 KIP58:KIP59 KSL58:KSL59 LCH58:LCH59 LMD58:LMD59 LVZ58:LVZ59 MFV58:MFV59 MPR58:MPR59 MZN58:MZN59 NJJ58:NJJ59 NTF58:NTF59 ODB58:ODB59 OMX58:OMX59 OWT58:OWT59 PGP58:PGP59 PQL58:PQL59 QAH58:QAH59 QKD58:QKD59 QTZ58:QTZ59 RDV58:RDV59 RNR58:RNR59 RXN58:RXN59 SHJ58:SHJ59 SRF58:SRF59 TBB58:TBB59 TKX58:TKX59 TUT58:TUT59 UEP58:UEP59 UOL58:UOL59 UYH58:UYH59 VID58:VID59 VRZ58:VRZ59 WBV58:WBV59 WLR58:WLR59 WVN58:WVN59 F65594:F65595 JB65594:JB65595 SX65594:SX65595 ACT65594:ACT65595 AMP65594:AMP65595 AWL65594:AWL65595 BGH65594:BGH65595 BQD65594:BQD65595 BZZ65594:BZZ65595 CJV65594:CJV65595 CTR65594:CTR65595 DDN65594:DDN65595 DNJ65594:DNJ65595 DXF65594:DXF65595 EHB65594:EHB65595 EQX65594:EQX65595 FAT65594:FAT65595 FKP65594:FKP65595 FUL65594:FUL65595 GEH65594:GEH65595 GOD65594:GOD65595 GXZ65594:GXZ65595 HHV65594:HHV65595 HRR65594:HRR65595 IBN65594:IBN65595 ILJ65594:ILJ65595 IVF65594:IVF65595 JFB65594:JFB65595 JOX65594:JOX65595 JYT65594:JYT65595 KIP65594:KIP65595 KSL65594:KSL65595 LCH65594:LCH65595 LMD65594:LMD65595 LVZ65594:LVZ65595 MFV65594:MFV65595 MPR65594:MPR65595 MZN65594:MZN65595 NJJ65594:NJJ65595 NTF65594:NTF65595 ODB65594:ODB65595 OMX65594:OMX65595 OWT65594:OWT65595 PGP65594:PGP65595 PQL65594:PQL65595 QAH65594:QAH65595 QKD65594:QKD65595 QTZ65594:QTZ65595 RDV65594:RDV65595 RNR65594:RNR65595 RXN65594:RXN65595 SHJ65594:SHJ65595 SRF65594:SRF65595 TBB65594:TBB65595 TKX65594:TKX65595 TUT65594:TUT65595 UEP65594:UEP65595 UOL65594:UOL65595 UYH65594:UYH65595 VID65594:VID65595 VRZ65594:VRZ65595 WBV65594:WBV65595 WLR65594:WLR65595 WVN65594:WVN65595 F131130:F131131 JB131130:JB131131 SX131130:SX131131 ACT131130:ACT131131 AMP131130:AMP131131 AWL131130:AWL131131 BGH131130:BGH131131 BQD131130:BQD131131 BZZ131130:BZZ131131 CJV131130:CJV131131 CTR131130:CTR131131 DDN131130:DDN131131 DNJ131130:DNJ131131 DXF131130:DXF131131 EHB131130:EHB131131 EQX131130:EQX131131 FAT131130:FAT131131 FKP131130:FKP131131 FUL131130:FUL131131 GEH131130:GEH131131 GOD131130:GOD131131 GXZ131130:GXZ131131 HHV131130:HHV131131 HRR131130:HRR131131 IBN131130:IBN131131 ILJ131130:ILJ131131 IVF131130:IVF131131 JFB131130:JFB131131 JOX131130:JOX131131 JYT131130:JYT131131 KIP131130:KIP131131 KSL131130:KSL131131 LCH131130:LCH131131 LMD131130:LMD131131 LVZ131130:LVZ131131 MFV131130:MFV131131 MPR131130:MPR131131 MZN131130:MZN131131 NJJ131130:NJJ131131 NTF131130:NTF131131 ODB131130:ODB131131 OMX131130:OMX131131 OWT131130:OWT131131 PGP131130:PGP131131 PQL131130:PQL131131 QAH131130:QAH131131 QKD131130:QKD131131 QTZ131130:QTZ131131 RDV131130:RDV131131 RNR131130:RNR131131 RXN131130:RXN131131 SHJ131130:SHJ131131 SRF131130:SRF131131 TBB131130:TBB131131 TKX131130:TKX131131 TUT131130:TUT131131 UEP131130:UEP131131 UOL131130:UOL131131 UYH131130:UYH131131 VID131130:VID131131 VRZ131130:VRZ131131 WBV131130:WBV131131 WLR131130:WLR131131 WVN131130:WVN131131 F196666:F196667 JB196666:JB196667 SX196666:SX196667 ACT196666:ACT196667 AMP196666:AMP196667 AWL196666:AWL196667 BGH196666:BGH196667 BQD196666:BQD196667 BZZ196666:BZZ196667 CJV196666:CJV196667 CTR196666:CTR196667 DDN196666:DDN196667 DNJ196666:DNJ196667 DXF196666:DXF196667 EHB196666:EHB196667 EQX196666:EQX196667 FAT196666:FAT196667 FKP196666:FKP196667 FUL196666:FUL196667 GEH196666:GEH196667 GOD196666:GOD196667 GXZ196666:GXZ196667 HHV196666:HHV196667 HRR196666:HRR196667 IBN196666:IBN196667 ILJ196666:ILJ196667 IVF196666:IVF196667 JFB196666:JFB196667 JOX196666:JOX196667 JYT196666:JYT196667 KIP196666:KIP196667 KSL196666:KSL196667 LCH196666:LCH196667 LMD196666:LMD196667 LVZ196666:LVZ196667 MFV196666:MFV196667 MPR196666:MPR196667 MZN196666:MZN196667 NJJ196666:NJJ196667 NTF196666:NTF196667 ODB196666:ODB196667 OMX196666:OMX196667 OWT196666:OWT196667 PGP196666:PGP196667 PQL196666:PQL196667 QAH196666:QAH196667 QKD196666:QKD196667 QTZ196666:QTZ196667 RDV196666:RDV196667 RNR196666:RNR196667 RXN196666:RXN196667 SHJ196666:SHJ196667 SRF196666:SRF196667 TBB196666:TBB196667 TKX196666:TKX196667 TUT196666:TUT196667 UEP196666:UEP196667 UOL196666:UOL196667 UYH196666:UYH196667 VID196666:VID196667 VRZ196666:VRZ196667 WBV196666:WBV196667 WLR196666:WLR196667 WVN196666:WVN196667 F262202:F262203 JB262202:JB262203 SX262202:SX262203 ACT262202:ACT262203 AMP262202:AMP262203 AWL262202:AWL262203 BGH262202:BGH262203 BQD262202:BQD262203 BZZ262202:BZZ262203 CJV262202:CJV262203 CTR262202:CTR262203 DDN262202:DDN262203 DNJ262202:DNJ262203 DXF262202:DXF262203 EHB262202:EHB262203 EQX262202:EQX262203 FAT262202:FAT262203 FKP262202:FKP262203 FUL262202:FUL262203 GEH262202:GEH262203 GOD262202:GOD262203 GXZ262202:GXZ262203 HHV262202:HHV262203 HRR262202:HRR262203 IBN262202:IBN262203 ILJ262202:ILJ262203 IVF262202:IVF262203 JFB262202:JFB262203 JOX262202:JOX262203 JYT262202:JYT262203 KIP262202:KIP262203 KSL262202:KSL262203 LCH262202:LCH262203 LMD262202:LMD262203 LVZ262202:LVZ262203 MFV262202:MFV262203 MPR262202:MPR262203 MZN262202:MZN262203 NJJ262202:NJJ262203 NTF262202:NTF262203 ODB262202:ODB262203 OMX262202:OMX262203 OWT262202:OWT262203 PGP262202:PGP262203 PQL262202:PQL262203 QAH262202:QAH262203 QKD262202:QKD262203 QTZ262202:QTZ262203 RDV262202:RDV262203 RNR262202:RNR262203 RXN262202:RXN262203 SHJ262202:SHJ262203 SRF262202:SRF262203 TBB262202:TBB262203 TKX262202:TKX262203 TUT262202:TUT262203 UEP262202:UEP262203 UOL262202:UOL262203 UYH262202:UYH262203 VID262202:VID262203 VRZ262202:VRZ262203 WBV262202:WBV262203 WLR262202:WLR262203 WVN262202:WVN262203 F327738:F327739 JB327738:JB327739 SX327738:SX327739 ACT327738:ACT327739 AMP327738:AMP327739 AWL327738:AWL327739 BGH327738:BGH327739 BQD327738:BQD327739 BZZ327738:BZZ327739 CJV327738:CJV327739 CTR327738:CTR327739 DDN327738:DDN327739 DNJ327738:DNJ327739 DXF327738:DXF327739 EHB327738:EHB327739 EQX327738:EQX327739 FAT327738:FAT327739 FKP327738:FKP327739 FUL327738:FUL327739 GEH327738:GEH327739 GOD327738:GOD327739 GXZ327738:GXZ327739 HHV327738:HHV327739 HRR327738:HRR327739 IBN327738:IBN327739 ILJ327738:ILJ327739 IVF327738:IVF327739 JFB327738:JFB327739 JOX327738:JOX327739 JYT327738:JYT327739 KIP327738:KIP327739 KSL327738:KSL327739 LCH327738:LCH327739 LMD327738:LMD327739 LVZ327738:LVZ327739 MFV327738:MFV327739 MPR327738:MPR327739 MZN327738:MZN327739 NJJ327738:NJJ327739 NTF327738:NTF327739 ODB327738:ODB327739 OMX327738:OMX327739 OWT327738:OWT327739 PGP327738:PGP327739 PQL327738:PQL327739 QAH327738:QAH327739 QKD327738:QKD327739 QTZ327738:QTZ327739 RDV327738:RDV327739 RNR327738:RNR327739 RXN327738:RXN327739 SHJ327738:SHJ327739 SRF327738:SRF327739 TBB327738:TBB327739 TKX327738:TKX327739 TUT327738:TUT327739 UEP327738:UEP327739 UOL327738:UOL327739 UYH327738:UYH327739 VID327738:VID327739 VRZ327738:VRZ327739 WBV327738:WBV327739 WLR327738:WLR327739 WVN327738:WVN327739 F393274:F393275 JB393274:JB393275 SX393274:SX393275 ACT393274:ACT393275 AMP393274:AMP393275 AWL393274:AWL393275 BGH393274:BGH393275 BQD393274:BQD393275 BZZ393274:BZZ393275 CJV393274:CJV393275 CTR393274:CTR393275 DDN393274:DDN393275 DNJ393274:DNJ393275 DXF393274:DXF393275 EHB393274:EHB393275 EQX393274:EQX393275 FAT393274:FAT393275 FKP393274:FKP393275 FUL393274:FUL393275 GEH393274:GEH393275 GOD393274:GOD393275 GXZ393274:GXZ393275 HHV393274:HHV393275 HRR393274:HRR393275 IBN393274:IBN393275 ILJ393274:ILJ393275 IVF393274:IVF393275 JFB393274:JFB393275 JOX393274:JOX393275 JYT393274:JYT393275 KIP393274:KIP393275 KSL393274:KSL393275 LCH393274:LCH393275 LMD393274:LMD393275 LVZ393274:LVZ393275 MFV393274:MFV393275 MPR393274:MPR393275 MZN393274:MZN393275 NJJ393274:NJJ393275 NTF393274:NTF393275 ODB393274:ODB393275 OMX393274:OMX393275 OWT393274:OWT393275 PGP393274:PGP393275 PQL393274:PQL393275 QAH393274:QAH393275 QKD393274:QKD393275 QTZ393274:QTZ393275 RDV393274:RDV393275 RNR393274:RNR393275 RXN393274:RXN393275 SHJ393274:SHJ393275 SRF393274:SRF393275 TBB393274:TBB393275 TKX393274:TKX393275 TUT393274:TUT393275 UEP393274:UEP393275 UOL393274:UOL393275 UYH393274:UYH393275 VID393274:VID393275 VRZ393274:VRZ393275 WBV393274:WBV393275 WLR393274:WLR393275 WVN393274:WVN393275 F458810:F458811 JB458810:JB458811 SX458810:SX458811 ACT458810:ACT458811 AMP458810:AMP458811 AWL458810:AWL458811 BGH458810:BGH458811 BQD458810:BQD458811 BZZ458810:BZZ458811 CJV458810:CJV458811 CTR458810:CTR458811 DDN458810:DDN458811 DNJ458810:DNJ458811 DXF458810:DXF458811 EHB458810:EHB458811 EQX458810:EQX458811 FAT458810:FAT458811 FKP458810:FKP458811 FUL458810:FUL458811 GEH458810:GEH458811 GOD458810:GOD458811 GXZ458810:GXZ458811 HHV458810:HHV458811 HRR458810:HRR458811 IBN458810:IBN458811 ILJ458810:ILJ458811 IVF458810:IVF458811 JFB458810:JFB458811 JOX458810:JOX458811 JYT458810:JYT458811 KIP458810:KIP458811 KSL458810:KSL458811 LCH458810:LCH458811 LMD458810:LMD458811 LVZ458810:LVZ458811 MFV458810:MFV458811 MPR458810:MPR458811 MZN458810:MZN458811 NJJ458810:NJJ458811 NTF458810:NTF458811 ODB458810:ODB458811 OMX458810:OMX458811 OWT458810:OWT458811 PGP458810:PGP458811 PQL458810:PQL458811 QAH458810:QAH458811 QKD458810:QKD458811 QTZ458810:QTZ458811 RDV458810:RDV458811 RNR458810:RNR458811 RXN458810:RXN458811 SHJ458810:SHJ458811 SRF458810:SRF458811 TBB458810:TBB458811 TKX458810:TKX458811 TUT458810:TUT458811 UEP458810:UEP458811 UOL458810:UOL458811 UYH458810:UYH458811 VID458810:VID458811 VRZ458810:VRZ458811 WBV458810:WBV458811 WLR458810:WLR458811 WVN458810:WVN458811 F524346:F524347 JB524346:JB524347 SX524346:SX524347 ACT524346:ACT524347 AMP524346:AMP524347 AWL524346:AWL524347 BGH524346:BGH524347 BQD524346:BQD524347 BZZ524346:BZZ524347 CJV524346:CJV524347 CTR524346:CTR524347 DDN524346:DDN524347 DNJ524346:DNJ524347 DXF524346:DXF524347 EHB524346:EHB524347 EQX524346:EQX524347 FAT524346:FAT524347 FKP524346:FKP524347 FUL524346:FUL524347 GEH524346:GEH524347 GOD524346:GOD524347 GXZ524346:GXZ524347 HHV524346:HHV524347 HRR524346:HRR524347 IBN524346:IBN524347 ILJ524346:ILJ524347 IVF524346:IVF524347 JFB524346:JFB524347 JOX524346:JOX524347 JYT524346:JYT524347 KIP524346:KIP524347 KSL524346:KSL524347 LCH524346:LCH524347 LMD524346:LMD524347 LVZ524346:LVZ524347 MFV524346:MFV524347 MPR524346:MPR524347 MZN524346:MZN524347 NJJ524346:NJJ524347 NTF524346:NTF524347 ODB524346:ODB524347 OMX524346:OMX524347 OWT524346:OWT524347 PGP524346:PGP524347 PQL524346:PQL524347 QAH524346:QAH524347 QKD524346:QKD524347 QTZ524346:QTZ524347 RDV524346:RDV524347 RNR524346:RNR524347 RXN524346:RXN524347 SHJ524346:SHJ524347 SRF524346:SRF524347 TBB524346:TBB524347 TKX524346:TKX524347 TUT524346:TUT524347 UEP524346:UEP524347 UOL524346:UOL524347 UYH524346:UYH524347 VID524346:VID524347 VRZ524346:VRZ524347 WBV524346:WBV524347 WLR524346:WLR524347 WVN524346:WVN524347 F589882:F589883 JB589882:JB589883 SX589882:SX589883 ACT589882:ACT589883 AMP589882:AMP589883 AWL589882:AWL589883 BGH589882:BGH589883 BQD589882:BQD589883 BZZ589882:BZZ589883 CJV589882:CJV589883 CTR589882:CTR589883 DDN589882:DDN589883 DNJ589882:DNJ589883 DXF589882:DXF589883 EHB589882:EHB589883 EQX589882:EQX589883 FAT589882:FAT589883 FKP589882:FKP589883 FUL589882:FUL589883 GEH589882:GEH589883 GOD589882:GOD589883 GXZ589882:GXZ589883 HHV589882:HHV589883 HRR589882:HRR589883 IBN589882:IBN589883 ILJ589882:ILJ589883 IVF589882:IVF589883 JFB589882:JFB589883 JOX589882:JOX589883 JYT589882:JYT589883 KIP589882:KIP589883 KSL589882:KSL589883 LCH589882:LCH589883 LMD589882:LMD589883 LVZ589882:LVZ589883 MFV589882:MFV589883 MPR589882:MPR589883 MZN589882:MZN589883 NJJ589882:NJJ589883 NTF589882:NTF589883 ODB589882:ODB589883 OMX589882:OMX589883 OWT589882:OWT589883 PGP589882:PGP589883 PQL589882:PQL589883 QAH589882:QAH589883 QKD589882:QKD589883 QTZ589882:QTZ589883 RDV589882:RDV589883 RNR589882:RNR589883 RXN589882:RXN589883 SHJ589882:SHJ589883 SRF589882:SRF589883 TBB589882:TBB589883 TKX589882:TKX589883 TUT589882:TUT589883 UEP589882:UEP589883 UOL589882:UOL589883 UYH589882:UYH589883 VID589882:VID589883 VRZ589882:VRZ589883 WBV589882:WBV589883 WLR589882:WLR589883 WVN589882:WVN589883 F655418:F655419 JB655418:JB655419 SX655418:SX655419 ACT655418:ACT655419 AMP655418:AMP655419 AWL655418:AWL655419 BGH655418:BGH655419 BQD655418:BQD655419 BZZ655418:BZZ655419 CJV655418:CJV655419 CTR655418:CTR655419 DDN655418:DDN655419 DNJ655418:DNJ655419 DXF655418:DXF655419 EHB655418:EHB655419 EQX655418:EQX655419 FAT655418:FAT655419 FKP655418:FKP655419 FUL655418:FUL655419 GEH655418:GEH655419 GOD655418:GOD655419 GXZ655418:GXZ655419 HHV655418:HHV655419 HRR655418:HRR655419 IBN655418:IBN655419 ILJ655418:ILJ655419 IVF655418:IVF655419 JFB655418:JFB655419 JOX655418:JOX655419 JYT655418:JYT655419 KIP655418:KIP655419 KSL655418:KSL655419 LCH655418:LCH655419 LMD655418:LMD655419 LVZ655418:LVZ655419 MFV655418:MFV655419 MPR655418:MPR655419 MZN655418:MZN655419 NJJ655418:NJJ655419 NTF655418:NTF655419 ODB655418:ODB655419 OMX655418:OMX655419 OWT655418:OWT655419 PGP655418:PGP655419 PQL655418:PQL655419 QAH655418:QAH655419 QKD655418:QKD655419 QTZ655418:QTZ655419 RDV655418:RDV655419 RNR655418:RNR655419 RXN655418:RXN655419 SHJ655418:SHJ655419 SRF655418:SRF655419 TBB655418:TBB655419 TKX655418:TKX655419 TUT655418:TUT655419 UEP655418:UEP655419 UOL655418:UOL655419 UYH655418:UYH655419 VID655418:VID655419 VRZ655418:VRZ655419 WBV655418:WBV655419 WLR655418:WLR655419 WVN655418:WVN655419 F720954:F720955 JB720954:JB720955 SX720954:SX720955 ACT720954:ACT720955 AMP720954:AMP720955 AWL720954:AWL720955 BGH720954:BGH720955 BQD720954:BQD720955 BZZ720954:BZZ720955 CJV720954:CJV720955 CTR720954:CTR720955 DDN720954:DDN720955 DNJ720954:DNJ720955 DXF720954:DXF720955 EHB720954:EHB720955 EQX720954:EQX720955 FAT720954:FAT720955 FKP720954:FKP720955 FUL720954:FUL720955 GEH720954:GEH720955 GOD720954:GOD720955 GXZ720954:GXZ720955 HHV720954:HHV720955 HRR720954:HRR720955 IBN720954:IBN720955 ILJ720954:ILJ720955 IVF720954:IVF720955 JFB720954:JFB720955 JOX720954:JOX720955 JYT720954:JYT720955 KIP720954:KIP720955 KSL720954:KSL720955 LCH720954:LCH720955 LMD720954:LMD720955 LVZ720954:LVZ720955 MFV720954:MFV720955 MPR720954:MPR720955 MZN720954:MZN720955 NJJ720954:NJJ720955 NTF720954:NTF720955 ODB720954:ODB720955 OMX720954:OMX720955 OWT720954:OWT720955 PGP720954:PGP720955 PQL720954:PQL720955 QAH720954:QAH720955 QKD720954:QKD720955 QTZ720954:QTZ720955 RDV720954:RDV720955 RNR720954:RNR720955 RXN720954:RXN720955 SHJ720954:SHJ720955 SRF720954:SRF720955 TBB720954:TBB720955 TKX720954:TKX720955 TUT720954:TUT720955 UEP720954:UEP720955 UOL720954:UOL720955 UYH720954:UYH720955 VID720954:VID720955 VRZ720954:VRZ720955 WBV720954:WBV720955 WLR720954:WLR720955 WVN720954:WVN720955 F786490:F786491 JB786490:JB786491 SX786490:SX786491 ACT786490:ACT786491 AMP786490:AMP786491 AWL786490:AWL786491 BGH786490:BGH786491 BQD786490:BQD786491 BZZ786490:BZZ786491 CJV786490:CJV786491 CTR786490:CTR786491 DDN786490:DDN786491 DNJ786490:DNJ786491 DXF786490:DXF786491 EHB786490:EHB786491 EQX786490:EQX786491 FAT786490:FAT786491 FKP786490:FKP786491 FUL786490:FUL786491 GEH786490:GEH786491 GOD786490:GOD786491 GXZ786490:GXZ786491 HHV786490:HHV786491 HRR786490:HRR786491 IBN786490:IBN786491 ILJ786490:ILJ786491 IVF786490:IVF786491 JFB786490:JFB786491 JOX786490:JOX786491 JYT786490:JYT786491 KIP786490:KIP786491 KSL786490:KSL786491 LCH786490:LCH786491 LMD786490:LMD786491 LVZ786490:LVZ786491 MFV786490:MFV786491 MPR786490:MPR786491 MZN786490:MZN786491 NJJ786490:NJJ786491 NTF786490:NTF786491 ODB786490:ODB786491 OMX786490:OMX786491 OWT786490:OWT786491 PGP786490:PGP786491 PQL786490:PQL786491 QAH786490:QAH786491 QKD786490:QKD786491 QTZ786490:QTZ786491 RDV786490:RDV786491 RNR786490:RNR786491 RXN786490:RXN786491 SHJ786490:SHJ786491 SRF786490:SRF786491 TBB786490:TBB786491 TKX786490:TKX786491 TUT786490:TUT786491 UEP786490:UEP786491 UOL786490:UOL786491 UYH786490:UYH786491 VID786490:VID786491 VRZ786490:VRZ786491 WBV786490:WBV786491 WLR786490:WLR786491 WVN786490:WVN786491 F852026:F852027 JB852026:JB852027 SX852026:SX852027 ACT852026:ACT852027 AMP852026:AMP852027 AWL852026:AWL852027 BGH852026:BGH852027 BQD852026:BQD852027 BZZ852026:BZZ852027 CJV852026:CJV852027 CTR852026:CTR852027 DDN852026:DDN852027 DNJ852026:DNJ852027 DXF852026:DXF852027 EHB852026:EHB852027 EQX852026:EQX852027 FAT852026:FAT852027 FKP852026:FKP852027 FUL852026:FUL852027 GEH852026:GEH852027 GOD852026:GOD852027 GXZ852026:GXZ852027 HHV852026:HHV852027 HRR852026:HRR852027 IBN852026:IBN852027 ILJ852026:ILJ852027 IVF852026:IVF852027 JFB852026:JFB852027 JOX852026:JOX852027 JYT852026:JYT852027 KIP852026:KIP852027 KSL852026:KSL852027 LCH852026:LCH852027 LMD852026:LMD852027 LVZ852026:LVZ852027 MFV852026:MFV852027 MPR852026:MPR852027 MZN852026:MZN852027 NJJ852026:NJJ852027 NTF852026:NTF852027 ODB852026:ODB852027 OMX852026:OMX852027 OWT852026:OWT852027 PGP852026:PGP852027 PQL852026:PQL852027 QAH852026:QAH852027 QKD852026:QKD852027 QTZ852026:QTZ852027 RDV852026:RDV852027 RNR852026:RNR852027 RXN852026:RXN852027 SHJ852026:SHJ852027 SRF852026:SRF852027 TBB852026:TBB852027 TKX852026:TKX852027 TUT852026:TUT852027 UEP852026:UEP852027 UOL852026:UOL852027 UYH852026:UYH852027 VID852026:VID852027 VRZ852026:VRZ852027 WBV852026:WBV852027 WLR852026:WLR852027 WVN852026:WVN852027 F917562:F917563 JB917562:JB917563 SX917562:SX917563 ACT917562:ACT917563 AMP917562:AMP917563 AWL917562:AWL917563 BGH917562:BGH917563 BQD917562:BQD917563 BZZ917562:BZZ917563 CJV917562:CJV917563 CTR917562:CTR917563 DDN917562:DDN917563 DNJ917562:DNJ917563 DXF917562:DXF917563 EHB917562:EHB917563 EQX917562:EQX917563 FAT917562:FAT917563 FKP917562:FKP917563 FUL917562:FUL917563 GEH917562:GEH917563 GOD917562:GOD917563 GXZ917562:GXZ917563 HHV917562:HHV917563 HRR917562:HRR917563 IBN917562:IBN917563 ILJ917562:ILJ917563 IVF917562:IVF917563 JFB917562:JFB917563 JOX917562:JOX917563 JYT917562:JYT917563 KIP917562:KIP917563 KSL917562:KSL917563 LCH917562:LCH917563 LMD917562:LMD917563 LVZ917562:LVZ917563 MFV917562:MFV917563 MPR917562:MPR917563 MZN917562:MZN917563 NJJ917562:NJJ917563 NTF917562:NTF917563 ODB917562:ODB917563 OMX917562:OMX917563 OWT917562:OWT917563 PGP917562:PGP917563 PQL917562:PQL917563 QAH917562:QAH917563 QKD917562:QKD917563 QTZ917562:QTZ917563 RDV917562:RDV917563 RNR917562:RNR917563 RXN917562:RXN917563 SHJ917562:SHJ917563 SRF917562:SRF917563 TBB917562:TBB917563 TKX917562:TKX917563 TUT917562:TUT917563 UEP917562:UEP917563 UOL917562:UOL917563 UYH917562:UYH917563 VID917562:VID917563 VRZ917562:VRZ917563 WBV917562:WBV917563 WLR917562:WLR917563 WVN917562:WVN917563 F983098:F983099 JB983098:JB983099 SX983098:SX983099 ACT983098:ACT983099 AMP983098:AMP983099 AWL983098:AWL983099 BGH983098:BGH983099 BQD983098:BQD983099 BZZ983098:BZZ983099 CJV983098:CJV983099 CTR983098:CTR983099 DDN983098:DDN983099 DNJ983098:DNJ983099 DXF983098:DXF983099 EHB983098:EHB983099 EQX983098:EQX983099 FAT983098:FAT983099 FKP983098:FKP983099 FUL983098:FUL983099 GEH983098:GEH983099 GOD983098:GOD983099 GXZ983098:GXZ983099 HHV983098:HHV983099 HRR983098:HRR983099 IBN983098:IBN983099 ILJ983098:ILJ983099 IVF983098:IVF983099 JFB983098:JFB983099 JOX983098:JOX983099 JYT983098:JYT983099 KIP983098:KIP983099 KSL983098:KSL983099 LCH983098:LCH983099 LMD983098:LMD983099 LVZ983098:LVZ983099 MFV983098:MFV983099 MPR983098:MPR983099 MZN983098:MZN983099 NJJ983098:NJJ983099 NTF983098:NTF983099 ODB983098:ODB983099 OMX983098:OMX983099 OWT983098:OWT983099 PGP983098:PGP983099 PQL983098:PQL983099 QAH983098:QAH983099 QKD983098:QKD983099 QTZ983098:QTZ983099 RDV983098:RDV983099 RNR983098:RNR983099 RXN983098:RXN983099 SHJ983098:SHJ983099 SRF983098:SRF983099 TBB983098:TBB983099 TKX983098:TKX983099 TUT983098:TUT983099 UEP983098:UEP983099 UOL983098:UOL983099 UYH983098:UYH983099 VID983098:VID983099 VRZ983098:VRZ983099 WBV983098:WBV983099 WLR983098:WLR983099 WVN983098:WVN983099 F71:F72 JB71:JB72 SX71:SX72 ACT71:ACT72 AMP71:AMP72 AWL71:AWL72 BGH71:BGH72 BQD71:BQD72 BZZ71:BZZ72 CJV71:CJV72 CTR71:CTR72 DDN71:DDN72 DNJ71:DNJ72 DXF71:DXF72 EHB71:EHB72 EQX71:EQX72 FAT71:FAT72 FKP71:FKP72 FUL71:FUL72 GEH71:GEH72 GOD71:GOD72 GXZ71:GXZ72 HHV71:HHV72 HRR71:HRR72 IBN71:IBN72 ILJ71:ILJ72 IVF71:IVF72 JFB71:JFB72 JOX71:JOX72 JYT71:JYT72 KIP71:KIP72 KSL71:KSL72 LCH71:LCH72 LMD71:LMD72 LVZ71:LVZ72 MFV71:MFV72 MPR71:MPR72 MZN71:MZN72 NJJ71:NJJ72 NTF71:NTF72 ODB71:ODB72 OMX71:OMX72 OWT71:OWT72 PGP71:PGP72 PQL71:PQL72 QAH71:QAH72 QKD71:QKD72 QTZ71:QTZ72 RDV71:RDV72 RNR71:RNR72 RXN71:RXN72 SHJ71:SHJ72 SRF71:SRF72 TBB71:TBB72 TKX71:TKX72 TUT71:TUT72 UEP71:UEP72 UOL71:UOL72 UYH71:UYH72 VID71:VID72 VRZ71:VRZ72 WBV71:WBV72 WLR71:WLR72 WVN71:WVN72 F65607:F65608 JB65607:JB65608 SX65607:SX65608 ACT65607:ACT65608 AMP65607:AMP65608 AWL65607:AWL65608 BGH65607:BGH65608 BQD65607:BQD65608 BZZ65607:BZZ65608 CJV65607:CJV65608 CTR65607:CTR65608 DDN65607:DDN65608 DNJ65607:DNJ65608 DXF65607:DXF65608 EHB65607:EHB65608 EQX65607:EQX65608 FAT65607:FAT65608 FKP65607:FKP65608 FUL65607:FUL65608 GEH65607:GEH65608 GOD65607:GOD65608 GXZ65607:GXZ65608 HHV65607:HHV65608 HRR65607:HRR65608 IBN65607:IBN65608 ILJ65607:ILJ65608 IVF65607:IVF65608 JFB65607:JFB65608 JOX65607:JOX65608 JYT65607:JYT65608 KIP65607:KIP65608 KSL65607:KSL65608 LCH65607:LCH65608 LMD65607:LMD65608 LVZ65607:LVZ65608 MFV65607:MFV65608 MPR65607:MPR65608 MZN65607:MZN65608 NJJ65607:NJJ65608 NTF65607:NTF65608 ODB65607:ODB65608 OMX65607:OMX65608 OWT65607:OWT65608 PGP65607:PGP65608 PQL65607:PQL65608 QAH65607:QAH65608 QKD65607:QKD65608 QTZ65607:QTZ65608 RDV65607:RDV65608 RNR65607:RNR65608 RXN65607:RXN65608 SHJ65607:SHJ65608 SRF65607:SRF65608 TBB65607:TBB65608 TKX65607:TKX65608 TUT65607:TUT65608 UEP65607:UEP65608 UOL65607:UOL65608 UYH65607:UYH65608 VID65607:VID65608 VRZ65607:VRZ65608 WBV65607:WBV65608 WLR65607:WLR65608 WVN65607:WVN65608 F131143:F131144 JB131143:JB131144 SX131143:SX131144 ACT131143:ACT131144 AMP131143:AMP131144 AWL131143:AWL131144 BGH131143:BGH131144 BQD131143:BQD131144 BZZ131143:BZZ131144 CJV131143:CJV131144 CTR131143:CTR131144 DDN131143:DDN131144 DNJ131143:DNJ131144 DXF131143:DXF131144 EHB131143:EHB131144 EQX131143:EQX131144 FAT131143:FAT131144 FKP131143:FKP131144 FUL131143:FUL131144 GEH131143:GEH131144 GOD131143:GOD131144 GXZ131143:GXZ131144 HHV131143:HHV131144 HRR131143:HRR131144 IBN131143:IBN131144 ILJ131143:ILJ131144 IVF131143:IVF131144 JFB131143:JFB131144 JOX131143:JOX131144 JYT131143:JYT131144 KIP131143:KIP131144 KSL131143:KSL131144 LCH131143:LCH131144 LMD131143:LMD131144 LVZ131143:LVZ131144 MFV131143:MFV131144 MPR131143:MPR131144 MZN131143:MZN131144 NJJ131143:NJJ131144 NTF131143:NTF131144 ODB131143:ODB131144 OMX131143:OMX131144 OWT131143:OWT131144 PGP131143:PGP131144 PQL131143:PQL131144 QAH131143:QAH131144 QKD131143:QKD131144 QTZ131143:QTZ131144 RDV131143:RDV131144 RNR131143:RNR131144 RXN131143:RXN131144 SHJ131143:SHJ131144 SRF131143:SRF131144 TBB131143:TBB131144 TKX131143:TKX131144 TUT131143:TUT131144 UEP131143:UEP131144 UOL131143:UOL131144 UYH131143:UYH131144 VID131143:VID131144 VRZ131143:VRZ131144 WBV131143:WBV131144 WLR131143:WLR131144 WVN131143:WVN131144 F196679:F196680 JB196679:JB196680 SX196679:SX196680 ACT196679:ACT196680 AMP196679:AMP196680 AWL196679:AWL196680 BGH196679:BGH196680 BQD196679:BQD196680 BZZ196679:BZZ196680 CJV196679:CJV196680 CTR196679:CTR196680 DDN196679:DDN196680 DNJ196679:DNJ196680 DXF196679:DXF196680 EHB196679:EHB196680 EQX196679:EQX196680 FAT196679:FAT196680 FKP196679:FKP196680 FUL196679:FUL196680 GEH196679:GEH196680 GOD196679:GOD196680 GXZ196679:GXZ196680 HHV196679:HHV196680 HRR196679:HRR196680 IBN196679:IBN196680 ILJ196679:ILJ196680 IVF196679:IVF196680 JFB196679:JFB196680 JOX196679:JOX196680 JYT196679:JYT196680 KIP196679:KIP196680 KSL196679:KSL196680 LCH196679:LCH196680 LMD196679:LMD196680 LVZ196679:LVZ196680 MFV196679:MFV196680 MPR196679:MPR196680 MZN196679:MZN196680 NJJ196679:NJJ196680 NTF196679:NTF196680 ODB196679:ODB196680 OMX196679:OMX196680 OWT196679:OWT196680 PGP196679:PGP196680 PQL196679:PQL196680 QAH196679:QAH196680 QKD196679:QKD196680 QTZ196679:QTZ196680 RDV196679:RDV196680 RNR196679:RNR196680 RXN196679:RXN196680 SHJ196679:SHJ196680 SRF196679:SRF196680 TBB196679:TBB196680 TKX196679:TKX196680 TUT196679:TUT196680 UEP196679:UEP196680 UOL196679:UOL196680 UYH196679:UYH196680 VID196679:VID196680 VRZ196679:VRZ196680 WBV196679:WBV196680 WLR196679:WLR196680 WVN196679:WVN196680 F262215:F262216 JB262215:JB262216 SX262215:SX262216 ACT262215:ACT262216 AMP262215:AMP262216 AWL262215:AWL262216 BGH262215:BGH262216 BQD262215:BQD262216 BZZ262215:BZZ262216 CJV262215:CJV262216 CTR262215:CTR262216 DDN262215:DDN262216 DNJ262215:DNJ262216 DXF262215:DXF262216 EHB262215:EHB262216 EQX262215:EQX262216 FAT262215:FAT262216 FKP262215:FKP262216 FUL262215:FUL262216 GEH262215:GEH262216 GOD262215:GOD262216 GXZ262215:GXZ262216 HHV262215:HHV262216 HRR262215:HRR262216 IBN262215:IBN262216 ILJ262215:ILJ262216 IVF262215:IVF262216 JFB262215:JFB262216 JOX262215:JOX262216 JYT262215:JYT262216 KIP262215:KIP262216 KSL262215:KSL262216 LCH262215:LCH262216 LMD262215:LMD262216 LVZ262215:LVZ262216 MFV262215:MFV262216 MPR262215:MPR262216 MZN262215:MZN262216 NJJ262215:NJJ262216 NTF262215:NTF262216 ODB262215:ODB262216 OMX262215:OMX262216 OWT262215:OWT262216 PGP262215:PGP262216 PQL262215:PQL262216 QAH262215:QAH262216 QKD262215:QKD262216 QTZ262215:QTZ262216 RDV262215:RDV262216 RNR262215:RNR262216 RXN262215:RXN262216 SHJ262215:SHJ262216 SRF262215:SRF262216 TBB262215:TBB262216 TKX262215:TKX262216 TUT262215:TUT262216 UEP262215:UEP262216 UOL262215:UOL262216 UYH262215:UYH262216 VID262215:VID262216 VRZ262215:VRZ262216 WBV262215:WBV262216 WLR262215:WLR262216 WVN262215:WVN262216 F327751:F327752 JB327751:JB327752 SX327751:SX327752 ACT327751:ACT327752 AMP327751:AMP327752 AWL327751:AWL327752 BGH327751:BGH327752 BQD327751:BQD327752 BZZ327751:BZZ327752 CJV327751:CJV327752 CTR327751:CTR327752 DDN327751:DDN327752 DNJ327751:DNJ327752 DXF327751:DXF327752 EHB327751:EHB327752 EQX327751:EQX327752 FAT327751:FAT327752 FKP327751:FKP327752 FUL327751:FUL327752 GEH327751:GEH327752 GOD327751:GOD327752 GXZ327751:GXZ327752 HHV327751:HHV327752 HRR327751:HRR327752 IBN327751:IBN327752 ILJ327751:ILJ327752 IVF327751:IVF327752 JFB327751:JFB327752 JOX327751:JOX327752 JYT327751:JYT327752 KIP327751:KIP327752 KSL327751:KSL327752 LCH327751:LCH327752 LMD327751:LMD327752 LVZ327751:LVZ327752 MFV327751:MFV327752 MPR327751:MPR327752 MZN327751:MZN327752 NJJ327751:NJJ327752 NTF327751:NTF327752 ODB327751:ODB327752 OMX327751:OMX327752 OWT327751:OWT327752 PGP327751:PGP327752 PQL327751:PQL327752 QAH327751:QAH327752 QKD327751:QKD327752 QTZ327751:QTZ327752 RDV327751:RDV327752 RNR327751:RNR327752 RXN327751:RXN327752 SHJ327751:SHJ327752 SRF327751:SRF327752 TBB327751:TBB327752 TKX327751:TKX327752 TUT327751:TUT327752 UEP327751:UEP327752 UOL327751:UOL327752 UYH327751:UYH327752 VID327751:VID327752 VRZ327751:VRZ327752 WBV327751:WBV327752 WLR327751:WLR327752 WVN327751:WVN327752 F393287:F393288 JB393287:JB393288 SX393287:SX393288 ACT393287:ACT393288 AMP393287:AMP393288 AWL393287:AWL393288 BGH393287:BGH393288 BQD393287:BQD393288 BZZ393287:BZZ393288 CJV393287:CJV393288 CTR393287:CTR393288 DDN393287:DDN393288 DNJ393287:DNJ393288 DXF393287:DXF393288 EHB393287:EHB393288 EQX393287:EQX393288 FAT393287:FAT393288 FKP393287:FKP393288 FUL393287:FUL393288 GEH393287:GEH393288 GOD393287:GOD393288 GXZ393287:GXZ393288 HHV393287:HHV393288 HRR393287:HRR393288 IBN393287:IBN393288 ILJ393287:ILJ393288 IVF393287:IVF393288 JFB393287:JFB393288 JOX393287:JOX393288 JYT393287:JYT393288 KIP393287:KIP393288 KSL393287:KSL393288 LCH393287:LCH393288 LMD393287:LMD393288 LVZ393287:LVZ393288 MFV393287:MFV393288 MPR393287:MPR393288 MZN393287:MZN393288 NJJ393287:NJJ393288 NTF393287:NTF393288 ODB393287:ODB393288 OMX393287:OMX393288 OWT393287:OWT393288 PGP393287:PGP393288 PQL393287:PQL393288 QAH393287:QAH393288 QKD393287:QKD393288 QTZ393287:QTZ393288 RDV393287:RDV393288 RNR393287:RNR393288 RXN393287:RXN393288 SHJ393287:SHJ393288 SRF393287:SRF393288 TBB393287:TBB393288 TKX393287:TKX393288 TUT393287:TUT393288 UEP393287:UEP393288 UOL393287:UOL393288 UYH393287:UYH393288 VID393287:VID393288 VRZ393287:VRZ393288 WBV393287:WBV393288 WLR393287:WLR393288 WVN393287:WVN393288 F458823:F458824 JB458823:JB458824 SX458823:SX458824 ACT458823:ACT458824 AMP458823:AMP458824 AWL458823:AWL458824 BGH458823:BGH458824 BQD458823:BQD458824 BZZ458823:BZZ458824 CJV458823:CJV458824 CTR458823:CTR458824 DDN458823:DDN458824 DNJ458823:DNJ458824 DXF458823:DXF458824 EHB458823:EHB458824 EQX458823:EQX458824 FAT458823:FAT458824 FKP458823:FKP458824 FUL458823:FUL458824 GEH458823:GEH458824 GOD458823:GOD458824 GXZ458823:GXZ458824 HHV458823:HHV458824 HRR458823:HRR458824 IBN458823:IBN458824 ILJ458823:ILJ458824 IVF458823:IVF458824 JFB458823:JFB458824 JOX458823:JOX458824 JYT458823:JYT458824 KIP458823:KIP458824 KSL458823:KSL458824 LCH458823:LCH458824 LMD458823:LMD458824 LVZ458823:LVZ458824 MFV458823:MFV458824 MPR458823:MPR458824 MZN458823:MZN458824 NJJ458823:NJJ458824 NTF458823:NTF458824 ODB458823:ODB458824 OMX458823:OMX458824 OWT458823:OWT458824 PGP458823:PGP458824 PQL458823:PQL458824 QAH458823:QAH458824 QKD458823:QKD458824 QTZ458823:QTZ458824 RDV458823:RDV458824 RNR458823:RNR458824 RXN458823:RXN458824 SHJ458823:SHJ458824 SRF458823:SRF458824 TBB458823:TBB458824 TKX458823:TKX458824 TUT458823:TUT458824 UEP458823:UEP458824 UOL458823:UOL458824 UYH458823:UYH458824 VID458823:VID458824 VRZ458823:VRZ458824 WBV458823:WBV458824 WLR458823:WLR458824 WVN458823:WVN458824 F524359:F524360 JB524359:JB524360 SX524359:SX524360 ACT524359:ACT524360 AMP524359:AMP524360 AWL524359:AWL524360 BGH524359:BGH524360 BQD524359:BQD524360 BZZ524359:BZZ524360 CJV524359:CJV524360 CTR524359:CTR524360 DDN524359:DDN524360 DNJ524359:DNJ524360 DXF524359:DXF524360 EHB524359:EHB524360 EQX524359:EQX524360 FAT524359:FAT524360 FKP524359:FKP524360 FUL524359:FUL524360 GEH524359:GEH524360 GOD524359:GOD524360 GXZ524359:GXZ524360 HHV524359:HHV524360 HRR524359:HRR524360 IBN524359:IBN524360 ILJ524359:ILJ524360 IVF524359:IVF524360 JFB524359:JFB524360 JOX524359:JOX524360 JYT524359:JYT524360 KIP524359:KIP524360 KSL524359:KSL524360 LCH524359:LCH524360 LMD524359:LMD524360 LVZ524359:LVZ524360 MFV524359:MFV524360 MPR524359:MPR524360 MZN524359:MZN524360 NJJ524359:NJJ524360 NTF524359:NTF524360 ODB524359:ODB524360 OMX524359:OMX524360 OWT524359:OWT524360 PGP524359:PGP524360 PQL524359:PQL524360 QAH524359:QAH524360 QKD524359:QKD524360 QTZ524359:QTZ524360 RDV524359:RDV524360 RNR524359:RNR524360 RXN524359:RXN524360 SHJ524359:SHJ524360 SRF524359:SRF524360 TBB524359:TBB524360 TKX524359:TKX524360 TUT524359:TUT524360 UEP524359:UEP524360 UOL524359:UOL524360 UYH524359:UYH524360 VID524359:VID524360 VRZ524359:VRZ524360 WBV524359:WBV524360 WLR524359:WLR524360 WVN524359:WVN524360 F589895:F589896 JB589895:JB589896 SX589895:SX589896 ACT589895:ACT589896 AMP589895:AMP589896 AWL589895:AWL589896 BGH589895:BGH589896 BQD589895:BQD589896 BZZ589895:BZZ589896 CJV589895:CJV589896 CTR589895:CTR589896 DDN589895:DDN589896 DNJ589895:DNJ589896 DXF589895:DXF589896 EHB589895:EHB589896 EQX589895:EQX589896 FAT589895:FAT589896 FKP589895:FKP589896 FUL589895:FUL589896 GEH589895:GEH589896 GOD589895:GOD589896 GXZ589895:GXZ589896 HHV589895:HHV589896 HRR589895:HRR589896 IBN589895:IBN589896 ILJ589895:ILJ589896 IVF589895:IVF589896 JFB589895:JFB589896 JOX589895:JOX589896 JYT589895:JYT589896 KIP589895:KIP589896 KSL589895:KSL589896 LCH589895:LCH589896 LMD589895:LMD589896 LVZ589895:LVZ589896 MFV589895:MFV589896 MPR589895:MPR589896 MZN589895:MZN589896 NJJ589895:NJJ589896 NTF589895:NTF589896 ODB589895:ODB589896 OMX589895:OMX589896 OWT589895:OWT589896 PGP589895:PGP589896 PQL589895:PQL589896 QAH589895:QAH589896 QKD589895:QKD589896 QTZ589895:QTZ589896 RDV589895:RDV589896 RNR589895:RNR589896 RXN589895:RXN589896 SHJ589895:SHJ589896 SRF589895:SRF589896 TBB589895:TBB589896 TKX589895:TKX589896 TUT589895:TUT589896 UEP589895:UEP589896 UOL589895:UOL589896 UYH589895:UYH589896 VID589895:VID589896 VRZ589895:VRZ589896 WBV589895:WBV589896 WLR589895:WLR589896 WVN589895:WVN589896 F655431:F655432 JB655431:JB655432 SX655431:SX655432 ACT655431:ACT655432 AMP655431:AMP655432 AWL655431:AWL655432 BGH655431:BGH655432 BQD655431:BQD655432 BZZ655431:BZZ655432 CJV655431:CJV655432 CTR655431:CTR655432 DDN655431:DDN655432 DNJ655431:DNJ655432 DXF655431:DXF655432 EHB655431:EHB655432 EQX655431:EQX655432 FAT655431:FAT655432 FKP655431:FKP655432 FUL655431:FUL655432 GEH655431:GEH655432 GOD655431:GOD655432 GXZ655431:GXZ655432 HHV655431:HHV655432 HRR655431:HRR655432 IBN655431:IBN655432 ILJ655431:ILJ655432 IVF655431:IVF655432 JFB655431:JFB655432 JOX655431:JOX655432 JYT655431:JYT655432 KIP655431:KIP655432 KSL655431:KSL655432 LCH655431:LCH655432 LMD655431:LMD655432 LVZ655431:LVZ655432 MFV655431:MFV655432 MPR655431:MPR655432 MZN655431:MZN655432 NJJ655431:NJJ655432 NTF655431:NTF655432 ODB655431:ODB655432 OMX655431:OMX655432 OWT655431:OWT655432 PGP655431:PGP655432 PQL655431:PQL655432 QAH655431:QAH655432 QKD655431:QKD655432 QTZ655431:QTZ655432 RDV655431:RDV655432 RNR655431:RNR655432 RXN655431:RXN655432 SHJ655431:SHJ655432 SRF655431:SRF655432 TBB655431:TBB655432 TKX655431:TKX655432 TUT655431:TUT655432 UEP655431:UEP655432 UOL655431:UOL655432 UYH655431:UYH655432 VID655431:VID655432 VRZ655431:VRZ655432 WBV655431:WBV655432 WLR655431:WLR655432 WVN655431:WVN655432 F720967:F720968 JB720967:JB720968 SX720967:SX720968 ACT720967:ACT720968 AMP720967:AMP720968 AWL720967:AWL720968 BGH720967:BGH720968 BQD720967:BQD720968 BZZ720967:BZZ720968 CJV720967:CJV720968 CTR720967:CTR720968 DDN720967:DDN720968 DNJ720967:DNJ720968 DXF720967:DXF720968 EHB720967:EHB720968 EQX720967:EQX720968 FAT720967:FAT720968 FKP720967:FKP720968 FUL720967:FUL720968 GEH720967:GEH720968 GOD720967:GOD720968 GXZ720967:GXZ720968 HHV720967:HHV720968 HRR720967:HRR720968 IBN720967:IBN720968 ILJ720967:ILJ720968 IVF720967:IVF720968 JFB720967:JFB720968 JOX720967:JOX720968 JYT720967:JYT720968 KIP720967:KIP720968 KSL720967:KSL720968 LCH720967:LCH720968 LMD720967:LMD720968 LVZ720967:LVZ720968 MFV720967:MFV720968 MPR720967:MPR720968 MZN720967:MZN720968 NJJ720967:NJJ720968 NTF720967:NTF720968 ODB720967:ODB720968 OMX720967:OMX720968 OWT720967:OWT720968 PGP720967:PGP720968 PQL720967:PQL720968 QAH720967:QAH720968 QKD720967:QKD720968 QTZ720967:QTZ720968 RDV720967:RDV720968 RNR720967:RNR720968 RXN720967:RXN720968 SHJ720967:SHJ720968 SRF720967:SRF720968 TBB720967:TBB720968 TKX720967:TKX720968 TUT720967:TUT720968 UEP720967:UEP720968 UOL720967:UOL720968 UYH720967:UYH720968 VID720967:VID720968 VRZ720967:VRZ720968 WBV720967:WBV720968 WLR720967:WLR720968 WVN720967:WVN720968 F786503:F786504 JB786503:JB786504 SX786503:SX786504 ACT786503:ACT786504 AMP786503:AMP786504 AWL786503:AWL786504 BGH786503:BGH786504 BQD786503:BQD786504 BZZ786503:BZZ786504 CJV786503:CJV786504 CTR786503:CTR786504 DDN786503:DDN786504 DNJ786503:DNJ786504 DXF786503:DXF786504 EHB786503:EHB786504 EQX786503:EQX786504 FAT786503:FAT786504 FKP786503:FKP786504 FUL786503:FUL786504 GEH786503:GEH786504 GOD786503:GOD786504 GXZ786503:GXZ786504 HHV786503:HHV786504 HRR786503:HRR786504 IBN786503:IBN786504 ILJ786503:ILJ786504 IVF786503:IVF786504 JFB786503:JFB786504 JOX786503:JOX786504 JYT786503:JYT786504 KIP786503:KIP786504 KSL786503:KSL786504 LCH786503:LCH786504 LMD786503:LMD786504 LVZ786503:LVZ786504 MFV786503:MFV786504 MPR786503:MPR786504 MZN786503:MZN786504 NJJ786503:NJJ786504 NTF786503:NTF786504 ODB786503:ODB786504 OMX786503:OMX786504 OWT786503:OWT786504 PGP786503:PGP786504 PQL786503:PQL786504 QAH786503:QAH786504 QKD786503:QKD786504 QTZ786503:QTZ786504 RDV786503:RDV786504 RNR786503:RNR786504 RXN786503:RXN786504 SHJ786503:SHJ786504 SRF786503:SRF786504 TBB786503:TBB786504 TKX786503:TKX786504 TUT786503:TUT786504 UEP786503:UEP786504 UOL786503:UOL786504 UYH786503:UYH786504 VID786503:VID786504 VRZ786503:VRZ786504 WBV786503:WBV786504 WLR786503:WLR786504 WVN786503:WVN786504 F852039:F852040 JB852039:JB852040 SX852039:SX852040 ACT852039:ACT852040 AMP852039:AMP852040 AWL852039:AWL852040 BGH852039:BGH852040 BQD852039:BQD852040 BZZ852039:BZZ852040 CJV852039:CJV852040 CTR852039:CTR852040 DDN852039:DDN852040 DNJ852039:DNJ852040 DXF852039:DXF852040 EHB852039:EHB852040 EQX852039:EQX852040 FAT852039:FAT852040 FKP852039:FKP852040 FUL852039:FUL852040 GEH852039:GEH852040 GOD852039:GOD852040 GXZ852039:GXZ852040 HHV852039:HHV852040 HRR852039:HRR852040 IBN852039:IBN852040 ILJ852039:ILJ852040 IVF852039:IVF852040 JFB852039:JFB852040 JOX852039:JOX852040 JYT852039:JYT852040 KIP852039:KIP852040 KSL852039:KSL852040 LCH852039:LCH852040 LMD852039:LMD852040 LVZ852039:LVZ852040 MFV852039:MFV852040 MPR852039:MPR852040 MZN852039:MZN852040 NJJ852039:NJJ852040 NTF852039:NTF852040 ODB852039:ODB852040 OMX852039:OMX852040 OWT852039:OWT852040 PGP852039:PGP852040 PQL852039:PQL852040 QAH852039:QAH852040 QKD852039:QKD852040 QTZ852039:QTZ852040 RDV852039:RDV852040 RNR852039:RNR852040 RXN852039:RXN852040 SHJ852039:SHJ852040 SRF852039:SRF852040 TBB852039:TBB852040 TKX852039:TKX852040 TUT852039:TUT852040 UEP852039:UEP852040 UOL852039:UOL852040 UYH852039:UYH852040 VID852039:VID852040 VRZ852039:VRZ852040 WBV852039:WBV852040 WLR852039:WLR852040 WVN852039:WVN852040 F917575:F917576 JB917575:JB917576 SX917575:SX917576 ACT917575:ACT917576 AMP917575:AMP917576 AWL917575:AWL917576 BGH917575:BGH917576 BQD917575:BQD917576 BZZ917575:BZZ917576 CJV917575:CJV917576 CTR917575:CTR917576 DDN917575:DDN917576 DNJ917575:DNJ917576 DXF917575:DXF917576 EHB917575:EHB917576 EQX917575:EQX917576 FAT917575:FAT917576 FKP917575:FKP917576 FUL917575:FUL917576 GEH917575:GEH917576 GOD917575:GOD917576 GXZ917575:GXZ917576 HHV917575:HHV917576 HRR917575:HRR917576 IBN917575:IBN917576 ILJ917575:ILJ917576 IVF917575:IVF917576 JFB917575:JFB917576 JOX917575:JOX917576 JYT917575:JYT917576 KIP917575:KIP917576 KSL917575:KSL917576 LCH917575:LCH917576 LMD917575:LMD917576 LVZ917575:LVZ917576 MFV917575:MFV917576 MPR917575:MPR917576 MZN917575:MZN917576 NJJ917575:NJJ917576 NTF917575:NTF917576 ODB917575:ODB917576 OMX917575:OMX917576 OWT917575:OWT917576 PGP917575:PGP917576 PQL917575:PQL917576 QAH917575:QAH917576 QKD917575:QKD917576 QTZ917575:QTZ917576 RDV917575:RDV917576 RNR917575:RNR917576 RXN917575:RXN917576 SHJ917575:SHJ917576 SRF917575:SRF917576 TBB917575:TBB917576 TKX917575:TKX917576 TUT917575:TUT917576 UEP917575:UEP917576 UOL917575:UOL917576 UYH917575:UYH917576 VID917575:VID917576 VRZ917575:VRZ917576 WBV917575:WBV917576 WLR917575:WLR917576 WVN917575:WVN917576 F983111:F983112 JB983111:JB983112 SX983111:SX983112 ACT983111:ACT983112 AMP983111:AMP983112 AWL983111:AWL983112 BGH983111:BGH983112 BQD983111:BQD983112 BZZ983111:BZZ983112 CJV983111:CJV983112 CTR983111:CTR983112 DDN983111:DDN983112 DNJ983111:DNJ983112 DXF983111:DXF983112 EHB983111:EHB983112 EQX983111:EQX983112 FAT983111:FAT983112 FKP983111:FKP983112 FUL983111:FUL983112 GEH983111:GEH983112 GOD983111:GOD983112 GXZ983111:GXZ983112 HHV983111:HHV983112 HRR983111:HRR983112 IBN983111:IBN983112 ILJ983111:ILJ983112 IVF983111:IVF983112 JFB983111:JFB983112 JOX983111:JOX983112 JYT983111:JYT983112 KIP983111:KIP983112 KSL983111:KSL983112 LCH983111:LCH983112 LMD983111:LMD983112 LVZ983111:LVZ983112 MFV983111:MFV983112 MPR983111:MPR983112 MZN983111:MZN983112 NJJ983111:NJJ983112 NTF983111:NTF983112 ODB983111:ODB983112 OMX983111:OMX983112 OWT983111:OWT983112 PGP983111:PGP983112 PQL983111:PQL983112 QAH983111:QAH983112 QKD983111:QKD983112 QTZ983111:QTZ983112 RDV983111:RDV983112 RNR983111:RNR983112 RXN983111:RXN983112 SHJ983111:SHJ983112 SRF983111:SRF983112 TBB983111:TBB983112 TKX983111:TKX983112 TUT983111:TUT983112 UEP983111:UEP983112 UOL983111:UOL983112 UYH983111:UYH983112 VID983111:VID983112 VRZ983111:VRZ983112 WBV983111:WBV983112 WLR983111:WLR983112 WVN983111:WVN983112">
      <formula1>OR(ISBLANK(F25),0&lt;=F25)</formula1>
    </dataValidation>
    <dataValidation type="custom" allowBlank="1" showInputMessage="1" showErrorMessage="1" error="значение должно быть целым числом от 1900 до текущего года" sqref="F9 JB9 SX9 ACT9 AMP9 AWL9 BGH9 BQD9 BZZ9 CJV9 CTR9 DDN9 DNJ9 DXF9 EHB9 EQX9 FAT9 FKP9 FUL9 GEH9 GOD9 GXZ9 HHV9 HRR9 IBN9 ILJ9 IVF9 JFB9 JOX9 JYT9 KIP9 KSL9 LCH9 LMD9 LVZ9 MFV9 MPR9 MZN9 NJJ9 NTF9 ODB9 OMX9 OWT9 PGP9 PQL9 QAH9 QKD9 QTZ9 RDV9 RNR9 RXN9 SHJ9 SRF9 TBB9 TKX9 TUT9 UEP9 UOL9 UYH9 VID9 VRZ9 WBV9 WLR9 WVN9 F65545 JB65545 SX65545 ACT65545 AMP65545 AWL65545 BGH65545 BQD65545 BZZ65545 CJV65545 CTR65545 DDN65545 DNJ65545 DXF65545 EHB65545 EQX65545 FAT65545 FKP65545 FUL65545 GEH65545 GOD65545 GXZ65545 HHV65545 HRR65545 IBN65545 ILJ65545 IVF65545 JFB65545 JOX65545 JYT65545 KIP65545 KSL65545 LCH65545 LMD65545 LVZ65545 MFV65545 MPR65545 MZN65545 NJJ65545 NTF65545 ODB65545 OMX65545 OWT65545 PGP65545 PQL65545 QAH65545 QKD65545 QTZ65545 RDV65545 RNR65545 RXN65545 SHJ65545 SRF65545 TBB65545 TKX65545 TUT65545 UEP65545 UOL65545 UYH65545 VID65545 VRZ65545 WBV65545 WLR65545 WVN65545 F131081 JB131081 SX131081 ACT131081 AMP131081 AWL131081 BGH131081 BQD131081 BZZ131081 CJV131081 CTR131081 DDN131081 DNJ131081 DXF131081 EHB131081 EQX131081 FAT131081 FKP131081 FUL131081 GEH131081 GOD131081 GXZ131081 HHV131081 HRR131081 IBN131081 ILJ131081 IVF131081 JFB131081 JOX131081 JYT131081 KIP131081 KSL131081 LCH131081 LMD131081 LVZ131081 MFV131081 MPR131081 MZN131081 NJJ131081 NTF131081 ODB131081 OMX131081 OWT131081 PGP131081 PQL131081 QAH131081 QKD131081 QTZ131081 RDV131081 RNR131081 RXN131081 SHJ131081 SRF131081 TBB131081 TKX131081 TUT131081 UEP131081 UOL131081 UYH131081 VID131081 VRZ131081 WBV131081 WLR131081 WVN131081 F196617 JB196617 SX196617 ACT196617 AMP196617 AWL196617 BGH196617 BQD196617 BZZ196617 CJV196617 CTR196617 DDN196617 DNJ196617 DXF196617 EHB196617 EQX196617 FAT196617 FKP196617 FUL196617 GEH196617 GOD196617 GXZ196617 HHV196617 HRR196617 IBN196617 ILJ196617 IVF196617 JFB196617 JOX196617 JYT196617 KIP196617 KSL196617 LCH196617 LMD196617 LVZ196617 MFV196617 MPR196617 MZN196617 NJJ196617 NTF196617 ODB196617 OMX196617 OWT196617 PGP196617 PQL196617 QAH196617 QKD196617 QTZ196617 RDV196617 RNR196617 RXN196617 SHJ196617 SRF196617 TBB196617 TKX196617 TUT196617 UEP196617 UOL196617 UYH196617 VID196617 VRZ196617 WBV196617 WLR196617 WVN196617 F262153 JB262153 SX262153 ACT262153 AMP262153 AWL262153 BGH262153 BQD262153 BZZ262153 CJV262153 CTR262153 DDN262153 DNJ262153 DXF262153 EHB262153 EQX262153 FAT262153 FKP262153 FUL262153 GEH262153 GOD262153 GXZ262153 HHV262153 HRR262153 IBN262153 ILJ262153 IVF262153 JFB262153 JOX262153 JYT262153 KIP262153 KSL262153 LCH262153 LMD262153 LVZ262153 MFV262153 MPR262153 MZN262153 NJJ262153 NTF262153 ODB262153 OMX262153 OWT262153 PGP262153 PQL262153 QAH262153 QKD262153 QTZ262153 RDV262153 RNR262153 RXN262153 SHJ262153 SRF262153 TBB262153 TKX262153 TUT262153 UEP262153 UOL262153 UYH262153 VID262153 VRZ262153 WBV262153 WLR262153 WVN262153 F327689 JB327689 SX327689 ACT327689 AMP327689 AWL327689 BGH327689 BQD327689 BZZ327689 CJV327689 CTR327689 DDN327689 DNJ327689 DXF327689 EHB327689 EQX327689 FAT327689 FKP327689 FUL327689 GEH327689 GOD327689 GXZ327689 HHV327689 HRR327689 IBN327689 ILJ327689 IVF327689 JFB327689 JOX327689 JYT327689 KIP327689 KSL327689 LCH327689 LMD327689 LVZ327689 MFV327689 MPR327689 MZN327689 NJJ327689 NTF327689 ODB327689 OMX327689 OWT327689 PGP327689 PQL327689 QAH327689 QKD327689 QTZ327689 RDV327689 RNR327689 RXN327689 SHJ327689 SRF327689 TBB327689 TKX327689 TUT327689 UEP327689 UOL327689 UYH327689 VID327689 VRZ327689 WBV327689 WLR327689 WVN327689 F393225 JB393225 SX393225 ACT393225 AMP393225 AWL393225 BGH393225 BQD393225 BZZ393225 CJV393225 CTR393225 DDN393225 DNJ393225 DXF393225 EHB393225 EQX393225 FAT393225 FKP393225 FUL393225 GEH393225 GOD393225 GXZ393225 HHV393225 HRR393225 IBN393225 ILJ393225 IVF393225 JFB393225 JOX393225 JYT393225 KIP393225 KSL393225 LCH393225 LMD393225 LVZ393225 MFV393225 MPR393225 MZN393225 NJJ393225 NTF393225 ODB393225 OMX393225 OWT393225 PGP393225 PQL393225 QAH393225 QKD393225 QTZ393225 RDV393225 RNR393225 RXN393225 SHJ393225 SRF393225 TBB393225 TKX393225 TUT393225 UEP393225 UOL393225 UYH393225 VID393225 VRZ393225 WBV393225 WLR393225 WVN393225 F458761 JB458761 SX458761 ACT458761 AMP458761 AWL458761 BGH458761 BQD458761 BZZ458761 CJV458761 CTR458761 DDN458761 DNJ458761 DXF458761 EHB458761 EQX458761 FAT458761 FKP458761 FUL458761 GEH458761 GOD458761 GXZ458761 HHV458761 HRR458761 IBN458761 ILJ458761 IVF458761 JFB458761 JOX458761 JYT458761 KIP458761 KSL458761 LCH458761 LMD458761 LVZ458761 MFV458761 MPR458761 MZN458761 NJJ458761 NTF458761 ODB458761 OMX458761 OWT458761 PGP458761 PQL458761 QAH458761 QKD458761 QTZ458761 RDV458761 RNR458761 RXN458761 SHJ458761 SRF458761 TBB458761 TKX458761 TUT458761 UEP458761 UOL458761 UYH458761 VID458761 VRZ458761 WBV458761 WLR458761 WVN458761 F524297 JB524297 SX524297 ACT524297 AMP524297 AWL524297 BGH524297 BQD524297 BZZ524297 CJV524297 CTR524297 DDN524297 DNJ524297 DXF524297 EHB524297 EQX524297 FAT524297 FKP524297 FUL524297 GEH524297 GOD524297 GXZ524297 HHV524297 HRR524297 IBN524297 ILJ524297 IVF524297 JFB524297 JOX524297 JYT524297 KIP524297 KSL524297 LCH524297 LMD524297 LVZ524297 MFV524297 MPR524297 MZN524297 NJJ524297 NTF524297 ODB524297 OMX524297 OWT524297 PGP524297 PQL524297 QAH524297 QKD524297 QTZ524297 RDV524297 RNR524297 RXN524297 SHJ524297 SRF524297 TBB524297 TKX524297 TUT524297 UEP524297 UOL524297 UYH524297 VID524297 VRZ524297 WBV524297 WLR524297 WVN524297 F589833 JB589833 SX589833 ACT589833 AMP589833 AWL589833 BGH589833 BQD589833 BZZ589833 CJV589833 CTR589833 DDN589833 DNJ589833 DXF589833 EHB589833 EQX589833 FAT589833 FKP589833 FUL589833 GEH589833 GOD589833 GXZ589833 HHV589833 HRR589833 IBN589833 ILJ589833 IVF589833 JFB589833 JOX589833 JYT589833 KIP589833 KSL589833 LCH589833 LMD589833 LVZ589833 MFV589833 MPR589833 MZN589833 NJJ589833 NTF589833 ODB589833 OMX589833 OWT589833 PGP589833 PQL589833 QAH589833 QKD589833 QTZ589833 RDV589833 RNR589833 RXN589833 SHJ589833 SRF589833 TBB589833 TKX589833 TUT589833 UEP589833 UOL589833 UYH589833 VID589833 VRZ589833 WBV589833 WLR589833 WVN589833 F655369 JB655369 SX655369 ACT655369 AMP655369 AWL655369 BGH655369 BQD655369 BZZ655369 CJV655369 CTR655369 DDN655369 DNJ655369 DXF655369 EHB655369 EQX655369 FAT655369 FKP655369 FUL655369 GEH655369 GOD655369 GXZ655369 HHV655369 HRR655369 IBN655369 ILJ655369 IVF655369 JFB655369 JOX655369 JYT655369 KIP655369 KSL655369 LCH655369 LMD655369 LVZ655369 MFV655369 MPR655369 MZN655369 NJJ655369 NTF655369 ODB655369 OMX655369 OWT655369 PGP655369 PQL655369 QAH655369 QKD655369 QTZ655369 RDV655369 RNR655369 RXN655369 SHJ655369 SRF655369 TBB655369 TKX655369 TUT655369 UEP655369 UOL655369 UYH655369 VID655369 VRZ655369 WBV655369 WLR655369 WVN655369 F720905 JB720905 SX720905 ACT720905 AMP720905 AWL720905 BGH720905 BQD720905 BZZ720905 CJV720905 CTR720905 DDN720905 DNJ720905 DXF720905 EHB720905 EQX720905 FAT720905 FKP720905 FUL720905 GEH720905 GOD720905 GXZ720905 HHV720905 HRR720905 IBN720905 ILJ720905 IVF720905 JFB720905 JOX720905 JYT720905 KIP720905 KSL720905 LCH720905 LMD720905 LVZ720905 MFV720905 MPR720905 MZN720905 NJJ720905 NTF720905 ODB720905 OMX720905 OWT720905 PGP720905 PQL720905 QAH720905 QKD720905 QTZ720905 RDV720905 RNR720905 RXN720905 SHJ720905 SRF720905 TBB720905 TKX720905 TUT720905 UEP720905 UOL720905 UYH720905 VID720905 VRZ720905 WBV720905 WLR720905 WVN720905 F786441 JB786441 SX786441 ACT786441 AMP786441 AWL786441 BGH786441 BQD786441 BZZ786441 CJV786441 CTR786441 DDN786441 DNJ786441 DXF786441 EHB786441 EQX786441 FAT786441 FKP786441 FUL786441 GEH786441 GOD786441 GXZ786441 HHV786441 HRR786441 IBN786441 ILJ786441 IVF786441 JFB786441 JOX786441 JYT786441 KIP786441 KSL786441 LCH786441 LMD786441 LVZ786441 MFV786441 MPR786441 MZN786441 NJJ786441 NTF786441 ODB786441 OMX786441 OWT786441 PGP786441 PQL786441 QAH786441 QKD786441 QTZ786441 RDV786441 RNR786441 RXN786441 SHJ786441 SRF786441 TBB786441 TKX786441 TUT786441 UEP786441 UOL786441 UYH786441 VID786441 VRZ786441 WBV786441 WLR786441 WVN786441 F851977 JB851977 SX851977 ACT851977 AMP851977 AWL851977 BGH851977 BQD851977 BZZ851977 CJV851977 CTR851977 DDN851977 DNJ851977 DXF851977 EHB851977 EQX851977 FAT851977 FKP851977 FUL851977 GEH851977 GOD851977 GXZ851977 HHV851977 HRR851977 IBN851977 ILJ851977 IVF851977 JFB851977 JOX851977 JYT851977 KIP851977 KSL851977 LCH851977 LMD851977 LVZ851977 MFV851977 MPR851977 MZN851977 NJJ851977 NTF851977 ODB851977 OMX851977 OWT851977 PGP851977 PQL851977 QAH851977 QKD851977 QTZ851977 RDV851977 RNR851977 RXN851977 SHJ851977 SRF851977 TBB851977 TKX851977 TUT851977 UEP851977 UOL851977 UYH851977 VID851977 VRZ851977 WBV851977 WLR851977 WVN851977 F917513 JB917513 SX917513 ACT917513 AMP917513 AWL917513 BGH917513 BQD917513 BZZ917513 CJV917513 CTR917513 DDN917513 DNJ917513 DXF917513 EHB917513 EQX917513 FAT917513 FKP917513 FUL917513 GEH917513 GOD917513 GXZ917513 HHV917513 HRR917513 IBN917513 ILJ917513 IVF917513 JFB917513 JOX917513 JYT917513 KIP917513 KSL917513 LCH917513 LMD917513 LVZ917513 MFV917513 MPR917513 MZN917513 NJJ917513 NTF917513 ODB917513 OMX917513 OWT917513 PGP917513 PQL917513 QAH917513 QKD917513 QTZ917513 RDV917513 RNR917513 RXN917513 SHJ917513 SRF917513 TBB917513 TKX917513 TUT917513 UEP917513 UOL917513 UYH917513 VID917513 VRZ917513 WBV917513 WLR917513 WVN917513 F983049 JB983049 SX983049 ACT983049 AMP983049 AWL983049 BGH983049 BQD983049 BZZ983049 CJV983049 CTR983049 DDN983049 DNJ983049 DXF983049 EHB983049 EQX983049 FAT983049 FKP983049 FUL983049 GEH983049 GOD983049 GXZ983049 HHV983049 HRR983049 IBN983049 ILJ983049 IVF983049 JFB983049 JOX983049 JYT983049 KIP983049 KSL983049 LCH983049 LMD983049 LVZ983049 MFV983049 MPR983049 MZN983049 NJJ983049 NTF983049 ODB983049 OMX983049 OWT983049 PGP983049 PQL983049 QAH983049 QKD983049 QTZ983049 RDV983049 RNR983049 RXN983049 SHJ983049 SRF983049 TBB983049 TKX983049 TUT983049 UEP983049 UOL983049 UYH983049 VID983049 VRZ983049 WBV983049 WLR983049 WVN983049">
      <formula1>OR(ISBLANK(F9),AND(1900&lt;=F9,F9&lt;=YEAR(TODAY())))</formula1>
    </dataValidation>
    <dataValidation type="custom" operator="lessThanOrEqual" allowBlank="1" showErrorMessage="1" errorTitle="ввод данных" error="значение должно быть целым числом от 1600 до текущего года (или пусто)" sqref="E81 JA81 SW81 ACS81 AMO81 AWK81 BGG81 BQC81 BZY81 CJU81 CTQ81 DDM81 DNI81 DXE81 EHA81 EQW81 FAS81 FKO81 FUK81 GEG81 GOC81 GXY81 HHU81 HRQ81 IBM81 ILI81 IVE81 JFA81 JOW81 JYS81 KIO81 KSK81 LCG81 LMC81 LVY81 MFU81 MPQ81 MZM81 NJI81 NTE81 ODA81 OMW81 OWS81 PGO81 PQK81 QAG81 QKC81 QTY81 RDU81 RNQ81 RXM81 SHI81 SRE81 TBA81 TKW81 TUS81 UEO81 UOK81 UYG81 VIC81 VRY81 WBU81 WLQ81 WVM81 E65617 JA65617 SW65617 ACS65617 AMO65617 AWK65617 BGG65617 BQC65617 BZY65617 CJU65617 CTQ65617 DDM65617 DNI65617 DXE65617 EHA65617 EQW65617 FAS65617 FKO65617 FUK65617 GEG65617 GOC65617 GXY65617 HHU65617 HRQ65617 IBM65617 ILI65617 IVE65617 JFA65617 JOW65617 JYS65617 KIO65617 KSK65617 LCG65617 LMC65617 LVY65617 MFU65617 MPQ65617 MZM65617 NJI65617 NTE65617 ODA65617 OMW65617 OWS65617 PGO65617 PQK65617 QAG65617 QKC65617 QTY65617 RDU65617 RNQ65617 RXM65617 SHI65617 SRE65617 TBA65617 TKW65617 TUS65617 UEO65617 UOK65617 UYG65617 VIC65617 VRY65617 WBU65617 WLQ65617 WVM65617 E131153 JA131153 SW131153 ACS131153 AMO131153 AWK131153 BGG131153 BQC131153 BZY131153 CJU131153 CTQ131153 DDM131153 DNI131153 DXE131153 EHA131153 EQW131153 FAS131153 FKO131153 FUK131153 GEG131153 GOC131153 GXY131153 HHU131153 HRQ131153 IBM131153 ILI131153 IVE131153 JFA131153 JOW131153 JYS131153 KIO131153 KSK131153 LCG131153 LMC131153 LVY131153 MFU131153 MPQ131153 MZM131153 NJI131153 NTE131153 ODA131153 OMW131153 OWS131153 PGO131153 PQK131153 QAG131153 QKC131153 QTY131153 RDU131153 RNQ131153 RXM131153 SHI131153 SRE131153 TBA131153 TKW131153 TUS131153 UEO131153 UOK131153 UYG131153 VIC131153 VRY131153 WBU131153 WLQ131153 WVM131153 E196689 JA196689 SW196689 ACS196689 AMO196689 AWK196689 BGG196689 BQC196689 BZY196689 CJU196689 CTQ196689 DDM196689 DNI196689 DXE196689 EHA196689 EQW196689 FAS196689 FKO196689 FUK196689 GEG196689 GOC196689 GXY196689 HHU196689 HRQ196689 IBM196689 ILI196689 IVE196689 JFA196689 JOW196689 JYS196689 KIO196689 KSK196689 LCG196689 LMC196689 LVY196689 MFU196689 MPQ196689 MZM196689 NJI196689 NTE196689 ODA196689 OMW196689 OWS196689 PGO196689 PQK196689 QAG196689 QKC196689 QTY196689 RDU196689 RNQ196689 RXM196689 SHI196689 SRE196689 TBA196689 TKW196689 TUS196689 UEO196689 UOK196689 UYG196689 VIC196689 VRY196689 WBU196689 WLQ196689 WVM196689 E262225 JA262225 SW262225 ACS262225 AMO262225 AWK262225 BGG262225 BQC262225 BZY262225 CJU262225 CTQ262225 DDM262225 DNI262225 DXE262225 EHA262225 EQW262225 FAS262225 FKO262225 FUK262225 GEG262225 GOC262225 GXY262225 HHU262225 HRQ262225 IBM262225 ILI262225 IVE262225 JFA262225 JOW262225 JYS262225 KIO262225 KSK262225 LCG262225 LMC262225 LVY262225 MFU262225 MPQ262225 MZM262225 NJI262225 NTE262225 ODA262225 OMW262225 OWS262225 PGO262225 PQK262225 QAG262225 QKC262225 QTY262225 RDU262225 RNQ262225 RXM262225 SHI262225 SRE262225 TBA262225 TKW262225 TUS262225 UEO262225 UOK262225 UYG262225 VIC262225 VRY262225 WBU262225 WLQ262225 WVM262225 E327761 JA327761 SW327761 ACS327761 AMO327761 AWK327761 BGG327761 BQC327761 BZY327761 CJU327761 CTQ327761 DDM327761 DNI327761 DXE327761 EHA327761 EQW327761 FAS327761 FKO327761 FUK327761 GEG327761 GOC327761 GXY327761 HHU327761 HRQ327761 IBM327761 ILI327761 IVE327761 JFA327761 JOW327761 JYS327761 KIO327761 KSK327761 LCG327761 LMC327761 LVY327761 MFU327761 MPQ327761 MZM327761 NJI327761 NTE327761 ODA327761 OMW327761 OWS327761 PGO327761 PQK327761 QAG327761 QKC327761 QTY327761 RDU327761 RNQ327761 RXM327761 SHI327761 SRE327761 TBA327761 TKW327761 TUS327761 UEO327761 UOK327761 UYG327761 VIC327761 VRY327761 WBU327761 WLQ327761 WVM327761 E393297 JA393297 SW393297 ACS393297 AMO393297 AWK393297 BGG393297 BQC393297 BZY393297 CJU393297 CTQ393297 DDM393297 DNI393297 DXE393297 EHA393297 EQW393297 FAS393297 FKO393297 FUK393297 GEG393297 GOC393297 GXY393297 HHU393297 HRQ393297 IBM393297 ILI393297 IVE393297 JFA393297 JOW393297 JYS393297 KIO393297 KSK393297 LCG393297 LMC393297 LVY393297 MFU393297 MPQ393297 MZM393297 NJI393297 NTE393297 ODA393297 OMW393297 OWS393297 PGO393297 PQK393297 QAG393297 QKC393297 QTY393297 RDU393297 RNQ393297 RXM393297 SHI393297 SRE393297 TBA393297 TKW393297 TUS393297 UEO393297 UOK393297 UYG393297 VIC393297 VRY393297 WBU393297 WLQ393297 WVM393297 E458833 JA458833 SW458833 ACS458833 AMO458833 AWK458833 BGG458833 BQC458833 BZY458833 CJU458833 CTQ458833 DDM458833 DNI458833 DXE458833 EHA458833 EQW458833 FAS458833 FKO458833 FUK458833 GEG458833 GOC458833 GXY458833 HHU458833 HRQ458833 IBM458833 ILI458833 IVE458833 JFA458833 JOW458833 JYS458833 KIO458833 KSK458833 LCG458833 LMC458833 LVY458833 MFU458833 MPQ458833 MZM458833 NJI458833 NTE458833 ODA458833 OMW458833 OWS458833 PGO458833 PQK458833 QAG458833 QKC458833 QTY458833 RDU458833 RNQ458833 RXM458833 SHI458833 SRE458833 TBA458833 TKW458833 TUS458833 UEO458833 UOK458833 UYG458833 VIC458833 VRY458833 WBU458833 WLQ458833 WVM458833 E524369 JA524369 SW524369 ACS524369 AMO524369 AWK524369 BGG524369 BQC524369 BZY524369 CJU524369 CTQ524369 DDM524369 DNI524369 DXE524369 EHA524369 EQW524369 FAS524369 FKO524369 FUK524369 GEG524369 GOC524369 GXY524369 HHU524369 HRQ524369 IBM524369 ILI524369 IVE524369 JFA524369 JOW524369 JYS524369 KIO524369 KSK524369 LCG524369 LMC524369 LVY524369 MFU524369 MPQ524369 MZM524369 NJI524369 NTE524369 ODA524369 OMW524369 OWS524369 PGO524369 PQK524369 QAG524369 QKC524369 QTY524369 RDU524369 RNQ524369 RXM524369 SHI524369 SRE524369 TBA524369 TKW524369 TUS524369 UEO524369 UOK524369 UYG524369 VIC524369 VRY524369 WBU524369 WLQ524369 WVM524369 E589905 JA589905 SW589905 ACS589905 AMO589905 AWK589905 BGG589905 BQC589905 BZY589905 CJU589905 CTQ589905 DDM589905 DNI589905 DXE589905 EHA589905 EQW589905 FAS589905 FKO589905 FUK589905 GEG589905 GOC589905 GXY589905 HHU589905 HRQ589905 IBM589905 ILI589905 IVE589905 JFA589905 JOW589905 JYS589905 KIO589905 KSK589905 LCG589905 LMC589905 LVY589905 MFU589905 MPQ589905 MZM589905 NJI589905 NTE589905 ODA589905 OMW589905 OWS589905 PGO589905 PQK589905 QAG589905 QKC589905 QTY589905 RDU589905 RNQ589905 RXM589905 SHI589905 SRE589905 TBA589905 TKW589905 TUS589905 UEO589905 UOK589905 UYG589905 VIC589905 VRY589905 WBU589905 WLQ589905 WVM589905 E655441 JA655441 SW655441 ACS655441 AMO655441 AWK655441 BGG655441 BQC655441 BZY655441 CJU655441 CTQ655441 DDM655441 DNI655441 DXE655441 EHA655441 EQW655441 FAS655441 FKO655441 FUK655441 GEG655441 GOC655441 GXY655441 HHU655441 HRQ655441 IBM655441 ILI655441 IVE655441 JFA655441 JOW655441 JYS655441 KIO655441 KSK655441 LCG655441 LMC655441 LVY655441 MFU655441 MPQ655441 MZM655441 NJI655441 NTE655441 ODA655441 OMW655441 OWS655441 PGO655441 PQK655441 QAG655441 QKC655441 QTY655441 RDU655441 RNQ655441 RXM655441 SHI655441 SRE655441 TBA655441 TKW655441 TUS655441 UEO655441 UOK655441 UYG655441 VIC655441 VRY655441 WBU655441 WLQ655441 WVM655441 E720977 JA720977 SW720977 ACS720977 AMO720977 AWK720977 BGG720977 BQC720977 BZY720977 CJU720977 CTQ720977 DDM720977 DNI720977 DXE720977 EHA720977 EQW720977 FAS720977 FKO720977 FUK720977 GEG720977 GOC720977 GXY720977 HHU720977 HRQ720977 IBM720977 ILI720977 IVE720977 JFA720977 JOW720977 JYS720977 KIO720977 KSK720977 LCG720977 LMC720977 LVY720977 MFU720977 MPQ720977 MZM720977 NJI720977 NTE720977 ODA720977 OMW720977 OWS720977 PGO720977 PQK720977 QAG720977 QKC720977 QTY720977 RDU720977 RNQ720977 RXM720977 SHI720977 SRE720977 TBA720977 TKW720977 TUS720977 UEO720977 UOK720977 UYG720977 VIC720977 VRY720977 WBU720977 WLQ720977 WVM720977 E786513 JA786513 SW786513 ACS786513 AMO786513 AWK786513 BGG786513 BQC786513 BZY786513 CJU786513 CTQ786513 DDM786513 DNI786513 DXE786513 EHA786513 EQW786513 FAS786513 FKO786513 FUK786513 GEG786513 GOC786513 GXY786513 HHU786513 HRQ786513 IBM786513 ILI786513 IVE786513 JFA786513 JOW786513 JYS786513 KIO786513 KSK786513 LCG786513 LMC786513 LVY786513 MFU786513 MPQ786513 MZM786513 NJI786513 NTE786513 ODA786513 OMW786513 OWS786513 PGO786513 PQK786513 QAG786513 QKC786513 QTY786513 RDU786513 RNQ786513 RXM786513 SHI786513 SRE786513 TBA786513 TKW786513 TUS786513 UEO786513 UOK786513 UYG786513 VIC786513 VRY786513 WBU786513 WLQ786513 WVM786513 E852049 JA852049 SW852049 ACS852049 AMO852049 AWK852049 BGG852049 BQC852049 BZY852049 CJU852049 CTQ852049 DDM852049 DNI852049 DXE852049 EHA852049 EQW852049 FAS852049 FKO852049 FUK852049 GEG852049 GOC852049 GXY852049 HHU852049 HRQ852049 IBM852049 ILI852049 IVE852049 JFA852049 JOW852049 JYS852049 KIO852049 KSK852049 LCG852049 LMC852049 LVY852049 MFU852049 MPQ852049 MZM852049 NJI852049 NTE852049 ODA852049 OMW852049 OWS852049 PGO852049 PQK852049 QAG852049 QKC852049 QTY852049 RDU852049 RNQ852049 RXM852049 SHI852049 SRE852049 TBA852049 TKW852049 TUS852049 UEO852049 UOK852049 UYG852049 VIC852049 VRY852049 WBU852049 WLQ852049 WVM852049 E917585 JA917585 SW917585 ACS917585 AMO917585 AWK917585 BGG917585 BQC917585 BZY917585 CJU917585 CTQ917585 DDM917585 DNI917585 DXE917585 EHA917585 EQW917585 FAS917585 FKO917585 FUK917585 GEG917585 GOC917585 GXY917585 HHU917585 HRQ917585 IBM917585 ILI917585 IVE917585 JFA917585 JOW917585 JYS917585 KIO917585 KSK917585 LCG917585 LMC917585 LVY917585 MFU917585 MPQ917585 MZM917585 NJI917585 NTE917585 ODA917585 OMW917585 OWS917585 PGO917585 PQK917585 QAG917585 QKC917585 QTY917585 RDU917585 RNQ917585 RXM917585 SHI917585 SRE917585 TBA917585 TKW917585 TUS917585 UEO917585 UOK917585 UYG917585 VIC917585 VRY917585 WBU917585 WLQ917585 WVM917585 E983121 JA983121 SW983121 ACS983121 AMO983121 AWK983121 BGG983121 BQC983121 BZY983121 CJU983121 CTQ983121 DDM983121 DNI983121 DXE983121 EHA983121 EQW983121 FAS983121 FKO983121 FUK983121 GEG983121 GOC983121 GXY983121 HHU983121 HRQ983121 IBM983121 ILI983121 IVE983121 JFA983121 JOW983121 JYS983121 KIO983121 KSK983121 LCG983121 LMC983121 LVY983121 MFU983121 MPQ983121 MZM983121 NJI983121 NTE983121 ODA983121 OMW983121 OWS983121 PGO983121 PQK983121 QAG983121 QKC983121 QTY983121 RDU983121 RNQ983121 RXM983121 SHI983121 SRE983121 TBA983121 TKW983121 TUS983121 UEO983121 UOK983121 UYG983121 VIC983121 VRY983121 WBU983121 WLQ983121 WVM983121">
      <formula1>IF(ISERROR(INT(E81)),"ЛОЖЬ","ИСТИНА")</formula1>
    </dataValidation>
    <dataValidation type="date" showInputMessage="1" showErrorMessage="1" error="Необходимо ввести значение в формате &quot;Дата&quot;_x000a__x000a_Формат ввода: &quot;ДД.ММ.ГГГГ&quot;" prompt="Введите дату заполнения данных _x000a_Формат ввода: &quot;ДД.ММ.ГГГГ&quot;"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1</formula1>
      <formula2>401769</formula2>
    </dataValidation>
    <dataValidation type="list" allowBlank="1" showInputMessage="1" showErrorMessage="1" sqref="E33:F33 JA33:JB33 SW33:SX33 ACS33:ACT33 AMO33:AMP33 AWK33:AWL33 BGG33:BGH33 BQC33:BQD33 BZY33:BZZ33 CJU33:CJV33 CTQ33:CTR33 DDM33:DDN33 DNI33:DNJ33 DXE33:DXF33 EHA33:EHB33 EQW33:EQX33 FAS33:FAT33 FKO33:FKP33 FUK33:FUL33 GEG33:GEH33 GOC33:GOD33 GXY33:GXZ33 HHU33:HHV33 HRQ33:HRR33 IBM33:IBN33 ILI33:ILJ33 IVE33:IVF33 JFA33:JFB33 JOW33:JOX33 JYS33:JYT33 KIO33:KIP33 KSK33:KSL33 LCG33:LCH33 LMC33:LMD33 LVY33:LVZ33 MFU33:MFV33 MPQ33:MPR33 MZM33:MZN33 NJI33:NJJ33 NTE33:NTF33 ODA33:ODB33 OMW33:OMX33 OWS33:OWT33 PGO33:PGP33 PQK33:PQL33 QAG33:QAH33 QKC33:QKD33 QTY33:QTZ33 RDU33:RDV33 RNQ33:RNR33 RXM33:RXN33 SHI33:SHJ33 SRE33:SRF33 TBA33:TBB33 TKW33:TKX33 TUS33:TUT33 UEO33:UEP33 UOK33:UOL33 UYG33:UYH33 VIC33:VID33 VRY33:VRZ33 WBU33:WBV33 WLQ33:WLR33 WVM33:WVN33 E65569:F65569 JA65569:JB65569 SW65569:SX65569 ACS65569:ACT65569 AMO65569:AMP65569 AWK65569:AWL65569 BGG65569:BGH65569 BQC65569:BQD65569 BZY65569:BZZ65569 CJU65569:CJV65569 CTQ65569:CTR65569 DDM65569:DDN65569 DNI65569:DNJ65569 DXE65569:DXF65569 EHA65569:EHB65569 EQW65569:EQX65569 FAS65569:FAT65569 FKO65569:FKP65569 FUK65569:FUL65569 GEG65569:GEH65569 GOC65569:GOD65569 GXY65569:GXZ65569 HHU65569:HHV65569 HRQ65569:HRR65569 IBM65569:IBN65569 ILI65569:ILJ65569 IVE65569:IVF65569 JFA65569:JFB65569 JOW65569:JOX65569 JYS65569:JYT65569 KIO65569:KIP65569 KSK65569:KSL65569 LCG65569:LCH65569 LMC65569:LMD65569 LVY65569:LVZ65569 MFU65569:MFV65569 MPQ65569:MPR65569 MZM65569:MZN65569 NJI65569:NJJ65569 NTE65569:NTF65569 ODA65569:ODB65569 OMW65569:OMX65569 OWS65569:OWT65569 PGO65569:PGP65569 PQK65569:PQL65569 QAG65569:QAH65569 QKC65569:QKD65569 QTY65569:QTZ65569 RDU65569:RDV65569 RNQ65569:RNR65569 RXM65569:RXN65569 SHI65569:SHJ65569 SRE65569:SRF65569 TBA65569:TBB65569 TKW65569:TKX65569 TUS65569:TUT65569 UEO65569:UEP65569 UOK65569:UOL65569 UYG65569:UYH65569 VIC65569:VID65569 VRY65569:VRZ65569 WBU65569:WBV65569 WLQ65569:WLR65569 WVM65569:WVN65569 E131105:F131105 JA131105:JB131105 SW131105:SX131105 ACS131105:ACT131105 AMO131105:AMP131105 AWK131105:AWL131105 BGG131105:BGH131105 BQC131105:BQD131105 BZY131105:BZZ131105 CJU131105:CJV131105 CTQ131105:CTR131105 DDM131105:DDN131105 DNI131105:DNJ131105 DXE131105:DXF131105 EHA131105:EHB131105 EQW131105:EQX131105 FAS131105:FAT131105 FKO131105:FKP131105 FUK131105:FUL131105 GEG131105:GEH131105 GOC131105:GOD131105 GXY131105:GXZ131105 HHU131105:HHV131105 HRQ131105:HRR131105 IBM131105:IBN131105 ILI131105:ILJ131105 IVE131105:IVF131105 JFA131105:JFB131105 JOW131105:JOX131105 JYS131105:JYT131105 KIO131105:KIP131105 KSK131105:KSL131105 LCG131105:LCH131105 LMC131105:LMD131105 LVY131105:LVZ131105 MFU131105:MFV131105 MPQ131105:MPR131105 MZM131105:MZN131105 NJI131105:NJJ131105 NTE131105:NTF131105 ODA131105:ODB131105 OMW131105:OMX131105 OWS131105:OWT131105 PGO131105:PGP131105 PQK131105:PQL131105 QAG131105:QAH131105 QKC131105:QKD131105 QTY131105:QTZ131105 RDU131105:RDV131105 RNQ131105:RNR131105 RXM131105:RXN131105 SHI131105:SHJ131105 SRE131105:SRF131105 TBA131105:TBB131105 TKW131105:TKX131105 TUS131105:TUT131105 UEO131105:UEP131105 UOK131105:UOL131105 UYG131105:UYH131105 VIC131105:VID131105 VRY131105:VRZ131105 WBU131105:WBV131105 WLQ131105:WLR131105 WVM131105:WVN131105 E196641:F196641 JA196641:JB196641 SW196641:SX196641 ACS196641:ACT196641 AMO196641:AMP196641 AWK196641:AWL196641 BGG196641:BGH196641 BQC196641:BQD196641 BZY196641:BZZ196641 CJU196641:CJV196641 CTQ196641:CTR196641 DDM196641:DDN196641 DNI196641:DNJ196641 DXE196641:DXF196641 EHA196641:EHB196641 EQW196641:EQX196641 FAS196641:FAT196641 FKO196641:FKP196641 FUK196641:FUL196641 GEG196641:GEH196641 GOC196641:GOD196641 GXY196641:GXZ196641 HHU196641:HHV196641 HRQ196641:HRR196641 IBM196641:IBN196641 ILI196641:ILJ196641 IVE196641:IVF196641 JFA196641:JFB196641 JOW196641:JOX196641 JYS196641:JYT196641 KIO196641:KIP196641 KSK196641:KSL196641 LCG196641:LCH196641 LMC196641:LMD196641 LVY196641:LVZ196641 MFU196641:MFV196641 MPQ196641:MPR196641 MZM196641:MZN196641 NJI196641:NJJ196641 NTE196641:NTF196641 ODA196641:ODB196641 OMW196641:OMX196641 OWS196641:OWT196641 PGO196641:PGP196641 PQK196641:PQL196641 QAG196641:QAH196641 QKC196641:QKD196641 QTY196641:QTZ196641 RDU196641:RDV196641 RNQ196641:RNR196641 RXM196641:RXN196641 SHI196641:SHJ196641 SRE196641:SRF196641 TBA196641:TBB196641 TKW196641:TKX196641 TUS196641:TUT196641 UEO196641:UEP196641 UOK196641:UOL196641 UYG196641:UYH196641 VIC196641:VID196641 VRY196641:VRZ196641 WBU196641:WBV196641 WLQ196641:WLR196641 WVM196641:WVN196641 E262177:F262177 JA262177:JB262177 SW262177:SX262177 ACS262177:ACT262177 AMO262177:AMP262177 AWK262177:AWL262177 BGG262177:BGH262177 BQC262177:BQD262177 BZY262177:BZZ262177 CJU262177:CJV262177 CTQ262177:CTR262177 DDM262177:DDN262177 DNI262177:DNJ262177 DXE262177:DXF262177 EHA262177:EHB262177 EQW262177:EQX262177 FAS262177:FAT262177 FKO262177:FKP262177 FUK262177:FUL262177 GEG262177:GEH262177 GOC262177:GOD262177 GXY262177:GXZ262177 HHU262177:HHV262177 HRQ262177:HRR262177 IBM262177:IBN262177 ILI262177:ILJ262177 IVE262177:IVF262177 JFA262177:JFB262177 JOW262177:JOX262177 JYS262177:JYT262177 KIO262177:KIP262177 KSK262177:KSL262177 LCG262177:LCH262177 LMC262177:LMD262177 LVY262177:LVZ262177 MFU262177:MFV262177 MPQ262177:MPR262177 MZM262177:MZN262177 NJI262177:NJJ262177 NTE262177:NTF262177 ODA262177:ODB262177 OMW262177:OMX262177 OWS262177:OWT262177 PGO262177:PGP262177 PQK262177:PQL262177 QAG262177:QAH262177 QKC262177:QKD262177 QTY262177:QTZ262177 RDU262177:RDV262177 RNQ262177:RNR262177 RXM262177:RXN262177 SHI262177:SHJ262177 SRE262177:SRF262177 TBA262177:TBB262177 TKW262177:TKX262177 TUS262177:TUT262177 UEO262177:UEP262177 UOK262177:UOL262177 UYG262177:UYH262177 VIC262177:VID262177 VRY262177:VRZ262177 WBU262177:WBV262177 WLQ262177:WLR262177 WVM262177:WVN262177 E327713:F327713 JA327713:JB327713 SW327713:SX327713 ACS327713:ACT327713 AMO327713:AMP327713 AWK327713:AWL327713 BGG327713:BGH327713 BQC327713:BQD327713 BZY327713:BZZ327713 CJU327713:CJV327713 CTQ327713:CTR327713 DDM327713:DDN327713 DNI327713:DNJ327713 DXE327713:DXF327713 EHA327713:EHB327713 EQW327713:EQX327713 FAS327713:FAT327713 FKO327713:FKP327713 FUK327713:FUL327713 GEG327713:GEH327713 GOC327713:GOD327713 GXY327713:GXZ327713 HHU327713:HHV327713 HRQ327713:HRR327713 IBM327713:IBN327713 ILI327713:ILJ327713 IVE327713:IVF327713 JFA327713:JFB327713 JOW327713:JOX327713 JYS327713:JYT327713 KIO327713:KIP327713 KSK327713:KSL327713 LCG327713:LCH327713 LMC327713:LMD327713 LVY327713:LVZ327713 MFU327713:MFV327713 MPQ327713:MPR327713 MZM327713:MZN327713 NJI327713:NJJ327713 NTE327713:NTF327713 ODA327713:ODB327713 OMW327713:OMX327713 OWS327713:OWT327713 PGO327713:PGP327713 PQK327713:PQL327713 QAG327713:QAH327713 QKC327713:QKD327713 QTY327713:QTZ327713 RDU327713:RDV327713 RNQ327713:RNR327713 RXM327713:RXN327713 SHI327713:SHJ327713 SRE327713:SRF327713 TBA327713:TBB327713 TKW327713:TKX327713 TUS327713:TUT327713 UEO327713:UEP327713 UOK327713:UOL327713 UYG327713:UYH327713 VIC327713:VID327713 VRY327713:VRZ327713 WBU327713:WBV327713 WLQ327713:WLR327713 WVM327713:WVN327713 E393249:F393249 JA393249:JB393249 SW393249:SX393249 ACS393249:ACT393249 AMO393249:AMP393249 AWK393249:AWL393249 BGG393249:BGH393249 BQC393249:BQD393249 BZY393249:BZZ393249 CJU393249:CJV393249 CTQ393249:CTR393249 DDM393249:DDN393249 DNI393249:DNJ393249 DXE393249:DXF393249 EHA393249:EHB393249 EQW393249:EQX393249 FAS393249:FAT393249 FKO393249:FKP393249 FUK393249:FUL393249 GEG393249:GEH393249 GOC393249:GOD393249 GXY393249:GXZ393249 HHU393249:HHV393249 HRQ393249:HRR393249 IBM393249:IBN393249 ILI393249:ILJ393249 IVE393249:IVF393249 JFA393249:JFB393249 JOW393249:JOX393249 JYS393249:JYT393249 KIO393249:KIP393249 KSK393249:KSL393249 LCG393249:LCH393249 LMC393249:LMD393249 LVY393249:LVZ393249 MFU393249:MFV393249 MPQ393249:MPR393249 MZM393249:MZN393249 NJI393249:NJJ393249 NTE393249:NTF393249 ODA393249:ODB393249 OMW393249:OMX393249 OWS393249:OWT393249 PGO393249:PGP393249 PQK393249:PQL393249 QAG393249:QAH393249 QKC393249:QKD393249 QTY393249:QTZ393249 RDU393249:RDV393249 RNQ393249:RNR393249 RXM393249:RXN393249 SHI393249:SHJ393249 SRE393249:SRF393249 TBA393249:TBB393249 TKW393249:TKX393249 TUS393249:TUT393249 UEO393249:UEP393249 UOK393249:UOL393249 UYG393249:UYH393249 VIC393249:VID393249 VRY393249:VRZ393249 WBU393249:WBV393249 WLQ393249:WLR393249 WVM393249:WVN393249 E458785:F458785 JA458785:JB458785 SW458785:SX458785 ACS458785:ACT458785 AMO458785:AMP458785 AWK458785:AWL458785 BGG458785:BGH458785 BQC458785:BQD458785 BZY458785:BZZ458785 CJU458785:CJV458785 CTQ458785:CTR458785 DDM458785:DDN458785 DNI458785:DNJ458785 DXE458785:DXF458785 EHA458785:EHB458785 EQW458785:EQX458785 FAS458785:FAT458785 FKO458785:FKP458785 FUK458785:FUL458785 GEG458785:GEH458785 GOC458785:GOD458785 GXY458785:GXZ458785 HHU458785:HHV458785 HRQ458785:HRR458785 IBM458785:IBN458785 ILI458785:ILJ458785 IVE458785:IVF458785 JFA458785:JFB458785 JOW458785:JOX458785 JYS458785:JYT458785 KIO458785:KIP458785 KSK458785:KSL458785 LCG458785:LCH458785 LMC458785:LMD458785 LVY458785:LVZ458785 MFU458785:MFV458785 MPQ458785:MPR458785 MZM458785:MZN458785 NJI458785:NJJ458785 NTE458785:NTF458785 ODA458785:ODB458785 OMW458785:OMX458785 OWS458785:OWT458785 PGO458785:PGP458785 PQK458785:PQL458785 QAG458785:QAH458785 QKC458785:QKD458785 QTY458785:QTZ458785 RDU458785:RDV458785 RNQ458785:RNR458785 RXM458785:RXN458785 SHI458785:SHJ458785 SRE458785:SRF458785 TBA458785:TBB458785 TKW458785:TKX458785 TUS458785:TUT458785 UEO458785:UEP458785 UOK458785:UOL458785 UYG458785:UYH458785 VIC458785:VID458785 VRY458785:VRZ458785 WBU458785:WBV458785 WLQ458785:WLR458785 WVM458785:WVN458785 E524321:F524321 JA524321:JB524321 SW524321:SX524321 ACS524321:ACT524321 AMO524321:AMP524321 AWK524321:AWL524321 BGG524321:BGH524321 BQC524321:BQD524321 BZY524321:BZZ524321 CJU524321:CJV524321 CTQ524321:CTR524321 DDM524321:DDN524321 DNI524321:DNJ524321 DXE524321:DXF524321 EHA524321:EHB524321 EQW524321:EQX524321 FAS524321:FAT524321 FKO524321:FKP524321 FUK524321:FUL524321 GEG524321:GEH524321 GOC524321:GOD524321 GXY524321:GXZ524321 HHU524321:HHV524321 HRQ524321:HRR524321 IBM524321:IBN524321 ILI524321:ILJ524321 IVE524321:IVF524321 JFA524321:JFB524321 JOW524321:JOX524321 JYS524321:JYT524321 KIO524321:KIP524321 KSK524321:KSL524321 LCG524321:LCH524321 LMC524321:LMD524321 LVY524321:LVZ524321 MFU524321:MFV524321 MPQ524321:MPR524321 MZM524321:MZN524321 NJI524321:NJJ524321 NTE524321:NTF524321 ODA524321:ODB524321 OMW524321:OMX524321 OWS524321:OWT524321 PGO524321:PGP524321 PQK524321:PQL524321 QAG524321:QAH524321 QKC524321:QKD524321 QTY524321:QTZ524321 RDU524321:RDV524321 RNQ524321:RNR524321 RXM524321:RXN524321 SHI524321:SHJ524321 SRE524321:SRF524321 TBA524321:TBB524321 TKW524321:TKX524321 TUS524321:TUT524321 UEO524321:UEP524321 UOK524321:UOL524321 UYG524321:UYH524321 VIC524321:VID524321 VRY524321:VRZ524321 WBU524321:WBV524321 WLQ524321:WLR524321 WVM524321:WVN524321 E589857:F589857 JA589857:JB589857 SW589857:SX589857 ACS589857:ACT589857 AMO589857:AMP589857 AWK589857:AWL589857 BGG589857:BGH589857 BQC589857:BQD589857 BZY589857:BZZ589857 CJU589857:CJV589857 CTQ589857:CTR589857 DDM589857:DDN589857 DNI589857:DNJ589857 DXE589857:DXF589857 EHA589857:EHB589857 EQW589857:EQX589857 FAS589857:FAT589857 FKO589857:FKP589857 FUK589857:FUL589857 GEG589857:GEH589857 GOC589857:GOD589857 GXY589857:GXZ589857 HHU589857:HHV589857 HRQ589857:HRR589857 IBM589857:IBN589857 ILI589857:ILJ589857 IVE589857:IVF589857 JFA589857:JFB589857 JOW589857:JOX589857 JYS589857:JYT589857 KIO589857:KIP589857 KSK589857:KSL589857 LCG589857:LCH589857 LMC589857:LMD589857 LVY589857:LVZ589857 MFU589857:MFV589857 MPQ589857:MPR589857 MZM589857:MZN589857 NJI589857:NJJ589857 NTE589857:NTF589857 ODA589857:ODB589857 OMW589857:OMX589857 OWS589857:OWT589857 PGO589857:PGP589857 PQK589857:PQL589857 QAG589857:QAH589857 QKC589857:QKD589857 QTY589857:QTZ589857 RDU589857:RDV589857 RNQ589857:RNR589857 RXM589857:RXN589857 SHI589857:SHJ589857 SRE589857:SRF589857 TBA589857:TBB589857 TKW589857:TKX589857 TUS589857:TUT589857 UEO589857:UEP589857 UOK589857:UOL589857 UYG589857:UYH589857 VIC589857:VID589857 VRY589857:VRZ589857 WBU589857:WBV589857 WLQ589857:WLR589857 WVM589857:WVN589857 E655393:F655393 JA655393:JB655393 SW655393:SX655393 ACS655393:ACT655393 AMO655393:AMP655393 AWK655393:AWL655393 BGG655393:BGH655393 BQC655393:BQD655393 BZY655393:BZZ655393 CJU655393:CJV655393 CTQ655393:CTR655393 DDM655393:DDN655393 DNI655393:DNJ655393 DXE655393:DXF655393 EHA655393:EHB655393 EQW655393:EQX655393 FAS655393:FAT655393 FKO655393:FKP655393 FUK655393:FUL655393 GEG655393:GEH655393 GOC655393:GOD655393 GXY655393:GXZ655393 HHU655393:HHV655393 HRQ655393:HRR655393 IBM655393:IBN655393 ILI655393:ILJ655393 IVE655393:IVF655393 JFA655393:JFB655393 JOW655393:JOX655393 JYS655393:JYT655393 KIO655393:KIP655393 KSK655393:KSL655393 LCG655393:LCH655393 LMC655393:LMD655393 LVY655393:LVZ655393 MFU655393:MFV655393 MPQ655393:MPR655393 MZM655393:MZN655393 NJI655393:NJJ655393 NTE655393:NTF655393 ODA655393:ODB655393 OMW655393:OMX655393 OWS655393:OWT655393 PGO655393:PGP655393 PQK655393:PQL655393 QAG655393:QAH655393 QKC655393:QKD655393 QTY655393:QTZ655393 RDU655393:RDV655393 RNQ655393:RNR655393 RXM655393:RXN655393 SHI655393:SHJ655393 SRE655393:SRF655393 TBA655393:TBB655393 TKW655393:TKX655393 TUS655393:TUT655393 UEO655393:UEP655393 UOK655393:UOL655393 UYG655393:UYH655393 VIC655393:VID655393 VRY655393:VRZ655393 WBU655393:WBV655393 WLQ655393:WLR655393 WVM655393:WVN655393 E720929:F720929 JA720929:JB720929 SW720929:SX720929 ACS720929:ACT720929 AMO720929:AMP720929 AWK720929:AWL720929 BGG720929:BGH720929 BQC720929:BQD720929 BZY720929:BZZ720929 CJU720929:CJV720929 CTQ720929:CTR720929 DDM720929:DDN720929 DNI720929:DNJ720929 DXE720929:DXF720929 EHA720929:EHB720929 EQW720929:EQX720929 FAS720929:FAT720929 FKO720929:FKP720929 FUK720929:FUL720929 GEG720929:GEH720929 GOC720929:GOD720929 GXY720929:GXZ720929 HHU720929:HHV720929 HRQ720929:HRR720929 IBM720929:IBN720929 ILI720929:ILJ720929 IVE720929:IVF720929 JFA720929:JFB720929 JOW720929:JOX720929 JYS720929:JYT720929 KIO720929:KIP720929 KSK720929:KSL720929 LCG720929:LCH720929 LMC720929:LMD720929 LVY720929:LVZ720929 MFU720929:MFV720929 MPQ720929:MPR720929 MZM720929:MZN720929 NJI720929:NJJ720929 NTE720929:NTF720929 ODA720929:ODB720929 OMW720929:OMX720929 OWS720929:OWT720929 PGO720929:PGP720929 PQK720929:PQL720929 QAG720929:QAH720929 QKC720929:QKD720929 QTY720929:QTZ720929 RDU720929:RDV720929 RNQ720929:RNR720929 RXM720929:RXN720929 SHI720929:SHJ720929 SRE720929:SRF720929 TBA720929:TBB720929 TKW720929:TKX720929 TUS720929:TUT720929 UEO720929:UEP720929 UOK720929:UOL720929 UYG720929:UYH720929 VIC720929:VID720929 VRY720929:VRZ720929 WBU720929:WBV720929 WLQ720929:WLR720929 WVM720929:WVN720929 E786465:F786465 JA786465:JB786465 SW786465:SX786465 ACS786465:ACT786465 AMO786465:AMP786465 AWK786465:AWL786465 BGG786465:BGH786465 BQC786465:BQD786465 BZY786465:BZZ786465 CJU786465:CJV786465 CTQ786465:CTR786465 DDM786465:DDN786465 DNI786465:DNJ786465 DXE786465:DXF786465 EHA786465:EHB786465 EQW786465:EQX786465 FAS786465:FAT786465 FKO786465:FKP786465 FUK786465:FUL786465 GEG786465:GEH786465 GOC786465:GOD786465 GXY786465:GXZ786465 HHU786465:HHV786465 HRQ786465:HRR786465 IBM786465:IBN786465 ILI786465:ILJ786465 IVE786465:IVF786465 JFA786465:JFB786465 JOW786465:JOX786465 JYS786465:JYT786465 KIO786465:KIP786465 KSK786465:KSL786465 LCG786465:LCH786465 LMC786465:LMD786465 LVY786465:LVZ786465 MFU786465:MFV786465 MPQ786465:MPR786465 MZM786465:MZN786465 NJI786465:NJJ786465 NTE786465:NTF786465 ODA786465:ODB786465 OMW786465:OMX786465 OWS786465:OWT786465 PGO786465:PGP786465 PQK786465:PQL786465 QAG786465:QAH786465 QKC786465:QKD786465 QTY786465:QTZ786465 RDU786465:RDV786465 RNQ786465:RNR786465 RXM786465:RXN786465 SHI786465:SHJ786465 SRE786465:SRF786465 TBA786465:TBB786465 TKW786465:TKX786465 TUS786465:TUT786465 UEO786465:UEP786465 UOK786465:UOL786465 UYG786465:UYH786465 VIC786465:VID786465 VRY786465:VRZ786465 WBU786465:WBV786465 WLQ786465:WLR786465 WVM786465:WVN786465 E852001:F852001 JA852001:JB852001 SW852001:SX852001 ACS852001:ACT852001 AMO852001:AMP852001 AWK852001:AWL852001 BGG852001:BGH852001 BQC852001:BQD852001 BZY852001:BZZ852001 CJU852001:CJV852001 CTQ852001:CTR852001 DDM852001:DDN852001 DNI852001:DNJ852001 DXE852001:DXF852001 EHA852001:EHB852001 EQW852001:EQX852001 FAS852001:FAT852001 FKO852001:FKP852001 FUK852001:FUL852001 GEG852001:GEH852001 GOC852001:GOD852001 GXY852001:GXZ852001 HHU852001:HHV852001 HRQ852001:HRR852001 IBM852001:IBN852001 ILI852001:ILJ852001 IVE852001:IVF852001 JFA852001:JFB852001 JOW852001:JOX852001 JYS852001:JYT852001 KIO852001:KIP852001 KSK852001:KSL852001 LCG852001:LCH852001 LMC852001:LMD852001 LVY852001:LVZ852001 MFU852001:MFV852001 MPQ852001:MPR852001 MZM852001:MZN852001 NJI852001:NJJ852001 NTE852001:NTF852001 ODA852001:ODB852001 OMW852001:OMX852001 OWS852001:OWT852001 PGO852001:PGP852001 PQK852001:PQL852001 QAG852001:QAH852001 QKC852001:QKD852001 QTY852001:QTZ852001 RDU852001:RDV852001 RNQ852001:RNR852001 RXM852001:RXN852001 SHI852001:SHJ852001 SRE852001:SRF852001 TBA852001:TBB852001 TKW852001:TKX852001 TUS852001:TUT852001 UEO852001:UEP852001 UOK852001:UOL852001 UYG852001:UYH852001 VIC852001:VID852001 VRY852001:VRZ852001 WBU852001:WBV852001 WLQ852001:WLR852001 WVM852001:WVN852001 E917537:F917537 JA917537:JB917537 SW917537:SX917537 ACS917537:ACT917537 AMO917537:AMP917537 AWK917537:AWL917537 BGG917537:BGH917537 BQC917537:BQD917537 BZY917537:BZZ917537 CJU917537:CJV917537 CTQ917537:CTR917537 DDM917537:DDN917537 DNI917537:DNJ917537 DXE917537:DXF917537 EHA917537:EHB917537 EQW917537:EQX917537 FAS917537:FAT917537 FKO917537:FKP917537 FUK917537:FUL917537 GEG917537:GEH917537 GOC917537:GOD917537 GXY917537:GXZ917537 HHU917537:HHV917537 HRQ917537:HRR917537 IBM917537:IBN917537 ILI917537:ILJ917537 IVE917537:IVF917537 JFA917537:JFB917537 JOW917537:JOX917537 JYS917537:JYT917537 KIO917537:KIP917537 KSK917537:KSL917537 LCG917537:LCH917537 LMC917537:LMD917537 LVY917537:LVZ917537 MFU917537:MFV917537 MPQ917537:MPR917537 MZM917537:MZN917537 NJI917537:NJJ917537 NTE917537:NTF917537 ODA917537:ODB917537 OMW917537:OMX917537 OWS917537:OWT917537 PGO917537:PGP917537 PQK917537:PQL917537 QAG917537:QAH917537 QKC917537:QKD917537 QTY917537:QTZ917537 RDU917537:RDV917537 RNQ917537:RNR917537 RXM917537:RXN917537 SHI917537:SHJ917537 SRE917537:SRF917537 TBA917537:TBB917537 TKW917537:TKX917537 TUS917537:TUT917537 UEO917537:UEP917537 UOK917537:UOL917537 UYG917537:UYH917537 VIC917537:VID917537 VRY917537:VRZ917537 WBU917537:WBV917537 WLQ917537:WLR917537 WVM917537:WVN917537 E983073:F983073 JA983073:JB983073 SW983073:SX983073 ACS983073:ACT983073 AMO983073:AMP983073 AWK983073:AWL983073 BGG983073:BGH983073 BQC983073:BQD983073 BZY983073:BZZ983073 CJU983073:CJV983073 CTQ983073:CTR983073 DDM983073:DDN983073 DNI983073:DNJ983073 DXE983073:DXF983073 EHA983073:EHB983073 EQW983073:EQX983073 FAS983073:FAT983073 FKO983073:FKP983073 FUK983073:FUL983073 GEG983073:GEH983073 GOC983073:GOD983073 GXY983073:GXZ983073 HHU983073:HHV983073 HRQ983073:HRR983073 IBM983073:IBN983073 ILI983073:ILJ983073 IVE983073:IVF983073 JFA983073:JFB983073 JOW983073:JOX983073 JYS983073:JYT983073 KIO983073:KIP983073 KSK983073:KSL983073 LCG983073:LCH983073 LMC983073:LMD983073 LVY983073:LVZ983073 MFU983073:MFV983073 MPQ983073:MPR983073 MZM983073:MZN983073 NJI983073:NJJ983073 NTE983073:NTF983073 ODA983073:ODB983073 OMW983073:OMX983073 OWS983073:OWT983073 PGO983073:PGP983073 PQK983073:PQL983073 QAG983073:QAH983073 QKC983073:QKD983073 QTY983073:QTZ983073 RDU983073:RDV983073 RNQ983073:RNR983073 RXM983073:RXN983073 SHI983073:SHJ983073 SRE983073:SRF983073 TBA983073:TBB983073 TKW983073:TKX983073 TUS983073:TUT983073 UEO983073:UEP983073 UOK983073:UOL983073 UYG983073:UYH983073 VIC983073:VID983073 VRY983073:VRZ983073 WBU983073:WBV983073 WLQ983073:WLR983073 WVM983073:WVN983073">
      <formula1>Список4</formula1>
    </dataValidation>
    <dataValidation type="list" allowBlank="1" showInputMessage="1" showErrorMessage="1" sqref="E28:F31 JA28:JB31 SW28:SX31 ACS28:ACT31 AMO28:AMP31 AWK28:AWL31 BGG28:BGH31 BQC28:BQD31 BZY28:BZZ31 CJU28:CJV31 CTQ28:CTR31 DDM28:DDN31 DNI28:DNJ31 DXE28:DXF31 EHA28:EHB31 EQW28:EQX31 FAS28:FAT31 FKO28:FKP31 FUK28:FUL31 GEG28:GEH31 GOC28:GOD31 GXY28:GXZ31 HHU28:HHV31 HRQ28:HRR31 IBM28:IBN31 ILI28:ILJ31 IVE28:IVF31 JFA28:JFB31 JOW28:JOX31 JYS28:JYT31 KIO28:KIP31 KSK28:KSL31 LCG28:LCH31 LMC28:LMD31 LVY28:LVZ31 MFU28:MFV31 MPQ28:MPR31 MZM28:MZN31 NJI28:NJJ31 NTE28:NTF31 ODA28:ODB31 OMW28:OMX31 OWS28:OWT31 PGO28:PGP31 PQK28:PQL31 QAG28:QAH31 QKC28:QKD31 QTY28:QTZ31 RDU28:RDV31 RNQ28:RNR31 RXM28:RXN31 SHI28:SHJ31 SRE28:SRF31 TBA28:TBB31 TKW28:TKX31 TUS28:TUT31 UEO28:UEP31 UOK28:UOL31 UYG28:UYH31 VIC28:VID31 VRY28:VRZ31 WBU28:WBV31 WLQ28:WLR31 WVM28:WVN31 E65564:F65567 JA65564:JB65567 SW65564:SX65567 ACS65564:ACT65567 AMO65564:AMP65567 AWK65564:AWL65567 BGG65564:BGH65567 BQC65564:BQD65567 BZY65564:BZZ65567 CJU65564:CJV65567 CTQ65564:CTR65567 DDM65564:DDN65567 DNI65564:DNJ65567 DXE65564:DXF65567 EHA65564:EHB65567 EQW65564:EQX65567 FAS65564:FAT65567 FKO65564:FKP65567 FUK65564:FUL65567 GEG65564:GEH65567 GOC65564:GOD65567 GXY65564:GXZ65567 HHU65564:HHV65567 HRQ65564:HRR65567 IBM65564:IBN65567 ILI65564:ILJ65567 IVE65564:IVF65567 JFA65564:JFB65567 JOW65564:JOX65567 JYS65564:JYT65567 KIO65564:KIP65567 KSK65564:KSL65567 LCG65564:LCH65567 LMC65564:LMD65567 LVY65564:LVZ65567 MFU65564:MFV65567 MPQ65564:MPR65567 MZM65564:MZN65567 NJI65564:NJJ65567 NTE65564:NTF65567 ODA65564:ODB65567 OMW65564:OMX65567 OWS65564:OWT65567 PGO65564:PGP65567 PQK65564:PQL65567 QAG65564:QAH65567 QKC65564:QKD65567 QTY65564:QTZ65567 RDU65564:RDV65567 RNQ65564:RNR65567 RXM65564:RXN65567 SHI65564:SHJ65567 SRE65564:SRF65567 TBA65564:TBB65567 TKW65564:TKX65567 TUS65564:TUT65567 UEO65564:UEP65567 UOK65564:UOL65567 UYG65564:UYH65567 VIC65564:VID65567 VRY65564:VRZ65567 WBU65564:WBV65567 WLQ65564:WLR65567 WVM65564:WVN65567 E131100:F131103 JA131100:JB131103 SW131100:SX131103 ACS131100:ACT131103 AMO131100:AMP131103 AWK131100:AWL131103 BGG131100:BGH131103 BQC131100:BQD131103 BZY131100:BZZ131103 CJU131100:CJV131103 CTQ131100:CTR131103 DDM131100:DDN131103 DNI131100:DNJ131103 DXE131100:DXF131103 EHA131100:EHB131103 EQW131100:EQX131103 FAS131100:FAT131103 FKO131100:FKP131103 FUK131100:FUL131103 GEG131100:GEH131103 GOC131100:GOD131103 GXY131100:GXZ131103 HHU131100:HHV131103 HRQ131100:HRR131103 IBM131100:IBN131103 ILI131100:ILJ131103 IVE131100:IVF131103 JFA131100:JFB131103 JOW131100:JOX131103 JYS131100:JYT131103 KIO131100:KIP131103 KSK131100:KSL131103 LCG131100:LCH131103 LMC131100:LMD131103 LVY131100:LVZ131103 MFU131100:MFV131103 MPQ131100:MPR131103 MZM131100:MZN131103 NJI131100:NJJ131103 NTE131100:NTF131103 ODA131100:ODB131103 OMW131100:OMX131103 OWS131100:OWT131103 PGO131100:PGP131103 PQK131100:PQL131103 QAG131100:QAH131103 QKC131100:QKD131103 QTY131100:QTZ131103 RDU131100:RDV131103 RNQ131100:RNR131103 RXM131100:RXN131103 SHI131100:SHJ131103 SRE131100:SRF131103 TBA131100:TBB131103 TKW131100:TKX131103 TUS131100:TUT131103 UEO131100:UEP131103 UOK131100:UOL131103 UYG131100:UYH131103 VIC131100:VID131103 VRY131100:VRZ131103 WBU131100:WBV131103 WLQ131100:WLR131103 WVM131100:WVN131103 E196636:F196639 JA196636:JB196639 SW196636:SX196639 ACS196636:ACT196639 AMO196636:AMP196639 AWK196636:AWL196639 BGG196636:BGH196639 BQC196636:BQD196639 BZY196636:BZZ196639 CJU196636:CJV196639 CTQ196636:CTR196639 DDM196636:DDN196639 DNI196636:DNJ196639 DXE196636:DXF196639 EHA196636:EHB196639 EQW196636:EQX196639 FAS196636:FAT196639 FKO196636:FKP196639 FUK196636:FUL196639 GEG196636:GEH196639 GOC196636:GOD196639 GXY196636:GXZ196639 HHU196636:HHV196639 HRQ196636:HRR196639 IBM196636:IBN196639 ILI196636:ILJ196639 IVE196636:IVF196639 JFA196636:JFB196639 JOW196636:JOX196639 JYS196636:JYT196639 KIO196636:KIP196639 KSK196636:KSL196639 LCG196636:LCH196639 LMC196636:LMD196639 LVY196636:LVZ196639 MFU196636:MFV196639 MPQ196636:MPR196639 MZM196636:MZN196639 NJI196636:NJJ196639 NTE196636:NTF196639 ODA196636:ODB196639 OMW196636:OMX196639 OWS196636:OWT196639 PGO196636:PGP196639 PQK196636:PQL196639 QAG196636:QAH196639 QKC196636:QKD196639 QTY196636:QTZ196639 RDU196636:RDV196639 RNQ196636:RNR196639 RXM196636:RXN196639 SHI196636:SHJ196639 SRE196636:SRF196639 TBA196636:TBB196639 TKW196636:TKX196639 TUS196636:TUT196639 UEO196636:UEP196639 UOK196636:UOL196639 UYG196636:UYH196639 VIC196636:VID196639 VRY196636:VRZ196639 WBU196636:WBV196639 WLQ196636:WLR196639 WVM196636:WVN196639 E262172:F262175 JA262172:JB262175 SW262172:SX262175 ACS262172:ACT262175 AMO262172:AMP262175 AWK262172:AWL262175 BGG262172:BGH262175 BQC262172:BQD262175 BZY262172:BZZ262175 CJU262172:CJV262175 CTQ262172:CTR262175 DDM262172:DDN262175 DNI262172:DNJ262175 DXE262172:DXF262175 EHA262172:EHB262175 EQW262172:EQX262175 FAS262172:FAT262175 FKO262172:FKP262175 FUK262172:FUL262175 GEG262172:GEH262175 GOC262172:GOD262175 GXY262172:GXZ262175 HHU262172:HHV262175 HRQ262172:HRR262175 IBM262172:IBN262175 ILI262172:ILJ262175 IVE262172:IVF262175 JFA262172:JFB262175 JOW262172:JOX262175 JYS262172:JYT262175 KIO262172:KIP262175 KSK262172:KSL262175 LCG262172:LCH262175 LMC262172:LMD262175 LVY262172:LVZ262175 MFU262172:MFV262175 MPQ262172:MPR262175 MZM262172:MZN262175 NJI262172:NJJ262175 NTE262172:NTF262175 ODA262172:ODB262175 OMW262172:OMX262175 OWS262172:OWT262175 PGO262172:PGP262175 PQK262172:PQL262175 QAG262172:QAH262175 QKC262172:QKD262175 QTY262172:QTZ262175 RDU262172:RDV262175 RNQ262172:RNR262175 RXM262172:RXN262175 SHI262172:SHJ262175 SRE262172:SRF262175 TBA262172:TBB262175 TKW262172:TKX262175 TUS262172:TUT262175 UEO262172:UEP262175 UOK262172:UOL262175 UYG262172:UYH262175 VIC262172:VID262175 VRY262172:VRZ262175 WBU262172:WBV262175 WLQ262172:WLR262175 WVM262172:WVN262175 E327708:F327711 JA327708:JB327711 SW327708:SX327711 ACS327708:ACT327711 AMO327708:AMP327711 AWK327708:AWL327711 BGG327708:BGH327711 BQC327708:BQD327711 BZY327708:BZZ327711 CJU327708:CJV327711 CTQ327708:CTR327711 DDM327708:DDN327711 DNI327708:DNJ327711 DXE327708:DXF327711 EHA327708:EHB327711 EQW327708:EQX327711 FAS327708:FAT327711 FKO327708:FKP327711 FUK327708:FUL327711 GEG327708:GEH327711 GOC327708:GOD327711 GXY327708:GXZ327711 HHU327708:HHV327711 HRQ327708:HRR327711 IBM327708:IBN327711 ILI327708:ILJ327711 IVE327708:IVF327711 JFA327708:JFB327711 JOW327708:JOX327711 JYS327708:JYT327711 KIO327708:KIP327711 KSK327708:KSL327711 LCG327708:LCH327711 LMC327708:LMD327711 LVY327708:LVZ327711 MFU327708:MFV327711 MPQ327708:MPR327711 MZM327708:MZN327711 NJI327708:NJJ327711 NTE327708:NTF327711 ODA327708:ODB327711 OMW327708:OMX327711 OWS327708:OWT327711 PGO327708:PGP327711 PQK327708:PQL327711 QAG327708:QAH327711 QKC327708:QKD327711 QTY327708:QTZ327711 RDU327708:RDV327711 RNQ327708:RNR327711 RXM327708:RXN327711 SHI327708:SHJ327711 SRE327708:SRF327711 TBA327708:TBB327711 TKW327708:TKX327711 TUS327708:TUT327711 UEO327708:UEP327711 UOK327708:UOL327711 UYG327708:UYH327711 VIC327708:VID327711 VRY327708:VRZ327711 WBU327708:WBV327711 WLQ327708:WLR327711 WVM327708:WVN327711 E393244:F393247 JA393244:JB393247 SW393244:SX393247 ACS393244:ACT393247 AMO393244:AMP393247 AWK393244:AWL393247 BGG393244:BGH393247 BQC393244:BQD393247 BZY393244:BZZ393247 CJU393244:CJV393247 CTQ393244:CTR393247 DDM393244:DDN393247 DNI393244:DNJ393247 DXE393244:DXF393247 EHA393244:EHB393247 EQW393244:EQX393247 FAS393244:FAT393247 FKO393244:FKP393247 FUK393244:FUL393247 GEG393244:GEH393247 GOC393244:GOD393247 GXY393244:GXZ393247 HHU393244:HHV393247 HRQ393244:HRR393247 IBM393244:IBN393247 ILI393244:ILJ393247 IVE393244:IVF393247 JFA393244:JFB393247 JOW393244:JOX393247 JYS393244:JYT393247 KIO393244:KIP393247 KSK393244:KSL393247 LCG393244:LCH393247 LMC393244:LMD393247 LVY393244:LVZ393247 MFU393244:MFV393247 MPQ393244:MPR393247 MZM393244:MZN393247 NJI393244:NJJ393247 NTE393244:NTF393247 ODA393244:ODB393247 OMW393244:OMX393247 OWS393244:OWT393247 PGO393244:PGP393247 PQK393244:PQL393247 QAG393244:QAH393247 QKC393244:QKD393247 QTY393244:QTZ393247 RDU393244:RDV393247 RNQ393244:RNR393247 RXM393244:RXN393247 SHI393244:SHJ393247 SRE393244:SRF393247 TBA393244:TBB393247 TKW393244:TKX393247 TUS393244:TUT393247 UEO393244:UEP393247 UOK393244:UOL393247 UYG393244:UYH393247 VIC393244:VID393247 VRY393244:VRZ393247 WBU393244:WBV393247 WLQ393244:WLR393247 WVM393244:WVN393247 E458780:F458783 JA458780:JB458783 SW458780:SX458783 ACS458780:ACT458783 AMO458780:AMP458783 AWK458780:AWL458783 BGG458780:BGH458783 BQC458780:BQD458783 BZY458780:BZZ458783 CJU458780:CJV458783 CTQ458780:CTR458783 DDM458780:DDN458783 DNI458780:DNJ458783 DXE458780:DXF458783 EHA458780:EHB458783 EQW458780:EQX458783 FAS458780:FAT458783 FKO458780:FKP458783 FUK458780:FUL458783 GEG458780:GEH458783 GOC458780:GOD458783 GXY458780:GXZ458783 HHU458780:HHV458783 HRQ458780:HRR458783 IBM458780:IBN458783 ILI458780:ILJ458783 IVE458780:IVF458783 JFA458780:JFB458783 JOW458780:JOX458783 JYS458780:JYT458783 KIO458780:KIP458783 KSK458780:KSL458783 LCG458780:LCH458783 LMC458780:LMD458783 LVY458780:LVZ458783 MFU458780:MFV458783 MPQ458780:MPR458783 MZM458780:MZN458783 NJI458780:NJJ458783 NTE458780:NTF458783 ODA458780:ODB458783 OMW458780:OMX458783 OWS458780:OWT458783 PGO458780:PGP458783 PQK458780:PQL458783 QAG458780:QAH458783 QKC458780:QKD458783 QTY458780:QTZ458783 RDU458780:RDV458783 RNQ458780:RNR458783 RXM458780:RXN458783 SHI458780:SHJ458783 SRE458780:SRF458783 TBA458780:TBB458783 TKW458780:TKX458783 TUS458780:TUT458783 UEO458780:UEP458783 UOK458780:UOL458783 UYG458780:UYH458783 VIC458780:VID458783 VRY458780:VRZ458783 WBU458780:WBV458783 WLQ458780:WLR458783 WVM458780:WVN458783 E524316:F524319 JA524316:JB524319 SW524316:SX524319 ACS524316:ACT524319 AMO524316:AMP524319 AWK524316:AWL524319 BGG524316:BGH524319 BQC524316:BQD524319 BZY524316:BZZ524319 CJU524316:CJV524319 CTQ524316:CTR524319 DDM524316:DDN524319 DNI524316:DNJ524319 DXE524316:DXF524319 EHA524316:EHB524319 EQW524316:EQX524319 FAS524316:FAT524319 FKO524316:FKP524319 FUK524316:FUL524319 GEG524316:GEH524319 GOC524316:GOD524319 GXY524316:GXZ524319 HHU524316:HHV524319 HRQ524316:HRR524319 IBM524316:IBN524319 ILI524316:ILJ524319 IVE524316:IVF524319 JFA524316:JFB524319 JOW524316:JOX524319 JYS524316:JYT524319 KIO524316:KIP524319 KSK524316:KSL524319 LCG524316:LCH524319 LMC524316:LMD524319 LVY524316:LVZ524319 MFU524316:MFV524319 MPQ524316:MPR524319 MZM524316:MZN524319 NJI524316:NJJ524319 NTE524316:NTF524319 ODA524316:ODB524319 OMW524316:OMX524319 OWS524316:OWT524319 PGO524316:PGP524319 PQK524316:PQL524319 QAG524316:QAH524319 QKC524316:QKD524319 QTY524316:QTZ524319 RDU524316:RDV524319 RNQ524316:RNR524319 RXM524316:RXN524319 SHI524316:SHJ524319 SRE524316:SRF524319 TBA524316:TBB524319 TKW524316:TKX524319 TUS524316:TUT524319 UEO524316:UEP524319 UOK524316:UOL524319 UYG524316:UYH524319 VIC524316:VID524319 VRY524316:VRZ524319 WBU524316:WBV524319 WLQ524316:WLR524319 WVM524316:WVN524319 E589852:F589855 JA589852:JB589855 SW589852:SX589855 ACS589852:ACT589855 AMO589852:AMP589855 AWK589852:AWL589855 BGG589852:BGH589855 BQC589852:BQD589855 BZY589852:BZZ589855 CJU589852:CJV589855 CTQ589852:CTR589855 DDM589852:DDN589855 DNI589852:DNJ589855 DXE589852:DXF589855 EHA589852:EHB589855 EQW589852:EQX589855 FAS589852:FAT589855 FKO589852:FKP589855 FUK589852:FUL589855 GEG589852:GEH589855 GOC589852:GOD589855 GXY589852:GXZ589855 HHU589852:HHV589855 HRQ589852:HRR589855 IBM589852:IBN589855 ILI589852:ILJ589855 IVE589852:IVF589855 JFA589852:JFB589855 JOW589852:JOX589855 JYS589852:JYT589855 KIO589852:KIP589855 KSK589852:KSL589855 LCG589852:LCH589855 LMC589852:LMD589855 LVY589852:LVZ589855 MFU589852:MFV589855 MPQ589852:MPR589855 MZM589852:MZN589855 NJI589852:NJJ589855 NTE589852:NTF589855 ODA589852:ODB589855 OMW589852:OMX589855 OWS589852:OWT589855 PGO589852:PGP589855 PQK589852:PQL589855 QAG589852:QAH589855 QKC589852:QKD589855 QTY589852:QTZ589855 RDU589852:RDV589855 RNQ589852:RNR589855 RXM589852:RXN589855 SHI589852:SHJ589855 SRE589852:SRF589855 TBA589852:TBB589855 TKW589852:TKX589855 TUS589852:TUT589855 UEO589852:UEP589855 UOK589852:UOL589855 UYG589852:UYH589855 VIC589852:VID589855 VRY589852:VRZ589855 WBU589852:WBV589855 WLQ589852:WLR589855 WVM589852:WVN589855 E655388:F655391 JA655388:JB655391 SW655388:SX655391 ACS655388:ACT655391 AMO655388:AMP655391 AWK655388:AWL655391 BGG655388:BGH655391 BQC655388:BQD655391 BZY655388:BZZ655391 CJU655388:CJV655391 CTQ655388:CTR655391 DDM655388:DDN655391 DNI655388:DNJ655391 DXE655388:DXF655391 EHA655388:EHB655391 EQW655388:EQX655391 FAS655388:FAT655391 FKO655388:FKP655391 FUK655388:FUL655391 GEG655388:GEH655391 GOC655388:GOD655391 GXY655388:GXZ655391 HHU655388:HHV655391 HRQ655388:HRR655391 IBM655388:IBN655391 ILI655388:ILJ655391 IVE655388:IVF655391 JFA655388:JFB655391 JOW655388:JOX655391 JYS655388:JYT655391 KIO655388:KIP655391 KSK655388:KSL655391 LCG655388:LCH655391 LMC655388:LMD655391 LVY655388:LVZ655391 MFU655388:MFV655391 MPQ655388:MPR655391 MZM655388:MZN655391 NJI655388:NJJ655391 NTE655388:NTF655391 ODA655388:ODB655391 OMW655388:OMX655391 OWS655388:OWT655391 PGO655388:PGP655391 PQK655388:PQL655391 QAG655388:QAH655391 QKC655388:QKD655391 QTY655388:QTZ655391 RDU655388:RDV655391 RNQ655388:RNR655391 RXM655388:RXN655391 SHI655388:SHJ655391 SRE655388:SRF655391 TBA655388:TBB655391 TKW655388:TKX655391 TUS655388:TUT655391 UEO655388:UEP655391 UOK655388:UOL655391 UYG655388:UYH655391 VIC655388:VID655391 VRY655388:VRZ655391 WBU655388:WBV655391 WLQ655388:WLR655391 WVM655388:WVN655391 E720924:F720927 JA720924:JB720927 SW720924:SX720927 ACS720924:ACT720927 AMO720924:AMP720927 AWK720924:AWL720927 BGG720924:BGH720927 BQC720924:BQD720927 BZY720924:BZZ720927 CJU720924:CJV720927 CTQ720924:CTR720927 DDM720924:DDN720927 DNI720924:DNJ720927 DXE720924:DXF720927 EHA720924:EHB720927 EQW720924:EQX720927 FAS720924:FAT720927 FKO720924:FKP720927 FUK720924:FUL720927 GEG720924:GEH720927 GOC720924:GOD720927 GXY720924:GXZ720927 HHU720924:HHV720927 HRQ720924:HRR720927 IBM720924:IBN720927 ILI720924:ILJ720927 IVE720924:IVF720927 JFA720924:JFB720927 JOW720924:JOX720927 JYS720924:JYT720927 KIO720924:KIP720927 KSK720924:KSL720927 LCG720924:LCH720927 LMC720924:LMD720927 LVY720924:LVZ720927 MFU720924:MFV720927 MPQ720924:MPR720927 MZM720924:MZN720927 NJI720924:NJJ720927 NTE720924:NTF720927 ODA720924:ODB720927 OMW720924:OMX720927 OWS720924:OWT720927 PGO720924:PGP720927 PQK720924:PQL720927 QAG720924:QAH720927 QKC720924:QKD720927 QTY720924:QTZ720927 RDU720924:RDV720927 RNQ720924:RNR720927 RXM720924:RXN720927 SHI720924:SHJ720927 SRE720924:SRF720927 TBA720924:TBB720927 TKW720924:TKX720927 TUS720924:TUT720927 UEO720924:UEP720927 UOK720924:UOL720927 UYG720924:UYH720927 VIC720924:VID720927 VRY720924:VRZ720927 WBU720924:WBV720927 WLQ720924:WLR720927 WVM720924:WVN720927 E786460:F786463 JA786460:JB786463 SW786460:SX786463 ACS786460:ACT786463 AMO786460:AMP786463 AWK786460:AWL786463 BGG786460:BGH786463 BQC786460:BQD786463 BZY786460:BZZ786463 CJU786460:CJV786463 CTQ786460:CTR786463 DDM786460:DDN786463 DNI786460:DNJ786463 DXE786460:DXF786463 EHA786460:EHB786463 EQW786460:EQX786463 FAS786460:FAT786463 FKO786460:FKP786463 FUK786460:FUL786463 GEG786460:GEH786463 GOC786460:GOD786463 GXY786460:GXZ786463 HHU786460:HHV786463 HRQ786460:HRR786463 IBM786460:IBN786463 ILI786460:ILJ786463 IVE786460:IVF786463 JFA786460:JFB786463 JOW786460:JOX786463 JYS786460:JYT786463 KIO786460:KIP786463 KSK786460:KSL786463 LCG786460:LCH786463 LMC786460:LMD786463 LVY786460:LVZ786463 MFU786460:MFV786463 MPQ786460:MPR786463 MZM786460:MZN786463 NJI786460:NJJ786463 NTE786460:NTF786463 ODA786460:ODB786463 OMW786460:OMX786463 OWS786460:OWT786463 PGO786460:PGP786463 PQK786460:PQL786463 QAG786460:QAH786463 QKC786460:QKD786463 QTY786460:QTZ786463 RDU786460:RDV786463 RNQ786460:RNR786463 RXM786460:RXN786463 SHI786460:SHJ786463 SRE786460:SRF786463 TBA786460:TBB786463 TKW786460:TKX786463 TUS786460:TUT786463 UEO786460:UEP786463 UOK786460:UOL786463 UYG786460:UYH786463 VIC786460:VID786463 VRY786460:VRZ786463 WBU786460:WBV786463 WLQ786460:WLR786463 WVM786460:WVN786463 E851996:F851999 JA851996:JB851999 SW851996:SX851999 ACS851996:ACT851999 AMO851996:AMP851999 AWK851996:AWL851999 BGG851996:BGH851999 BQC851996:BQD851999 BZY851996:BZZ851999 CJU851996:CJV851999 CTQ851996:CTR851999 DDM851996:DDN851999 DNI851996:DNJ851999 DXE851996:DXF851999 EHA851996:EHB851999 EQW851996:EQX851999 FAS851996:FAT851999 FKO851996:FKP851999 FUK851996:FUL851999 GEG851996:GEH851999 GOC851996:GOD851999 GXY851996:GXZ851999 HHU851996:HHV851999 HRQ851996:HRR851999 IBM851996:IBN851999 ILI851996:ILJ851999 IVE851996:IVF851999 JFA851996:JFB851999 JOW851996:JOX851999 JYS851996:JYT851999 KIO851996:KIP851999 KSK851996:KSL851999 LCG851996:LCH851999 LMC851996:LMD851999 LVY851996:LVZ851999 MFU851996:MFV851999 MPQ851996:MPR851999 MZM851996:MZN851999 NJI851996:NJJ851999 NTE851996:NTF851999 ODA851996:ODB851999 OMW851996:OMX851999 OWS851996:OWT851999 PGO851996:PGP851999 PQK851996:PQL851999 QAG851996:QAH851999 QKC851996:QKD851999 QTY851996:QTZ851999 RDU851996:RDV851999 RNQ851996:RNR851999 RXM851996:RXN851999 SHI851996:SHJ851999 SRE851996:SRF851999 TBA851996:TBB851999 TKW851996:TKX851999 TUS851996:TUT851999 UEO851996:UEP851999 UOK851996:UOL851999 UYG851996:UYH851999 VIC851996:VID851999 VRY851996:VRZ851999 WBU851996:WBV851999 WLQ851996:WLR851999 WVM851996:WVN851999 E917532:F917535 JA917532:JB917535 SW917532:SX917535 ACS917532:ACT917535 AMO917532:AMP917535 AWK917532:AWL917535 BGG917532:BGH917535 BQC917532:BQD917535 BZY917532:BZZ917535 CJU917532:CJV917535 CTQ917532:CTR917535 DDM917532:DDN917535 DNI917532:DNJ917535 DXE917532:DXF917535 EHA917532:EHB917535 EQW917532:EQX917535 FAS917532:FAT917535 FKO917532:FKP917535 FUK917532:FUL917535 GEG917532:GEH917535 GOC917532:GOD917535 GXY917532:GXZ917535 HHU917532:HHV917535 HRQ917532:HRR917535 IBM917532:IBN917535 ILI917532:ILJ917535 IVE917532:IVF917535 JFA917532:JFB917535 JOW917532:JOX917535 JYS917532:JYT917535 KIO917532:KIP917535 KSK917532:KSL917535 LCG917532:LCH917535 LMC917532:LMD917535 LVY917532:LVZ917535 MFU917532:MFV917535 MPQ917532:MPR917535 MZM917532:MZN917535 NJI917532:NJJ917535 NTE917532:NTF917535 ODA917532:ODB917535 OMW917532:OMX917535 OWS917532:OWT917535 PGO917532:PGP917535 PQK917532:PQL917535 QAG917532:QAH917535 QKC917532:QKD917535 QTY917532:QTZ917535 RDU917532:RDV917535 RNQ917532:RNR917535 RXM917532:RXN917535 SHI917532:SHJ917535 SRE917532:SRF917535 TBA917532:TBB917535 TKW917532:TKX917535 TUS917532:TUT917535 UEO917532:UEP917535 UOK917532:UOL917535 UYG917532:UYH917535 VIC917532:VID917535 VRY917532:VRZ917535 WBU917532:WBV917535 WLQ917532:WLR917535 WVM917532:WVN917535 E983068:F983071 JA983068:JB983071 SW983068:SX983071 ACS983068:ACT983071 AMO983068:AMP983071 AWK983068:AWL983071 BGG983068:BGH983071 BQC983068:BQD983071 BZY983068:BZZ983071 CJU983068:CJV983071 CTQ983068:CTR983071 DDM983068:DDN983071 DNI983068:DNJ983071 DXE983068:DXF983071 EHA983068:EHB983071 EQW983068:EQX983071 FAS983068:FAT983071 FKO983068:FKP983071 FUK983068:FUL983071 GEG983068:GEH983071 GOC983068:GOD983071 GXY983068:GXZ983071 HHU983068:HHV983071 HRQ983068:HRR983071 IBM983068:IBN983071 ILI983068:ILJ983071 IVE983068:IVF983071 JFA983068:JFB983071 JOW983068:JOX983071 JYS983068:JYT983071 KIO983068:KIP983071 KSK983068:KSL983071 LCG983068:LCH983071 LMC983068:LMD983071 LVY983068:LVZ983071 MFU983068:MFV983071 MPQ983068:MPR983071 MZM983068:MZN983071 NJI983068:NJJ983071 NTE983068:NTF983071 ODA983068:ODB983071 OMW983068:OMX983071 OWS983068:OWT983071 PGO983068:PGP983071 PQK983068:PQL983071 QAG983068:QAH983071 QKC983068:QKD983071 QTY983068:QTZ983071 RDU983068:RDV983071 RNQ983068:RNR983071 RXM983068:RXN983071 SHI983068:SHJ983071 SRE983068:SRF983071 TBA983068:TBB983071 TKW983068:TKX983071 TUS983068:TUT983071 UEO983068:UEP983071 UOK983068:UOL983071 UYG983068:UYH983071 VIC983068:VID983071 VRY983068:VRZ983071 WBU983068:WBV983071 WLQ983068:WLR983071 WVM983068:WVN983071">
      <formula1>Список3</formula1>
    </dataValidation>
    <dataValidation type="custom" allowBlank="1" showInputMessage="1" showErrorMessage="1" errorTitle="введите целое число от 0 до 100" sqref="F34 JB34 SX34 ACT34 AMP34 AWL34 BGH34 BQD34 BZZ34 CJV34 CTR34 DDN34 DNJ34 DXF34 EHB34 EQX34 FAT34 FKP34 FUL34 GEH34 GOD34 GXZ34 HHV34 HRR34 IBN34 ILJ34 IVF34 JFB34 JOX34 JYT34 KIP34 KSL34 LCH34 LMD34 LVZ34 MFV34 MPR34 MZN34 NJJ34 NTF34 ODB34 OMX34 OWT34 PGP34 PQL34 QAH34 QKD34 QTZ34 RDV34 RNR34 RXN34 SHJ34 SRF34 TBB34 TKX34 TUT34 UEP34 UOL34 UYH34 VID34 VRZ34 WBV34 WLR34 WVN34 F65570 JB65570 SX65570 ACT65570 AMP65570 AWL65570 BGH65570 BQD65570 BZZ65570 CJV65570 CTR65570 DDN65570 DNJ65570 DXF65570 EHB65570 EQX65570 FAT65570 FKP65570 FUL65570 GEH65570 GOD65570 GXZ65570 HHV65570 HRR65570 IBN65570 ILJ65570 IVF65570 JFB65570 JOX65570 JYT65570 KIP65570 KSL65570 LCH65570 LMD65570 LVZ65570 MFV65570 MPR65570 MZN65570 NJJ65570 NTF65570 ODB65570 OMX65570 OWT65570 PGP65570 PQL65570 QAH65570 QKD65570 QTZ65570 RDV65570 RNR65570 RXN65570 SHJ65570 SRF65570 TBB65570 TKX65570 TUT65570 UEP65570 UOL65570 UYH65570 VID65570 VRZ65570 WBV65570 WLR65570 WVN65570 F131106 JB131106 SX131106 ACT131106 AMP131106 AWL131106 BGH131106 BQD131106 BZZ131106 CJV131106 CTR131106 DDN131106 DNJ131106 DXF131106 EHB131106 EQX131106 FAT131106 FKP131106 FUL131106 GEH131106 GOD131106 GXZ131106 HHV131106 HRR131106 IBN131106 ILJ131106 IVF131106 JFB131106 JOX131106 JYT131106 KIP131106 KSL131106 LCH131106 LMD131106 LVZ131106 MFV131106 MPR131106 MZN131106 NJJ131106 NTF131106 ODB131106 OMX131106 OWT131106 PGP131106 PQL131106 QAH131106 QKD131106 QTZ131106 RDV131106 RNR131106 RXN131106 SHJ131106 SRF131106 TBB131106 TKX131106 TUT131106 UEP131106 UOL131106 UYH131106 VID131106 VRZ131106 WBV131106 WLR131106 WVN131106 F196642 JB196642 SX196642 ACT196642 AMP196642 AWL196642 BGH196642 BQD196642 BZZ196642 CJV196642 CTR196642 DDN196642 DNJ196642 DXF196642 EHB196642 EQX196642 FAT196642 FKP196642 FUL196642 GEH196642 GOD196642 GXZ196642 HHV196642 HRR196642 IBN196642 ILJ196642 IVF196642 JFB196642 JOX196642 JYT196642 KIP196642 KSL196642 LCH196642 LMD196642 LVZ196642 MFV196642 MPR196642 MZN196642 NJJ196642 NTF196642 ODB196642 OMX196642 OWT196642 PGP196642 PQL196642 QAH196642 QKD196642 QTZ196642 RDV196642 RNR196642 RXN196642 SHJ196642 SRF196642 TBB196642 TKX196642 TUT196642 UEP196642 UOL196642 UYH196642 VID196642 VRZ196642 WBV196642 WLR196642 WVN196642 F262178 JB262178 SX262178 ACT262178 AMP262178 AWL262178 BGH262178 BQD262178 BZZ262178 CJV262178 CTR262178 DDN262178 DNJ262178 DXF262178 EHB262178 EQX262178 FAT262178 FKP262178 FUL262178 GEH262178 GOD262178 GXZ262178 HHV262178 HRR262178 IBN262178 ILJ262178 IVF262178 JFB262178 JOX262178 JYT262178 KIP262178 KSL262178 LCH262178 LMD262178 LVZ262178 MFV262178 MPR262178 MZN262178 NJJ262178 NTF262178 ODB262178 OMX262178 OWT262178 PGP262178 PQL262178 QAH262178 QKD262178 QTZ262178 RDV262178 RNR262178 RXN262178 SHJ262178 SRF262178 TBB262178 TKX262178 TUT262178 UEP262178 UOL262178 UYH262178 VID262178 VRZ262178 WBV262178 WLR262178 WVN262178 F327714 JB327714 SX327714 ACT327714 AMP327714 AWL327714 BGH327714 BQD327714 BZZ327714 CJV327714 CTR327714 DDN327714 DNJ327714 DXF327714 EHB327714 EQX327714 FAT327714 FKP327714 FUL327714 GEH327714 GOD327714 GXZ327714 HHV327714 HRR327714 IBN327714 ILJ327714 IVF327714 JFB327714 JOX327714 JYT327714 KIP327714 KSL327714 LCH327714 LMD327714 LVZ327714 MFV327714 MPR327714 MZN327714 NJJ327714 NTF327714 ODB327714 OMX327714 OWT327714 PGP327714 PQL327714 QAH327714 QKD327714 QTZ327714 RDV327714 RNR327714 RXN327714 SHJ327714 SRF327714 TBB327714 TKX327714 TUT327714 UEP327714 UOL327714 UYH327714 VID327714 VRZ327714 WBV327714 WLR327714 WVN327714 F393250 JB393250 SX393250 ACT393250 AMP393250 AWL393250 BGH393250 BQD393250 BZZ393250 CJV393250 CTR393250 DDN393250 DNJ393250 DXF393250 EHB393250 EQX393250 FAT393250 FKP393250 FUL393250 GEH393250 GOD393250 GXZ393250 HHV393250 HRR393250 IBN393250 ILJ393250 IVF393250 JFB393250 JOX393250 JYT393250 KIP393250 KSL393250 LCH393250 LMD393250 LVZ393250 MFV393250 MPR393250 MZN393250 NJJ393250 NTF393250 ODB393250 OMX393250 OWT393250 PGP393250 PQL393250 QAH393250 QKD393250 QTZ393250 RDV393250 RNR393250 RXN393250 SHJ393250 SRF393250 TBB393250 TKX393250 TUT393250 UEP393250 UOL393250 UYH393250 VID393250 VRZ393250 WBV393250 WLR393250 WVN393250 F458786 JB458786 SX458786 ACT458786 AMP458786 AWL458786 BGH458786 BQD458786 BZZ458786 CJV458786 CTR458786 DDN458786 DNJ458786 DXF458786 EHB458786 EQX458786 FAT458786 FKP458786 FUL458786 GEH458786 GOD458786 GXZ458786 HHV458786 HRR458786 IBN458786 ILJ458786 IVF458786 JFB458786 JOX458786 JYT458786 KIP458786 KSL458786 LCH458786 LMD458786 LVZ458786 MFV458786 MPR458786 MZN458786 NJJ458786 NTF458786 ODB458786 OMX458786 OWT458786 PGP458786 PQL458786 QAH458786 QKD458786 QTZ458786 RDV458786 RNR458786 RXN458786 SHJ458786 SRF458786 TBB458786 TKX458786 TUT458786 UEP458786 UOL458786 UYH458786 VID458786 VRZ458786 WBV458786 WLR458786 WVN458786 F524322 JB524322 SX524322 ACT524322 AMP524322 AWL524322 BGH524322 BQD524322 BZZ524322 CJV524322 CTR524322 DDN524322 DNJ524322 DXF524322 EHB524322 EQX524322 FAT524322 FKP524322 FUL524322 GEH524322 GOD524322 GXZ524322 HHV524322 HRR524322 IBN524322 ILJ524322 IVF524322 JFB524322 JOX524322 JYT524322 KIP524322 KSL524322 LCH524322 LMD524322 LVZ524322 MFV524322 MPR524322 MZN524322 NJJ524322 NTF524322 ODB524322 OMX524322 OWT524322 PGP524322 PQL524322 QAH524322 QKD524322 QTZ524322 RDV524322 RNR524322 RXN524322 SHJ524322 SRF524322 TBB524322 TKX524322 TUT524322 UEP524322 UOL524322 UYH524322 VID524322 VRZ524322 WBV524322 WLR524322 WVN524322 F589858 JB589858 SX589858 ACT589858 AMP589858 AWL589858 BGH589858 BQD589858 BZZ589858 CJV589858 CTR589858 DDN589858 DNJ589858 DXF589858 EHB589858 EQX589858 FAT589858 FKP589858 FUL589858 GEH589858 GOD589858 GXZ589858 HHV589858 HRR589858 IBN589858 ILJ589858 IVF589858 JFB589858 JOX589858 JYT589858 KIP589858 KSL589858 LCH589858 LMD589858 LVZ589858 MFV589858 MPR589858 MZN589858 NJJ589858 NTF589858 ODB589858 OMX589858 OWT589858 PGP589858 PQL589858 QAH589858 QKD589858 QTZ589858 RDV589858 RNR589858 RXN589858 SHJ589858 SRF589858 TBB589858 TKX589858 TUT589858 UEP589858 UOL589858 UYH589858 VID589858 VRZ589858 WBV589858 WLR589858 WVN589858 F655394 JB655394 SX655394 ACT655394 AMP655394 AWL655394 BGH655394 BQD655394 BZZ655394 CJV655394 CTR655394 DDN655394 DNJ655394 DXF655394 EHB655394 EQX655394 FAT655394 FKP655394 FUL655394 GEH655394 GOD655394 GXZ655394 HHV655394 HRR655394 IBN655394 ILJ655394 IVF655394 JFB655394 JOX655394 JYT655394 KIP655394 KSL655394 LCH655394 LMD655394 LVZ655394 MFV655394 MPR655394 MZN655394 NJJ655394 NTF655394 ODB655394 OMX655394 OWT655394 PGP655394 PQL655394 QAH655394 QKD655394 QTZ655394 RDV655394 RNR655394 RXN655394 SHJ655394 SRF655394 TBB655394 TKX655394 TUT655394 UEP655394 UOL655394 UYH655394 VID655394 VRZ655394 WBV655394 WLR655394 WVN655394 F720930 JB720930 SX720930 ACT720930 AMP720930 AWL720930 BGH720930 BQD720930 BZZ720930 CJV720930 CTR720930 DDN720930 DNJ720930 DXF720930 EHB720930 EQX720930 FAT720930 FKP720930 FUL720930 GEH720930 GOD720930 GXZ720930 HHV720930 HRR720930 IBN720930 ILJ720930 IVF720930 JFB720930 JOX720930 JYT720930 KIP720930 KSL720930 LCH720930 LMD720930 LVZ720930 MFV720930 MPR720930 MZN720930 NJJ720930 NTF720930 ODB720930 OMX720930 OWT720930 PGP720930 PQL720930 QAH720930 QKD720930 QTZ720930 RDV720930 RNR720930 RXN720930 SHJ720930 SRF720930 TBB720930 TKX720930 TUT720930 UEP720930 UOL720930 UYH720930 VID720930 VRZ720930 WBV720930 WLR720930 WVN720930 F786466 JB786466 SX786466 ACT786466 AMP786466 AWL786466 BGH786466 BQD786466 BZZ786466 CJV786466 CTR786466 DDN786466 DNJ786466 DXF786466 EHB786466 EQX786466 FAT786466 FKP786466 FUL786466 GEH786466 GOD786466 GXZ786466 HHV786466 HRR786466 IBN786466 ILJ786466 IVF786466 JFB786466 JOX786466 JYT786466 KIP786466 KSL786466 LCH786466 LMD786466 LVZ786466 MFV786466 MPR786466 MZN786466 NJJ786466 NTF786466 ODB786466 OMX786466 OWT786466 PGP786466 PQL786466 QAH786466 QKD786466 QTZ786466 RDV786466 RNR786466 RXN786466 SHJ786466 SRF786466 TBB786466 TKX786466 TUT786466 UEP786466 UOL786466 UYH786466 VID786466 VRZ786466 WBV786466 WLR786466 WVN786466 F852002 JB852002 SX852002 ACT852002 AMP852002 AWL852002 BGH852002 BQD852002 BZZ852002 CJV852002 CTR852002 DDN852002 DNJ852002 DXF852002 EHB852002 EQX852002 FAT852002 FKP852002 FUL852002 GEH852002 GOD852002 GXZ852002 HHV852002 HRR852002 IBN852002 ILJ852002 IVF852002 JFB852002 JOX852002 JYT852002 KIP852002 KSL852002 LCH852002 LMD852002 LVZ852002 MFV852002 MPR852002 MZN852002 NJJ852002 NTF852002 ODB852002 OMX852002 OWT852002 PGP852002 PQL852002 QAH852002 QKD852002 QTZ852002 RDV852002 RNR852002 RXN852002 SHJ852002 SRF852002 TBB852002 TKX852002 TUT852002 UEP852002 UOL852002 UYH852002 VID852002 VRZ852002 WBV852002 WLR852002 WVN852002 F917538 JB917538 SX917538 ACT917538 AMP917538 AWL917538 BGH917538 BQD917538 BZZ917538 CJV917538 CTR917538 DDN917538 DNJ917538 DXF917538 EHB917538 EQX917538 FAT917538 FKP917538 FUL917538 GEH917538 GOD917538 GXZ917538 HHV917538 HRR917538 IBN917538 ILJ917538 IVF917538 JFB917538 JOX917538 JYT917538 KIP917538 KSL917538 LCH917538 LMD917538 LVZ917538 MFV917538 MPR917538 MZN917538 NJJ917538 NTF917538 ODB917538 OMX917538 OWT917538 PGP917538 PQL917538 QAH917538 QKD917538 QTZ917538 RDV917538 RNR917538 RXN917538 SHJ917538 SRF917538 TBB917538 TKX917538 TUT917538 UEP917538 UOL917538 UYH917538 VID917538 VRZ917538 WBV917538 WLR917538 WVN917538 F983074 JB983074 SX983074 ACT983074 AMP983074 AWL983074 BGH983074 BQD983074 BZZ983074 CJV983074 CTR983074 DDN983074 DNJ983074 DXF983074 EHB983074 EQX983074 FAT983074 FKP983074 FUL983074 GEH983074 GOD983074 GXZ983074 HHV983074 HRR983074 IBN983074 ILJ983074 IVF983074 JFB983074 JOX983074 JYT983074 KIP983074 KSL983074 LCH983074 LMD983074 LVZ983074 MFV983074 MPR983074 MZN983074 NJJ983074 NTF983074 ODB983074 OMX983074 OWT983074 PGP983074 PQL983074 QAH983074 QKD983074 QTZ983074 RDV983074 RNR983074 RXN983074 SHJ983074 SRF983074 TBB983074 TKX983074 TUT983074 UEP983074 UOL983074 UYH983074 VID983074 VRZ983074 WBV983074 WLR983074 WVN983074 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formula1>OR(ISBLANK(E10),AND(0&lt;=E10,E10&lt;=100))</formula1>
    </dataValidation>
    <dataValidation type="whole" operator="greaterThanOrEqual" allowBlank="1" showInputMessage="1" showErrorMessage="1" error="введите неотрицательное целое число" sqref="E25:E26 JA25:JA26 SW25:SW26 ACS25:ACS26 AMO25:AMO26 AWK25:AWK26 BGG25:BGG26 BQC25:BQC26 BZY25:BZY26 CJU25:CJU26 CTQ25:CTQ26 DDM25:DDM26 DNI25:DNI26 DXE25:DXE26 EHA25:EHA26 EQW25:EQW26 FAS25:FAS26 FKO25:FKO26 FUK25:FUK26 GEG25:GEG26 GOC25:GOC26 GXY25:GXY26 HHU25:HHU26 HRQ25:HRQ26 IBM25:IBM26 ILI25:ILI26 IVE25:IVE26 JFA25:JFA26 JOW25:JOW26 JYS25:JYS26 KIO25:KIO26 KSK25:KSK26 LCG25:LCG26 LMC25:LMC26 LVY25:LVY26 MFU25:MFU26 MPQ25:MPQ26 MZM25:MZM26 NJI25:NJI26 NTE25:NTE26 ODA25:ODA26 OMW25:OMW26 OWS25:OWS26 PGO25:PGO26 PQK25:PQK26 QAG25:QAG26 QKC25:QKC26 QTY25:QTY26 RDU25:RDU26 RNQ25:RNQ26 RXM25:RXM26 SHI25:SHI26 SRE25:SRE26 TBA25:TBA26 TKW25:TKW26 TUS25:TUS26 UEO25:UEO26 UOK25:UOK26 UYG25:UYG26 VIC25:VIC26 VRY25:VRY26 WBU25:WBU26 WLQ25:WLQ26 WVM25:WVM26 E65561:E65562 JA65561:JA65562 SW65561:SW65562 ACS65561:ACS65562 AMO65561:AMO65562 AWK65561:AWK65562 BGG65561:BGG65562 BQC65561:BQC65562 BZY65561:BZY65562 CJU65561:CJU65562 CTQ65561:CTQ65562 DDM65561:DDM65562 DNI65561:DNI65562 DXE65561:DXE65562 EHA65561:EHA65562 EQW65561:EQW65562 FAS65561:FAS65562 FKO65561:FKO65562 FUK65561:FUK65562 GEG65561:GEG65562 GOC65561:GOC65562 GXY65561:GXY65562 HHU65561:HHU65562 HRQ65561:HRQ65562 IBM65561:IBM65562 ILI65561:ILI65562 IVE65561:IVE65562 JFA65561:JFA65562 JOW65561:JOW65562 JYS65561:JYS65562 KIO65561:KIO65562 KSK65561:KSK65562 LCG65561:LCG65562 LMC65561:LMC65562 LVY65561:LVY65562 MFU65561:MFU65562 MPQ65561:MPQ65562 MZM65561:MZM65562 NJI65561:NJI65562 NTE65561:NTE65562 ODA65561:ODA65562 OMW65561:OMW65562 OWS65561:OWS65562 PGO65561:PGO65562 PQK65561:PQK65562 QAG65561:QAG65562 QKC65561:QKC65562 QTY65561:QTY65562 RDU65561:RDU65562 RNQ65561:RNQ65562 RXM65561:RXM65562 SHI65561:SHI65562 SRE65561:SRE65562 TBA65561:TBA65562 TKW65561:TKW65562 TUS65561:TUS65562 UEO65561:UEO65562 UOK65561:UOK65562 UYG65561:UYG65562 VIC65561:VIC65562 VRY65561:VRY65562 WBU65561:WBU65562 WLQ65561:WLQ65562 WVM65561:WVM65562 E131097:E131098 JA131097:JA131098 SW131097:SW131098 ACS131097:ACS131098 AMO131097:AMO131098 AWK131097:AWK131098 BGG131097:BGG131098 BQC131097:BQC131098 BZY131097:BZY131098 CJU131097:CJU131098 CTQ131097:CTQ131098 DDM131097:DDM131098 DNI131097:DNI131098 DXE131097:DXE131098 EHA131097:EHA131098 EQW131097:EQW131098 FAS131097:FAS131098 FKO131097:FKO131098 FUK131097:FUK131098 GEG131097:GEG131098 GOC131097:GOC131098 GXY131097:GXY131098 HHU131097:HHU131098 HRQ131097:HRQ131098 IBM131097:IBM131098 ILI131097:ILI131098 IVE131097:IVE131098 JFA131097:JFA131098 JOW131097:JOW131098 JYS131097:JYS131098 KIO131097:KIO131098 KSK131097:KSK131098 LCG131097:LCG131098 LMC131097:LMC131098 LVY131097:LVY131098 MFU131097:MFU131098 MPQ131097:MPQ131098 MZM131097:MZM131098 NJI131097:NJI131098 NTE131097:NTE131098 ODA131097:ODA131098 OMW131097:OMW131098 OWS131097:OWS131098 PGO131097:PGO131098 PQK131097:PQK131098 QAG131097:QAG131098 QKC131097:QKC131098 QTY131097:QTY131098 RDU131097:RDU131098 RNQ131097:RNQ131098 RXM131097:RXM131098 SHI131097:SHI131098 SRE131097:SRE131098 TBA131097:TBA131098 TKW131097:TKW131098 TUS131097:TUS131098 UEO131097:UEO131098 UOK131097:UOK131098 UYG131097:UYG131098 VIC131097:VIC131098 VRY131097:VRY131098 WBU131097:WBU131098 WLQ131097:WLQ131098 WVM131097:WVM131098 E196633:E196634 JA196633:JA196634 SW196633:SW196634 ACS196633:ACS196634 AMO196633:AMO196634 AWK196633:AWK196634 BGG196633:BGG196634 BQC196633:BQC196634 BZY196633:BZY196634 CJU196633:CJU196634 CTQ196633:CTQ196634 DDM196633:DDM196634 DNI196633:DNI196634 DXE196633:DXE196634 EHA196633:EHA196634 EQW196633:EQW196634 FAS196633:FAS196634 FKO196633:FKO196634 FUK196633:FUK196634 GEG196633:GEG196634 GOC196633:GOC196634 GXY196633:GXY196634 HHU196633:HHU196634 HRQ196633:HRQ196634 IBM196633:IBM196634 ILI196633:ILI196634 IVE196633:IVE196634 JFA196633:JFA196634 JOW196633:JOW196634 JYS196633:JYS196634 KIO196633:KIO196634 KSK196633:KSK196634 LCG196633:LCG196634 LMC196633:LMC196634 LVY196633:LVY196634 MFU196633:MFU196634 MPQ196633:MPQ196634 MZM196633:MZM196634 NJI196633:NJI196634 NTE196633:NTE196634 ODA196633:ODA196634 OMW196633:OMW196634 OWS196633:OWS196634 PGO196633:PGO196634 PQK196633:PQK196634 QAG196633:QAG196634 QKC196633:QKC196634 QTY196633:QTY196634 RDU196633:RDU196634 RNQ196633:RNQ196634 RXM196633:RXM196634 SHI196633:SHI196634 SRE196633:SRE196634 TBA196633:TBA196634 TKW196633:TKW196634 TUS196633:TUS196634 UEO196633:UEO196634 UOK196633:UOK196634 UYG196633:UYG196634 VIC196633:VIC196634 VRY196633:VRY196634 WBU196633:WBU196634 WLQ196633:WLQ196634 WVM196633:WVM196634 E262169:E262170 JA262169:JA262170 SW262169:SW262170 ACS262169:ACS262170 AMO262169:AMO262170 AWK262169:AWK262170 BGG262169:BGG262170 BQC262169:BQC262170 BZY262169:BZY262170 CJU262169:CJU262170 CTQ262169:CTQ262170 DDM262169:DDM262170 DNI262169:DNI262170 DXE262169:DXE262170 EHA262169:EHA262170 EQW262169:EQW262170 FAS262169:FAS262170 FKO262169:FKO262170 FUK262169:FUK262170 GEG262169:GEG262170 GOC262169:GOC262170 GXY262169:GXY262170 HHU262169:HHU262170 HRQ262169:HRQ262170 IBM262169:IBM262170 ILI262169:ILI262170 IVE262169:IVE262170 JFA262169:JFA262170 JOW262169:JOW262170 JYS262169:JYS262170 KIO262169:KIO262170 KSK262169:KSK262170 LCG262169:LCG262170 LMC262169:LMC262170 LVY262169:LVY262170 MFU262169:MFU262170 MPQ262169:MPQ262170 MZM262169:MZM262170 NJI262169:NJI262170 NTE262169:NTE262170 ODA262169:ODA262170 OMW262169:OMW262170 OWS262169:OWS262170 PGO262169:PGO262170 PQK262169:PQK262170 QAG262169:QAG262170 QKC262169:QKC262170 QTY262169:QTY262170 RDU262169:RDU262170 RNQ262169:RNQ262170 RXM262169:RXM262170 SHI262169:SHI262170 SRE262169:SRE262170 TBA262169:TBA262170 TKW262169:TKW262170 TUS262169:TUS262170 UEO262169:UEO262170 UOK262169:UOK262170 UYG262169:UYG262170 VIC262169:VIC262170 VRY262169:VRY262170 WBU262169:WBU262170 WLQ262169:WLQ262170 WVM262169:WVM262170 E327705:E327706 JA327705:JA327706 SW327705:SW327706 ACS327705:ACS327706 AMO327705:AMO327706 AWK327705:AWK327706 BGG327705:BGG327706 BQC327705:BQC327706 BZY327705:BZY327706 CJU327705:CJU327706 CTQ327705:CTQ327706 DDM327705:DDM327706 DNI327705:DNI327706 DXE327705:DXE327706 EHA327705:EHA327706 EQW327705:EQW327706 FAS327705:FAS327706 FKO327705:FKO327706 FUK327705:FUK327706 GEG327705:GEG327706 GOC327705:GOC327706 GXY327705:GXY327706 HHU327705:HHU327706 HRQ327705:HRQ327706 IBM327705:IBM327706 ILI327705:ILI327706 IVE327705:IVE327706 JFA327705:JFA327706 JOW327705:JOW327706 JYS327705:JYS327706 KIO327705:KIO327706 KSK327705:KSK327706 LCG327705:LCG327706 LMC327705:LMC327706 LVY327705:LVY327706 MFU327705:MFU327706 MPQ327705:MPQ327706 MZM327705:MZM327706 NJI327705:NJI327706 NTE327705:NTE327706 ODA327705:ODA327706 OMW327705:OMW327706 OWS327705:OWS327706 PGO327705:PGO327706 PQK327705:PQK327706 QAG327705:QAG327706 QKC327705:QKC327706 QTY327705:QTY327706 RDU327705:RDU327706 RNQ327705:RNQ327706 RXM327705:RXM327706 SHI327705:SHI327706 SRE327705:SRE327706 TBA327705:TBA327706 TKW327705:TKW327706 TUS327705:TUS327706 UEO327705:UEO327706 UOK327705:UOK327706 UYG327705:UYG327706 VIC327705:VIC327706 VRY327705:VRY327706 WBU327705:WBU327706 WLQ327705:WLQ327706 WVM327705:WVM327706 E393241:E393242 JA393241:JA393242 SW393241:SW393242 ACS393241:ACS393242 AMO393241:AMO393242 AWK393241:AWK393242 BGG393241:BGG393242 BQC393241:BQC393242 BZY393241:BZY393242 CJU393241:CJU393242 CTQ393241:CTQ393242 DDM393241:DDM393242 DNI393241:DNI393242 DXE393241:DXE393242 EHA393241:EHA393242 EQW393241:EQW393242 FAS393241:FAS393242 FKO393241:FKO393242 FUK393241:FUK393242 GEG393241:GEG393242 GOC393241:GOC393242 GXY393241:GXY393242 HHU393241:HHU393242 HRQ393241:HRQ393242 IBM393241:IBM393242 ILI393241:ILI393242 IVE393241:IVE393242 JFA393241:JFA393242 JOW393241:JOW393242 JYS393241:JYS393242 KIO393241:KIO393242 KSK393241:KSK393242 LCG393241:LCG393242 LMC393241:LMC393242 LVY393241:LVY393242 MFU393241:MFU393242 MPQ393241:MPQ393242 MZM393241:MZM393242 NJI393241:NJI393242 NTE393241:NTE393242 ODA393241:ODA393242 OMW393241:OMW393242 OWS393241:OWS393242 PGO393241:PGO393242 PQK393241:PQK393242 QAG393241:QAG393242 QKC393241:QKC393242 QTY393241:QTY393242 RDU393241:RDU393242 RNQ393241:RNQ393242 RXM393241:RXM393242 SHI393241:SHI393242 SRE393241:SRE393242 TBA393241:TBA393242 TKW393241:TKW393242 TUS393241:TUS393242 UEO393241:UEO393242 UOK393241:UOK393242 UYG393241:UYG393242 VIC393241:VIC393242 VRY393241:VRY393242 WBU393241:WBU393242 WLQ393241:WLQ393242 WVM393241:WVM393242 E458777:E458778 JA458777:JA458778 SW458777:SW458778 ACS458777:ACS458778 AMO458777:AMO458778 AWK458777:AWK458778 BGG458777:BGG458778 BQC458777:BQC458778 BZY458777:BZY458778 CJU458777:CJU458778 CTQ458777:CTQ458778 DDM458777:DDM458778 DNI458777:DNI458778 DXE458777:DXE458778 EHA458777:EHA458778 EQW458777:EQW458778 FAS458777:FAS458778 FKO458777:FKO458778 FUK458777:FUK458778 GEG458777:GEG458778 GOC458777:GOC458778 GXY458777:GXY458778 HHU458777:HHU458778 HRQ458777:HRQ458778 IBM458777:IBM458778 ILI458777:ILI458778 IVE458777:IVE458778 JFA458777:JFA458778 JOW458777:JOW458778 JYS458777:JYS458778 KIO458777:KIO458778 KSK458777:KSK458778 LCG458777:LCG458778 LMC458777:LMC458778 LVY458777:LVY458778 MFU458777:MFU458778 MPQ458777:MPQ458778 MZM458777:MZM458778 NJI458777:NJI458778 NTE458777:NTE458778 ODA458777:ODA458778 OMW458777:OMW458778 OWS458777:OWS458778 PGO458777:PGO458778 PQK458777:PQK458778 QAG458777:QAG458778 QKC458777:QKC458778 QTY458777:QTY458778 RDU458777:RDU458778 RNQ458777:RNQ458778 RXM458777:RXM458778 SHI458777:SHI458778 SRE458777:SRE458778 TBA458777:TBA458778 TKW458777:TKW458778 TUS458777:TUS458778 UEO458777:UEO458778 UOK458777:UOK458778 UYG458777:UYG458778 VIC458777:VIC458778 VRY458777:VRY458778 WBU458777:WBU458778 WLQ458777:WLQ458778 WVM458777:WVM458778 E524313:E524314 JA524313:JA524314 SW524313:SW524314 ACS524313:ACS524314 AMO524313:AMO524314 AWK524313:AWK524314 BGG524313:BGG524314 BQC524313:BQC524314 BZY524313:BZY524314 CJU524313:CJU524314 CTQ524313:CTQ524314 DDM524313:DDM524314 DNI524313:DNI524314 DXE524313:DXE524314 EHA524313:EHA524314 EQW524313:EQW524314 FAS524313:FAS524314 FKO524313:FKO524314 FUK524313:FUK524314 GEG524313:GEG524314 GOC524313:GOC524314 GXY524313:GXY524314 HHU524313:HHU524314 HRQ524313:HRQ524314 IBM524313:IBM524314 ILI524313:ILI524314 IVE524313:IVE524314 JFA524313:JFA524314 JOW524313:JOW524314 JYS524313:JYS524314 KIO524313:KIO524314 KSK524313:KSK524314 LCG524313:LCG524314 LMC524313:LMC524314 LVY524313:LVY524314 MFU524313:MFU524314 MPQ524313:MPQ524314 MZM524313:MZM524314 NJI524313:NJI524314 NTE524313:NTE524314 ODA524313:ODA524314 OMW524313:OMW524314 OWS524313:OWS524314 PGO524313:PGO524314 PQK524313:PQK524314 QAG524313:QAG524314 QKC524313:QKC524314 QTY524313:QTY524314 RDU524313:RDU524314 RNQ524313:RNQ524314 RXM524313:RXM524314 SHI524313:SHI524314 SRE524313:SRE524314 TBA524313:TBA524314 TKW524313:TKW524314 TUS524313:TUS524314 UEO524313:UEO524314 UOK524313:UOK524314 UYG524313:UYG524314 VIC524313:VIC524314 VRY524313:VRY524314 WBU524313:WBU524314 WLQ524313:WLQ524314 WVM524313:WVM524314 E589849:E589850 JA589849:JA589850 SW589849:SW589850 ACS589849:ACS589850 AMO589849:AMO589850 AWK589849:AWK589850 BGG589849:BGG589850 BQC589849:BQC589850 BZY589849:BZY589850 CJU589849:CJU589850 CTQ589849:CTQ589850 DDM589849:DDM589850 DNI589849:DNI589850 DXE589849:DXE589850 EHA589849:EHA589850 EQW589849:EQW589850 FAS589849:FAS589850 FKO589849:FKO589850 FUK589849:FUK589850 GEG589849:GEG589850 GOC589849:GOC589850 GXY589849:GXY589850 HHU589849:HHU589850 HRQ589849:HRQ589850 IBM589849:IBM589850 ILI589849:ILI589850 IVE589849:IVE589850 JFA589849:JFA589850 JOW589849:JOW589850 JYS589849:JYS589850 KIO589849:KIO589850 KSK589849:KSK589850 LCG589849:LCG589850 LMC589849:LMC589850 LVY589849:LVY589850 MFU589849:MFU589850 MPQ589849:MPQ589850 MZM589849:MZM589850 NJI589849:NJI589850 NTE589849:NTE589850 ODA589849:ODA589850 OMW589849:OMW589850 OWS589849:OWS589850 PGO589849:PGO589850 PQK589849:PQK589850 QAG589849:QAG589850 QKC589849:QKC589850 QTY589849:QTY589850 RDU589849:RDU589850 RNQ589849:RNQ589850 RXM589849:RXM589850 SHI589849:SHI589850 SRE589849:SRE589850 TBA589849:TBA589850 TKW589849:TKW589850 TUS589849:TUS589850 UEO589849:UEO589850 UOK589849:UOK589850 UYG589849:UYG589850 VIC589849:VIC589850 VRY589849:VRY589850 WBU589849:WBU589850 WLQ589849:WLQ589850 WVM589849:WVM589850 E655385:E655386 JA655385:JA655386 SW655385:SW655386 ACS655385:ACS655386 AMO655385:AMO655386 AWK655385:AWK655386 BGG655385:BGG655386 BQC655385:BQC655386 BZY655385:BZY655386 CJU655385:CJU655386 CTQ655385:CTQ655386 DDM655385:DDM655386 DNI655385:DNI655386 DXE655385:DXE655386 EHA655385:EHA655386 EQW655385:EQW655386 FAS655385:FAS655386 FKO655385:FKO655386 FUK655385:FUK655386 GEG655385:GEG655386 GOC655385:GOC655386 GXY655385:GXY655386 HHU655385:HHU655386 HRQ655385:HRQ655386 IBM655385:IBM655386 ILI655385:ILI655386 IVE655385:IVE655386 JFA655385:JFA655386 JOW655385:JOW655386 JYS655385:JYS655386 KIO655385:KIO655386 KSK655385:KSK655386 LCG655385:LCG655386 LMC655385:LMC655386 LVY655385:LVY655386 MFU655385:MFU655386 MPQ655385:MPQ655386 MZM655385:MZM655386 NJI655385:NJI655386 NTE655385:NTE655386 ODA655385:ODA655386 OMW655385:OMW655386 OWS655385:OWS655386 PGO655385:PGO655386 PQK655385:PQK655386 QAG655385:QAG655386 QKC655385:QKC655386 QTY655385:QTY655386 RDU655385:RDU655386 RNQ655385:RNQ655386 RXM655385:RXM655386 SHI655385:SHI655386 SRE655385:SRE655386 TBA655385:TBA655386 TKW655385:TKW655386 TUS655385:TUS655386 UEO655385:UEO655386 UOK655385:UOK655386 UYG655385:UYG655386 VIC655385:VIC655386 VRY655385:VRY655386 WBU655385:WBU655386 WLQ655385:WLQ655386 WVM655385:WVM655386 E720921:E720922 JA720921:JA720922 SW720921:SW720922 ACS720921:ACS720922 AMO720921:AMO720922 AWK720921:AWK720922 BGG720921:BGG720922 BQC720921:BQC720922 BZY720921:BZY720922 CJU720921:CJU720922 CTQ720921:CTQ720922 DDM720921:DDM720922 DNI720921:DNI720922 DXE720921:DXE720922 EHA720921:EHA720922 EQW720921:EQW720922 FAS720921:FAS720922 FKO720921:FKO720922 FUK720921:FUK720922 GEG720921:GEG720922 GOC720921:GOC720922 GXY720921:GXY720922 HHU720921:HHU720922 HRQ720921:HRQ720922 IBM720921:IBM720922 ILI720921:ILI720922 IVE720921:IVE720922 JFA720921:JFA720922 JOW720921:JOW720922 JYS720921:JYS720922 KIO720921:KIO720922 KSK720921:KSK720922 LCG720921:LCG720922 LMC720921:LMC720922 LVY720921:LVY720922 MFU720921:MFU720922 MPQ720921:MPQ720922 MZM720921:MZM720922 NJI720921:NJI720922 NTE720921:NTE720922 ODA720921:ODA720922 OMW720921:OMW720922 OWS720921:OWS720922 PGO720921:PGO720922 PQK720921:PQK720922 QAG720921:QAG720922 QKC720921:QKC720922 QTY720921:QTY720922 RDU720921:RDU720922 RNQ720921:RNQ720922 RXM720921:RXM720922 SHI720921:SHI720922 SRE720921:SRE720922 TBA720921:TBA720922 TKW720921:TKW720922 TUS720921:TUS720922 UEO720921:UEO720922 UOK720921:UOK720922 UYG720921:UYG720922 VIC720921:VIC720922 VRY720921:VRY720922 WBU720921:WBU720922 WLQ720921:WLQ720922 WVM720921:WVM720922 E786457:E786458 JA786457:JA786458 SW786457:SW786458 ACS786457:ACS786458 AMO786457:AMO786458 AWK786457:AWK786458 BGG786457:BGG786458 BQC786457:BQC786458 BZY786457:BZY786458 CJU786457:CJU786458 CTQ786457:CTQ786458 DDM786457:DDM786458 DNI786457:DNI786458 DXE786457:DXE786458 EHA786457:EHA786458 EQW786457:EQW786458 FAS786457:FAS786458 FKO786457:FKO786458 FUK786457:FUK786458 GEG786457:GEG786458 GOC786457:GOC786458 GXY786457:GXY786458 HHU786457:HHU786458 HRQ786457:HRQ786458 IBM786457:IBM786458 ILI786457:ILI786458 IVE786457:IVE786458 JFA786457:JFA786458 JOW786457:JOW786458 JYS786457:JYS786458 KIO786457:KIO786458 KSK786457:KSK786458 LCG786457:LCG786458 LMC786457:LMC786458 LVY786457:LVY786458 MFU786457:MFU786458 MPQ786457:MPQ786458 MZM786457:MZM786458 NJI786457:NJI786458 NTE786457:NTE786458 ODA786457:ODA786458 OMW786457:OMW786458 OWS786457:OWS786458 PGO786457:PGO786458 PQK786457:PQK786458 QAG786457:QAG786458 QKC786457:QKC786458 QTY786457:QTY786458 RDU786457:RDU786458 RNQ786457:RNQ786458 RXM786457:RXM786458 SHI786457:SHI786458 SRE786457:SRE786458 TBA786457:TBA786458 TKW786457:TKW786458 TUS786457:TUS786458 UEO786457:UEO786458 UOK786457:UOK786458 UYG786457:UYG786458 VIC786457:VIC786458 VRY786457:VRY786458 WBU786457:WBU786458 WLQ786457:WLQ786458 WVM786457:WVM786458 E851993:E851994 JA851993:JA851994 SW851993:SW851994 ACS851993:ACS851994 AMO851993:AMO851994 AWK851993:AWK851994 BGG851993:BGG851994 BQC851993:BQC851994 BZY851993:BZY851994 CJU851993:CJU851994 CTQ851993:CTQ851994 DDM851993:DDM851994 DNI851993:DNI851994 DXE851993:DXE851994 EHA851993:EHA851994 EQW851993:EQW851994 FAS851993:FAS851994 FKO851993:FKO851994 FUK851993:FUK851994 GEG851993:GEG851994 GOC851993:GOC851994 GXY851993:GXY851994 HHU851993:HHU851994 HRQ851993:HRQ851994 IBM851993:IBM851994 ILI851993:ILI851994 IVE851993:IVE851994 JFA851993:JFA851994 JOW851993:JOW851994 JYS851993:JYS851994 KIO851993:KIO851994 KSK851993:KSK851994 LCG851993:LCG851994 LMC851993:LMC851994 LVY851993:LVY851994 MFU851993:MFU851994 MPQ851993:MPQ851994 MZM851993:MZM851994 NJI851993:NJI851994 NTE851993:NTE851994 ODA851993:ODA851994 OMW851993:OMW851994 OWS851993:OWS851994 PGO851993:PGO851994 PQK851993:PQK851994 QAG851993:QAG851994 QKC851993:QKC851994 QTY851993:QTY851994 RDU851993:RDU851994 RNQ851993:RNQ851994 RXM851993:RXM851994 SHI851993:SHI851994 SRE851993:SRE851994 TBA851993:TBA851994 TKW851993:TKW851994 TUS851993:TUS851994 UEO851993:UEO851994 UOK851993:UOK851994 UYG851993:UYG851994 VIC851993:VIC851994 VRY851993:VRY851994 WBU851993:WBU851994 WLQ851993:WLQ851994 WVM851993:WVM851994 E917529:E917530 JA917529:JA917530 SW917529:SW917530 ACS917529:ACS917530 AMO917529:AMO917530 AWK917529:AWK917530 BGG917529:BGG917530 BQC917529:BQC917530 BZY917529:BZY917530 CJU917529:CJU917530 CTQ917529:CTQ917530 DDM917529:DDM917530 DNI917529:DNI917530 DXE917529:DXE917530 EHA917529:EHA917530 EQW917529:EQW917530 FAS917529:FAS917530 FKO917529:FKO917530 FUK917529:FUK917530 GEG917529:GEG917530 GOC917529:GOC917530 GXY917529:GXY917530 HHU917529:HHU917530 HRQ917529:HRQ917530 IBM917529:IBM917530 ILI917529:ILI917530 IVE917529:IVE917530 JFA917529:JFA917530 JOW917529:JOW917530 JYS917529:JYS917530 KIO917529:KIO917530 KSK917529:KSK917530 LCG917529:LCG917530 LMC917529:LMC917530 LVY917529:LVY917530 MFU917529:MFU917530 MPQ917529:MPQ917530 MZM917529:MZM917530 NJI917529:NJI917530 NTE917529:NTE917530 ODA917529:ODA917530 OMW917529:OMW917530 OWS917529:OWS917530 PGO917529:PGO917530 PQK917529:PQK917530 QAG917529:QAG917530 QKC917529:QKC917530 QTY917529:QTY917530 RDU917529:RDU917530 RNQ917529:RNQ917530 RXM917529:RXM917530 SHI917529:SHI917530 SRE917529:SRE917530 TBA917529:TBA917530 TKW917529:TKW917530 TUS917529:TUS917530 UEO917529:UEO917530 UOK917529:UOK917530 UYG917529:UYG917530 VIC917529:VIC917530 VRY917529:VRY917530 WBU917529:WBU917530 WLQ917529:WLQ917530 WVM917529:WVM917530 E983065:E983066 JA983065:JA983066 SW983065:SW983066 ACS983065:ACS983066 AMO983065:AMO983066 AWK983065:AWK983066 BGG983065:BGG983066 BQC983065:BQC983066 BZY983065:BZY983066 CJU983065:CJU983066 CTQ983065:CTQ983066 DDM983065:DDM983066 DNI983065:DNI983066 DXE983065:DXE983066 EHA983065:EHA983066 EQW983065:EQW983066 FAS983065:FAS983066 FKO983065:FKO983066 FUK983065:FUK983066 GEG983065:GEG983066 GOC983065:GOC983066 GXY983065:GXY983066 HHU983065:HHU983066 HRQ983065:HRQ983066 IBM983065:IBM983066 ILI983065:ILI983066 IVE983065:IVE983066 JFA983065:JFA983066 JOW983065:JOW983066 JYS983065:JYS983066 KIO983065:KIO983066 KSK983065:KSK983066 LCG983065:LCG983066 LMC983065:LMC983066 LVY983065:LVY983066 MFU983065:MFU983066 MPQ983065:MPQ983066 MZM983065:MZM983066 NJI983065:NJI983066 NTE983065:NTE983066 ODA983065:ODA983066 OMW983065:OMW983066 OWS983065:OWS983066 PGO983065:PGO983066 PQK983065:PQK983066 QAG983065:QAG983066 QKC983065:QKC983066 QTY983065:QTY983066 RDU983065:RDU983066 RNQ983065:RNQ983066 RXM983065:RXM983066 SHI983065:SHI983066 SRE983065:SRE983066 TBA983065:TBA983066 TKW983065:TKW983066 TUS983065:TUS983066 UEO983065:UEO983066 UOK983065:UOK983066 UYG983065:UYG983066 VIC983065:VIC983066 VRY983065:VRY983066 WBU983065:WBU983066 WLQ983065:WLQ983066 WVM983065:WVM983066">
      <formula1>0</formula1>
    </dataValidation>
    <dataValidation type="whole" allowBlank="1" showInputMessage="1" showErrorMessage="1" error="введите целое число от 0 до 100" sqref="E34 JA34 SW34 ACS34 AMO34 AWK34 BGG34 BQC34 BZY34 CJU34 CTQ34 DDM34 DNI34 DXE34 EHA34 EQW34 FAS34 FKO34 FUK34 GEG34 GOC34 GXY34 HHU34 HRQ34 IBM34 ILI34 IVE34 JFA34 JOW34 JYS34 KIO34 KSK34 LCG34 LMC34 LVY34 MFU34 MPQ34 MZM34 NJI34 NTE34 ODA34 OMW34 OWS34 PGO34 PQK34 QAG34 QKC34 QTY34 RDU34 RNQ34 RXM34 SHI34 SRE34 TBA34 TKW34 TUS34 UEO34 UOK34 UYG34 VIC34 VRY34 WBU34 WLQ34 WVM34 E65570 JA65570 SW65570 ACS65570 AMO65570 AWK65570 BGG65570 BQC65570 BZY65570 CJU65570 CTQ65570 DDM65570 DNI65570 DXE65570 EHA65570 EQW65570 FAS65570 FKO65570 FUK65570 GEG65570 GOC65570 GXY65570 HHU65570 HRQ65570 IBM65570 ILI65570 IVE65570 JFA65570 JOW65570 JYS65570 KIO65570 KSK65570 LCG65570 LMC65570 LVY65570 MFU65570 MPQ65570 MZM65570 NJI65570 NTE65570 ODA65570 OMW65570 OWS65570 PGO65570 PQK65570 QAG65570 QKC65570 QTY65570 RDU65570 RNQ65570 RXM65570 SHI65570 SRE65570 TBA65570 TKW65570 TUS65570 UEO65570 UOK65570 UYG65570 VIC65570 VRY65570 WBU65570 WLQ65570 WVM65570 E131106 JA131106 SW131106 ACS131106 AMO131106 AWK131106 BGG131106 BQC131106 BZY131106 CJU131106 CTQ131106 DDM131106 DNI131106 DXE131106 EHA131106 EQW131106 FAS131106 FKO131106 FUK131106 GEG131106 GOC131106 GXY131106 HHU131106 HRQ131106 IBM131106 ILI131106 IVE131106 JFA131106 JOW131106 JYS131106 KIO131106 KSK131106 LCG131106 LMC131106 LVY131106 MFU131106 MPQ131106 MZM131106 NJI131106 NTE131106 ODA131106 OMW131106 OWS131106 PGO131106 PQK131106 QAG131106 QKC131106 QTY131106 RDU131106 RNQ131106 RXM131106 SHI131106 SRE131106 TBA131106 TKW131106 TUS131106 UEO131106 UOK131106 UYG131106 VIC131106 VRY131106 WBU131106 WLQ131106 WVM131106 E196642 JA196642 SW196642 ACS196642 AMO196642 AWK196642 BGG196642 BQC196642 BZY196642 CJU196642 CTQ196642 DDM196642 DNI196642 DXE196642 EHA196642 EQW196642 FAS196642 FKO196642 FUK196642 GEG196642 GOC196642 GXY196642 HHU196642 HRQ196642 IBM196642 ILI196642 IVE196642 JFA196642 JOW196642 JYS196642 KIO196642 KSK196642 LCG196642 LMC196642 LVY196642 MFU196642 MPQ196642 MZM196642 NJI196642 NTE196642 ODA196642 OMW196642 OWS196642 PGO196642 PQK196642 QAG196642 QKC196642 QTY196642 RDU196642 RNQ196642 RXM196642 SHI196642 SRE196642 TBA196642 TKW196642 TUS196642 UEO196642 UOK196642 UYG196642 VIC196642 VRY196642 WBU196642 WLQ196642 WVM196642 E262178 JA262178 SW262178 ACS262178 AMO262178 AWK262178 BGG262178 BQC262178 BZY262178 CJU262178 CTQ262178 DDM262178 DNI262178 DXE262178 EHA262178 EQW262178 FAS262178 FKO262178 FUK262178 GEG262178 GOC262178 GXY262178 HHU262178 HRQ262178 IBM262178 ILI262178 IVE262178 JFA262178 JOW262178 JYS262178 KIO262178 KSK262178 LCG262178 LMC262178 LVY262178 MFU262178 MPQ262178 MZM262178 NJI262178 NTE262178 ODA262178 OMW262178 OWS262178 PGO262178 PQK262178 QAG262178 QKC262178 QTY262178 RDU262178 RNQ262178 RXM262178 SHI262178 SRE262178 TBA262178 TKW262178 TUS262178 UEO262178 UOK262178 UYG262178 VIC262178 VRY262178 WBU262178 WLQ262178 WVM262178 E327714 JA327714 SW327714 ACS327714 AMO327714 AWK327714 BGG327714 BQC327714 BZY327714 CJU327714 CTQ327714 DDM327714 DNI327714 DXE327714 EHA327714 EQW327714 FAS327714 FKO327714 FUK327714 GEG327714 GOC327714 GXY327714 HHU327714 HRQ327714 IBM327714 ILI327714 IVE327714 JFA327714 JOW327714 JYS327714 KIO327714 KSK327714 LCG327714 LMC327714 LVY327714 MFU327714 MPQ327714 MZM327714 NJI327714 NTE327714 ODA327714 OMW327714 OWS327714 PGO327714 PQK327714 QAG327714 QKC327714 QTY327714 RDU327714 RNQ327714 RXM327714 SHI327714 SRE327714 TBA327714 TKW327714 TUS327714 UEO327714 UOK327714 UYG327714 VIC327714 VRY327714 WBU327714 WLQ327714 WVM327714 E393250 JA393250 SW393250 ACS393250 AMO393250 AWK393250 BGG393250 BQC393250 BZY393250 CJU393250 CTQ393250 DDM393250 DNI393250 DXE393250 EHA393250 EQW393250 FAS393250 FKO393250 FUK393250 GEG393250 GOC393250 GXY393250 HHU393250 HRQ393250 IBM393250 ILI393250 IVE393250 JFA393250 JOW393250 JYS393250 KIO393250 KSK393250 LCG393250 LMC393250 LVY393250 MFU393250 MPQ393250 MZM393250 NJI393250 NTE393250 ODA393250 OMW393250 OWS393250 PGO393250 PQK393250 QAG393250 QKC393250 QTY393250 RDU393250 RNQ393250 RXM393250 SHI393250 SRE393250 TBA393250 TKW393250 TUS393250 UEO393250 UOK393250 UYG393250 VIC393250 VRY393250 WBU393250 WLQ393250 WVM393250 E458786 JA458786 SW458786 ACS458786 AMO458786 AWK458786 BGG458786 BQC458786 BZY458786 CJU458786 CTQ458786 DDM458786 DNI458786 DXE458786 EHA458786 EQW458786 FAS458786 FKO458786 FUK458786 GEG458786 GOC458786 GXY458786 HHU458786 HRQ458786 IBM458786 ILI458786 IVE458786 JFA458786 JOW458786 JYS458786 KIO458786 KSK458786 LCG458786 LMC458786 LVY458786 MFU458786 MPQ458786 MZM458786 NJI458786 NTE458786 ODA458786 OMW458786 OWS458786 PGO458786 PQK458786 QAG458786 QKC458786 QTY458786 RDU458786 RNQ458786 RXM458786 SHI458786 SRE458786 TBA458786 TKW458786 TUS458786 UEO458786 UOK458786 UYG458786 VIC458786 VRY458786 WBU458786 WLQ458786 WVM458786 E524322 JA524322 SW524322 ACS524322 AMO524322 AWK524322 BGG524322 BQC524322 BZY524322 CJU524322 CTQ524322 DDM524322 DNI524322 DXE524322 EHA524322 EQW524322 FAS524322 FKO524322 FUK524322 GEG524322 GOC524322 GXY524322 HHU524322 HRQ524322 IBM524322 ILI524322 IVE524322 JFA524322 JOW524322 JYS524322 KIO524322 KSK524322 LCG524322 LMC524322 LVY524322 MFU524322 MPQ524322 MZM524322 NJI524322 NTE524322 ODA524322 OMW524322 OWS524322 PGO524322 PQK524322 QAG524322 QKC524322 QTY524322 RDU524322 RNQ524322 RXM524322 SHI524322 SRE524322 TBA524322 TKW524322 TUS524322 UEO524322 UOK524322 UYG524322 VIC524322 VRY524322 WBU524322 WLQ524322 WVM524322 E589858 JA589858 SW589858 ACS589858 AMO589858 AWK589858 BGG589858 BQC589858 BZY589858 CJU589858 CTQ589858 DDM589858 DNI589858 DXE589858 EHA589858 EQW589858 FAS589858 FKO589858 FUK589858 GEG589858 GOC589858 GXY589858 HHU589858 HRQ589858 IBM589858 ILI589858 IVE589858 JFA589858 JOW589858 JYS589858 KIO589858 KSK589858 LCG589858 LMC589858 LVY589858 MFU589858 MPQ589858 MZM589858 NJI589858 NTE589858 ODA589858 OMW589858 OWS589858 PGO589858 PQK589858 QAG589858 QKC589858 QTY589858 RDU589858 RNQ589858 RXM589858 SHI589858 SRE589858 TBA589858 TKW589858 TUS589858 UEO589858 UOK589858 UYG589858 VIC589858 VRY589858 WBU589858 WLQ589858 WVM589858 E655394 JA655394 SW655394 ACS655394 AMO655394 AWK655394 BGG655394 BQC655394 BZY655394 CJU655394 CTQ655394 DDM655394 DNI655394 DXE655394 EHA655394 EQW655394 FAS655394 FKO655394 FUK655394 GEG655394 GOC655394 GXY655394 HHU655394 HRQ655394 IBM655394 ILI655394 IVE655394 JFA655394 JOW655394 JYS655394 KIO655394 KSK655394 LCG655394 LMC655394 LVY655394 MFU655394 MPQ655394 MZM655394 NJI655394 NTE655394 ODA655394 OMW655394 OWS655394 PGO655394 PQK655394 QAG655394 QKC655394 QTY655394 RDU655394 RNQ655394 RXM655394 SHI655394 SRE655394 TBA655394 TKW655394 TUS655394 UEO655394 UOK655394 UYG655394 VIC655394 VRY655394 WBU655394 WLQ655394 WVM655394 E720930 JA720930 SW720930 ACS720930 AMO720930 AWK720930 BGG720930 BQC720930 BZY720930 CJU720930 CTQ720930 DDM720930 DNI720930 DXE720930 EHA720930 EQW720930 FAS720930 FKO720930 FUK720930 GEG720930 GOC720930 GXY720930 HHU720930 HRQ720930 IBM720930 ILI720930 IVE720930 JFA720930 JOW720930 JYS720930 KIO720930 KSK720930 LCG720930 LMC720930 LVY720930 MFU720930 MPQ720930 MZM720930 NJI720930 NTE720930 ODA720930 OMW720930 OWS720930 PGO720930 PQK720930 QAG720930 QKC720930 QTY720930 RDU720930 RNQ720930 RXM720930 SHI720930 SRE720930 TBA720930 TKW720930 TUS720930 UEO720930 UOK720930 UYG720930 VIC720930 VRY720930 WBU720930 WLQ720930 WVM720930 E786466 JA786466 SW786466 ACS786466 AMO786466 AWK786466 BGG786466 BQC786466 BZY786466 CJU786466 CTQ786466 DDM786466 DNI786466 DXE786466 EHA786466 EQW786466 FAS786466 FKO786466 FUK786466 GEG786466 GOC786466 GXY786466 HHU786466 HRQ786466 IBM786466 ILI786466 IVE786466 JFA786466 JOW786466 JYS786466 KIO786466 KSK786466 LCG786466 LMC786466 LVY786466 MFU786466 MPQ786466 MZM786466 NJI786466 NTE786466 ODA786466 OMW786466 OWS786466 PGO786466 PQK786466 QAG786466 QKC786466 QTY786466 RDU786466 RNQ786466 RXM786466 SHI786466 SRE786466 TBA786466 TKW786466 TUS786466 UEO786466 UOK786466 UYG786466 VIC786466 VRY786466 WBU786466 WLQ786466 WVM786466 E852002 JA852002 SW852002 ACS852002 AMO852002 AWK852002 BGG852002 BQC852002 BZY852002 CJU852002 CTQ852002 DDM852002 DNI852002 DXE852002 EHA852002 EQW852002 FAS852002 FKO852002 FUK852002 GEG852002 GOC852002 GXY852002 HHU852002 HRQ852002 IBM852002 ILI852002 IVE852002 JFA852002 JOW852002 JYS852002 KIO852002 KSK852002 LCG852002 LMC852002 LVY852002 MFU852002 MPQ852002 MZM852002 NJI852002 NTE852002 ODA852002 OMW852002 OWS852002 PGO852002 PQK852002 QAG852002 QKC852002 QTY852002 RDU852002 RNQ852002 RXM852002 SHI852002 SRE852002 TBA852002 TKW852002 TUS852002 UEO852002 UOK852002 UYG852002 VIC852002 VRY852002 WBU852002 WLQ852002 WVM852002 E917538 JA917538 SW917538 ACS917538 AMO917538 AWK917538 BGG917538 BQC917538 BZY917538 CJU917538 CTQ917538 DDM917538 DNI917538 DXE917538 EHA917538 EQW917538 FAS917538 FKO917538 FUK917538 GEG917538 GOC917538 GXY917538 HHU917538 HRQ917538 IBM917538 ILI917538 IVE917538 JFA917538 JOW917538 JYS917538 KIO917538 KSK917538 LCG917538 LMC917538 LVY917538 MFU917538 MPQ917538 MZM917538 NJI917538 NTE917538 ODA917538 OMW917538 OWS917538 PGO917538 PQK917538 QAG917538 QKC917538 QTY917538 RDU917538 RNQ917538 RXM917538 SHI917538 SRE917538 TBA917538 TKW917538 TUS917538 UEO917538 UOK917538 UYG917538 VIC917538 VRY917538 WBU917538 WLQ917538 WVM917538 E983074 JA983074 SW983074 ACS983074 AMO983074 AWK983074 BGG983074 BQC983074 BZY983074 CJU983074 CTQ983074 DDM983074 DNI983074 DXE983074 EHA983074 EQW983074 FAS983074 FKO983074 FUK983074 GEG983074 GOC983074 GXY983074 HHU983074 HRQ983074 IBM983074 ILI983074 IVE983074 JFA983074 JOW983074 JYS983074 KIO983074 KSK983074 LCG983074 LMC983074 LVY983074 MFU983074 MPQ983074 MZM983074 NJI983074 NTE983074 ODA983074 OMW983074 OWS983074 PGO983074 PQK983074 QAG983074 QKC983074 QTY983074 RDU983074 RNQ983074 RXM983074 SHI983074 SRE983074 TBA983074 TKW983074 TUS983074 UEO983074 UOK983074 UYG983074 VIC983074 VRY983074 WBU983074 WLQ983074 WVM983074">
      <formula1>0</formula1>
      <formula2>100</formula2>
    </dataValidation>
    <dataValidation type="whole" operator="greaterThanOrEqual" allowBlank="1" showInputMessage="1" showErrorMessage="1" sqref="E58:E59 JA58:JA59 SW58:SW59 ACS58:ACS59 AMO58:AMO59 AWK58:AWK59 BGG58:BGG59 BQC58:BQC59 BZY58:BZY59 CJU58:CJU59 CTQ58:CTQ59 DDM58:DDM59 DNI58:DNI59 DXE58:DXE59 EHA58:EHA59 EQW58:EQW59 FAS58:FAS59 FKO58:FKO59 FUK58:FUK59 GEG58:GEG59 GOC58:GOC59 GXY58:GXY59 HHU58:HHU59 HRQ58:HRQ59 IBM58:IBM59 ILI58:ILI59 IVE58:IVE59 JFA58:JFA59 JOW58:JOW59 JYS58:JYS59 KIO58:KIO59 KSK58:KSK59 LCG58:LCG59 LMC58:LMC59 LVY58:LVY59 MFU58:MFU59 MPQ58:MPQ59 MZM58:MZM59 NJI58:NJI59 NTE58:NTE59 ODA58:ODA59 OMW58:OMW59 OWS58:OWS59 PGO58:PGO59 PQK58:PQK59 QAG58:QAG59 QKC58:QKC59 QTY58:QTY59 RDU58:RDU59 RNQ58:RNQ59 RXM58:RXM59 SHI58:SHI59 SRE58:SRE59 TBA58:TBA59 TKW58:TKW59 TUS58:TUS59 UEO58:UEO59 UOK58:UOK59 UYG58:UYG59 VIC58:VIC59 VRY58:VRY59 WBU58:WBU59 WLQ58:WLQ59 WVM58:WVM59 E65594:E65595 JA65594:JA65595 SW65594:SW65595 ACS65594:ACS65595 AMO65594:AMO65595 AWK65594:AWK65595 BGG65594:BGG65595 BQC65594:BQC65595 BZY65594:BZY65595 CJU65594:CJU65595 CTQ65594:CTQ65595 DDM65594:DDM65595 DNI65594:DNI65595 DXE65594:DXE65595 EHA65594:EHA65595 EQW65594:EQW65595 FAS65594:FAS65595 FKO65594:FKO65595 FUK65594:FUK65595 GEG65594:GEG65595 GOC65594:GOC65595 GXY65594:GXY65595 HHU65594:HHU65595 HRQ65594:HRQ65595 IBM65594:IBM65595 ILI65594:ILI65595 IVE65594:IVE65595 JFA65594:JFA65595 JOW65594:JOW65595 JYS65594:JYS65595 KIO65594:KIO65595 KSK65594:KSK65595 LCG65594:LCG65595 LMC65594:LMC65595 LVY65594:LVY65595 MFU65594:MFU65595 MPQ65594:MPQ65595 MZM65594:MZM65595 NJI65594:NJI65595 NTE65594:NTE65595 ODA65594:ODA65595 OMW65594:OMW65595 OWS65594:OWS65595 PGO65594:PGO65595 PQK65594:PQK65595 QAG65594:QAG65595 QKC65594:QKC65595 QTY65594:QTY65595 RDU65594:RDU65595 RNQ65594:RNQ65595 RXM65594:RXM65595 SHI65594:SHI65595 SRE65594:SRE65595 TBA65594:TBA65595 TKW65594:TKW65595 TUS65594:TUS65595 UEO65594:UEO65595 UOK65594:UOK65595 UYG65594:UYG65595 VIC65594:VIC65595 VRY65594:VRY65595 WBU65594:WBU65595 WLQ65594:WLQ65595 WVM65594:WVM65595 E131130:E131131 JA131130:JA131131 SW131130:SW131131 ACS131130:ACS131131 AMO131130:AMO131131 AWK131130:AWK131131 BGG131130:BGG131131 BQC131130:BQC131131 BZY131130:BZY131131 CJU131130:CJU131131 CTQ131130:CTQ131131 DDM131130:DDM131131 DNI131130:DNI131131 DXE131130:DXE131131 EHA131130:EHA131131 EQW131130:EQW131131 FAS131130:FAS131131 FKO131130:FKO131131 FUK131130:FUK131131 GEG131130:GEG131131 GOC131130:GOC131131 GXY131130:GXY131131 HHU131130:HHU131131 HRQ131130:HRQ131131 IBM131130:IBM131131 ILI131130:ILI131131 IVE131130:IVE131131 JFA131130:JFA131131 JOW131130:JOW131131 JYS131130:JYS131131 KIO131130:KIO131131 KSK131130:KSK131131 LCG131130:LCG131131 LMC131130:LMC131131 LVY131130:LVY131131 MFU131130:MFU131131 MPQ131130:MPQ131131 MZM131130:MZM131131 NJI131130:NJI131131 NTE131130:NTE131131 ODA131130:ODA131131 OMW131130:OMW131131 OWS131130:OWS131131 PGO131130:PGO131131 PQK131130:PQK131131 QAG131130:QAG131131 QKC131130:QKC131131 QTY131130:QTY131131 RDU131130:RDU131131 RNQ131130:RNQ131131 RXM131130:RXM131131 SHI131130:SHI131131 SRE131130:SRE131131 TBA131130:TBA131131 TKW131130:TKW131131 TUS131130:TUS131131 UEO131130:UEO131131 UOK131130:UOK131131 UYG131130:UYG131131 VIC131130:VIC131131 VRY131130:VRY131131 WBU131130:WBU131131 WLQ131130:WLQ131131 WVM131130:WVM131131 E196666:E196667 JA196666:JA196667 SW196666:SW196667 ACS196666:ACS196667 AMO196666:AMO196667 AWK196666:AWK196667 BGG196666:BGG196667 BQC196666:BQC196667 BZY196666:BZY196667 CJU196666:CJU196667 CTQ196666:CTQ196667 DDM196666:DDM196667 DNI196666:DNI196667 DXE196666:DXE196667 EHA196666:EHA196667 EQW196666:EQW196667 FAS196666:FAS196667 FKO196666:FKO196667 FUK196666:FUK196667 GEG196666:GEG196667 GOC196666:GOC196667 GXY196666:GXY196667 HHU196666:HHU196667 HRQ196666:HRQ196667 IBM196666:IBM196667 ILI196666:ILI196667 IVE196666:IVE196667 JFA196666:JFA196667 JOW196666:JOW196667 JYS196666:JYS196667 KIO196666:KIO196667 KSK196666:KSK196667 LCG196666:LCG196667 LMC196666:LMC196667 LVY196666:LVY196667 MFU196666:MFU196667 MPQ196666:MPQ196667 MZM196666:MZM196667 NJI196666:NJI196667 NTE196666:NTE196667 ODA196666:ODA196667 OMW196666:OMW196667 OWS196666:OWS196667 PGO196666:PGO196667 PQK196666:PQK196667 QAG196666:QAG196667 QKC196666:QKC196667 QTY196666:QTY196667 RDU196666:RDU196667 RNQ196666:RNQ196667 RXM196666:RXM196667 SHI196666:SHI196667 SRE196666:SRE196667 TBA196666:TBA196667 TKW196666:TKW196667 TUS196666:TUS196667 UEO196666:UEO196667 UOK196666:UOK196667 UYG196666:UYG196667 VIC196666:VIC196667 VRY196666:VRY196667 WBU196666:WBU196667 WLQ196666:WLQ196667 WVM196666:WVM196667 E262202:E262203 JA262202:JA262203 SW262202:SW262203 ACS262202:ACS262203 AMO262202:AMO262203 AWK262202:AWK262203 BGG262202:BGG262203 BQC262202:BQC262203 BZY262202:BZY262203 CJU262202:CJU262203 CTQ262202:CTQ262203 DDM262202:DDM262203 DNI262202:DNI262203 DXE262202:DXE262203 EHA262202:EHA262203 EQW262202:EQW262203 FAS262202:FAS262203 FKO262202:FKO262203 FUK262202:FUK262203 GEG262202:GEG262203 GOC262202:GOC262203 GXY262202:GXY262203 HHU262202:HHU262203 HRQ262202:HRQ262203 IBM262202:IBM262203 ILI262202:ILI262203 IVE262202:IVE262203 JFA262202:JFA262203 JOW262202:JOW262203 JYS262202:JYS262203 KIO262202:KIO262203 KSK262202:KSK262203 LCG262202:LCG262203 LMC262202:LMC262203 LVY262202:LVY262203 MFU262202:MFU262203 MPQ262202:MPQ262203 MZM262202:MZM262203 NJI262202:NJI262203 NTE262202:NTE262203 ODA262202:ODA262203 OMW262202:OMW262203 OWS262202:OWS262203 PGO262202:PGO262203 PQK262202:PQK262203 QAG262202:QAG262203 QKC262202:QKC262203 QTY262202:QTY262203 RDU262202:RDU262203 RNQ262202:RNQ262203 RXM262202:RXM262203 SHI262202:SHI262203 SRE262202:SRE262203 TBA262202:TBA262203 TKW262202:TKW262203 TUS262202:TUS262203 UEO262202:UEO262203 UOK262202:UOK262203 UYG262202:UYG262203 VIC262202:VIC262203 VRY262202:VRY262203 WBU262202:WBU262203 WLQ262202:WLQ262203 WVM262202:WVM262203 E327738:E327739 JA327738:JA327739 SW327738:SW327739 ACS327738:ACS327739 AMO327738:AMO327739 AWK327738:AWK327739 BGG327738:BGG327739 BQC327738:BQC327739 BZY327738:BZY327739 CJU327738:CJU327739 CTQ327738:CTQ327739 DDM327738:DDM327739 DNI327738:DNI327739 DXE327738:DXE327739 EHA327738:EHA327739 EQW327738:EQW327739 FAS327738:FAS327739 FKO327738:FKO327739 FUK327738:FUK327739 GEG327738:GEG327739 GOC327738:GOC327739 GXY327738:GXY327739 HHU327738:HHU327739 HRQ327738:HRQ327739 IBM327738:IBM327739 ILI327738:ILI327739 IVE327738:IVE327739 JFA327738:JFA327739 JOW327738:JOW327739 JYS327738:JYS327739 KIO327738:KIO327739 KSK327738:KSK327739 LCG327738:LCG327739 LMC327738:LMC327739 LVY327738:LVY327739 MFU327738:MFU327739 MPQ327738:MPQ327739 MZM327738:MZM327739 NJI327738:NJI327739 NTE327738:NTE327739 ODA327738:ODA327739 OMW327738:OMW327739 OWS327738:OWS327739 PGO327738:PGO327739 PQK327738:PQK327739 QAG327738:QAG327739 QKC327738:QKC327739 QTY327738:QTY327739 RDU327738:RDU327739 RNQ327738:RNQ327739 RXM327738:RXM327739 SHI327738:SHI327739 SRE327738:SRE327739 TBA327738:TBA327739 TKW327738:TKW327739 TUS327738:TUS327739 UEO327738:UEO327739 UOK327738:UOK327739 UYG327738:UYG327739 VIC327738:VIC327739 VRY327738:VRY327739 WBU327738:WBU327739 WLQ327738:WLQ327739 WVM327738:WVM327739 E393274:E393275 JA393274:JA393275 SW393274:SW393275 ACS393274:ACS393275 AMO393274:AMO393275 AWK393274:AWK393275 BGG393274:BGG393275 BQC393274:BQC393275 BZY393274:BZY393275 CJU393274:CJU393275 CTQ393274:CTQ393275 DDM393274:DDM393275 DNI393274:DNI393275 DXE393274:DXE393275 EHA393274:EHA393275 EQW393274:EQW393275 FAS393274:FAS393275 FKO393274:FKO393275 FUK393274:FUK393275 GEG393274:GEG393275 GOC393274:GOC393275 GXY393274:GXY393275 HHU393274:HHU393275 HRQ393274:HRQ393275 IBM393274:IBM393275 ILI393274:ILI393275 IVE393274:IVE393275 JFA393274:JFA393275 JOW393274:JOW393275 JYS393274:JYS393275 KIO393274:KIO393275 KSK393274:KSK393275 LCG393274:LCG393275 LMC393274:LMC393275 LVY393274:LVY393275 MFU393274:MFU393275 MPQ393274:MPQ393275 MZM393274:MZM393275 NJI393274:NJI393275 NTE393274:NTE393275 ODA393274:ODA393275 OMW393274:OMW393275 OWS393274:OWS393275 PGO393274:PGO393275 PQK393274:PQK393275 QAG393274:QAG393275 QKC393274:QKC393275 QTY393274:QTY393275 RDU393274:RDU393275 RNQ393274:RNQ393275 RXM393274:RXM393275 SHI393274:SHI393275 SRE393274:SRE393275 TBA393274:TBA393275 TKW393274:TKW393275 TUS393274:TUS393275 UEO393274:UEO393275 UOK393274:UOK393275 UYG393274:UYG393275 VIC393274:VIC393275 VRY393274:VRY393275 WBU393274:WBU393275 WLQ393274:WLQ393275 WVM393274:WVM393275 E458810:E458811 JA458810:JA458811 SW458810:SW458811 ACS458810:ACS458811 AMO458810:AMO458811 AWK458810:AWK458811 BGG458810:BGG458811 BQC458810:BQC458811 BZY458810:BZY458811 CJU458810:CJU458811 CTQ458810:CTQ458811 DDM458810:DDM458811 DNI458810:DNI458811 DXE458810:DXE458811 EHA458810:EHA458811 EQW458810:EQW458811 FAS458810:FAS458811 FKO458810:FKO458811 FUK458810:FUK458811 GEG458810:GEG458811 GOC458810:GOC458811 GXY458810:GXY458811 HHU458810:HHU458811 HRQ458810:HRQ458811 IBM458810:IBM458811 ILI458810:ILI458811 IVE458810:IVE458811 JFA458810:JFA458811 JOW458810:JOW458811 JYS458810:JYS458811 KIO458810:KIO458811 KSK458810:KSK458811 LCG458810:LCG458811 LMC458810:LMC458811 LVY458810:LVY458811 MFU458810:MFU458811 MPQ458810:MPQ458811 MZM458810:MZM458811 NJI458810:NJI458811 NTE458810:NTE458811 ODA458810:ODA458811 OMW458810:OMW458811 OWS458810:OWS458811 PGO458810:PGO458811 PQK458810:PQK458811 QAG458810:QAG458811 QKC458810:QKC458811 QTY458810:QTY458811 RDU458810:RDU458811 RNQ458810:RNQ458811 RXM458810:RXM458811 SHI458810:SHI458811 SRE458810:SRE458811 TBA458810:TBA458811 TKW458810:TKW458811 TUS458810:TUS458811 UEO458810:UEO458811 UOK458810:UOK458811 UYG458810:UYG458811 VIC458810:VIC458811 VRY458810:VRY458811 WBU458810:WBU458811 WLQ458810:WLQ458811 WVM458810:WVM458811 E524346:E524347 JA524346:JA524347 SW524346:SW524347 ACS524346:ACS524347 AMO524346:AMO524347 AWK524346:AWK524347 BGG524346:BGG524347 BQC524346:BQC524347 BZY524346:BZY524347 CJU524346:CJU524347 CTQ524346:CTQ524347 DDM524346:DDM524347 DNI524346:DNI524347 DXE524346:DXE524347 EHA524346:EHA524347 EQW524346:EQW524347 FAS524346:FAS524347 FKO524346:FKO524347 FUK524346:FUK524347 GEG524346:GEG524347 GOC524346:GOC524347 GXY524346:GXY524347 HHU524346:HHU524347 HRQ524346:HRQ524347 IBM524346:IBM524347 ILI524346:ILI524347 IVE524346:IVE524347 JFA524346:JFA524347 JOW524346:JOW524347 JYS524346:JYS524347 KIO524346:KIO524347 KSK524346:KSK524347 LCG524346:LCG524347 LMC524346:LMC524347 LVY524346:LVY524347 MFU524346:MFU524347 MPQ524346:MPQ524347 MZM524346:MZM524347 NJI524346:NJI524347 NTE524346:NTE524347 ODA524346:ODA524347 OMW524346:OMW524347 OWS524346:OWS524347 PGO524346:PGO524347 PQK524346:PQK524347 QAG524346:QAG524347 QKC524346:QKC524347 QTY524346:QTY524347 RDU524346:RDU524347 RNQ524346:RNQ524347 RXM524346:RXM524347 SHI524346:SHI524347 SRE524346:SRE524347 TBA524346:TBA524347 TKW524346:TKW524347 TUS524346:TUS524347 UEO524346:UEO524347 UOK524346:UOK524347 UYG524346:UYG524347 VIC524346:VIC524347 VRY524346:VRY524347 WBU524346:WBU524347 WLQ524346:WLQ524347 WVM524346:WVM524347 E589882:E589883 JA589882:JA589883 SW589882:SW589883 ACS589882:ACS589883 AMO589882:AMO589883 AWK589882:AWK589883 BGG589882:BGG589883 BQC589882:BQC589883 BZY589882:BZY589883 CJU589882:CJU589883 CTQ589882:CTQ589883 DDM589882:DDM589883 DNI589882:DNI589883 DXE589882:DXE589883 EHA589882:EHA589883 EQW589882:EQW589883 FAS589882:FAS589883 FKO589882:FKO589883 FUK589882:FUK589883 GEG589882:GEG589883 GOC589882:GOC589883 GXY589882:GXY589883 HHU589882:HHU589883 HRQ589882:HRQ589883 IBM589882:IBM589883 ILI589882:ILI589883 IVE589882:IVE589883 JFA589882:JFA589883 JOW589882:JOW589883 JYS589882:JYS589883 KIO589882:KIO589883 KSK589882:KSK589883 LCG589882:LCG589883 LMC589882:LMC589883 LVY589882:LVY589883 MFU589882:MFU589883 MPQ589882:MPQ589883 MZM589882:MZM589883 NJI589882:NJI589883 NTE589882:NTE589883 ODA589882:ODA589883 OMW589882:OMW589883 OWS589882:OWS589883 PGO589882:PGO589883 PQK589882:PQK589883 QAG589882:QAG589883 QKC589882:QKC589883 QTY589882:QTY589883 RDU589882:RDU589883 RNQ589882:RNQ589883 RXM589882:RXM589883 SHI589882:SHI589883 SRE589882:SRE589883 TBA589882:TBA589883 TKW589882:TKW589883 TUS589882:TUS589883 UEO589882:UEO589883 UOK589882:UOK589883 UYG589882:UYG589883 VIC589882:VIC589883 VRY589882:VRY589883 WBU589882:WBU589883 WLQ589882:WLQ589883 WVM589882:WVM589883 E655418:E655419 JA655418:JA655419 SW655418:SW655419 ACS655418:ACS655419 AMO655418:AMO655419 AWK655418:AWK655419 BGG655418:BGG655419 BQC655418:BQC655419 BZY655418:BZY655419 CJU655418:CJU655419 CTQ655418:CTQ655419 DDM655418:DDM655419 DNI655418:DNI655419 DXE655418:DXE655419 EHA655418:EHA655419 EQW655418:EQW655419 FAS655418:FAS655419 FKO655418:FKO655419 FUK655418:FUK655419 GEG655418:GEG655419 GOC655418:GOC655419 GXY655418:GXY655419 HHU655418:HHU655419 HRQ655418:HRQ655419 IBM655418:IBM655419 ILI655418:ILI655419 IVE655418:IVE655419 JFA655418:JFA655419 JOW655418:JOW655419 JYS655418:JYS655419 KIO655418:KIO655419 KSK655418:KSK655419 LCG655418:LCG655419 LMC655418:LMC655419 LVY655418:LVY655419 MFU655418:MFU655419 MPQ655418:MPQ655419 MZM655418:MZM655419 NJI655418:NJI655419 NTE655418:NTE655419 ODA655418:ODA655419 OMW655418:OMW655419 OWS655418:OWS655419 PGO655418:PGO655419 PQK655418:PQK655419 QAG655418:QAG655419 QKC655418:QKC655419 QTY655418:QTY655419 RDU655418:RDU655419 RNQ655418:RNQ655419 RXM655418:RXM655419 SHI655418:SHI655419 SRE655418:SRE655419 TBA655418:TBA655419 TKW655418:TKW655419 TUS655418:TUS655419 UEO655418:UEO655419 UOK655418:UOK655419 UYG655418:UYG655419 VIC655418:VIC655419 VRY655418:VRY655419 WBU655418:WBU655419 WLQ655418:WLQ655419 WVM655418:WVM655419 E720954:E720955 JA720954:JA720955 SW720954:SW720955 ACS720954:ACS720955 AMO720954:AMO720955 AWK720954:AWK720955 BGG720954:BGG720955 BQC720954:BQC720955 BZY720954:BZY720955 CJU720954:CJU720955 CTQ720954:CTQ720955 DDM720954:DDM720955 DNI720954:DNI720955 DXE720954:DXE720955 EHA720954:EHA720955 EQW720954:EQW720955 FAS720954:FAS720955 FKO720954:FKO720955 FUK720954:FUK720955 GEG720954:GEG720955 GOC720954:GOC720955 GXY720954:GXY720955 HHU720954:HHU720955 HRQ720954:HRQ720955 IBM720954:IBM720955 ILI720954:ILI720955 IVE720954:IVE720955 JFA720954:JFA720955 JOW720954:JOW720955 JYS720954:JYS720955 KIO720954:KIO720955 KSK720954:KSK720955 LCG720954:LCG720955 LMC720954:LMC720955 LVY720954:LVY720955 MFU720954:MFU720955 MPQ720954:MPQ720955 MZM720954:MZM720955 NJI720954:NJI720955 NTE720954:NTE720955 ODA720954:ODA720955 OMW720954:OMW720955 OWS720954:OWS720955 PGO720954:PGO720955 PQK720954:PQK720955 QAG720954:QAG720955 QKC720954:QKC720955 QTY720954:QTY720955 RDU720954:RDU720955 RNQ720954:RNQ720955 RXM720954:RXM720955 SHI720954:SHI720955 SRE720954:SRE720955 TBA720954:TBA720955 TKW720954:TKW720955 TUS720954:TUS720955 UEO720954:UEO720955 UOK720954:UOK720955 UYG720954:UYG720955 VIC720954:VIC720955 VRY720954:VRY720955 WBU720954:WBU720955 WLQ720954:WLQ720955 WVM720954:WVM720955 E786490:E786491 JA786490:JA786491 SW786490:SW786491 ACS786490:ACS786491 AMO786490:AMO786491 AWK786490:AWK786491 BGG786490:BGG786491 BQC786490:BQC786491 BZY786490:BZY786491 CJU786490:CJU786491 CTQ786490:CTQ786491 DDM786490:DDM786491 DNI786490:DNI786491 DXE786490:DXE786491 EHA786490:EHA786491 EQW786490:EQW786491 FAS786490:FAS786491 FKO786490:FKO786491 FUK786490:FUK786491 GEG786490:GEG786491 GOC786490:GOC786491 GXY786490:GXY786491 HHU786490:HHU786491 HRQ786490:HRQ786491 IBM786490:IBM786491 ILI786490:ILI786491 IVE786490:IVE786491 JFA786490:JFA786491 JOW786490:JOW786491 JYS786490:JYS786491 KIO786490:KIO786491 KSK786490:KSK786491 LCG786490:LCG786491 LMC786490:LMC786491 LVY786490:LVY786491 MFU786490:MFU786491 MPQ786490:MPQ786491 MZM786490:MZM786491 NJI786490:NJI786491 NTE786490:NTE786491 ODA786490:ODA786491 OMW786490:OMW786491 OWS786490:OWS786491 PGO786490:PGO786491 PQK786490:PQK786491 QAG786490:QAG786491 QKC786490:QKC786491 QTY786490:QTY786491 RDU786490:RDU786491 RNQ786490:RNQ786491 RXM786490:RXM786491 SHI786490:SHI786491 SRE786490:SRE786491 TBA786490:TBA786491 TKW786490:TKW786491 TUS786490:TUS786491 UEO786490:UEO786491 UOK786490:UOK786491 UYG786490:UYG786491 VIC786490:VIC786491 VRY786490:VRY786491 WBU786490:WBU786491 WLQ786490:WLQ786491 WVM786490:WVM786491 E852026:E852027 JA852026:JA852027 SW852026:SW852027 ACS852026:ACS852027 AMO852026:AMO852027 AWK852026:AWK852027 BGG852026:BGG852027 BQC852026:BQC852027 BZY852026:BZY852027 CJU852026:CJU852027 CTQ852026:CTQ852027 DDM852026:DDM852027 DNI852026:DNI852027 DXE852026:DXE852027 EHA852026:EHA852027 EQW852026:EQW852027 FAS852026:FAS852027 FKO852026:FKO852027 FUK852026:FUK852027 GEG852026:GEG852027 GOC852026:GOC852027 GXY852026:GXY852027 HHU852026:HHU852027 HRQ852026:HRQ852027 IBM852026:IBM852027 ILI852026:ILI852027 IVE852026:IVE852027 JFA852026:JFA852027 JOW852026:JOW852027 JYS852026:JYS852027 KIO852026:KIO852027 KSK852026:KSK852027 LCG852026:LCG852027 LMC852026:LMC852027 LVY852026:LVY852027 MFU852026:MFU852027 MPQ852026:MPQ852027 MZM852026:MZM852027 NJI852026:NJI852027 NTE852026:NTE852027 ODA852026:ODA852027 OMW852026:OMW852027 OWS852026:OWS852027 PGO852026:PGO852027 PQK852026:PQK852027 QAG852026:QAG852027 QKC852026:QKC852027 QTY852026:QTY852027 RDU852026:RDU852027 RNQ852026:RNQ852027 RXM852026:RXM852027 SHI852026:SHI852027 SRE852026:SRE852027 TBA852026:TBA852027 TKW852026:TKW852027 TUS852026:TUS852027 UEO852026:UEO852027 UOK852026:UOK852027 UYG852026:UYG852027 VIC852026:VIC852027 VRY852026:VRY852027 WBU852026:WBU852027 WLQ852026:WLQ852027 WVM852026:WVM852027 E917562:E917563 JA917562:JA917563 SW917562:SW917563 ACS917562:ACS917563 AMO917562:AMO917563 AWK917562:AWK917563 BGG917562:BGG917563 BQC917562:BQC917563 BZY917562:BZY917563 CJU917562:CJU917563 CTQ917562:CTQ917563 DDM917562:DDM917563 DNI917562:DNI917563 DXE917562:DXE917563 EHA917562:EHA917563 EQW917562:EQW917563 FAS917562:FAS917563 FKO917562:FKO917563 FUK917562:FUK917563 GEG917562:GEG917563 GOC917562:GOC917563 GXY917562:GXY917563 HHU917562:HHU917563 HRQ917562:HRQ917563 IBM917562:IBM917563 ILI917562:ILI917563 IVE917562:IVE917563 JFA917562:JFA917563 JOW917562:JOW917563 JYS917562:JYS917563 KIO917562:KIO917563 KSK917562:KSK917563 LCG917562:LCG917563 LMC917562:LMC917563 LVY917562:LVY917563 MFU917562:MFU917563 MPQ917562:MPQ917563 MZM917562:MZM917563 NJI917562:NJI917563 NTE917562:NTE917563 ODA917562:ODA917563 OMW917562:OMW917563 OWS917562:OWS917563 PGO917562:PGO917563 PQK917562:PQK917563 QAG917562:QAG917563 QKC917562:QKC917563 QTY917562:QTY917563 RDU917562:RDU917563 RNQ917562:RNQ917563 RXM917562:RXM917563 SHI917562:SHI917563 SRE917562:SRE917563 TBA917562:TBA917563 TKW917562:TKW917563 TUS917562:TUS917563 UEO917562:UEO917563 UOK917562:UOK917563 UYG917562:UYG917563 VIC917562:VIC917563 VRY917562:VRY917563 WBU917562:WBU917563 WLQ917562:WLQ917563 WVM917562:WVM917563 E983098:E983099 JA983098:JA983099 SW983098:SW983099 ACS983098:ACS983099 AMO983098:AMO983099 AWK983098:AWK983099 BGG983098:BGG983099 BQC983098:BQC983099 BZY983098:BZY983099 CJU983098:CJU983099 CTQ983098:CTQ983099 DDM983098:DDM983099 DNI983098:DNI983099 DXE983098:DXE983099 EHA983098:EHA983099 EQW983098:EQW983099 FAS983098:FAS983099 FKO983098:FKO983099 FUK983098:FUK983099 GEG983098:GEG983099 GOC983098:GOC983099 GXY983098:GXY983099 HHU983098:HHU983099 HRQ983098:HRQ983099 IBM983098:IBM983099 ILI983098:ILI983099 IVE983098:IVE983099 JFA983098:JFA983099 JOW983098:JOW983099 JYS983098:JYS983099 KIO983098:KIO983099 KSK983098:KSK983099 LCG983098:LCG983099 LMC983098:LMC983099 LVY983098:LVY983099 MFU983098:MFU983099 MPQ983098:MPQ983099 MZM983098:MZM983099 NJI983098:NJI983099 NTE983098:NTE983099 ODA983098:ODA983099 OMW983098:OMW983099 OWS983098:OWS983099 PGO983098:PGO983099 PQK983098:PQK983099 QAG983098:QAG983099 QKC983098:QKC983099 QTY983098:QTY983099 RDU983098:RDU983099 RNQ983098:RNQ983099 RXM983098:RXM983099 SHI983098:SHI983099 SRE983098:SRE983099 TBA983098:TBA983099 TKW983098:TKW983099 TUS983098:TUS983099 UEO983098:UEO983099 UOK983098:UOK983099 UYG983098:UYG983099 VIC983098:VIC983099 VRY983098:VRY983099 WBU983098:WBU983099 WLQ983098:WLQ983099 WVM983098:WVM983099 E71:E72 JA71:JA72 SW71:SW72 ACS71:ACS72 AMO71:AMO72 AWK71:AWK72 BGG71:BGG72 BQC71:BQC72 BZY71:BZY72 CJU71:CJU72 CTQ71:CTQ72 DDM71:DDM72 DNI71:DNI72 DXE71:DXE72 EHA71:EHA72 EQW71:EQW72 FAS71:FAS72 FKO71:FKO72 FUK71:FUK72 GEG71:GEG72 GOC71:GOC72 GXY71:GXY72 HHU71:HHU72 HRQ71:HRQ72 IBM71:IBM72 ILI71:ILI72 IVE71:IVE72 JFA71:JFA72 JOW71:JOW72 JYS71:JYS72 KIO71:KIO72 KSK71:KSK72 LCG71:LCG72 LMC71:LMC72 LVY71:LVY72 MFU71:MFU72 MPQ71:MPQ72 MZM71:MZM72 NJI71:NJI72 NTE71:NTE72 ODA71:ODA72 OMW71:OMW72 OWS71:OWS72 PGO71:PGO72 PQK71:PQK72 QAG71:QAG72 QKC71:QKC72 QTY71:QTY72 RDU71:RDU72 RNQ71:RNQ72 RXM71:RXM72 SHI71:SHI72 SRE71:SRE72 TBA71:TBA72 TKW71:TKW72 TUS71:TUS72 UEO71:UEO72 UOK71:UOK72 UYG71:UYG72 VIC71:VIC72 VRY71:VRY72 WBU71:WBU72 WLQ71:WLQ72 WVM71:WVM72 E65607:E65608 JA65607:JA65608 SW65607:SW65608 ACS65607:ACS65608 AMO65607:AMO65608 AWK65607:AWK65608 BGG65607:BGG65608 BQC65607:BQC65608 BZY65607:BZY65608 CJU65607:CJU65608 CTQ65607:CTQ65608 DDM65607:DDM65608 DNI65607:DNI65608 DXE65607:DXE65608 EHA65607:EHA65608 EQW65607:EQW65608 FAS65607:FAS65608 FKO65607:FKO65608 FUK65607:FUK65608 GEG65607:GEG65608 GOC65607:GOC65608 GXY65607:GXY65608 HHU65607:HHU65608 HRQ65607:HRQ65608 IBM65607:IBM65608 ILI65607:ILI65608 IVE65607:IVE65608 JFA65607:JFA65608 JOW65607:JOW65608 JYS65607:JYS65608 KIO65607:KIO65608 KSK65607:KSK65608 LCG65607:LCG65608 LMC65607:LMC65608 LVY65607:LVY65608 MFU65607:MFU65608 MPQ65607:MPQ65608 MZM65607:MZM65608 NJI65607:NJI65608 NTE65607:NTE65608 ODA65607:ODA65608 OMW65607:OMW65608 OWS65607:OWS65608 PGO65607:PGO65608 PQK65607:PQK65608 QAG65607:QAG65608 QKC65607:QKC65608 QTY65607:QTY65608 RDU65607:RDU65608 RNQ65607:RNQ65608 RXM65607:RXM65608 SHI65607:SHI65608 SRE65607:SRE65608 TBA65607:TBA65608 TKW65607:TKW65608 TUS65607:TUS65608 UEO65607:UEO65608 UOK65607:UOK65608 UYG65607:UYG65608 VIC65607:VIC65608 VRY65607:VRY65608 WBU65607:WBU65608 WLQ65607:WLQ65608 WVM65607:WVM65608 E131143:E131144 JA131143:JA131144 SW131143:SW131144 ACS131143:ACS131144 AMO131143:AMO131144 AWK131143:AWK131144 BGG131143:BGG131144 BQC131143:BQC131144 BZY131143:BZY131144 CJU131143:CJU131144 CTQ131143:CTQ131144 DDM131143:DDM131144 DNI131143:DNI131144 DXE131143:DXE131144 EHA131143:EHA131144 EQW131143:EQW131144 FAS131143:FAS131144 FKO131143:FKO131144 FUK131143:FUK131144 GEG131143:GEG131144 GOC131143:GOC131144 GXY131143:GXY131144 HHU131143:HHU131144 HRQ131143:HRQ131144 IBM131143:IBM131144 ILI131143:ILI131144 IVE131143:IVE131144 JFA131143:JFA131144 JOW131143:JOW131144 JYS131143:JYS131144 KIO131143:KIO131144 KSK131143:KSK131144 LCG131143:LCG131144 LMC131143:LMC131144 LVY131143:LVY131144 MFU131143:MFU131144 MPQ131143:MPQ131144 MZM131143:MZM131144 NJI131143:NJI131144 NTE131143:NTE131144 ODA131143:ODA131144 OMW131143:OMW131144 OWS131143:OWS131144 PGO131143:PGO131144 PQK131143:PQK131144 QAG131143:QAG131144 QKC131143:QKC131144 QTY131143:QTY131144 RDU131143:RDU131144 RNQ131143:RNQ131144 RXM131143:RXM131144 SHI131143:SHI131144 SRE131143:SRE131144 TBA131143:TBA131144 TKW131143:TKW131144 TUS131143:TUS131144 UEO131143:UEO131144 UOK131143:UOK131144 UYG131143:UYG131144 VIC131143:VIC131144 VRY131143:VRY131144 WBU131143:WBU131144 WLQ131143:WLQ131144 WVM131143:WVM131144 E196679:E196680 JA196679:JA196680 SW196679:SW196680 ACS196679:ACS196680 AMO196679:AMO196680 AWK196679:AWK196680 BGG196679:BGG196680 BQC196679:BQC196680 BZY196679:BZY196680 CJU196679:CJU196680 CTQ196679:CTQ196680 DDM196679:DDM196680 DNI196679:DNI196680 DXE196679:DXE196680 EHA196679:EHA196680 EQW196679:EQW196680 FAS196679:FAS196680 FKO196679:FKO196680 FUK196679:FUK196680 GEG196679:GEG196680 GOC196679:GOC196680 GXY196679:GXY196680 HHU196679:HHU196680 HRQ196679:HRQ196680 IBM196679:IBM196680 ILI196679:ILI196680 IVE196679:IVE196680 JFA196679:JFA196680 JOW196679:JOW196680 JYS196679:JYS196680 KIO196679:KIO196680 KSK196679:KSK196680 LCG196679:LCG196680 LMC196679:LMC196680 LVY196679:LVY196680 MFU196679:MFU196680 MPQ196679:MPQ196680 MZM196679:MZM196680 NJI196679:NJI196680 NTE196679:NTE196680 ODA196679:ODA196680 OMW196679:OMW196680 OWS196679:OWS196680 PGO196679:PGO196680 PQK196679:PQK196680 QAG196679:QAG196680 QKC196679:QKC196680 QTY196679:QTY196680 RDU196679:RDU196680 RNQ196679:RNQ196680 RXM196679:RXM196680 SHI196679:SHI196680 SRE196679:SRE196680 TBA196679:TBA196680 TKW196679:TKW196680 TUS196679:TUS196680 UEO196679:UEO196680 UOK196679:UOK196680 UYG196679:UYG196680 VIC196679:VIC196680 VRY196679:VRY196680 WBU196679:WBU196680 WLQ196679:WLQ196680 WVM196679:WVM196680 E262215:E262216 JA262215:JA262216 SW262215:SW262216 ACS262215:ACS262216 AMO262215:AMO262216 AWK262215:AWK262216 BGG262215:BGG262216 BQC262215:BQC262216 BZY262215:BZY262216 CJU262215:CJU262216 CTQ262215:CTQ262216 DDM262215:DDM262216 DNI262215:DNI262216 DXE262215:DXE262216 EHA262215:EHA262216 EQW262215:EQW262216 FAS262215:FAS262216 FKO262215:FKO262216 FUK262215:FUK262216 GEG262215:GEG262216 GOC262215:GOC262216 GXY262215:GXY262216 HHU262215:HHU262216 HRQ262215:HRQ262216 IBM262215:IBM262216 ILI262215:ILI262216 IVE262215:IVE262216 JFA262215:JFA262216 JOW262215:JOW262216 JYS262215:JYS262216 KIO262215:KIO262216 KSK262215:KSK262216 LCG262215:LCG262216 LMC262215:LMC262216 LVY262215:LVY262216 MFU262215:MFU262216 MPQ262215:MPQ262216 MZM262215:MZM262216 NJI262215:NJI262216 NTE262215:NTE262216 ODA262215:ODA262216 OMW262215:OMW262216 OWS262215:OWS262216 PGO262215:PGO262216 PQK262215:PQK262216 QAG262215:QAG262216 QKC262215:QKC262216 QTY262215:QTY262216 RDU262215:RDU262216 RNQ262215:RNQ262216 RXM262215:RXM262216 SHI262215:SHI262216 SRE262215:SRE262216 TBA262215:TBA262216 TKW262215:TKW262216 TUS262215:TUS262216 UEO262215:UEO262216 UOK262215:UOK262216 UYG262215:UYG262216 VIC262215:VIC262216 VRY262215:VRY262216 WBU262215:WBU262216 WLQ262215:WLQ262216 WVM262215:WVM262216 E327751:E327752 JA327751:JA327752 SW327751:SW327752 ACS327751:ACS327752 AMO327751:AMO327752 AWK327751:AWK327752 BGG327751:BGG327752 BQC327751:BQC327752 BZY327751:BZY327752 CJU327751:CJU327752 CTQ327751:CTQ327752 DDM327751:DDM327752 DNI327751:DNI327752 DXE327751:DXE327752 EHA327751:EHA327752 EQW327751:EQW327752 FAS327751:FAS327752 FKO327751:FKO327752 FUK327751:FUK327752 GEG327751:GEG327752 GOC327751:GOC327752 GXY327751:GXY327752 HHU327751:HHU327752 HRQ327751:HRQ327752 IBM327751:IBM327752 ILI327751:ILI327752 IVE327751:IVE327752 JFA327751:JFA327752 JOW327751:JOW327752 JYS327751:JYS327752 KIO327751:KIO327752 KSK327751:KSK327752 LCG327751:LCG327752 LMC327751:LMC327752 LVY327751:LVY327752 MFU327751:MFU327752 MPQ327751:MPQ327752 MZM327751:MZM327752 NJI327751:NJI327752 NTE327751:NTE327752 ODA327751:ODA327752 OMW327751:OMW327752 OWS327751:OWS327752 PGO327751:PGO327752 PQK327751:PQK327752 QAG327751:QAG327752 QKC327751:QKC327752 QTY327751:QTY327752 RDU327751:RDU327752 RNQ327751:RNQ327752 RXM327751:RXM327752 SHI327751:SHI327752 SRE327751:SRE327752 TBA327751:TBA327752 TKW327751:TKW327752 TUS327751:TUS327752 UEO327751:UEO327752 UOK327751:UOK327752 UYG327751:UYG327752 VIC327751:VIC327752 VRY327751:VRY327752 WBU327751:WBU327752 WLQ327751:WLQ327752 WVM327751:WVM327752 E393287:E393288 JA393287:JA393288 SW393287:SW393288 ACS393287:ACS393288 AMO393287:AMO393288 AWK393287:AWK393288 BGG393287:BGG393288 BQC393287:BQC393288 BZY393287:BZY393288 CJU393287:CJU393288 CTQ393287:CTQ393288 DDM393287:DDM393288 DNI393287:DNI393288 DXE393287:DXE393288 EHA393287:EHA393288 EQW393287:EQW393288 FAS393287:FAS393288 FKO393287:FKO393288 FUK393287:FUK393288 GEG393287:GEG393288 GOC393287:GOC393288 GXY393287:GXY393288 HHU393287:HHU393288 HRQ393287:HRQ393288 IBM393287:IBM393288 ILI393287:ILI393288 IVE393287:IVE393288 JFA393287:JFA393288 JOW393287:JOW393288 JYS393287:JYS393288 KIO393287:KIO393288 KSK393287:KSK393288 LCG393287:LCG393288 LMC393287:LMC393288 LVY393287:LVY393288 MFU393287:MFU393288 MPQ393287:MPQ393288 MZM393287:MZM393288 NJI393287:NJI393288 NTE393287:NTE393288 ODA393287:ODA393288 OMW393287:OMW393288 OWS393287:OWS393288 PGO393287:PGO393288 PQK393287:PQK393288 QAG393287:QAG393288 QKC393287:QKC393288 QTY393287:QTY393288 RDU393287:RDU393288 RNQ393287:RNQ393288 RXM393287:RXM393288 SHI393287:SHI393288 SRE393287:SRE393288 TBA393287:TBA393288 TKW393287:TKW393288 TUS393287:TUS393288 UEO393287:UEO393288 UOK393287:UOK393288 UYG393287:UYG393288 VIC393287:VIC393288 VRY393287:VRY393288 WBU393287:WBU393288 WLQ393287:WLQ393288 WVM393287:WVM393288 E458823:E458824 JA458823:JA458824 SW458823:SW458824 ACS458823:ACS458824 AMO458823:AMO458824 AWK458823:AWK458824 BGG458823:BGG458824 BQC458823:BQC458824 BZY458823:BZY458824 CJU458823:CJU458824 CTQ458823:CTQ458824 DDM458823:DDM458824 DNI458823:DNI458824 DXE458823:DXE458824 EHA458823:EHA458824 EQW458823:EQW458824 FAS458823:FAS458824 FKO458823:FKO458824 FUK458823:FUK458824 GEG458823:GEG458824 GOC458823:GOC458824 GXY458823:GXY458824 HHU458823:HHU458824 HRQ458823:HRQ458824 IBM458823:IBM458824 ILI458823:ILI458824 IVE458823:IVE458824 JFA458823:JFA458824 JOW458823:JOW458824 JYS458823:JYS458824 KIO458823:KIO458824 KSK458823:KSK458824 LCG458823:LCG458824 LMC458823:LMC458824 LVY458823:LVY458824 MFU458823:MFU458824 MPQ458823:MPQ458824 MZM458823:MZM458824 NJI458823:NJI458824 NTE458823:NTE458824 ODA458823:ODA458824 OMW458823:OMW458824 OWS458823:OWS458824 PGO458823:PGO458824 PQK458823:PQK458824 QAG458823:QAG458824 QKC458823:QKC458824 QTY458823:QTY458824 RDU458823:RDU458824 RNQ458823:RNQ458824 RXM458823:RXM458824 SHI458823:SHI458824 SRE458823:SRE458824 TBA458823:TBA458824 TKW458823:TKW458824 TUS458823:TUS458824 UEO458823:UEO458824 UOK458823:UOK458824 UYG458823:UYG458824 VIC458823:VIC458824 VRY458823:VRY458824 WBU458823:WBU458824 WLQ458823:WLQ458824 WVM458823:WVM458824 E524359:E524360 JA524359:JA524360 SW524359:SW524360 ACS524359:ACS524360 AMO524359:AMO524360 AWK524359:AWK524360 BGG524359:BGG524360 BQC524359:BQC524360 BZY524359:BZY524360 CJU524359:CJU524360 CTQ524359:CTQ524360 DDM524359:DDM524360 DNI524359:DNI524360 DXE524359:DXE524360 EHA524359:EHA524360 EQW524359:EQW524360 FAS524359:FAS524360 FKO524359:FKO524360 FUK524359:FUK524360 GEG524359:GEG524360 GOC524359:GOC524360 GXY524359:GXY524360 HHU524359:HHU524360 HRQ524359:HRQ524360 IBM524359:IBM524360 ILI524359:ILI524360 IVE524359:IVE524360 JFA524359:JFA524360 JOW524359:JOW524360 JYS524359:JYS524360 KIO524359:KIO524360 KSK524359:KSK524360 LCG524359:LCG524360 LMC524359:LMC524360 LVY524359:LVY524360 MFU524359:MFU524360 MPQ524359:MPQ524360 MZM524359:MZM524360 NJI524359:NJI524360 NTE524359:NTE524360 ODA524359:ODA524360 OMW524359:OMW524360 OWS524359:OWS524360 PGO524359:PGO524360 PQK524359:PQK524360 QAG524359:QAG524360 QKC524359:QKC524360 QTY524359:QTY524360 RDU524359:RDU524360 RNQ524359:RNQ524360 RXM524359:RXM524360 SHI524359:SHI524360 SRE524359:SRE524360 TBA524359:TBA524360 TKW524359:TKW524360 TUS524359:TUS524360 UEO524359:UEO524360 UOK524359:UOK524360 UYG524359:UYG524360 VIC524359:VIC524360 VRY524359:VRY524360 WBU524359:WBU524360 WLQ524359:WLQ524360 WVM524359:WVM524360 E589895:E589896 JA589895:JA589896 SW589895:SW589896 ACS589895:ACS589896 AMO589895:AMO589896 AWK589895:AWK589896 BGG589895:BGG589896 BQC589895:BQC589896 BZY589895:BZY589896 CJU589895:CJU589896 CTQ589895:CTQ589896 DDM589895:DDM589896 DNI589895:DNI589896 DXE589895:DXE589896 EHA589895:EHA589896 EQW589895:EQW589896 FAS589895:FAS589896 FKO589895:FKO589896 FUK589895:FUK589896 GEG589895:GEG589896 GOC589895:GOC589896 GXY589895:GXY589896 HHU589895:HHU589896 HRQ589895:HRQ589896 IBM589895:IBM589896 ILI589895:ILI589896 IVE589895:IVE589896 JFA589895:JFA589896 JOW589895:JOW589896 JYS589895:JYS589896 KIO589895:KIO589896 KSK589895:KSK589896 LCG589895:LCG589896 LMC589895:LMC589896 LVY589895:LVY589896 MFU589895:MFU589896 MPQ589895:MPQ589896 MZM589895:MZM589896 NJI589895:NJI589896 NTE589895:NTE589896 ODA589895:ODA589896 OMW589895:OMW589896 OWS589895:OWS589896 PGO589895:PGO589896 PQK589895:PQK589896 QAG589895:QAG589896 QKC589895:QKC589896 QTY589895:QTY589896 RDU589895:RDU589896 RNQ589895:RNQ589896 RXM589895:RXM589896 SHI589895:SHI589896 SRE589895:SRE589896 TBA589895:TBA589896 TKW589895:TKW589896 TUS589895:TUS589896 UEO589895:UEO589896 UOK589895:UOK589896 UYG589895:UYG589896 VIC589895:VIC589896 VRY589895:VRY589896 WBU589895:WBU589896 WLQ589895:WLQ589896 WVM589895:WVM589896 E655431:E655432 JA655431:JA655432 SW655431:SW655432 ACS655431:ACS655432 AMO655431:AMO655432 AWK655431:AWK655432 BGG655431:BGG655432 BQC655431:BQC655432 BZY655431:BZY655432 CJU655431:CJU655432 CTQ655431:CTQ655432 DDM655431:DDM655432 DNI655431:DNI655432 DXE655431:DXE655432 EHA655431:EHA655432 EQW655431:EQW655432 FAS655431:FAS655432 FKO655431:FKO655432 FUK655431:FUK655432 GEG655431:GEG655432 GOC655431:GOC655432 GXY655431:GXY655432 HHU655431:HHU655432 HRQ655431:HRQ655432 IBM655431:IBM655432 ILI655431:ILI655432 IVE655431:IVE655432 JFA655431:JFA655432 JOW655431:JOW655432 JYS655431:JYS655432 KIO655431:KIO655432 KSK655431:KSK655432 LCG655431:LCG655432 LMC655431:LMC655432 LVY655431:LVY655432 MFU655431:MFU655432 MPQ655431:MPQ655432 MZM655431:MZM655432 NJI655431:NJI655432 NTE655431:NTE655432 ODA655431:ODA655432 OMW655431:OMW655432 OWS655431:OWS655432 PGO655431:PGO655432 PQK655431:PQK655432 QAG655431:QAG655432 QKC655431:QKC655432 QTY655431:QTY655432 RDU655431:RDU655432 RNQ655431:RNQ655432 RXM655431:RXM655432 SHI655431:SHI655432 SRE655431:SRE655432 TBA655431:TBA655432 TKW655431:TKW655432 TUS655431:TUS655432 UEO655431:UEO655432 UOK655431:UOK655432 UYG655431:UYG655432 VIC655431:VIC655432 VRY655431:VRY655432 WBU655431:WBU655432 WLQ655431:WLQ655432 WVM655431:WVM655432 E720967:E720968 JA720967:JA720968 SW720967:SW720968 ACS720967:ACS720968 AMO720967:AMO720968 AWK720967:AWK720968 BGG720967:BGG720968 BQC720967:BQC720968 BZY720967:BZY720968 CJU720967:CJU720968 CTQ720967:CTQ720968 DDM720967:DDM720968 DNI720967:DNI720968 DXE720967:DXE720968 EHA720967:EHA720968 EQW720967:EQW720968 FAS720967:FAS720968 FKO720967:FKO720968 FUK720967:FUK720968 GEG720967:GEG720968 GOC720967:GOC720968 GXY720967:GXY720968 HHU720967:HHU720968 HRQ720967:HRQ720968 IBM720967:IBM720968 ILI720967:ILI720968 IVE720967:IVE720968 JFA720967:JFA720968 JOW720967:JOW720968 JYS720967:JYS720968 KIO720967:KIO720968 KSK720967:KSK720968 LCG720967:LCG720968 LMC720967:LMC720968 LVY720967:LVY720968 MFU720967:MFU720968 MPQ720967:MPQ720968 MZM720967:MZM720968 NJI720967:NJI720968 NTE720967:NTE720968 ODA720967:ODA720968 OMW720967:OMW720968 OWS720967:OWS720968 PGO720967:PGO720968 PQK720967:PQK720968 QAG720967:QAG720968 QKC720967:QKC720968 QTY720967:QTY720968 RDU720967:RDU720968 RNQ720967:RNQ720968 RXM720967:RXM720968 SHI720967:SHI720968 SRE720967:SRE720968 TBA720967:TBA720968 TKW720967:TKW720968 TUS720967:TUS720968 UEO720967:UEO720968 UOK720967:UOK720968 UYG720967:UYG720968 VIC720967:VIC720968 VRY720967:VRY720968 WBU720967:WBU720968 WLQ720967:WLQ720968 WVM720967:WVM720968 E786503:E786504 JA786503:JA786504 SW786503:SW786504 ACS786503:ACS786504 AMO786503:AMO786504 AWK786503:AWK786504 BGG786503:BGG786504 BQC786503:BQC786504 BZY786503:BZY786504 CJU786503:CJU786504 CTQ786503:CTQ786504 DDM786503:DDM786504 DNI786503:DNI786504 DXE786503:DXE786504 EHA786503:EHA786504 EQW786503:EQW786504 FAS786503:FAS786504 FKO786503:FKO786504 FUK786503:FUK786504 GEG786503:GEG786504 GOC786503:GOC786504 GXY786503:GXY786504 HHU786503:HHU786504 HRQ786503:HRQ786504 IBM786503:IBM786504 ILI786503:ILI786504 IVE786503:IVE786504 JFA786503:JFA786504 JOW786503:JOW786504 JYS786503:JYS786504 KIO786503:KIO786504 KSK786503:KSK786504 LCG786503:LCG786504 LMC786503:LMC786504 LVY786503:LVY786504 MFU786503:MFU786504 MPQ786503:MPQ786504 MZM786503:MZM786504 NJI786503:NJI786504 NTE786503:NTE786504 ODA786503:ODA786504 OMW786503:OMW786504 OWS786503:OWS786504 PGO786503:PGO786504 PQK786503:PQK786504 QAG786503:QAG786504 QKC786503:QKC786504 QTY786503:QTY786504 RDU786503:RDU786504 RNQ786503:RNQ786504 RXM786503:RXM786504 SHI786503:SHI786504 SRE786503:SRE786504 TBA786503:TBA786504 TKW786503:TKW786504 TUS786503:TUS786504 UEO786503:UEO786504 UOK786503:UOK786504 UYG786503:UYG786504 VIC786503:VIC786504 VRY786503:VRY786504 WBU786503:WBU786504 WLQ786503:WLQ786504 WVM786503:WVM786504 E852039:E852040 JA852039:JA852040 SW852039:SW852040 ACS852039:ACS852040 AMO852039:AMO852040 AWK852039:AWK852040 BGG852039:BGG852040 BQC852039:BQC852040 BZY852039:BZY852040 CJU852039:CJU852040 CTQ852039:CTQ852040 DDM852039:DDM852040 DNI852039:DNI852040 DXE852039:DXE852040 EHA852039:EHA852040 EQW852039:EQW852040 FAS852039:FAS852040 FKO852039:FKO852040 FUK852039:FUK852040 GEG852039:GEG852040 GOC852039:GOC852040 GXY852039:GXY852040 HHU852039:HHU852040 HRQ852039:HRQ852040 IBM852039:IBM852040 ILI852039:ILI852040 IVE852039:IVE852040 JFA852039:JFA852040 JOW852039:JOW852040 JYS852039:JYS852040 KIO852039:KIO852040 KSK852039:KSK852040 LCG852039:LCG852040 LMC852039:LMC852040 LVY852039:LVY852040 MFU852039:MFU852040 MPQ852039:MPQ852040 MZM852039:MZM852040 NJI852039:NJI852040 NTE852039:NTE852040 ODA852039:ODA852040 OMW852039:OMW852040 OWS852039:OWS852040 PGO852039:PGO852040 PQK852039:PQK852040 QAG852039:QAG852040 QKC852039:QKC852040 QTY852039:QTY852040 RDU852039:RDU852040 RNQ852039:RNQ852040 RXM852039:RXM852040 SHI852039:SHI852040 SRE852039:SRE852040 TBA852039:TBA852040 TKW852039:TKW852040 TUS852039:TUS852040 UEO852039:UEO852040 UOK852039:UOK852040 UYG852039:UYG852040 VIC852039:VIC852040 VRY852039:VRY852040 WBU852039:WBU852040 WLQ852039:WLQ852040 WVM852039:WVM852040 E917575:E917576 JA917575:JA917576 SW917575:SW917576 ACS917575:ACS917576 AMO917575:AMO917576 AWK917575:AWK917576 BGG917575:BGG917576 BQC917575:BQC917576 BZY917575:BZY917576 CJU917575:CJU917576 CTQ917575:CTQ917576 DDM917575:DDM917576 DNI917575:DNI917576 DXE917575:DXE917576 EHA917575:EHA917576 EQW917575:EQW917576 FAS917575:FAS917576 FKO917575:FKO917576 FUK917575:FUK917576 GEG917575:GEG917576 GOC917575:GOC917576 GXY917575:GXY917576 HHU917575:HHU917576 HRQ917575:HRQ917576 IBM917575:IBM917576 ILI917575:ILI917576 IVE917575:IVE917576 JFA917575:JFA917576 JOW917575:JOW917576 JYS917575:JYS917576 KIO917575:KIO917576 KSK917575:KSK917576 LCG917575:LCG917576 LMC917575:LMC917576 LVY917575:LVY917576 MFU917575:MFU917576 MPQ917575:MPQ917576 MZM917575:MZM917576 NJI917575:NJI917576 NTE917575:NTE917576 ODA917575:ODA917576 OMW917575:OMW917576 OWS917575:OWS917576 PGO917575:PGO917576 PQK917575:PQK917576 QAG917575:QAG917576 QKC917575:QKC917576 QTY917575:QTY917576 RDU917575:RDU917576 RNQ917575:RNQ917576 RXM917575:RXM917576 SHI917575:SHI917576 SRE917575:SRE917576 TBA917575:TBA917576 TKW917575:TKW917576 TUS917575:TUS917576 UEO917575:UEO917576 UOK917575:UOK917576 UYG917575:UYG917576 VIC917575:VIC917576 VRY917575:VRY917576 WBU917575:WBU917576 WLQ917575:WLQ917576 WVM917575:WVM917576 E983111:E983112 JA983111:JA983112 SW983111:SW983112 ACS983111:ACS983112 AMO983111:AMO983112 AWK983111:AWK983112 BGG983111:BGG983112 BQC983111:BQC983112 BZY983111:BZY983112 CJU983111:CJU983112 CTQ983111:CTQ983112 DDM983111:DDM983112 DNI983111:DNI983112 DXE983111:DXE983112 EHA983111:EHA983112 EQW983111:EQW983112 FAS983111:FAS983112 FKO983111:FKO983112 FUK983111:FUK983112 GEG983111:GEG983112 GOC983111:GOC983112 GXY983111:GXY983112 HHU983111:HHU983112 HRQ983111:HRQ983112 IBM983111:IBM983112 ILI983111:ILI983112 IVE983111:IVE983112 JFA983111:JFA983112 JOW983111:JOW983112 JYS983111:JYS983112 KIO983111:KIO983112 KSK983111:KSK983112 LCG983111:LCG983112 LMC983111:LMC983112 LVY983111:LVY983112 MFU983111:MFU983112 MPQ983111:MPQ983112 MZM983111:MZM983112 NJI983111:NJI983112 NTE983111:NTE983112 ODA983111:ODA983112 OMW983111:OMW983112 OWS983111:OWS983112 PGO983111:PGO983112 PQK983111:PQK983112 QAG983111:QAG983112 QKC983111:QKC983112 QTY983111:QTY983112 RDU983111:RDU983112 RNQ983111:RNQ983112 RXM983111:RXM983112 SHI983111:SHI983112 SRE983111:SRE983112 TBA983111:TBA983112 TKW983111:TKW983112 TUS983111:TUS983112 UEO983111:UEO983112 UOK983111:UOK983112 UYG983111:UYG983112 VIC983111:VIC983112 VRY983111:VRY983112 WBU983111:WBU983112 WLQ983111:WLQ983112 WVM983111:WVM983112">
      <formula1>0</formula1>
    </dataValidation>
    <dataValidation type="whole" allowBlank="1" showInputMessage="1" showErrorMessage="1" errorTitle="ввод данных" error="значение должно быть целым числом от 1600 до текущего года"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formula1>1600</formula1>
      <formula2>YEAR(TODAY())</formula2>
    </dataValidation>
  </dataValidations>
  <pageMargins left="3.937007874015748E-2" right="3.937007874015748E-2" top="3.937007874015748E-2" bottom="3.937007874015748E-2" header="3.937007874015748E-2" footer="3.937007874015748E-2"/>
  <pageSetup paperSize="9" scale="90" fitToHeight="0" orientation="portrait" horizontalDpi="4294967294"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Есть_Нет</xm:f>
          </x14:formula1>
          <xm:sqref>E91:E95 JA91:JA95 SW91:SW95 ACS91:ACS95 AMO91:AMO95 AWK91:AWK95 BGG91:BGG95 BQC91:BQC95 BZY91:BZY95 CJU91:CJU95 CTQ91:CTQ95 DDM91:DDM95 DNI91:DNI95 DXE91:DXE95 EHA91:EHA95 EQW91:EQW95 FAS91:FAS95 FKO91:FKO95 FUK91:FUK95 GEG91:GEG95 GOC91:GOC95 GXY91:GXY95 HHU91:HHU95 HRQ91:HRQ95 IBM91:IBM95 ILI91:ILI95 IVE91:IVE95 JFA91:JFA95 JOW91:JOW95 JYS91:JYS95 KIO91:KIO95 KSK91:KSK95 LCG91:LCG95 LMC91:LMC95 LVY91:LVY95 MFU91:MFU95 MPQ91:MPQ95 MZM91:MZM95 NJI91:NJI95 NTE91:NTE95 ODA91:ODA95 OMW91:OMW95 OWS91:OWS95 PGO91:PGO95 PQK91:PQK95 QAG91:QAG95 QKC91:QKC95 QTY91:QTY95 RDU91:RDU95 RNQ91:RNQ95 RXM91:RXM95 SHI91:SHI95 SRE91:SRE95 TBA91:TBA95 TKW91:TKW95 TUS91:TUS95 UEO91:UEO95 UOK91:UOK95 UYG91:UYG95 VIC91:VIC95 VRY91:VRY95 WBU91:WBU95 WLQ91:WLQ95 WVM91:WVM95 E65627:E65631 JA65627:JA65631 SW65627:SW65631 ACS65627:ACS65631 AMO65627:AMO65631 AWK65627:AWK65631 BGG65627:BGG65631 BQC65627:BQC65631 BZY65627:BZY65631 CJU65627:CJU65631 CTQ65627:CTQ65631 DDM65627:DDM65631 DNI65627:DNI65631 DXE65627:DXE65631 EHA65627:EHA65631 EQW65627:EQW65631 FAS65627:FAS65631 FKO65627:FKO65631 FUK65627:FUK65631 GEG65627:GEG65631 GOC65627:GOC65631 GXY65627:GXY65631 HHU65627:HHU65631 HRQ65627:HRQ65631 IBM65627:IBM65631 ILI65627:ILI65631 IVE65627:IVE65631 JFA65627:JFA65631 JOW65627:JOW65631 JYS65627:JYS65631 KIO65627:KIO65631 KSK65627:KSK65631 LCG65627:LCG65631 LMC65627:LMC65631 LVY65627:LVY65631 MFU65627:MFU65631 MPQ65627:MPQ65631 MZM65627:MZM65631 NJI65627:NJI65631 NTE65627:NTE65631 ODA65627:ODA65631 OMW65627:OMW65631 OWS65627:OWS65631 PGO65627:PGO65631 PQK65627:PQK65631 QAG65627:QAG65631 QKC65627:QKC65631 QTY65627:QTY65631 RDU65627:RDU65631 RNQ65627:RNQ65631 RXM65627:RXM65631 SHI65627:SHI65631 SRE65627:SRE65631 TBA65627:TBA65631 TKW65627:TKW65631 TUS65627:TUS65631 UEO65627:UEO65631 UOK65627:UOK65631 UYG65627:UYG65631 VIC65627:VIC65631 VRY65627:VRY65631 WBU65627:WBU65631 WLQ65627:WLQ65631 WVM65627:WVM65631 E131163:E131167 JA131163:JA131167 SW131163:SW131167 ACS131163:ACS131167 AMO131163:AMO131167 AWK131163:AWK131167 BGG131163:BGG131167 BQC131163:BQC131167 BZY131163:BZY131167 CJU131163:CJU131167 CTQ131163:CTQ131167 DDM131163:DDM131167 DNI131163:DNI131167 DXE131163:DXE131167 EHA131163:EHA131167 EQW131163:EQW131167 FAS131163:FAS131167 FKO131163:FKO131167 FUK131163:FUK131167 GEG131163:GEG131167 GOC131163:GOC131167 GXY131163:GXY131167 HHU131163:HHU131167 HRQ131163:HRQ131167 IBM131163:IBM131167 ILI131163:ILI131167 IVE131163:IVE131167 JFA131163:JFA131167 JOW131163:JOW131167 JYS131163:JYS131167 KIO131163:KIO131167 KSK131163:KSK131167 LCG131163:LCG131167 LMC131163:LMC131167 LVY131163:LVY131167 MFU131163:MFU131167 MPQ131163:MPQ131167 MZM131163:MZM131167 NJI131163:NJI131167 NTE131163:NTE131167 ODA131163:ODA131167 OMW131163:OMW131167 OWS131163:OWS131167 PGO131163:PGO131167 PQK131163:PQK131167 QAG131163:QAG131167 QKC131163:QKC131167 QTY131163:QTY131167 RDU131163:RDU131167 RNQ131163:RNQ131167 RXM131163:RXM131167 SHI131163:SHI131167 SRE131163:SRE131167 TBA131163:TBA131167 TKW131163:TKW131167 TUS131163:TUS131167 UEO131163:UEO131167 UOK131163:UOK131167 UYG131163:UYG131167 VIC131163:VIC131167 VRY131163:VRY131167 WBU131163:WBU131167 WLQ131163:WLQ131167 WVM131163:WVM131167 E196699:E196703 JA196699:JA196703 SW196699:SW196703 ACS196699:ACS196703 AMO196699:AMO196703 AWK196699:AWK196703 BGG196699:BGG196703 BQC196699:BQC196703 BZY196699:BZY196703 CJU196699:CJU196703 CTQ196699:CTQ196703 DDM196699:DDM196703 DNI196699:DNI196703 DXE196699:DXE196703 EHA196699:EHA196703 EQW196699:EQW196703 FAS196699:FAS196703 FKO196699:FKO196703 FUK196699:FUK196703 GEG196699:GEG196703 GOC196699:GOC196703 GXY196699:GXY196703 HHU196699:HHU196703 HRQ196699:HRQ196703 IBM196699:IBM196703 ILI196699:ILI196703 IVE196699:IVE196703 JFA196699:JFA196703 JOW196699:JOW196703 JYS196699:JYS196703 KIO196699:KIO196703 KSK196699:KSK196703 LCG196699:LCG196703 LMC196699:LMC196703 LVY196699:LVY196703 MFU196699:MFU196703 MPQ196699:MPQ196703 MZM196699:MZM196703 NJI196699:NJI196703 NTE196699:NTE196703 ODA196699:ODA196703 OMW196699:OMW196703 OWS196699:OWS196703 PGO196699:PGO196703 PQK196699:PQK196703 QAG196699:QAG196703 QKC196699:QKC196703 QTY196699:QTY196703 RDU196699:RDU196703 RNQ196699:RNQ196703 RXM196699:RXM196703 SHI196699:SHI196703 SRE196699:SRE196703 TBA196699:TBA196703 TKW196699:TKW196703 TUS196699:TUS196703 UEO196699:UEO196703 UOK196699:UOK196703 UYG196699:UYG196703 VIC196699:VIC196703 VRY196699:VRY196703 WBU196699:WBU196703 WLQ196699:WLQ196703 WVM196699:WVM196703 E262235:E262239 JA262235:JA262239 SW262235:SW262239 ACS262235:ACS262239 AMO262235:AMO262239 AWK262235:AWK262239 BGG262235:BGG262239 BQC262235:BQC262239 BZY262235:BZY262239 CJU262235:CJU262239 CTQ262235:CTQ262239 DDM262235:DDM262239 DNI262235:DNI262239 DXE262235:DXE262239 EHA262235:EHA262239 EQW262235:EQW262239 FAS262235:FAS262239 FKO262235:FKO262239 FUK262235:FUK262239 GEG262235:GEG262239 GOC262235:GOC262239 GXY262235:GXY262239 HHU262235:HHU262239 HRQ262235:HRQ262239 IBM262235:IBM262239 ILI262235:ILI262239 IVE262235:IVE262239 JFA262235:JFA262239 JOW262235:JOW262239 JYS262235:JYS262239 KIO262235:KIO262239 KSK262235:KSK262239 LCG262235:LCG262239 LMC262235:LMC262239 LVY262235:LVY262239 MFU262235:MFU262239 MPQ262235:MPQ262239 MZM262235:MZM262239 NJI262235:NJI262239 NTE262235:NTE262239 ODA262235:ODA262239 OMW262235:OMW262239 OWS262235:OWS262239 PGO262235:PGO262239 PQK262235:PQK262239 QAG262235:QAG262239 QKC262235:QKC262239 QTY262235:QTY262239 RDU262235:RDU262239 RNQ262235:RNQ262239 RXM262235:RXM262239 SHI262235:SHI262239 SRE262235:SRE262239 TBA262235:TBA262239 TKW262235:TKW262239 TUS262235:TUS262239 UEO262235:UEO262239 UOK262235:UOK262239 UYG262235:UYG262239 VIC262235:VIC262239 VRY262235:VRY262239 WBU262235:WBU262239 WLQ262235:WLQ262239 WVM262235:WVM262239 E327771:E327775 JA327771:JA327775 SW327771:SW327775 ACS327771:ACS327775 AMO327771:AMO327775 AWK327771:AWK327775 BGG327771:BGG327775 BQC327771:BQC327775 BZY327771:BZY327775 CJU327771:CJU327775 CTQ327771:CTQ327775 DDM327771:DDM327775 DNI327771:DNI327775 DXE327771:DXE327775 EHA327771:EHA327775 EQW327771:EQW327775 FAS327771:FAS327775 FKO327771:FKO327775 FUK327771:FUK327775 GEG327771:GEG327775 GOC327771:GOC327775 GXY327771:GXY327775 HHU327771:HHU327775 HRQ327771:HRQ327775 IBM327771:IBM327775 ILI327771:ILI327775 IVE327771:IVE327775 JFA327771:JFA327775 JOW327771:JOW327775 JYS327771:JYS327775 KIO327771:KIO327775 KSK327771:KSK327775 LCG327771:LCG327775 LMC327771:LMC327775 LVY327771:LVY327775 MFU327771:MFU327775 MPQ327771:MPQ327775 MZM327771:MZM327775 NJI327771:NJI327775 NTE327771:NTE327775 ODA327771:ODA327775 OMW327771:OMW327775 OWS327771:OWS327775 PGO327771:PGO327775 PQK327771:PQK327775 QAG327771:QAG327775 QKC327771:QKC327775 QTY327771:QTY327775 RDU327771:RDU327775 RNQ327771:RNQ327775 RXM327771:RXM327775 SHI327771:SHI327775 SRE327771:SRE327775 TBA327771:TBA327775 TKW327771:TKW327775 TUS327771:TUS327775 UEO327771:UEO327775 UOK327771:UOK327775 UYG327771:UYG327775 VIC327771:VIC327775 VRY327771:VRY327775 WBU327771:WBU327775 WLQ327771:WLQ327775 WVM327771:WVM327775 E393307:E393311 JA393307:JA393311 SW393307:SW393311 ACS393307:ACS393311 AMO393307:AMO393311 AWK393307:AWK393311 BGG393307:BGG393311 BQC393307:BQC393311 BZY393307:BZY393311 CJU393307:CJU393311 CTQ393307:CTQ393311 DDM393307:DDM393311 DNI393307:DNI393311 DXE393307:DXE393311 EHA393307:EHA393311 EQW393307:EQW393311 FAS393307:FAS393311 FKO393307:FKO393311 FUK393307:FUK393311 GEG393307:GEG393311 GOC393307:GOC393311 GXY393307:GXY393311 HHU393307:HHU393311 HRQ393307:HRQ393311 IBM393307:IBM393311 ILI393307:ILI393311 IVE393307:IVE393311 JFA393307:JFA393311 JOW393307:JOW393311 JYS393307:JYS393311 KIO393307:KIO393311 KSK393307:KSK393311 LCG393307:LCG393311 LMC393307:LMC393311 LVY393307:LVY393311 MFU393307:MFU393311 MPQ393307:MPQ393311 MZM393307:MZM393311 NJI393307:NJI393311 NTE393307:NTE393311 ODA393307:ODA393311 OMW393307:OMW393311 OWS393307:OWS393311 PGO393307:PGO393311 PQK393307:PQK393311 QAG393307:QAG393311 QKC393307:QKC393311 QTY393307:QTY393311 RDU393307:RDU393311 RNQ393307:RNQ393311 RXM393307:RXM393311 SHI393307:SHI393311 SRE393307:SRE393311 TBA393307:TBA393311 TKW393307:TKW393311 TUS393307:TUS393311 UEO393307:UEO393311 UOK393307:UOK393311 UYG393307:UYG393311 VIC393307:VIC393311 VRY393307:VRY393311 WBU393307:WBU393311 WLQ393307:WLQ393311 WVM393307:WVM393311 E458843:E458847 JA458843:JA458847 SW458843:SW458847 ACS458843:ACS458847 AMO458843:AMO458847 AWK458843:AWK458847 BGG458843:BGG458847 BQC458843:BQC458847 BZY458843:BZY458847 CJU458843:CJU458847 CTQ458843:CTQ458847 DDM458843:DDM458847 DNI458843:DNI458847 DXE458843:DXE458847 EHA458843:EHA458847 EQW458843:EQW458847 FAS458843:FAS458847 FKO458843:FKO458847 FUK458843:FUK458847 GEG458843:GEG458847 GOC458843:GOC458847 GXY458843:GXY458847 HHU458843:HHU458847 HRQ458843:HRQ458847 IBM458843:IBM458847 ILI458843:ILI458847 IVE458843:IVE458847 JFA458843:JFA458847 JOW458843:JOW458847 JYS458843:JYS458847 KIO458843:KIO458847 KSK458843:KSK458847 LCG458843:LCG458847 LMC458843:LMC458847 LVY458843:LVY458847 MFU458843:MFU458847 MPQ458843:MPQ458847 MZM458843:MZM458847 NJI458843:NJI458847 NTE458843:NTE458847 ODA458843:ODA458847 OMW458843:OMW458847 OWS458843:OWS458847 PGO458843:PGO458847 PQK458843:PQK458847 QAG458843:QAG458847 QKC458843:QKC458847 QTY458843:QTY458847 RDU458843:RDU458847 RNQ458843:RNQ458847 RXM458843:RXM458847 SHI458843:SHI458847 SRE458843:SRE458847 TBA458843:TBA458847 TKW458843:TKW458847 TUS458843:TUS458847 UEO458843:UEO458847 UOK458843:UOK458847 UYG458843:UYG458847 VIC458843:VIC458847 VRY458843:VRY458847 WBU458843:WBU458847 WLQ458843:WLQ458847 WVM458843:WVM458847 E524379:E524383 JA524379:JA524383 SW524379:SW524383 ACS524379:ACS524383 AMO524379:AMO524383 AWK524379:AWK524383 BGG524379:BGG524383 BQC524379:BQC524383 BZY524379:BZY524383 CJU524379:CJU524383 CTQ524379:CTQ524383 DDM524379:DDM524383 DNI524379:DNI524383 DXE524379:DXE524383 EHA524379:EHA524383 EQW524379:EQW524383 FAS524379:FAS524383 FKO524379:FKO524383 FUK524379:FUK524383 GEG524379:GEG524383 GOC524379:GOC524383 GXY524379:GXY524383 HHU524379:HHU524383 HRQ524379:HRQ524383 IBM524379:IBM524383 ILI524379:ILI524383 IVE524379:IVE524383 JFA524379:JFA524383 JOW524379:JOW524383 JYS524379:JYS524383 KIO524379:KIO524383 KSK524379:KSK524383 LCG524379:LCG524383 LMC524379:LMC524383 LVY524379:LVY524383 MFU524379:MFU524383 MPQ524379:MPQ524383 MZM524379:MZM524383 NJI524379:NJI524383 NTE524379:NTE524383 ODA524379:ODA524383 OMW524379:OMW524383 OWS524379:OWS524383 PGO524379:PGO524383 PQK524379:PQK524383 QAG524379:QAG524383 QKC524379:QKC524383 QTY524379:QTY524383 RDU524379:RDU524383 RNQ524379:RNQ524383 RXM524379:RXM524383 SHI524379:SHI524383 SRE524379:SRE524383 TBA524379:TBA524383 TKW524379:TKW524383 TUS524379:TUS524383 UEO524379:UEO524383 UOK524379:UOK524383 UYG524379:UYG524383 VIC524379:VIC524383 VRY524379:VRY524383 WBU524379:WBU524383 WLQ524379:WLQ524383 WVM524379:WVM524383 E589915:E589919 JA589915:JA589919 SW589915:SW589919 ACS589915:ACS589919 AMO589915:AMO589919 AWK589915:AWK589919 BGG589915:BGG589919 BQC589915:BQC589919 BZY589915:BZY589919 CJU589915:CJU589919 CTQ589915:CTQ589919 DDM589915:DDM589919 DNI589915:DNI589919 DXE589915:DXE589919 EHA589915:EHA589919 EQW589915:EQW589919 FAS589915:FAS589919 FKO589915:FKO589919 FUK589915:FUK589919 GEG589915:GEG589919 GOC589915:GOC589919 GXY589915:GXY589919 HHU589915:HHU589919 HRQ589915:HRQ589919 IBM589915:IBM589919 ILI589915:ILI589919 IVE589915:IVE589919 JFA589915:JFA589919 JOW589915:JOW589919 JYS589915:JYS589919 KIO589915:KIO589919 KSK589915:KSK589919 LCG589915:LCG589919 LMC589915:LMC589919 LVY589915:LVY589919 MFU589915:MFU589919 MPQ589915:MPQ589919 MZM589915:MZM589919 NJI589915:NJI589919 NTE589915:NTE589919 ODA589915:ODA589919 OMW589915:OMW589919 OWS589915:OWS589919 PGO589915:PGO589919 PQK589915:PQK589919 QAG589915:QAG589919 QKC589915:QKC589919 QTY589915:QTY589919 RDU589915:RDU589919 RNQ589915:RNQ589919 RXM589915:RXM589919 SHI589915:SHI589919 SRE589915:SRE589919 TBA589915:TBA589919 TKW589915:TKW589919 TUS589915:TUS589919 UEO589915:UEO589919 UOK589915:UOK589919 UYG589915:UYG589919 VIC589915:VIC589919 VRY589915:VRY589919 WBU589915:WBU589919 WLQ589915:WLQ589919 WVM589915:WVM589919 E655451:E655455 JA655451:JA655455 SW655451:SW655455 ACS655451:ACS655455 AMO655451:AMO655455 AWK655451:AWK655455 BGG655451:BGG655455 BQC655451:BQC655455 BZY655451:BZY655455 CJU655451:CJU655455 CTQ655451:CTQ655455 DDM655451:DDM655455 DNI655451:DNI655455 DXE655451:DXE655455 EHA655451:EHA655455 EQW655451:EQW655455 FAS655451:FAS655455 FKO655451:FKO655455 FUK655451:FUK655455 GEG655451:GEG655455 GOC655451:GOC655455 GXY655451:GXY655455 HHU655451:HHU655455 HRQ655451:HRQ655455 IBM655451:IBM655455 ILI655451:ILI655455 IVE655451:IVE655455 JFA655451:JFA655455 JOW655451:JOW655455 JYS655451:JYS655455 KIO655451:KIO655455 KSK655451:KSK655455 LCG655451:LCG655455 LMC655451:LMC655455 LVY655451:LVY655455 MFU655451:MFU655455 MPQ655451:MPQ655455 MZM655451:MZM655455 NJI655451:NJI655455 NTE655451:NTE655455 ODA655451:ODA655455 OMW655451:OMW655455 OWS655451:OWS655455 PGO655451:PGO655455 PQK655451:PQK655455 QAG655451:QAG655455 QKC655451:QKC655455 QTY655451:QTY655455 RDU655451:RDU655455 RNQ655451:RNQ655455 RXM655451:RXM655455 SHI655451:SHI655455 SRE655451:SRE655455 TBA655451:TBA655455 TKW655451:TKW655455 TUS655451:TUS655455 UEO655451:UEO655455 UOK655451:UOK655455 UYG655451:UYG655455 VIC655451:VIC655455 VRY655451:VRY655455 WBU655451:WBU655455 WLQ655451:WLQ655455 WVM655451:WVM655455 E720987:E720991 JA720987:JA720991 SW720987:SW720991 ACS720987:ACS720991 AMO720987:AMO720991 AWK720987:AWK720991 BGG720987:BGG720991 BQC720987:BQC720991 BZY720987:BZY720991 CJU720987:CJU720991 CTQ720987:CTQ720991 DDM720987:DDM720991 DNI720987:DNI720991 DXE720987:DXE720991 EHA720987:EHA720991 EQW720987:EQW720991 FAS720987:FAS720991 FKO720987:FKO720991 FUK720987:FUK720991 GEG720987:GEG720991 GOC720987:GOC720991 GXY720987:GXY720991 HHU720987:HHU720991 HRQ720987:HRQ720991 IBM720987:IBM720991 ILI720987:ILI720991 IVE720987:IVE720991 JFA720987:JFA720991 JOW720987:JOW720991 JYS720987:JYS720991 KIO720987:KIO720991 KSK720987:KSK720991 LCG720987:LCG720991 LMC720987:LMC720991 LVY720987:LVY720991 MFU720987:MFU720991 MPQ720987:MPQ720991 MZM720987:MZM720991 NJI720987:NJI720991 NTE720987:NTE720991 ODA720987:ODA720991 OMW720987:OMW720991 OWS720987:OWS720991 PGO720987:PGO720991 PQK720987:PQK720991 QAG720987:QAG720991 QKC720987:QKC720991 QTY720987:QTY720991 RDU720987:RDU720991 RNQ720987:RNQ720991 RXM720987:RXM720991 SHI720987:SHI720991 SRE720987:SRE720991 TBA720987:TBA720991 TKW720987:TKW720991 TUS720987:TUS720991 UEO720987:UEO720991 UOK720987:UOK720991 UYG720987:UYG720991 VIC720987:VIC720991 VRY720987:VRY720991 WBU720987:WBU720991 WLQ720987:WLQ720991 WVM720987:WVM720991 E786523:E786527 JA786523:JA786527 SW786523:SW786527 ACS786523:ACS786527 AMO786523:AMO786527 AWK786523:AWK786527 BGG786523:BGG786527 BQC786523:BQC786527 BZY786523:BZY786527 CJU786523:CJU786527 CTQ786523:CTQ786527 DDM786523:DDM786527 DNI786523:DNI786527 DXE786523:DXE786527 EHA786523:EHA786527 EQW786523:EQW786527 FAS786523:FAS786527 FKO786523:FKO786527 FUK786523:FUK786527 GEG786523:GEG786527 GOC786523:GOC786527 GXY786523:GXY786527 HHU786523:HHU786527 HRQ786523:HRQ786527 IBM786523:IBM786527 ILI786523:ILI786527 IVE786523:IVE786527 JFA786523:JFA786527 JOW786523:JOW786527 JYS786523:JYS786527 KIO786523:KIO786527 KSK786523:KSK786527 LCG786523:LCG786527 LMC786523:LMC786527 LVY786523:LVY786527 MFU786523:MFU786527 MPQ786523:MPQ786527 MZM786523:MZM786527 NJI786523:NJI786527 NTE786523:NTE786527 ODA786523:ODA786527 OMW786523:OMW786527 OWS786523:OWS786527 PGO786523:PGO786527 PQK786523:PQK786527 QAG786523:QAG786527 QKC786523:QKC786527 QTY786523:QTY786527 RDU786523:RDU786527 RNQ786523:RNQ786527 RXM786523:RXM786527 SHI786523:SHI786527 SRE786523:SRE786527 TBA786523:TBA786527 TKW786523:TKW786527 TUS786523:TUS786527 UEO786523:UEO786527 UOK786523:UOK786527 UYG786523:UYG786527 VIC786523:VIC786527 VRY786523:VRY786527 WBU786523:WBU786527 WLQ786523:WLQ786527 WVM786523:WVM786527 E852059:E852063 JA852059:JA852063 SW852059:SW852063 ACS852059:ACS852063 AMO852059:AMO852063 AWK852059:AWK852063 BGG852059:BGG852063 BQC852059:BQC852063 BZY852059:BZY852063 CJU852059:CJU852063 CTQ852059:CTQ852063 DDM852059:DDM852063 DNI852059:DNI852063 DXE852059:DXE852063 EHA852059:EHA852063 EQW852059:EQW852063 FAS852059:FAS852063 FKO852059:FKO852063 FUK852059:FUK852063 GEG852059:GEG852063 GOC852059:GOC852063 GXY852059:GXY852063 HHU852059:HHU852063 HRQ852059:HRQ852063 IBM852059:IBM852063 ILI852059:ILI852063 IVE852059:IVE852063 JFA852059:JFA852063 JOW852059:JOW852063 JYS852059:JYS852063 KIO852059:KIO852063 KSK852059:KSK852063 LCG852059:LCG852063 LMC852059:LMC852063 LVY852059:LVY852063 MFU852059:MFU852063 MPQ852059:MPQ852063 MZM852059:MZM852063 NJI852059:NJI852063 NTE852059:NTE852063 ODA852059:ODA852063 OMW852059:OMW852063 OWS852059:OWS852063 PGO852059:PGO852063 PQK852059:PQK852063 QAG852059:QAG852063 QKC852059:QKC852063 QTY852059:QTY852063 RDU852059:RDU852063 RNQ852059:RNQ852063 RXM852059:RXM852063 SHI852059:SHI852063 SRE852059:SRE852063 TBA852059:TBA852063 TKW852059:TKW852063 TUS852059:TUS852063 UEO852059:UEO852063 UOK852059:UOK852063 UYG852059:UYG852063 VIC852059:VIC852063 VRY852059:VRY852063 WBU852059:WBU852063 WLQ852059:WLQ852063 WVM852059:WVM852063 E917595:E917599 JA917595:JA917599 SW917595:SW917599 ACS917595:ACS917599 AMO917595:AMO917599 AWK917595:AWK917599 BGG917595:BGG917599 BQC917595:BQC917599 BZY917595:BZY917599 CJU917595:CJU917599 CTQ917595:CTQ917599 DDM917595:DDM917599 DNI917595:DNI917599 DXE917595:DXE917599 EHA917595:EHA917599 EQW917595:EQW917599 FAS917595:FAS917599 FKO917595:FKO917599 FUK917595:FUK917599 GEG917595:GEG917599 GOC917595:GOC917599 GXY917595:GXY917599 HHU917595:HHU917599 HRQ917595:HRQ917599 IBM917595:IBM917599 ILI917595:ILI917599 IVE917595:IVE917599 JFA917595:JFA917599 JOW917595:JOW917599 JYS917595:JYS917599 KIO917595:KIO917599 KSK917595:KSK917599 LCG917595:LCG917599 LMC917595:LMC917599 LVY917595:LVY917599 MFU917595:MFU917599 MPQ917595:MPQ917599 MZM917595:MZM917599 NJI917595:NJI917599 NTE917595:NTE917599 ODA917595:ODA917599 OMW917595:OMW917599 OWS917595:OWS917599 PGO917595:PGO917599 PQK917595:PQK917599 QAG917595:QAG917599 QKC917595:QKC917599 QTY917595:QTY917599 RDU917595:RDU917599 RNQ917595:RNQ917599 RXM917595:RXM917599 SHI917595:SHI917599 SRE917595:SRE917599 TBA917595:TBA917599 TKW917595:TKW917599 TUS917595:TUS917599 UEO917595:UEO917599 UOK917595:UOK917599 UYG917595:UYG917599 VIC917595:VIC917599 VRY917595:VRY917599 WBU917595:WBU917599 WLQ917595:WLQ917599 WVM917595:WVM917599 E983131:E983135 JA983131:JA983135 SW983131:SW983135 ACS983131:ACS983135 AMO983131:AMO983135 AWK983131:AWK983135 BGG983131:BGG983135 BQC983131:BQC983135 BZY983131:BZY983135 CJU983131:CJU983135 CTQ983131:CTQ983135 DDM983131:DDM983135 DNI983131:DNI983135 DXE983131:DXE983135 EHA983131:EHA983135 EQW983131:EQW983135 FAS983131:FAS983135 FKO983131:FKO983135 FUK983131:FUK983135 GEG983131:GEG983135 GOC983131:GOC983135 GXY983131:GXY983135 HHU983131:HHU983135 HRQ983131:HRQ983135 IBM983131:IBM983135 ILI983131:ILI983135 IVE983131:IVE983135 JFA983131:JFA983135 JOW983131:JOW983135 JYS983131:JYS983135 KIO983131:KIO983135 KSK983131:KSK983135 LCG983131:LCG983135 LMC983131:LMC983135 LVY983131:LVY983135 MFU983131:MFU983135 MPQ983131:MPQ983135 MZM983131:MZM983135 NJI983131:NJI983135 NTE983131:NTE983135 ODA983131:ODA983135 OMW983131:OMW983135 OWS983131:OWS983135 PGO983131:PGO983135 PQK983131:PQK983135 QAG983131:QAG983135 QKC983131:QKC983135 QTY983131:QTY983135 RDU983131:RDU983135 RNQ983131:RNQ983135 RXM983131:RXM983135 SHI983131:SHI983135 SRE983131:SRE983135 TBA983131:TBA983135 TKW983131:TKW983135 TUS983131:TUS983135 UEO983131:UEO983135 UOK983131:UOK983135 UYG983131:UYG983135 VIC983131:VIC983135 VRY983131:VRY983135 WBU983131:WBU983135 WLQ983131:WLQ983135 WVM983131:WVM983135 E40:F41 JA40:JB41 SW40:SX41 ACS40:ACT41 AMO40:AMP41 AWK40:AWL41 BGG40:BGH41 BQC40:BQD41 BZY40:BZZ41 CJU40:CJV41 CTQ40:CTR41 DDM40:DDN41 DNI40:DNJ41 DXE40:DXF41 EHA40:EHB41 EQW40:EQX41 FAS40:FAT41 FKO40:FKP41 FUK40:FUL41 GEG40:GEH41 GOC40:GOD41 GXY40:GXZ41 HHU40:HHV41 HRQ40:HRR41 IBM40:IBN41 ILI40:ILJ41 IVE40:IVF41 JFA40:JFB41 JOW40:JOX41 JYS40:JYT41 KIO40:KIP41 KSK40:KSL41 LCG40:LCH41 LMC40:LMD41 LVY40:LVZ41 MFU40:MFV41 MPQ40:MPR41 MZM40:MZN41 NJI40:NJJ41 NTE40:NTF41 ODA40:ODB41 OMW40:OMX41 OWS40:OWT41 PGO40:PGP41 PQK40:PQL41 QAG40:QAH41 QKC40:QKD41 QTY40:QTZ41 RDU40:RDV41 RNQ40:RNR41 RXM40:RXN41 SHI40:SHJ41 SRE40:SRF41 TBA40:TBB41 TKW40:TKX41 TUS40:TUT41 UEO40:UEP41 UOK40:UOL41 UYG40:UYH41 VIC40:VID41 VRY40:VRZ41 WBU40:WBV41 WLQ40:WLR41 WVM40:WVN41 E65576:F65577 JA65576:JB65577 SW65576:SX65577 ACS65576:ACT65577 AMO65576:AMP65577 AWK65576:AWL65577 BGG65576:BGH65577 BQC65576:BQD65577 BZY65576:BZZ65577 CJU65576:CJV65577 CTQ65576:CTR65577 DDM65576:DDN65577 DNI65576:DNJ65577 DXE65576:DXF65577 EHA65576:EHB65577 EQW65576:EQX65577 FAS65576:FAT65577 FKO65576:FKP65577 FUK65576:FUL65577 GEG65576:GEH65577 GOC65576:GOD65577 GXY65576:GXZ65577 HHU65576:HHV65577 HRQ65576:HRR65577 IBM65576:IBN65577 ILI65576:ILJ65577 IVE65576:IVF65577 JFA65576:JFB65577 JOW65576:JOX65577 JYS65576:JYT65577 KIO65576:KIP65577 KSK65576:KSL65577 LCG65576:LCH65577 LMC65576:LMD65577 LVY65576:LVZ65577 MFU65576:MFV65577 MPQ65576:MPR65577 MZM65576:MZN65577 NJI65576:NJJ65577 NTE65576:NTF65577 ODA65576:ODB65577 OMW65576:OMX65577 OWS65576:OWT65577 PGO65576:PGP65577 PQK65576:PQL65577 QAG65576:QAH65577 QKC65576:QKD65577 QTY65576:QTZ65577 RDU65576:RDV65577 RNQ65576:RNR65577 RXM65576:RXN65577 SHI65576:SHJ65577 SRE65576:SRF65577 TBA65576:TBB65577 TKW65576:TKX65577 TUS65576:TUT65577 UEO65576:UEP65577 UOK65576:UOL65577 UYG65576:UYH65577 VIC65576:VID65577 VRY65576:VRZ65577 WBU65576:WBV65577 WLQ65576:WLR65577 WVM65576:WVN65577 E131112:F131113 JA131112:JB131113 SW131112:SX131113 ACS131112:ACT131113 AMO131112:AMP131113 AWK131112:AWL131113 BGG131112:BGH131113 BQC131112:BQD131113 BZY131112:BZZ131113 CJU131112:CJV131113 CTQ131112:CTR131113 DDM131112:DDN131113 DNI131112:DNJ131113 DXE131112:DXF131113 EHA131112:EHB131113 EQW131112:EQX131113 FAS131112:FAT131113 FKO131112:FKP131113 FUK131112:FUL131113 GEG131112:GEH131113 GOC131112:GOD131113 GXY131112:GXZ131113 HHU131112:HHV131113 HRQ131112:HRR131113 IBM131112:IBN131113 ILI131112:ILJ131113 IVE131112:IVF131113 JFA131112:JFB131113 JOW131112:JOX131113 JYS131112:JYT131113 KIO131112:KIP131113 KSK131112:KSL131113 LCG131112:LCH131113 LMC131112:LMD131113 LVY131112:LVZ131113 MFU131112:MFV131113 MPQ131112:MPR131113 MZM131112:MZN131113 NJI131112:NJJ131113 NTE131112:NTF131113 ODA131112:ODB131113 OMW131112:OMX131113 OWS131112:OWT131113 PGO131112:PGP131113 PQK131112:PQL131113 QAG131112:QAH131113 QKC131112:QKD131113 QTY131112:QTZ131113 RDU131112:RDV131113 RNQ131112:RNR131113 RXM131112:RXN131113 SHI131112:SHJ131113 SRE131112:SRF131113 TBA131112:TBB131113 TKW131112:TKX131113 TUS131112:TUT131113 UEO131112:UEP131113 UOK131112:UOL131113 UYG131112:UYH131113 VIC131112:VID131113 VRY131112:VRZ131113 WBU131112:WBV131113 WLQ131112:WLR131113 WVM131112:WVN131113 E196648:F196649 JA196648:JB196649 SW196648:SX196649 ACS196648:ACT196649 AMO196648:AMP196649 AWK196648:AWL196649 BGG196648:BGH196649 BQC196648:BQD196649 BZY196648:BZZ196649 CJU196648:CJV196649 CTQ196648:CTR196649 DDM196648:DDN196649 DNI196648:DNJ196649 DXE196648:DXF196649 EHA196648:EHB196649 EQW196648:EQX196649 FAS196648:FAT196649 FKO196648:FKP196649 FUK196648:FUL196649 GEG196648:GEH196649 GOC196648:GOD196649 GXY196648:GXZ196649 HHU196648:HHV196649 HRQ196648:HRR196649 IBM196648:IBN196649 ILI196648:ILJ196649 IVE196648:IVF196649 JFA196648:JFB196649 JOW196648:JOX196649 JYS196648:JYT196649 KIO196648:KIP196649 KSK196648:KSL196649 LCG196648:LCH196649 LMC196648:LMD196649 LVY196648:LVZ196649 MFU196648:MFV196649 MPQ196648:MPR196649 MZM196648:MZN196649 NJI196648:NJJ196649 NTE196648:NTF196649 ODA196648:ODB196649 OMW196648:OMX196649 OWS196648:OWT196649 PGO196648:PGP196649 PQK196648:PQL196649 QAG196648:QAH196649 QKC196648:QKD196649 QTY196648:QTZ196649 RDU196648:RDV196649 RNQ196648:RNR196649 RXM196648:RXN196649 SHI196648:SHJ196649 SRE196648:SRF196649 TBA196648:TBB196649 TKW196648:TKX196649 TUS196648:TUT196649 UEO196648:UEP196649 UOK196648:UOL196649 UYG196648:UYH196649 VIC196648:VID196649 VRY196648:VRZ196649 WBU196648:WBV196649 WLQ196648:WLR196649 WVM196648:WVN196649 E262184:F262185 JA262184:JB262185 SW262184:SX262185 ACS262184:ACT262185 AMO262184:AMP262185 AWK262184:AWL262185 BGG262184:BGH262185 BQC262184:BQD262185 BZY262184:BZZ262185 CJU262184:CJV262185 CTQ262184:CTR262185 DDM262184:DDN262185 DNI262184:DNJ262185 DXE262184:DXF262185 EHA262184:EHB262185 EQW262184:EQX262185 FAS262184:FAT262185 FKO262184:FKP262185 FUK262184:FUL262185 GEG262184:GEH262185 GOC262184:GOD262185 GXY262184:GXZ262185 HHU262184:HHV262185 HRQ262184:HRR262185 IBM262184:IBN262185 ILI262184:ILJ262185 IVE262184:IVF262185 JFA262184:JFB262185 JOW262184:JOX262185 JYS262184:JYT262185 KIO262184:KIP262185 KSK262184:KSL262185 LCG262184:LCH262185 LMC262184:LMD262185 LVY262184:LVZ262185 MFU262184:MFV262185 MPQ262184:MPR262185 MZM262184:MZN262185 NJI262184:NJJ262185 NTE262184:NTF262185 ODA262184:ODB262185 OMW262184:OMX262185 OWS262184:OWT262185 PGO262184:PGP262185 PQK262184:PQL262185 QAG262184:QAH262185 QKC262184:QKD262185 QTY262184:QTZ262185 RDU262184:RDV262185 RNQ262184:RNR262185 RXM262184:RXN262185 SHI262184:SHJ262185 SRE262184:SRF262185 TBA262184:TBB262185 TKW262184:TKX262185 TUS262184:TUT262185 UEO262184:UEP262185 UOK262184:UOL262185 UYG262184:UYH262185 VIC262184:VID262185 VRY262184:VRZ262185 WBU262184:WBV262185 WLQ262184:WLR262185 WVM262184:WVN262185 E327720:F327721 JA327720:JB327721 SW327720:SX327721 ACS327720:ACT327721 AMO327720:AMP327721 AWK327720:AWL327721 BGG327720:BGH327721 BQC327720:BQD327721 BZY327720:BZZ327721 CJU327720:CJV327721 CTQ327720:CTR327721 DDM327720:DDN327721 DNI327720:DNJ327721 DXE327720:DXF327721 EHA327720:EHB327721 EQW327720:EQX327721 FAS327720:FAT327721 FKO327720:FKP327721 FUK327720:FUL327721 GEG327720:GEH327721 GOC327720:GOD327721 GXY327720:GXZ327721 HHU327720:HHV327721 HRQ327720:HRR327721 IBM327720:IBN327721 ILI327720:ILJ327721 IVE327720:IVF327721 JFA327720:JFB327721 JOW327720:JOX327721 JYS327720:JYT327721 KIO327720:KIP327721 KSK327720:KSL327721 LCG327720:LCH327721 LMC327720:LMD327721 LVY327720:LVZ327721 MFU327720:MFV327721 MPQ327720:MPR327721 MZM327720:MZN327721 NJI327720:NJJ327721 NTE327720:NTF327721 ODA327720:ODB327721 OMW327720:OMX327721 OWS327720:OWT327721 PGO327720:PGP327721 PQK327720:PQL327721 QAG327720:QAH327721 QKC327720:QKD327721 QTY327720:QTZ327721 RDU327720:RDV327721 RNQ327720:RNR327721 RXM327720:RXN327721 SHI327720:SHJ327721 SRE327720:SRF327721 TBA327720:TBB327721 TKW327720:TKX327721 TUS327720:TUT327721 UEO327720:UEP327721 UOK327720:UOL327721 UYG327720:UYH327721 VIC327720:VID327721 VRY327720:VRZ327721 WBU327720:WBV327721 WLQ327720:WLR327721 WVM327720:WVN327721 E393256:F393257 JA393256:JB393257 SW393256:SX393257 ACS393256:ACT393257 AMO393256:AMP393257 AWK393256:AWL393257 BGG393256:BGH393257 BQC393256:BQD393257 BZY393256:BZZ393257 CJU393256:CJV393257 CTQ393256:CTR393257 DDM393256:DDN393257 DNI393256:DNJ393257 DXE393256:DXF393257 EHA393256:EHB393257 EQW393256:EQX393257 FAS393256:FAT393257 FKO393256:FKP393257 FUK393256:FUL393257 GEG393256:GEH393257 GOC393256:GOD393257 GXY393256:GXZ393257 HHU393256:HHV393257 HRQ393256:HRR393257 IBM393256:IBN393257 ILI393256:ILJ393257 IVE393256:IVF393257 JFA393256:JFB393257 JOW393256:JOX393257 JYS393256:JYT393257 KIO393256:KIP393257 KSK393256:KSL393257 LCG393256:LCH393257 LMC393256:LMD393257 LVY393256:LVZ393257 MFU393256:MFV393257 MPQ393256:MPR393257 MZM393256:MZN393257 NJI393256:NJJ393257 NTE393256:NTF393257 ODA393256:ODB393257 OMW393256:OMX393257 OWS393256:OWT393257 PGO393256:PGP393257 PQK393256:PQL393257 QAG393256:QAH393257 QKC393256:QKD393257 QTY393256:QTZ393257 RDU393256:RDV393257 RNQ393256:RNR393257 RXM393256:RXN393257 SHI393256:SHJ393257 SRE393256:SRF393257 TBA393256:TBB393257 TKW393256:TKX393257 TUS393256:TUT393257 UEO393256:UEP393257 UOK393256:UOL393257 UYG393256:UYH393257 VIC393256:VID393257 VRY393256:VRZ393257 WBU393256:WBV393257 WLQ393256:WLR393257 WVM393256:WVN393257 E458792:F458793 JA458792:JB458793 SW458792:SX458793 ACS458792:ACT458793 AMO458792:AMP458793 AWK458792:AWL458793 BGG458792:BGH458793 BQC458792:BQD458793 BZY458792:BZZ458793 CJU458792:CJV458793 CTQ458792:CTR458793 DDM458792:DDN458793 DNI458792:DNJ458793 DXE458792:DXF458793 EHA458792:EHB458793 EQW458792:EQX458793 FAS458792:FAT458793 FKO458792:FKP458793 FUK458792:FUL458793 GEG458792:GEH458793 GOC458792:GOD458793 GXY458792:GXZ458793 HHU458792:HHV458793 HRQ458792:HRR458793 IBM458792:IBN458793 ILI458792:ILJ458793 IVE458792:IVF458793 JFA458792:JFB458793 JOW458792:JOX458793 JYS458792:JYT458793 KIO458792:KIP458793 KSK458792:KSL458793 LCG458792:LCH458793 LMC458792:LMD458793 LVY458792:LVZ458793 MFU458792:MFV458793 MPQ458792:MPR458793 MZM458792:MZN458793 NJI458792:NJJ458793 NTE458792:NTF458793 ODA458792:ODB458793 OMW458792:OMX458793 OWS458792:OWT458793 PGO458792:PGP458793 PQK458792:PQL458793 QAG458792:QAH458793 QKC458792:QKD458793 QTY458792:QTZ458793 RDU458792:RDV458793 RNQ458792:RNR458793 RXM458792:RXN458793 SHI458792:SHJ458793 SRE458792:SRF458793 TBA458792:TBB458793 TKW458792:TKX458793 TUS458792:TUT458793 UEO458792:UEP458793 UOK458792:UOL458793 UYG458792:UYH458793 VIC458792:VID458793 VRY458792:VRZ458793 WBU458792:WBV458793 WLQ458792:WLR458793 WVM458792:WVN458793 E524328:F524329 JA524328:JB524329 SW524328:SX524329 ACS524328:ACT524329 AMO524328:AMP524329 AWK524328:AWL524329 BGG524328:BGH524329 BQC524328:BQD524329 BZY524328:BZZ524329 CJU524328:CJV524329 CTQ524328:CTR524329 DDM524328:DDN524329 DNI524328:DNJ524329 DXE524328:DXF524329 EHA524328:EHB524329 EQW524328:EQX524329 FAS524328:FAT524329 FKO524328:FKP524329 FUK524328:FUL524329 GEG524328:GEH524329 GOC524328:GOD524329 GXY524328:GXZ524329 HHU524328:HHV524329 HRQ524328:HRR524329 IBM524328:IBN524329 ILI524328:ILJ524329 IVE524328:IVF524329 JFA524328:JFB524329 JOW524328:JOX524329 JYS524328:JYT524329 KIO524328:KIP524329 KSK524328:KSL524329 LCG524328:LCH524329 LMC524328:LMD524329 LVY524328:LVZ524329 MFU524328:MFV524329 MPQ524328:MPR524329 MZM524328:MZN524329 NJI524328:NJJ524329 NTE524328:NTF524329 ODA524328:ODB524329 OMW524328:OMX524329 OWS524328:OWT524329 PGO524328:PGP524329 PQK524328:PQL524329 QAG524328:QAH524329 QKC524328:QKD524329 QTY524328:QTZ524329 RDU524328:RDV524329 RNQ524328:RNR524329 RXM524328:RXN524329 SHI524328:SHJ524329 SRE524328:SRF524329 TBA524328:TBB524329 TKW524328:TKX524329 TUS524328:TUT524329 UEO524328:UEP524329 UOK524328:UOL524329 UYG524328:UYH524329 VIC524328:VID524329 VRY524328:VRZ524329 WBU524328:WBV524329 WLQ524328:WLR524329 WVM524328:WVN524329 E589864:F589865 JA589864:JB589865 SW589864:SX589865 ACS589864:ACT589865 AMO589864:AMP589865 AWK589864:AWL589865 BGG589864:BGH589865 BQC589864:BQD589865 BZY589864:BZZ589865 CJU589864:CJV589865 CTQ589864:CTR589865 DDM589864:DDN589865 DNI589864:DNJ589865 DXE589864:DXF589865 EHA589864:EHB589865 EQW589864:EQX589865 FAS589864:FAT589865 FKO589864:FKP589865 FUK589864:FUL589865 GEG589864:GEH589865 GOC589864:GOD589865 GXY589864:GXZ589865 HHU589864:HHV589865 HRQ589864:HRR589865 IBM589864:IBN589865 ILI589864:ILJ589865 IVE589864:IVF589865 JFA589864:JFB589865 JOW589864:JOX589865 JYS589864:JYT589865 KIO589864:KIP589865 KSK589864:KSL589865 LCG589864:LCH589865 LMC589864:LMD589865 LVY589864:LVZ589865 MFU589864:MFV589865 MPQ589864:MPR589865 MZM589864:MZN589865 NJI589864:NJJ589865 NTE589864:NTF589865 ODA589864:ODB589865 OMW589864:OMX589865 OWS589864:OWT589865 PGO589864:PGP589865 PQK589864:PQL589865 QAG589864:QAH589865 QKC589864:QKD589865 QTY589864:QTZ589865 RDU589864:RDV589865 RNQ589864:RNR589865 RXM589864:RXN589865 SHI589864:SHJ589865 SRE589864:SRF589865 TBA589864:TBB589865 TKW589864:TKX589865 TUS589864:TUT589865 UEO589864:UEP589865 UOK589864:UOL589865 UYG589864:UYH589865 VIC589864:VID589865 VRY589864:VRZ589865 WBU589864:WBV589865 WLQ589864:WLR589865 WVM589864:WVN589865 E655400:F655401 JA655400:JB655401 SW655400:SX655401 ACS655400:ACT655401 AMO655400:AMP655401 AWK655400:AWL655401 BGG655400:BGH655401 BQC655400:BQD655401 BZY655400:BZZ655401 CJU655400:CJV655401 CTQ655400:CTR655401 DDM655400:DDN655401 DNI655400:DNJ655401 DXE655400:DXF655401 EHA655400:EHB655401 EQW655400:EQX655401 FAS655400:FAT655401 FKO655400:FKP655401 FUK655400:FUL655401 GEG655400:GEH655401 GOC655400:GOD655401 GXY655400:GXZ655401 HHU655400:HHV655401 HRQ655400:HRR655401 IBM655400:IBN655401 ILI655400:ILJ655401 IVE655400:IVF655401 JFA655400:JFB655401 JOW655400:JOX655401 JYS655400:JYT655401 KIO655400:KIP655401 KSK655400:KSL655401 LCG655400:LCH655401 LMC655400:LMD655401 LVY655400:LVZ655401 MFU655400:MFV655401 MPQ655400:MPR655401 MZM655400:MZN655401 NJI655400:NJJ655401 NTE655400:NTF655401 ODA655400:ODB655401 OMW655400:OMX655401 OWS655400:OWT655401 PGO655400:PGP655401 PQK655400:PQL655401 QAG655400:QAH655401 QKC655400:QKD655401 QTY655400:QTZ655401 RDU655400:RDV655401 RNQ655400:RNR655401 RXM655400:RXN655401 SHI655400:SHJ655401 SRE655400:SRF655401 TBA655400:TBB655401 TKW655400:TKX655401 TUS655400:TUT655401 UEO655400:UEP655401 UOK655400:UOL655401 UYG655400:UYH655401 VIC655400:VID655401 VRY655400:VRZ655401 WBU655400:WBV655401 WLQ655400:WLR655401 WVM655400:WVN655401 E720936:F720937 JA720936:JB720937 SW720936:SX720937 ACS720936:ACT720937 AMO720936:AMP720937 AWK720936:AWL720937 BGG720936:BGH720937 BQC720936:BQD720937 BZY720936:BZZ720937 CJU720936:CJV720937 CTQ720936:CTR720937 DDM720936:DDN720937 DNI720936:DNJ720937 DXE720936:DXF720937 EHA720936:EHB720937 EQW720936:EQX720937 FAS720936:FAT720937 FKO720936:FKP720937 FUK720936:FUL720937 GEG720936:GEH720937 GOC720936:GOD720937 GXY720936:GXZ720937 HHU720936:HHV720937 HRQ720936:HRR720937 IBM720936:IBN720937 ILI720936:ILJ720937 IVE720936:IVF720937 JFA720936:JFB720937 JOW720936:JOX720937 JYS720936:JYT720937 KIO720936:KIP720937 KSK720936:KSL720937 LCG720936:LCH720937 LMC720936:LMD720937 LVY720936:LVZ720937 MFU720936:MFV720937 MPQ720936:MPR720937 MZM720936:MZN720937 NJI720936:NJJ720937 NTE720936:NTF720937 ODA720936:ODB720937 OMW720936:OMX720937 OWS720936:OWT720937 PGO720936:PGP720937 PQK720936:PQL720937 QAG720936:QAH720937 QKC720936:QKD720937 QTY720936:QTZ720937 RDU720936:RDV720937 RNQ720936:RNR720937 RXM720936:RXN720937 SHI720936:SHJ720937 SRE720936:SRF720937 TBA720936:TBB720937 TKW720936:TKX720937 TUS720936:TUT720937 UEO720936:UEP720937 UOK720936:UOL720937 UYG720936:UYH720937 VIC720936:VID720937 VRY720936:VRZ720937 WBU720936:WBV720937 WLQ720936:WLR720937 WVM720936:WVN720937 E786472:F786473 JA786472:JB786473 SW786472:SX786473 ACS786472:ACT786473 AMO786472:AMP786473 AWK786472:AWL786473 BGG786472:BGH786473 BQC786472:BQD786473 BZY786472:BZZ786473 CJU786472:CJV786473 CTQ786472:CTR786473 DDM786472:DDN786473 DNI786472:DNJ786473 DXE786472:DXF786473 EHA786472:EHB786473 EQW786472:EQX786473 FAS786472:FAT786473 FKO786472:FKP786473 FUK786472:FUL786473 GEG786472:GEH786473 GOC786472:GOD786473 GXY786472:GXZ786473 HHU786472:HHV786473 HRQ786472:HRR786473 IBM786472:IBN786473 ILI786472:ILJ786473 IVE786472:IVF786473 JFA786472:JFB786473 JOW786472:JOX786473 JYS786472:JYT786473 KIO786472:KIP786473 KSK786472:KSL786473 LCG786472:LCH786473 LMC786472:LMD786473 LVY786472:LVZ786473 MFU786472:MFV786473 MPQ786472:MPR786473 MZM786472:MZN786473 NJI786472:NJJ786473 NTE786472:NTF786473 ODA786472:ODB786473 OMW786472:OMX786473 OWS786472:OWT786473 PGO786472:PGP786473 PQK786472:PQL786473 QAG786472:QAH786473 QKC786472:QKD786473 QTY786472:QTZ786473 RDU786472:RDV786473 RNQ786472:RNR786473 RXM786472:RXN786473 SHI786472:SHJ786473 SRE786472:SRF786473 TBA786472:TBB786473 TKW786472:TKX786473 TUS786472:TUT786473 UEO786472:UEP786473 UOK786472:UOL786473 UYG786472:UYH786473 VIC786472:VID786473 VRY786472:VRZ786473 WBU786472:WBV786473 WLQ786472:WLR786473 WVM786472:WVN786473 E852008:F852009 JA852008:JB852009 SW852008:SX852009 ACS852008:ACT852009 AMO852008:AMP852009 AWK852008:AWL852009 BGG852008:BGH852009 BQC852008:BQD852009 BZY852008:BZZ852009 CJU852008:CJV852009 CTQ852008:CTR852009 DDM852008:DDN852009 DNI852008:DNJ852009 DXE852008:DXF852009 EHA852008:EHB852009 EQW852008:EQX852009 FAS852008:FAT852009 FKO852008:FKP852009 FUK852008:FUL852009 GEG852008:GEH852009 GOC852008:GOD852009 GXY852008:GXZ852009 HHU852008:HHV852009 HRQ852008:HRR852009 IBM852008:IBN852009 ILI852008:ILJ852009 IVE852008:IVF852009 JFA852008:JFB852009 JOW852008:JOX852009 JYS852008:JYT852009 KIO852008:KIP852009 KSK852008:KSL852009 LCG852008:LCH852009 LMC852008:LMD852009 LVY852008:LVZ852009 MFU852008:MFV852009 MPQ852008:MPR852009 MZM852008:MZN852009 NJI852008:NJJ852009 NTE852008:NTF852009 ODA852008:ODB852009 OMW852008:OMX852009 OWS852008:OWT852009 PGO852008:PGP852009 PQK852008:PQL852009 QAG852008:QAH852009 QKC852008:QKD852009 QTY852008:QTZ852009 RDU852008:RDV852009 RNQ852008:RNR852009 RXM852008:RXN852009 SHI852008:SHJ852009 SRE852008:SRF852009 TBA852008:TBB852009 TKW852008:TKX852009 TUS852008:TUT852009 UEO852008:UEP852009 UOK852008:UOL852009 UYG852008:UYH852009 VIC852008:VID852009 VRY852008:VRZ852009 WBU852008:WBV852009 WLQ852008:WLR852009 WVM852008:WVN852009 E917544:F917545 JA917544:JB917545 SW917544:SX917545 ACS917544:ACT917545 AMO917544:AMP917545 AWK917544:AWL917545 BGG917544:BGH917545 BQC917544:BQD917545 BZY917544:BZZ917545 CJU917544:CJV917545 CTQ917544:CTR917545 DDM917544:DDN917545 DNI917544:DNJ917545 DXE917544:DXF917545 EHA917544:EHB917545 EQW917544:EQX917545 FAS917544:FAT917545 FKO917544:FKP917545 FUK917544:FUL917545 GEG917544:GEH917545 GOC917544:GOD917545 GXY917544:GXZ917545 HHU917544:HHV917545 HRQ917544:HRR917545 IBM917544:IBN917545 ILI917544:ILJ917545 IVE917544:IVF917545 JFA917544:JFB917545 JOW917544:JOX917545 JYS917544:JYT917545 KIO917544:KIP917545 KSK917544:KSL917545 LCG917544:LCH917545 LMC917544:LMD917545 LVY917544:LVZ917545 MFU917544:MFV917545 MPQ917544:MPR917545 MZM917544:MZN917545 NJI917544:NJJ917545 NTE917544:NTF917545 ODA917544:ODB917545 OMW917544:OMX917545 OWS917544:OWT917545 PGO917544:PGP917545 PQK917544:PQL917545 QAG917544:QAH917545 QKC917544:QKD917545 QTY917544:QTZ917545 RDU917544:RDV917545 RNQ917544:RNR917545 RXM917544:RXN917545 SHI917544:SHJ917545 SRE917544:SRF917545 TBA917544:TBB917545 TKW917544:TKX917545 TUS917544:TUT917545 UEO917544:UEP917545 UOK917544:UOL917545 UYG917544:UYH917545 VIC917544:VID917545 VRY917544:VRZ917545 WBU917544:WBV917545 WLQ917544:WLR917545 WVM917544:WVN917545 E983080:F983081 JA983080:JB983081 SW983080:SX983081 ACS983080:ACT983081 AMO983080:AMP983081 AWK983080:AWL983081 BGG983080:BGH983081 BQC983080:BQD983081 BZY983080:BZZ983081 CJU983080:CJV983081 CTQ983080:CTR983081 DDM983080:DDN983081 DNI983080:DNJ983081 DXE983080:DXF983081 EHA983080:EHB983081 EQW983080:EQX983081 FAS983080:FAT983081 FKO983080:FKP983081 FUK983080:FUL983081 GEG983080:GEH983081 GOC983080:GOD983081 GXY983080:GXZ983081 HHU983080:HHV983081 HRQ983080:HRR983081 IBM983080:IBN983081 ILI983080:ILJ983081 IVE983080:IVF983081 JFA983080:JFB983081 JOW983080:JOX983081 JYS983080:JYT983081 KIO983080:KIP983081 KSK983080:KSL983081 LCG983080:LCH983081 LMC983080:LMD983081 LVY983080:LVZ983081 MFU983080:MFV983081 MPQ983080:MPR983081 MZM983080:MZN983081 NJI983080:NJJ983081 NTE983080:NTF983081 ODA983080:ODB983081 OMW983080:OMX983081 OWS983080:OWT983081 PGO983080:PGP983081 PQK983080:PQL983081 QAG983080:QAH983081 QKC983080:QKD983081 QTY983080:QTZ983081 RDU983080:RDV983081 RNQ983080:RNR983081 RXM983080:RXN983081 SHI983080:SHJ983081 SRE983080:SRF983081 TBA983080:TBB983081 TKW983080:TKX983081 TUS983080:TUT983081 UEO983080:UEP983081 UOK983080:UOL983081 UYG983080:UYH983081 VIC983080:VID983081 VRY983080:VRZ983081 WBU983080:WBV983081 WLQ983080:WLR983081 WVM983080:WVN983081 E86:F89 JA86:JB89 SW86:SX89 ACS86:ACT89 AMO86:AMP89 AWK86:AWL89 BGG86:BGH89 BQC86:BQD89 BZY86:BZZ89 CJU86:CJV89 CTQ86:CTR89 DDM86:DDN89 DNI86:DNJ89 DXE86:DXF89 EHA86:EHB89 EQW86:EQX89 FAS86:FAT89 FKO86:FKP89 FUK86:FUL89 GEG86:GEH89 GOC86:GOD89 GXY86:GXZ89 HHU86:HHV89 HRQ86:HRR89 IBM86:IBN89 ILI86:ILJ89 IVE86:IVF89 JFA86:JFB89 JOW86:JOX89 JYS86:JYT89 KIO86:KIP89 KSK86:KSL89 LCG86:LCH89 LMC86:LMD89 LVY86:LVZ89 MFU86:MFV89 MPQ86:MPR89 MZM86:MZN89 NJI86:NJJ89 NTE86:NTF89 ODA86:ODB89 OMW86:OMX89 OWS86:OWT89 PGO86:PGP89 PQK86:PQL89 QAG86:QAH89 QKC86:QKD89 QTY86:QTZ89 RDU86:RDV89 RNQ86:RNR89 RXM86:RXN89 SHI86:SHJ89 SRE86:SRF89 TBA86:TBB89 TKW86:TKX89 TUS86:TUT89 UEO86:UEP89 UOK86:UOL89 UYG86:UYH89 VIC86:VID89 VRY86:VRZ89 WBU86:WBV89 WLQ86:WLR89 WVM86:WVN89 E65622:F65625 JA65622:JB65625 SW65622:SX65625 ACS65622:ACT65625 AMO65622:AMP65625 AWK65622:AWL65625 BGG65622:BGH65625 BQC65622:BQD65625 BZY65622:BZZ65625 CJU65622:CJV65625 CTQ65622:CTR65625 DDM65622:DDN65625 DNI65622:DNJ65625 DXE65622:DXF65625 EHA65622:EHB65625 EQW65622:EQX65625 FAS65622:FAT65625 FKO65622:FKP65625 FUK65622:FUL65625 GEG65622:GEH65625 GOC65622:GOD65625 GXY65622:GXZ65625 HHU65622:HHV65625 HRQ65622:HRR65625 IBM65622:IBN65625 ILI65622:ILJ65625 IVE65622:IVF65625 JFA65622:JFB65625 JOW65622:JOX65625 JYS65622:JYT65625 KIO65622:KIP65625 KSK65622:KSL65625 LCG65622:LCH65625 LMC65622:LMD65625 LVY65622:LVZ65625 MFU65622:MFV65625 MPQ65622:MPR65625 MZM65622:MZN65625 NJI65622:NJJ65625 NTE65622:NTF65625 ODA65622:ODB65625 OMW65622:OMX65625 OWS65622:OWT65625 PGO65622:PGP65625 PQK65622:PQL65625 QAG65622:QAH65625 QKC65622:QKD65625 QTY65622:QTZ65625 RDU65622:RDV65625 RNQ65622:RNR65625 RXM65622:RXN65625 SHI65622:SHJ65625 SRE65622:SRF65625 TBA65622:TBB65625 TKW65622:TKX65625 TUS65622:TUT65625 UEO65622:UEP65625 UOK65622:UOL65625 UYG65622:UYH65625 VIC65622:VID65625 VRY65622:VRZ65625 WBU65622:WBV65625 WLQ65622:WLR65625 WVM65622:WVN65625 E131158:F131161 JA131158:JB131161 SW131158:SX131161 ACS131158:ACT131161 AMO131158:AMP131161 AWK131158:AWL131161 BGG131158:BGH131161 BQC131158:BQD131161 BZY131158:BZZ131161 CJU131158:CJV131161 CTQ131158:CTR131161 DDM131158:DDN131161 DNI131158:DNJ131161 DXE131158:DXF131161 EHA131158:EHB131161 EQW131158:EQX131161 FAS131158:FAT131161 FKO131158:FKP131161 FUK131158:FUL131161 GEG131158:GEH131161 GOC131158:GOD131161 GXY131158:GXZ131161 HHU131158:HHV131161 HRQ131158:HRR131161 IBM131158:IBN131161 ILI131158:ILJ131161 IVE131158:IVF131161 JFA131158:JFB131161 JOW131158:JOX131161 JYS131158:JYT131161 KIO131158:KIP131161 KSK131158:KSL131161 LCG131158:LCH131161 LMC131158:LMD131161 LVY131158:LVZ131161 MFU131158:MFV131161 MPQ131158:MPR131161 MZM131158:MZN131161 NJI131158:NJJ131161 NTE131158:NTF131161 ODA131158:ODB131161 OMW131158:OMX131161 OWS131158:OWT131161 PGO131158:PGP131161 PQK131158:PQL131161 QAG131158:QAH131161 QKC131158:QKD131161 QTY131158:QTZ131161 RDU131158:RDV131161 RNQ131158:RNR131161 RXM131158:RXN131161 SHI131158:SHJ131161 SRE131158:SRF131161 TBA131158:TBB131161 TKW131158:TKX131161 TUS131158:TUT131161 UEO131158:UEP131161 UOK131158:UOL131161 UYG131158:UYH131161 VIC131158:VID131161 VRY131158:VRZ131161 WBU131158:WBV131161 WLQ131158:WLR131161 WVM131158:WVN131161 E196694:F196697 JA196694:JB196697 SW196694:SX196697 ACS196694:ACT196697 AMO196694:AMP196697 AWK196694:AWL196697 BGG196694:BGH196697 BQC196694:BQD196697 BZY196694:BZZ196697 CJU196694:CJV196697 CTQ196694:CTR196697 DDM196694:DDN196697 DNI196694:DNJ196697 DXE196694:DXF196697 EHA196694:EHB196697 EQW196694:EQX196697 FAS196694:FAT196697 FKO196694:FKP196697 FUK196694:FUL196697 GEG196694:GEH196697 GOC196694:GOD196697 GXY196694:GXZ196697 HHU196694:HHV196697 HRQ196694:HRR196697 IBM196694:IBN196697 ILI196694:ILJ196697 IVE196694:IVF196697 JFA196694:JFB196697 JOW196694:JOX196697 JYS196694:JYT196697 KIO196694:KIP196697 KSK196694:KSL196697 LCG196694:LCH196697 LMC196694:LMD196697 LVY196694:LVZ196697 MFU196694:MFV196697 MPQ196694:MPR196697 MZM196694:MZN196697 NJI196694:NJJ196697 NTE196694:NTF196697 ODA196694:ODB196697 OMW196694:OMX196697 OWS196694:OWT196697 PGO196694:PGP196697 PQK196694:PQL196697 QAG196694:QAH196697 QKC196694:QKD196697 QTY196694:QTZ196697 RDU196694:RDV196697 RNQ196694:RNR196697 RXM196694:RXN196697 SHI196694:SHJ196697 SRE196694:SRF196697 TBA196694:TBB196697 TKW196694:TKX196697 TUS196694:TUT196697 UEO196694:UEP196697 UOK196694:UOL196697 UYG196694:UYH196697 VIC196694:VID196697 VRY196694:VRZ196697 WBU196694:WBV196697 WLQ196694:WLR196697 WVM196694:WVN196697 E262230:F262233 JA262230:JB262233 SW262230:SX262233 ACS262230:ACT262233 AMO262230:AMP262233 AWK262230:AWL262233 BGG262230:BGH262233 BQC262230:BQD262233 BZY262230:BZZ262233 CJU262230:CJV262233 CTQ262230:CTR262233 DDM262230:DDN262233 DNI262230:DNJ262233 DXE262230:DXF262233 EHA262230:EHB262233 EQW262230:EQX262233 FAS262230:FAT262233 FKO262230:FKP262233 FUK262230:FUL262233 GEG262230:GEH262233 GOC262230:GOD262233 GXY262230:GXZ262233 HHU262230:HHV262233 HRQ262230:HRR262233 IBM262230:IBN262233 ILI262230:ILJ262233 IVE262230:IVF262233 JFA262230:JFB262233 JOW262230:JOX262233 JYS262230:JYT262233 KIO262230:KIP262233 KSK262230:KSL262233 LCG262230:LCH262233 LMC262230:LMD262233 LVY262230:LVZ262233 MFU262230:MFV262233 MPQ262230:MPR262233 MZM262230:MZN262233 NJI262230:NJJ262233 NTE262230:NTF262233 ODA262230:ODB262233 OMW262230:OMX262233 OWS262230:OWT262233 PGO262230:PGP262233 PQK262230:PQL262233 QAG262230:QAH262233 QKC262230:QKD262233 QTY262230:QTZ262233 RDU262230:RDV262233 RNQ262230:RNR262233 RXM262230:RXN262233 SHI262230:SHJ262233 SRE262230:SRF262233 TBA262230:TBB262233 TKW262230:TKX262233 TUS262230:TUT262233 UEO262230:UEP262233 UOK262230:UOL262233 UYG262230:UYH262233 VIC262230:VID262233 VRY262230:VRZ262233 WBU262230:WBV262233 WLQ262230:WLR262233 WVM262230:WVN262233 E327766:F327769 JA327766:JB327769 SW327766:SX327769 ACS327766:ACT327769 AMO327766:AMP327769 AWK327766:AWL327769 BGG327766:BGH327769 BQC327766:BQD327769 BZY327766:BZZ327769 CJU327766:CJV327769 CTQ327766:CTR327769 DDM327766:DDN327769 DNI327766:DNJ327769 DXE327766:DXF327769 EHA327766:EHB327769 EQW327766:EQX327769 FAS327766:FAT327769 FKO327766:FKP327769 FUK327766:FUL327769 GEG327766:GEH327769 GOC327766:GOD327769 GXY327766:GXZ327769 HHU327766:HHV327769 HRQ327766:HRR327769 IBM327766:IBN327769 ILI327766:ILJ327769 IVE327766:IVF327769 JFA327766:JFB327769 JOW327766:JOX327769 JYS327766:JYT327769 KIO327766:KIP327769 KSK327766:KSL327769 LCG327766:LCH327769 LMC327766:LMD327769 LVY327766:LVZ327769 MFU327766:MFV327769 MPQ327766:MPR327769 MZM327766:MZN327769 NJI327766:NJJ327769 NTE327766:NTF327769 ODA327766:ODB327769 OMW327766:OMX327769 OWS327766:OWT327769 PGO327766:PGP327769 PQK327766:PQL327769 QAG327766:QAH327769 QKC327766:QKD327769 QTY327766:QTZ327769 RDU327766:RDV327769 RNQ327766:RNR327769 RXM327766:RXN327769 SHI327766:SHJ327769 SRE327766:SRF327769 TBA327766:TBB327769 TKW327766:TKX327769 TUS327766:TUT327769 UEO327766:UEP327769 UOK327766:UOL327769 UYG327766:UYH327769 VIC327766:VID327769 VRY327766:VRZ327769 WBU327766:WBV327769 WLQ327766:WLR327769 WVM327766:WVN327769 E393302:F393305 JA393302:JB393305 SW393302:SX393305 ACS393302:ACT393305 AMO393302:AMP393305 AWK393302:AWL393305 BGG393302:BGH393305 BQC393302:BQD393305 BZY393302:BZZ393305 CJU393302:CJV393305 CTQ393302:CTR393305 DDM393302:DDN393305 DNI393302:DNJ393305 DXE393302:DXF393305 EHA393302:EHB393305 EQW393302:EQX393305 FAS393302:FAT393305 FKO393302:FKP393305 FUK393302:FUL393305 GEG393302:GEH393305 GOC393302:GOD393305 GXY393302:GXZ393305 HHU393302:HHV393305 HRQ393302:HRR393305 IBM393302:IBN393305 ILI393302:ILJ393305 IVE393302:IVF393305 JFA393302:JFB393305 JOW393302:JOX393305 JYS393302:JYT393305 KIO393302:KIP393305 KSK393302:KSL393305 LCG393302:LCH393305 LMC393302:LMD393305 LVY393302:LVZ393305 MFU393302:MFV393305 MPQ393302:MPR393305 MZM393302:MZN393305 NJI393302:NJJ393305 NTE393302:NTF393305 ODA393302:ODB393305 OMW393302:OMX393305 OWS393302:OWT393305 PGO393302:PGP393305 PQK393302:PQL393305 QAG393302:QAH393305 QKC393302:QKD393305 QTY393302:QTZ393305 RDU393302:RDV393305 RNQ393302:RNR393305 RXM393302:RXN393305 SHI393302:SHJ393305 SRE393302:SRF393305 TBA393302:TBB393305 TKW393302:TKX393305 TUS393302:TUT393305 UEO393302:UEP393305 UOK393302:UOL393305 UYG393302:UYH393305 VIC393302:VID393305 VRY393302:VRZ393305 WBU393302:WBV393305 WLQ393302:WLR393305 WVM393302:WVN393305 E458838:F458841 JA458838:JB458841 SW458838:SX458841 ACS458838:ACT458841 AMO458838:AMP458841 AWK458838:AWL458841 BGG458838:BGH458841 BQC458838:BQD458841 BZY458838:BZZ458841 CJU458838:CJV458841 CTQ458838:CTR458841 DDM458838:DDN458841 DNI458838:DNJ458841 DXE458838:DXF458841 EHA458838:EHB458841 EQW458838:EQX458841 FAS458838:FAT458841 FKO458838:FKP458841 FUK458838:FUL458841 GEG458838:GEH458841 GOC458838:GOD458841 GXY458838:GXZ458841 HHU458838:HHV458841 HRQ458838:HRR458841 IBM458838:IBN458841 ILI458838:ILJ458841 IVE458838:IVF458841 JFA458838:JFB458841 JOW458838:JOX458841 JYS458838:JYT458841 KIO458838:KIP458841 KSK458838:KSL458841 LCG458838:LCH458841 LMC458838:LMD458841 LVY458838:LVZ458841 MFU458838:MFV458841 MPQ458838:MPR458841 MZM458838:MZN458841 NJI458838:NJJ458841 NTE458838:NTF458841 ODA458838:ODB458841 OMW458838:OMX458841 OWS458838:OWT458841 PGO458838:PGP458841 PQK458838:PQL458841 QAG458838:QAH458841 QKC458838:QKD458841 QTY458838:QTZ458841 RDU458838:RDV458841 RNQ458838:RNR458841 RXM458838:RXN458841 SHI458838:SHJ458841 SRE458838:SRF458841 TBA458838:TBB458841 TKW458838:TKX458841 TUS458838:TUT458841 UEO458838:UEP458841 UOK458838:UOL458841 UYG458838:UYH458841 VIC458838:VID458841 VRY458838:VRZ458841 WBU458838:WBV458841 WLQ458838:WLR458841 WVM458838:WVN458841 E524374:F524377 JA524374:JB524377 SW524374:SX524377 ACS524374:ACT524377 AMO524374:AMP524377 AWK524374:AWL524377 BGG524374:BGH524377 BQC524374:BQD524377 BZY524374:BZZ524377 CJU524374:CJV524377 CTQ524374:CTR524377 DDM524374:DDN524377 DNI524374:DNJ524377 DXE524374:DXF524377 EHA524374:EHB524377 EQW524374:EQX524377 FAS524374:FAT524377 FKO524374:FKP524377 FUK524374:FUL524377 GEG524374:GEH524377 GOC524374:GOD524377 GXY524374:GXZ524377 HHU524374:HHV524377 HRQ524374:HRR524377 IBM524374:IBN524377 ILI524374:ILJ524377 IVE524374:IVF524377 JFA524374:JFB524377 JOW524374:JOX524377 JYS524374:JYT524377 KIO524374:KIP524377 KSK524374:KSL524377 LCG524374:LCH524377 LMC524374:LMD524377 LVY524374:LVZ524377 MFU524374:MFV524377 MPQ524374:MPR524377 MZM524374:MZN524377 NJI524374:NJJ524377 NTE524374:NTF524377 ODA524374:ODB524377 OMW524374:OMX524377 OWS524374:OWT524377 PGO524374:PGP524377 PQK524374:PQL524377 QAG524374:QAH524377 QKC524374:QKD524377 QTY524374:QTZ524377 RDU524374:RDV524377 RNQ524374:RNR524377 RXM524374:RXN524377 SHI524374:SHJ524377 SRE524374:SRF524377 TBA524374:TBB524377 TKW524374:TKX524377 TUS524374:TUT524377 UEO524374:UEP524377 UOK524374:UOL524377 UYG524374:UYH524377 VIC524374:VID524377 VRY524374:VRZ524377 WBU524374:WBV524377 WLQ524374:WLR524377 WVM524374:WVN524377 E589910:F589913 JA589910:JB589913 SW589910:SX589913 ACS589910:ACT589913 AMO589910:AMP589913 AWK589910:AWL589913 BGG589910:BGH589913 BQC589910:BQD589913 BZY589910:BZZ589913 CJU589910:CJV589913 CTQ589910:CTR589913 DDM589910:DDN589913 DNI589910:DNJ589913 DXE589910:DXF589913 EHA589910:EHB589913 EQW589910:EQX589913 FAS589910:FAT589913 FKO589910:FKP589913 FUK589910:FUL589913 GEG589910:GEH589913 GOC589910:GOD589913 GXY589910:GXZ589913 HHU589910:HHV589913 HRQ589910:HRR589913 IBM589910:IBN589913 ILI589910:ILJ589913 IVE589910:IVF589913 JFA589910:JFB589913 JOW589910:JOX589913 JYS589910:JYT589913 KIO589910:KIP589913 KSK589910:KSL589913 LCG589910:LCH589913 LMC589910:LMD589913 LVY589910:LVZ589913 MFU589910:MFV589913 MPQ589910:MPR589913 MZM589910:MZN589913 NJI589910:NJJ589913 NTE589910:NTF589913 ODA589910:ODB589913 OMW589910:OMX589913 OWS589910:OWT589913 PGO589910:PGP589913 PQK589910:PQL589913 QAG589910:QAH589913 QKC589910:QKD589913 QTY589910:QTZ589913 RDU589910:RDV589913 RNQ589910:RNR589913 RXM589910:RXN589913 SHI589910:SHJ589913 SRE589910:SRF589913 TBA589910:TBB589913 TKW589910:TKX589913 TUS589910:TUT589913 UEO589910:UEP589913 UOK589910:UOL589913 UYG589910:UYH589913 VIC589910:VID589913 VRY589910:VRZ589913 WBU589910:WBV589913 WLQ589910:WLR589913 WVM589910:WVN589913 E655446:F655449 JA655446:JB655449 SW655446:SX655449 ACS655446:ACT655449 AMO655446:AMP655449 AWK655446:AWL655449 BGG655446:BGH655449 BQC655446:BQD655449 BZY655446:BZZ655449 CJU655446:CJV655449 CTQ655446:CTR655449 DDM655446:DDN655449 DNI655446:DNJ655449 DXE655446:DXF655449 EHA655446:EHB655449 EQW655446:EQX655449 FAS655446:FAT655449 FKO655446:FKP655449 FUK655446:FUL655449 GEG655446:GEH655449 GOC655446:GOD655449 GXY655446:GXZ655449 HHU655446:HHV655449 HRQ655446:HRR655449 IBM655446:IBN655449 ILI655446:ILJ655449 IVE655446:IVF655449 JFA655446:JFB655449 JOW655446:JOX655449 JYS655446:JYT655449 KIO655446:KIP655449 KSK655446:KSL655449 LCG655446:LCH655449 LMC655446:LMD655449 LVY655446:LVZ655449 MFU655446:MFV655449 MPQ655446:MPR655449 MZM655446:MZN655449 NJI655446:NJJ655449 NTE655446:NTF655449 ODA655446:ODB655449 OMW655446:OMX655449 OWS655446:OWT655449 PGO655446:PGP655449 PQK655446:PQL655449 QAG655446:QAH655449 QKC655446:QKD655449 QTY655446:QTZ655449 RDU655446:RDV655449 RNQ655446:RNR655449 RXM655446:RXN655449 SHI655446:SHJ655449 SRE655446:SRF655449 TBA655446:TBB655449 TKW655446:TKX655449 TUS655446:TUT655449 UEO655446:UEP655449 UOK655446:UOL655449 UYG655446:UYH655449 VIC655446:VID655449 VRY655446:VRZ655449 WBU655446:WBV655449 WLQ655446:WLR655449 WVM655446:WVN655449 E720982:F720985 JA720982:JB720985 SW720982:SX720985 ACS720982:ACT720985 AMO720982:AMP720985 AWK720982:AWL720985 BGG720982:BGH720985 BQC720982:BQD720985 BZY720982:BZZ720985 CJU720982:CJV720985 CTQ720982:CTR720985 DDM720982:DDN720985 DNI720982:DNJ720985 DXE720982:DXF720985 EHA720982:EHB720985 EQW720982:EQX720985 FAS720982:FAT720985 FKO720982:FKP720985 FUK720982:FUL720985 GEG720982:GEH720985 GOC720982:GOD720985 GXY720982:GXZ720985 HHU720982:HHV720985 HRQ720982:HRR720985 IBM720982:IBN720985 ILI720982:ILJ720985 IVE720982:IVF720985 JFA720982:JFB720985 JOW720982:JOX720985 JYS720982:JYT720985 KIO720982:KIP720985 KSK720982:KSL720985 LCG720982:LCH720985 LMC720982:LMD720985 LVY720982:LVZ720985 MFU720982:MFV720985 MPQ720982:MPR720985 MZM720982:MZN720985 NJI720982:NJJ720985 NTE720982:NTF720985 ODA720982:ODB720985 OMW720982:OMX720985 OWS720982:OWT720985 PGO720982:PGP720985 PQK720982:PQL720985 QAG720982:QAH720985 QKC720982:QKD720985 QTY720982:QTZ720985 RDU720982:RDV720985 RNQ720982:RNR720985 RXM720982:RXN720985 SHI720982:SHJ720985 SRE720982:SRF720985 TBA720982:TBB720985 TKW720982:TKX720985 TUS720982:TUT720985 UEO720982:UEP720985 UOK720982:UOL720985 UYG720982:UYH720985 VIC720982:VID720985 VRY720982:VRZ720985 WBU720982:WBV720985 WLQ720982:WLR720985 WVM720982:WVN720985 E786518:F786521 JA786518:JB786521 SW786518:SX786521 ACS786518:ACT786521 AMO786518:AMP786521 AWK786518:AWL786521 BGG786518:BGH786521 BQC786518:BQD786521 BZY786518:BZZ786521 CJU786518:CJV786521 CTQ786518:CTR786521 DDM786518:DDN786521 DNI786518:DNJ786521 DXE786518:DXF786521 EHA786518:EHB786521 EQW786518:EQX786521 FAS786518:FAT786521 FKO786518:FKP786521 FUK786518:FUL786521 GEG786518:GEH786521 GOC786518:GOD786521 GXY786518:GXZ786521 HHU786518:HHV786521 HRQ786518:HRR786521 IBM786518:IBN786521 ILI786518:ILJ786521 IVE786518:IVF786521 JFA786518:JFB786521 JOW786518:JOX786521 JYS786518:JYT786521 KIO786518:KIP786521 KSK786518:KSL786521 LCG786518:LCH786521 LMC786518:LMD786521 LVY786518:LVZ786521 MFU786518:MFV786521 MPQ786518:MPR786521 MZM786518:MZN786521 NJI786518:NJJ786521 NTE786518:NTF786521 ODA786518:ODB786521 OMW786518:OMX786521 OWS786518:OWT786521 PGO786518:PGP786521 PQK786518:PQL786521 QAG786518:QAH786521 QKC786518:QKD786521 QTY786518:QTZ786521 RDU786518:RDV786521 RNQ786518:RNR786521 RXM786518:RXN786521 SHI786518:SHJ786521 SRE786518:SRF786521 TBA786518:TBB786521 TKW786518:TKX786521 TUS786518:TUT786521 UEO786518:UEP786521 UOK786518:UOL786521 UYG786518:UYH786521 VIC786518:VID786521 VRY786518:VRZ786521 WBU786518:WBV786521 WLQ786518:WLR786521 WVM786518:WVN786521 E852054:F852057 JA852054:JB852057 SW852054:SX852057 ACS852054:ACT852057 AMO852054:AMP852057 AWK852054:AWL852057 BGG852054:BGH852057 BQC852054:BQD852057 BZY852054:BZZ852057 CJU852054:CJV852057 CTQ852054:CTR852057 DDM852054:DDN852057 DNI852054:DNJ852057 DXE852054:DXF852057 EHA852054:EHB852057 EQW852054:EQX852057 FAS852054:FAT852057 FKO852054:FKP852057 FUK852054:FUL852057 GEG852054:GEH852057 GOC852054:GOD852057 GXY852054:GXZ852057 HHU852054:HHV852057 HRQ852054:HRR852057 IBM852054:IBN852057 ILI852054:ILJ852057 IVE852054:IVF852057 JFA852054:JFB852057 JOW852054:JOX852057 JYS852054:JYT852057 KIO852054:KIP852057 KSK852054:KSL852057 LCG852054:LCH852057 LMC852054:LMD852057 LVY852054:LVZ852057 MFU852054:MFV852057 MPQ852054:MPR852057 MZM852054:MZN852057 NJI852054:NJJ852057 NTE852054:NTF852057 ODA852054:ODB852057 OMW852054:OMX852057 OWS852054:OWT852057 PGO852054:PGP852057 PQK852054:PQL852057 QAG852054:QAH852057 QKC852054:QKD852057 QTY852054:QTZ852057 RDU852054:RDV852057 RNQ852054:RNR852057 RXM852054:RXN852057 SHI852054:SHJ852057 SRE852054:SRF852057 TBA852054:TBB852057 TKW852054:TKX852057 TUS852054:TUT852057 UEO852054:UEP852057 UOK852054:UOL852057 UYG852054:UYH852057 VIC852054:VID852057 VRY852054:VRZ852057 WBU852054:WBV852057 WLQ852054:WLR852057 WVM852054:WVN852057 E917590:F917593 JA917590:JB917593 SW917590:SX917593 ACS917590:ACT917593 AMO917590:AMP917593 AWK917590:AWL917593 BGG917590:BGH917593 BQC917590:BQD917593 BZY917590:BZZ917593 CJU917590:CJV917593 CTQ917590:CTR917593 DDM917590:DDN917593 DNI917590:DNJ917593 DXE917590:DXF917593 EHA917590:EHB917593 EQW917590:EQX917593 FAS917590:FAT917593 FKO917590:FKP917593 FUK917590:FUL917593 GEG917590:GEH917593 GOC917590:GOD917593 GXY917590:GXZ917593 HHU917590:HHV917593 HRQ917590:HRR917593 IBM917590:IBN917593 ILI917590:ILJ917593 IVE917590:IVF917593 JFA917590:JFB917593 JOW917590:JOX917593 JYS917590:JYT917593 KIO917590:KIP917593 KSK917590:KSL917593 LCG917590:LCH917593 LMC917590:LMD917593 LVY917590:LVZ917593 MFU917590:MFV917593 MPQ917590:MPR917593 MZM917590:MZN917593 NJI917590:NJJ917593 NTE917590:NTF917593 ODA917590:ODB917593 OMW917590:OMX917593 OWS917590:OWT917593 PGO917590:PGP917593 PQK917590:PQL917593 QAG917590:QAH917593 QKC917590:QKD917593 QTY917590:QTZ917593 RDU917590:RDV917593 RNQ917590:RNR917593 RXM917590:RXN917593 SHI917590:SHJ917593 SRE917590:SRF917593 TBA917590:TBB917593 TKW917590:TKX917593 TUS917590:TUT917593 UEO917590:UEP917593 UOK917590:UOL917593 UYG917590:UYH917593 VIC917590:VID917593 VRY917590:VRZ917593 WBU917590:WBV917593 WLQ917590:WLR917593 WVM917590:WVN917593 E983126:F983129 JA983126:JB983129 SW983126:SX983129 ACS983126:ACT983129 AMO983126:AMP983129 AWK983126:AWL983129 BGG983126:BGH983129 BQC983126:BQD983129 BZY983126:BZZ983129 CJU983126:CJV983129 CTQ983126:CTR983129 DDM983126:DDN983129 DNI983126:DNJ983129 DXE983126:DXF983129 EHA983126:EHB983129 EQW983126:EQX983129 FAS983126:FAT983129 FKO983126:FKP983129 FUK983126:FUL983129 GEG983126:GEH983129 GOC983126:GOD983129 GXY983126:GXZ983129 HHU983126:HHV983129 HRQ983126:HRR983129 IBM983126:IBN983129 ILI983126:ILJ983129 IVE983126:IVF983129 JFA983126:JFB983129 JOW983126:JOX983129 JYS983126:JYT983129 KIO983126:KIP983129 KSK983126:KSL983129 LCG983126:LCH983129 LMC983126:LMD983129 LVY983126:LVZ983129 MFU983126:MFV983129 MPQ983126:MPR983129 MZM983126:MZN983129 NJI983126:NJJ983129 NTE983126:NTF983129 ODA983126:ODB983129 OMW983126:OMX983129 OWS983126:OWT983129 PGO983126:PGP983129 PQK983126:PQL983129 QAG983126:QAH983129 QKC983126:QKD983129 QTY983126:QTZ983129 RDU983126:RDV983129 RNQ983126:RNR983129 RXM983126:RXN983129 SHI983126:SHJ983129 SRE983126:SRF983129 TBA983126:TBB983129 TKW983126:TKX983129 TUS983126:TUT983129 UEO983126:UEP983129 UOK983126:UOL983129 UYG983126:UYH983129 VIC983126:VID983129 VRY983126:VRZ983129 WBU983126:WBV983129 WLQ983126:WLR983129 WVM983126:WVN983129 E83:F84 JA83:JB84 SW83:SX84 ACS83:ACT84 AMO83:AMP84 AWK83:AWL84 BGG83:BGH84 BQC83:BQD84 BZY83:BZZ84 CJU83:CJV84 CTQ83:CTR84 DDM83:DDN84 DNI83:DNJ84 DXE83:DXF84 EHA83:EHB84 EQW83:EQX84 FAS83:FAT84 FKO83:FKP84 FUK83:FUL84 GEG83:GEH84 GOC83:GOD84 GXY83:GXZ84 HHU83:HHV84 HRQ83:HRR84 IBM83:IBN84 ILI83:ILJ84 IVE83:IVF84 JFA83:JFB84 JOW83:JOX84 JYS83:JYT84 KIO83:KIP84 KSK83:KSL84 LCG83:LCH84 LMC83:LMD84 LVY83:LVZ84 MFU83:MFV84 MPQ83:MPR84 MZM83:MZN84 NJI83:NJJ84 NTE83:NTF84 ODA83:ODB84 OMW83:OMX84 OWS83:OWT84 PGO83:PGP84 PQK83:PQL84 QAG83:QAH84 QKC83:QKD84 QTY83:QTZ84 RDU83:RDV84 RNQ83:RNR84 RXM83:RXN84 SHI83:SHJ84 SRE83:SRF84 TBA83:TBB84 TKW83:TKX84 TUS83:TUT84 UEO83:UEP84 UOK83:UOL84 UYG83:UYH84 VIC83:VID84 VRY83:VRZ84 WBU83:WBV84 WLQ83:WLR84 WVM83:WVN84 E65619:F65620 JA65619:JB65620 SW65619:SX65620 ACS65619:ACT65620 AMO65619:AMP65620 AWK65619:AWL65620 BGG65619:BGH65620 BQC65619:BQD65620 BZY65619:BZZ65620 CJU65619:CJV65620 CTQ65619:CTR65620 DDM65619:DDN65620 DNI65619:DNJ65620 DXE65619:DXF65620 EHA65619:EHB65620 EQW65619:EQX65620 FAS65619:FAT65620 FKO65619:FKP65620 FUK65619:FUL65620 GEG65619:GEH65620 GOC65619:GOD65620 GXY65619:GXZ65620 HHU65619:HHV65620 HRQ65619:HRR65620 IBM65619:IBN65620 ILI65619:ILJ65620 IVE65619:IVF65620 JFA65619:JFB65620 JOW65619:JOX65620 JYS65619:JYT65620 KIO65619:KIP65620 KSK65619:KSL65620 LCG65619:LCH65620 LMC65619:LMD65620 LVY65619:LVZ65620 MFU65619:MFV65620 MPQ65619:MPR65620 MZM65619:MZN65620 NJI65619:NJJ65620 NTE65619:NTF65620 ODA65619:ODB65620 OMW65619:OMX65620 OWS65619:OWT65620 PGO65619:PGP65620 PQK65619:PQL65620 QAG65619:QAH65620 QKC65619:QKD65620 QTY65619:QTZ65620 RDU65619:RDV65620 RNQ65619:RNR65620 RXM65619:RXN65620 SHI65619:SHJ65620 SRE65619:SRF65620 TBA65619:TBB65620 TKW65619:TKX65620 TUS65619:TUT65620 UEO65619:UEP65620 UOK65619:UOL65620 UYG65619:UYH65620 VIC65619:VID65620 VRY65619:VRZ65620 WBU65619:WBV65620 WLQ65619:WLR65620 WVM65619:WVN65620 E131155:F131156 JA131155:JB131156 SW131155:SX131156 ACS131155:ACT131156 AMO131155:AMP131156 AWK131155:AWL131156 BGG131155:BGH131156 BQC131155:BQD131156 BZY131155:BZZ131156 CJU131155:CJV131156 CTQ131155:CTR131156 DDM131155:DDN131156 DNI131155:DNJ131156 DXE131155:DXF131156 EHA131155:EHB131156 EQW131155:EQX131156 FAS131155:FAT131156 FKO131155:FKP131156 FUK131155:FUL131156 GEG131155:GEH131156 GOC131155:GOD131156 GXY131155:GXZ131156 HHU131155:HHV131156 HRQ131155:HRR131156 IBM131155:IBN131156 ILI131155:ILJ131156 IVE131155:IVF131156 JFA131155:JFB131156 JOW131155:JOX131156 JYS131155:JYT131156 KIO131155:KIP131156 KSK131155:KSL131156 LCG131155:LCH131156 LMC131155:LMD131156 LVY131155:LVZ131156 MFU131155:MFV131156 MPQ131155:MPR131156 MZM131155:MZN131156 NJI131155:NJJ131156 NTE131155:NTF131156 ODA131155:ODB131156 OMW131155:OMX131156 OWS131155:OWT131156 PGO131155:PGP131156 PQK131155:PQL131156 QAG131155:QAH131156 QKC131155:QKD131156 QTY131155:QTZ131156 RDU131155:RDV131156 RNQ131155:RNR131156 RXM131155:RXN131156 SHI131155:SHJ131156 SRE131155:SRF131156 TBA131155:TBB131156 TKW131155:TKX131156 TUS131155:TUT131156 UEO131155:UEP131156 UOK131155:UOL131156 UYG131155:UYH131156 VIC131155:VID131156 VRY131155:VRZ131156 WBU131155:WBV131156 WLQ131155:WLR131156 WVM131155:WVN131156 E196691:F196692 JA196691:JB196692 SW196691:SX196692 ACS196691:ACT196692 AMO196691:AMP196692 AWK196691:AWL196692 BGG196691:BGH196692 BQC196691:BQD196692 BZY196691:BZZ196692 CJU196691:CJV196692 CTQ196691:CTR196692 DDM196691:DDN196692 DNI196691:DNJ196692 DXE196691:DXF196692 EHA196691:EHB196692 EQW196691:EQX196692 FAS196691:FAT196692 FKO196691:FKP196692 FUK196691:FUL196692 GEG196691:GEH196692 GOC196691:GOD196692 GXY196691:GXZ196692 HHU196691:HHV196692 HRQ196691:HRR196692 IBM196691:IBN196692 ILI196691:ILJ196692 IVE196691:IVF196692 JFA196691:JFB196692 JOW196691:JOX196692 JYS196691:JYT196692 KIO196691:KIP196692 KSK196691:KSL196692 LCG196691:LCH196692 LMC196691:LMD196692 LVY196691:LVZ196692 MFU196691:MFV196692 MPQ196691:MPR196692 MZM196691:MZN196692 NJI196691:NJJ196692 NTE196691:NTF196692 ODA196691:ODB196692 OMW196691:OMX196692 OWS196691:OWT196692 PGO196691:PGP196692 PQK196691:PQL196692 QAG196691:QAH196692 QKC196691:QKD196692 QTY196691:QTZ196692 RDU196691:RDV196692 RNQ196691:RNR196692 RXM196691:RXN196692 SHI196691:SHJ196692 SRE196691:SRF196692 TBA196691:TBB196692 TKW196691:TKX196692 TUS196691:TUT196692 UEO196691:UEP196692 UOK196691:UOL196692 UYG196691:UYH196692 VIC196691:VID196692 VRY196691:VRZ196692 WBU196691:WBV196692 WLQ196691:WLR196692 WVM196691:WVN196692 E262227:F262228 JA262227:JB262228 SW262227:SX262228 ACS262227:ACT262228 AMO262227:AMP262228 AWK262227:AWL262228 BGG262227:BGH262228 BQC262227:BQD262228 BZY262227:BZZ262228 CJU262227:CJV262228 CTQ262227:CTR262228 DDM262227:DDN262228 DNI262227:DNJ262228 DXE262227:DXF262228 EHA262227:EHB262228 EQW262227:EQX262228 FAS262227:FAT262228 FKO262227:FKP262228 FUK262227:FUL262228 GEG262227:GEH262228 GOC262227:GOD262228 GXY262227:GXZ262228 HHU262227:HHV262228 HRQ262227:HRR262228 IBM262227:IBN262228 ILI262227:ILJ262228 IVE262227:IVF262228 JFA262227:JFB262228 JOW262227:JOX262228 JYS262227:JYT262228 KIO262227:KIP262228 KSK262227:KSL262228 LCG262227:LCH262228 LMC262227:LMD262228 LVY262227:LVZ262228 MFU262227:MFV262228 MPQ262227:MPR262228 MZM262227:MZN262228 NJI262227:NJJ262228 NTE262227:NTF262228 ODA262227:ODB262228 OMW262227:OMX262228 OWS262227:OWT262228 PGO262227:PGP262228 PQK262227:PQL262228 QAG262227:QAH262228 QKC262227:QKD262228 QTY262227:QTZ262228 RDU262227:RDV262228 RNQ262227:RNR262228 RXM262227:RXN262228 SHI262227:SHJ262228 SRE262227:SRF262228 TBA262227:TBB262228 TKW262227:TKX262228 TUS262227:TUT262228 UEO262227:UEP262228 UOK262227:UOL262228 UYG262227:UYH262228 VIC262227:VID262228 VRY262227:VRZ262228 WBU262227:WBV262228 WLQ262227:WLR262228 WVM262227:WVN262228 E327763:F327764 JA327763:JB327764 SW327763:SX327764 ACS327763:ACT327764 AMO327763:AMP327764 AWK327763:AWL327764 BGG327763:BGH327764 BQC327763:BQD327764 BZY327763:BZZ327764 CJU327763:CJV327764 CTQ327763:CTR327764 DDM327763:DDN327764 DNI327763:DNJ327764 DXE327763:DXF327764 EHA327763:EHB327764 EQW327763:EQX327764 FAS327763:FAT327764 FKO327763:FKP327764 FUK327763:FUL327764 GEG327763:GEH327764 GOC327763:GOD327764 GXY327763:GXZ327764 HHU327763:HHV327764 HRQ327763:HRR327764 IBM327763:IBN327764 ILI327763:ILJ327764 IVE327763:IVF327764 JFA327763:JFB327764 JOW327763:JOX327764 JYS327763:JYT327764 KIO327763:KIP327764 KSK327763:KSL327764 LCG327763:LCH327764 LMC327763:LMD327764 LVY327763:LVZ327764 MFU327763:MFV327764 MPQ327763:MPR327764 MZM327763:MZN327764 NJI327763:NJJ327764 NTE327763:NTF327764 ODA327763:ODB327764 OMW327763:OMX327764 OWS327763:OWT327764 PGO327763:PGP327764 PQK327763:PQL327764 QAG327763:QAH327764 QKC327763:QKD327764 QTY327763:QTZ327764 RDU327763:RDV327764 RNQ327763:RNR327764 RXM327763:RXN327764 SHI327763:SHJ327764 SRE327763:SRF327764 TBA327763:TBB327764 TKW327763:TKX327764 TUS327763:TUT327764 UEO327763:UEP327764 UOK327763:UOL327764 UYG327763:UYH327764 VIC327763:VID327764 VRY327763:VRZ327764 WBU327763:WBV327764 WLQ327763:WLR327764 WVM327763:WVN327764 E393299:F393300 JA393299:JB393300 SW393299:SX393300 ACS393299:ACT393300 AMO393299:AMP393300 AWK393299:AWL393300 BGG393299:BGH393300 BQC393299:BQD393300 BZY393299:BZZ393300 CJU393299:CJV393300 CTQ393299:CTR393300 DDM393299:DDN393300 DNI393299:DNJ393300 DXE393299:DXF393300 EHA393299:EHB393300 EQW393299:EQX393300 FAS393299:FAT393300 FKO393299:FKP393300 FUK393299:FUL393300 GEG393299:GEH393300 GOC393299:GOD393300 GXY393299:GXZ393300 HHU393299:HHV393300 HRQ393299:HRR393300 IBM393299:IBN393300 ILI393299:ILJ393300 IVE393299:IVF393300 JFA393299:JFB393300 JOW393299:JOX393300 JYS393299:JYT393300 KIO393299:KIP393300 KSK393299:KSL393300 LCG393299:LCH393300 LMC393299:LMD393300 LVY393299:LVZ393300 MFU393299:MFV393300 MPQ393299:MPR393300 MZM393299:MZN393300 NJI393299:NJJ393300 NTE393299:NTF393300 ODA393299:ODB393300 OMW393299:OMX393300 OWS393299:OWT393300 PGO393299:PGP393300 PQK393299:PQL393300 QAG393299:QAH393300 QKC393299:QKD393300 QTY393299:QTZ393300 RDU393299:RDV393300 RNQ393299:RNR393300 RXM393299:RXN393300 SHI393299:SHJ393300 SRE393299:SRF393300 TBA393299:TBB393300 TKW393299:TKX393300 TUS393299:TUT393300 UEO393299:UEP393300 UOK393299:UOL393300 UYG393299:UYH393300 VIC393299:VID393300 VRY393299:VRZ393300 WBU393299:WBV393300 WLQ393299:WLR393300 WVM393299:WVN393300 E458835:F458836 JA458835:JB458836 SW458835:SX458836 ACS458835:ACT458836 AMO458835:AMP458836 AWK458835:AWL458836 BGG458835:BGH458836 BQC458835:BQD458836 BZY458835:BZZ458836 CJU458835:CJV458836 CTQ458835:CTR458836 DDM458835:DDN458836 DNI458835:DNJ458836 DXE458835:DXF458836 EHA458835:EHB458836 EQW458835:EQX458836 FAS458835:FAT458836 FKO458835:FKP458836 FUK458835:FUL458836 GEG458835:GEH458836 GOC458835:GOD458836 GXY458835:GXZ458836 HHU458835:HHV458836 HRQ458835:HRR458836 IBM458835:IBN458836 ILI458835:ILJ458836 IVE458835:IVF458836 JFA458835:JFB458836 JOW458835:JOX458836 JYS458835:JYT458836 KIO458835:KIP458836 KSK458835:KSL458836 LCG458835:LCH458836 LMC458835:LMD458836 LVY458835:LVZ458836 MFU458835:MFV458836 MPQ458835:MPR458836 MZM458835:MZN458836 NJI458835:NJJ458836 NTE458835:NTF458836 ODA458835:ODB458836 OMW458835:OMX458836 OWS458835:OWT458836 PGO458835:PGP458836 PQK458835:PQL458836 QAG458835:QAH458836 QKC458835:QKD458836 QTY458835:QTZ458836 RDU458835:RDV458836 RNQ458835:RNR458836 RXM458835:RXN458836 SHI458835:SHJ458836 SRE458835:SRF458836 TBA458835:TBB458836 TKW458835:TKX458836 TUS458835:TUT458836 UEO458835:UEP458836 UOK458835:UOL458836 UYG458835:UYH458836 VIC458835:VID458836 VRY458835:VRZ458836 WBU458835:WBV458836 WLQ458835:WLR458836 WVM458835:WVN458836 E524371:F524372 JA524371:JB524372 SW524371:SX524372 ACS524371:ACT524372 AMO524371:AMP524372 AWK524371:AWL524372 BGG524371:BGH524372 BQC524371:BQD524372 BZY524371:BZZ524372 CJU524371:CJV524372 CTQ524371:CTR524372 DDM524371:DDN524372 DNI524371:DNJ524372 DXE524371:DXF524372 EHA524371:EHB524372 EQW524371:EQX524372 FAS524371:FAT524372 FKO524371:FKP524372 FUK524371:FUL524372 GEG524371:GEH524372 GOC524371:GOD524372 GXY524371:GXZ524372 HHU524371:HHV524372 HRQ524371:HRR524372 IBM524371:IBN524372 ILI524371:ILJ524372 IVE524371:IVF524372 JFA524371:JFB524372 JOW524371:JOX524372 JYS524371:JYT524372 KIO524371:KIP524372 KSK524371:KSL524372 LCG524371:LCH524372 LMC524371:LMD524372 LVY524371:LVZ524372 MFU524371:MFV524372 MPQ524371:MPR524372 MZM524371:MZN524372 NJI524371:NJJ524372 NTE524371:NTF524372 ODA524371:ODB524372 OMW524371:OMX524372 OWS524371:OWT524372 PGO524371:PGP524372 PQK524371:PQL524372 QAG524371:QAH524372 QKC524371:QKD524372 QTY524371:QTZ524372 RDU524371:RDV524372 RNQ524371:RNR524372 RXM524371:RXN524372 SHI524371:SHJ524372 SRE524371:SRF524372 TBA524371:TBB524372 TKW524371:TKX524372 TUS524371:TUT524372 UEO524371:UEP524372 UOK524371:UOL524372 UYG524371:UYH524372 VIC524371:VID524372 VRY524371:VRZ524372 WBU524371:WBV524372 WLQ524371:WLR524372 WVM524371:WVN524372 E589907:F589908 JA589907:JB589908 SW589907:SX589908 ACS589907:ACT589908 AMO589907:AMP589908 AWK589907:AWL589908 BGG589907:BGH589908 BQC589907:BQD589908 BZY589907:BZZ589908 CJU589907:CJV589908 CTQ589907:CTR589908 DDM589907:DDN589908 DNI589907:DNJ589908 DXE589907:DXF589908 EHA589907:EHB589908 EQW589907:EQX589908 FAS589907:FAT589908 FKO589907:FKP589908 FUK589907:FUL589908 GEG589907:GEH589908 GOC589907:GOD589908 GXY589907:GXZ589908 HHU589907:HHV589908 HRQ589907:HRR589908 IBM589907:IBN589908 ILI589907:ILJ589908 IVE589907:IVF589908 JFA589907:JFB589908 JOW589907:JOX589908 JYS589907:JYT589908 KIO589907:KIP589908 KSK589907:KSL589908 LCG589907:LCH589908 LMC589907:LMD589908 LVY589907:LVZ589908 MFU589907:MFV589908 MPQ589907:MPR589908 MZM589907:MZN589908 NJI589907:NJJ589908 NTE589907:NTF589908 ODA589907:ODB589908 OMW589907:OMX589908 OWS589907:OWT589908 PGO589907:PGP589908 PQK589907:PQL589908 QAG589907:QAH589908 QKC589907:QKD589908 QTY589907:QTZ589908 RDU589907:RDV589908 RNQ589907:RNR589908 RXM589907:RXN589908 SHI589907:SHJ589908 SRE589907:SRF589908 TBA589907:TBB589908 TKW589907:TKX589908 TUS589907:TUT589908 UEO589907:UEP589908 UOK589907:UOL589908 UYG589907:UYH589908 VIC589907:VID589908 VRY589907:VRZ589908 WBU589907:WBV589908 WLQ589907:WLR589908 WVM589907:WVN589908 E655443:F655444 JA655443:JB655444 SW655443:SX655444 ACS655443:ACT655444 AMO655443:AMP655444 AWK655443:AWL655444 BGG655443:BGH655444 BQC655443:BQD655444 BZY655443:BZZ655444 CJU655443:CJV655444 CTQ655443:CTR655444 DDM655443:DDN655444 DNI655443:DNJ655444 DXE655443:DXF655444 EHA655443:EHB655444 EQW655443:EQX655444 FAS655443:FAT655444 FKO655443:FKP655444 FUK655443:FUL655444 GEG655443:GEH655444 GOC655443:GOD655444 GXY655443:GXZ655444 HHU655443:HHV655444 HRQ655443:HRR655444 IBM655443:IBN655444 ILI655443:ILJ655444 IVE655443:IVF655444 JFA655443:JFB655444 JOW655443:JOX655444 JYS655443:JYT655444 KIO655443:KIP655444 KSK655443:KSL655444 LCG655443:LCH655444 LMC655443:LMD655444 LVY655443:LVZ655444 MFU655443:MFV655444 MPQ655443:MPR655444 MZM655443:MZN655444 NJI655443:NJJ655444 NTE655443:NTF655444 ODA655443:ODB655444 OMW655443:OMX655444 OWS655443:OWT655444 PGO655443:PGP655444 PQK655443:PQL655444 QAG655443:QAH655444 QKC655443:QKD655444 QTY655443:QTZ655444 RDU655443:RDV655444 RNQ655443:RNR655444 RXM655443:RXN655444 SHI655443:SHJ655444 SRE655443:SRF655444 TBA655443:TBB655444 TKW655443:TKX655444 TUS655443:TUT655444 UEO655443:UEP655444 UOK655443:UOL655444 UYG655443:UYH655444 VIC655443:VID655444 VRY655443:VRZ655444 WBU655443:WBV655444 WLQ655443:WLR655444 WVM655443:WVN655444 E720979:F720980 JA720979:JB720980 SW720979:SX720980 ACS720979:ACT720980 AMO720979:AMP720980 AWK720979:AWL720980 BGG720979:BGH720980 BQC720979:BQD720980 BZY720979:BZZ720980 CJU720979:CJV720980 CTQ720979:CTR720980 DDM720979:DDN720980 DNI720979:DNJ720980 DXE720979:DXF720980 EHA720979:EHB720980 EQW720979:EQX720980 FAS720979:FAT720980 FKO720979:FKP720980 FUK720979:FUL720980 GEG720979:GEH720980 GOC720979:GOD720980 GXY720979:GXZ720980 HHU720979:HHV720980 HRQ720979:HRR720980 IBM720979:IBN720980 ILI720979:ILJ720980 IVE720979:IVF720980 JFA720979:JFB720980 JOW720979:JOX720980 JYS720979:JYT720980 KIO720979:KIP720980 KSK720979:KSL720980 LCG720979:LCH720980 LMC720979:LMD720980 LVY720979:LVZ720980 MFU720979:MFV720980 MPQ720979:MPR720980 MZM720979:MZN720980 NJI720979:NJJ720980 NTE720979:NTF720980 ODA720979:ODB720980 OMW720979:OMX720980 OWS720979:OWT720980 PGO720979:PGP720980 PQK720979:PQL720980 QAG720979:QAH720980 QKC720979:QKD720980 QTY720979:QTZ720980 RDU720979:RDV720980 RNQ720979:RNR720980 RXM720979:RXN720980 SHI720979:SHJ720980 SRE720979:SRF720980 TBA720979:TBB720980 TKW720979:TKX720980 TUS720979:TUT720980 UEO720979:UEP720980 UOK720979:UOL720980 UYG720979:UYH720980 VIC720979:VID720980 VRY720979:VRZ720980 WBU720979:WBV720980 WLQ720979:WLR720980 WVM720979:WVN720980 E786515:F786516 JA786515:JB786516 SW786515:SX786516 ACS786515:ACT786516 AMO786515:AMP786516 AWK786515:AWL786516 BGG786515:BGH786516 BQC786515:BQD786516 BZY786515:BZZ786516 CJU786515:CJV786516 CTQ786515:CTR786516 DDM786515:DDN786516 DNI786515:DNJ786516 DXE786515:DXF786516 EHA786515:EHB786516 EQW786515:EQX786516 FAS786515:FAT786516 FKO786515:FKP786516 FUK786515:FUL786516 GEG786515:GEH786516 GOC786515:GOD786516 GXY786515:GXZ786516 HHU786515:HHV786516 HRQ786515:HRR786516 IBM786515:IBN786516 ILI786515:ILJ786516 IVE786515:IVF786516 JFA786515:JFB786516 JOW786515:JOX786516 JYS786515:JYT786516 KIO786515:KIP786516 KSK786515:KSL786516 LCG786515:LCH786516 LMC786515:LMD786516 LVY786515:LVZ786516 MFU786515:MFV786516 MPQ786515:MPR786516 MZM786515:MZN786516 NJI786515:NJJ786516 NTE786515:NTF786516 ODA786515:ODB786516 OMW786515:OMX786516 OWS786515:OWT786516 PGO786515:PGP786516 PQK786515:PQL786516 QAG786515:QAH786516 QKC786515:QKD786516 QTY786515:QTZ786516 RDU786515:RDV786516 RNQ786515:RNR786516 RXM786515:RXN786516 SHI786515:SHJ786516 SRE786515:SRF786516 TBA786515:TBB786516 TKW786515:TKX786516 TUS786515:TUT786516 UEO786515:UEP786516 UOK786515:UOL786516 UYG786515:UYH786516 VIC786515:VID786516 VRY786515:VRZ786516 WBU786515:WBV786516 WLQ786515:WLR786516 WVM786515:WVN786516 E852051:F852052 JA852051:JB852052 SW852051:SX852052 ACS852051:ACT852052 AMO852051:AMP852052 AWK852051:AWL852052 BGG852051:BGH852052 BQC852051:BQD852052 BZY852051:BZZ852052 CJU852051:CJV852052 CTQ852051:CTR852052 DDM852051:DDN852052 DNI852051:DNJ852052 DXE852051:DXF852052 EHA852051:EHB852052 EQW852051:EQX852052 FAS852051:FAT852052 FKO852051:FKP852052 FUK852051:FUL852052 GEG852051:GEH852052 GOC852051:GOD852052 GXY852051:GXZ852052 HHU852051:HHV852052 HRQ852051:HRR852052 IBM852051:IBN852052 ILI852051:ILJ852052 IVE852051:IVF852052 JFA852051:JFB852052 JOW852051:JOX852052 JYS852051:JYT852052 KIO852051:KIP852052 KSK852051:KSL852052 LCG852051:LCH852052 LMC852051:LMD852052 LVY852051:LVZ852052 MFU852051:MFV852052 MPQ852051:MPR852052 MZM852051:MZN852052 NJI852051:NJJ852052 NTE852051:NTF852052 ODA852051:ODB852052 OMW852051:OMX852052 OWS852051:OWT852052 PGO852051:PGP852052 PQK852051:PQL852052 QAG852051:QAH852052 QKC852051:QKD852052 QTY852051:QTZ852052 RDU852051:RDV852052 RNQ852051:RNR852052 RXM852051:RXN852052 SHI852051:SHJ852052 SRE852051:SRF852052 TBA852051:TBB852052 TKW852051:TKX852052 TUS852051:TUT852052 UEO852051:UEP852052 UOK852051:UOL852052 UYG852051:UYH852052 VIC852051:VID852052 VRY852051:VRZ852052 WBU852051:WBV852052 WLQ852051:WLR852052 WVM852051:WVN852052 E917587:F917588 JA917587:JB917588 SW917587:SX917588 ACS917587:ACT917588 AMO917587:AMP917588 AWK917587:AWL917588 BGG917587:BGH917588 BQC917587:BQD917588 BZY917587:BZZ917588 CJU917587:CJV917588 CTQ917587:CTR917588 DDM917587:DDN917588 DNI917587:DNJ917588 DXE917587:DXF917588 EHA917587:EHB917588 EQW917587:EQX917588 FAS917587:FAT917588 FKO917587:FKP917588 FUK917587:FUL917588 GEG917587:GEH917588 GOC917587:GOD917588 GXY917587:GXZ917588 HHU917587:HHV917588 HRQ917587:HRR917588 IBM917587:IBN917588 ILI917587:ILJ917588 IVE917587:IVF917588 JFA917587:JFB917588 JOW917587:JOX917588 JYS917587:JYT917588 KIO917587:KIP917588 KSK917587:KSL917588 LCG917587:LCH917588 LMC917587:LMD917588 LVY917587:LVZ917588 MFU917587:MFV917588 MPQ917587:MPR917588 MZM917587:MZN917588 NJI917587:NJJ917588 NTE917587:NTF917588 ODA917587:ODB917588 OMW917587:OMX917588 OWS917587:OWT917588 PGO917587:PGP917588 PQK917587:PQL917588 QAG917587:QAH917588 QKC917587:QKD917588 QTY917587:QTZ917588 RDU917587:RDV917588 RNQ917587:RNR917588 RXM917587:RXN917588 SHI917587:SHJ917588 SRE917587:SRF917588 TBA917587:TBB917588 TKW917587:TKX917588 TUS917587:TUT917588 UEO917587:UEP917588 UOK917587:UOL917588 UYG917587:UYH917588 VIC917587:VID917588 VRY917587:VRZ917588 WBU917587:WBV917588 WLQ917587:WLR917588 WVM917587:WVN917588 E983123:F983124 JA983123:JB983124 SW983123:SX983124 ACS983123:ACT983124 AMO983123:AMP983124 AWK983123:AWL983124 BGG983123:BGH983124 BQC983123:BQD983124 BZY983123:BZZ983124 CJU983123:CJV983124 CTQ983123:CTR983124 DDM983123:DDN983124 DNI983123:DNJ983124 DXE983123:DXF983124 EHA983123:EHB983124 EQW983123:EQX983124 FAS983123:FAT983124 FKO983123:FKP983124 FUK983123:FUL983124 GEG983123:GEH983124 GOC983123:GOD983124 GXY983123:GXZ983124 HHU983123:HHV983124 HRQ983123:HRR983124 IBM983123:IBN983124 ILI983123:ILJ983124 IVE983123:IVF983124 JFA983123:JFB983124 JOW983123:JOX983124 JYS983123:JYT983124 KIO983123:KIP983124 KSK983123:KSL983124 LCG983123:LCH983124 LMC983123:LMD983124 LVY983123:LVZ983124 MFU983123:MFV983124 MPQ983123:MPR983124 MZM983123:MZN983124 NJI983123:NJJ983124 NTE983123:NTF983124 ODA983123:ODB983124 OMW983123:OMX983124 OWS983123:OWT983124 PGO983123:PGP983124 PQK983123:PQL983124 QAG983123:QAH983124 QKC983123:QKD983124 QTY983123:QTZ983124 RDU983123:RDV983124 RNQ983123:RNR983124 RXM983123:RXN983124 SHI983123:SHJ983124 SRE983123:SRF983124 TBA983123:TBB983124 TKW983123:TKX983124 TUS983123:TUT983124 UEO983123:UEP983124 UOK983123:UOL983124 UYG983123:UYH983124 VIC983123:VID983124 VRY983123:VRZ983124 WBU983123:WBV983124 WLQ983123:WLR983124 WVM983123:WVN983124 E43:F46 JA43:JB46 SW43:SX46 ACS43:ACT46 AMO43:AMP46 AWK43:AWL46 BGG43:BGH46 BQC43:BQD46 BZY43:BZZ46 CJU43:CJV46 CTQ43:CTR46 DDM43:DDN46 DNI43:DNJ46 DXE43:DXF46 EHA43:EHB46 EQW43:EQX46 FAS43:FAT46 FKO43:FKP46 FUK43:FUL46 GEG43:GEH46 GOC43:GOD46 GXY43:GXZ46 HHU43:HHV46 HRQ43:HRR46 IBM43:IBN46 ILI43:ILJ46 IVE43:IVF46 JFA43:JFB46 JOW43:JOX46 JYS43:JYT46 KIO43:KIP46 KSK43:KSL46 LCG43:LCH46 LMC43:LMD46 LVY43:LVZ46 MFU43:MFV46 MPQ43:MPR46 MZM43:MZN46 NJI43:NJJ46 NTE43:NTF46 ODA43:ODB46 OMW43:OMX46 OWS43:OWT46 PGO43:PGP46 PQK43:PQL46 QAG43:QAH46 QKC43:QKD46 QTY43:QTZ46 RDU43:RDV46 RNQ43:RNR46 RXM43:RXN46 SHI43:SHJ46 SRE43:SRF46 TBA43:TBB46 TKW43:TKX46 TUS43:TUT46 UEO43:UEP46 UOK43:UOL46 UYG43:UYH46 VIC43:VID46 VRY43:VRZ46 WBU43:WBV46 WLQ43:WLR46 WVM43:WVN46 E65579:F65582 JA65579:JB65582 SW65579:SX65582 ACS65579:ACT65582 AMO65579:AMP65582 AWK65579:AWL65582 BGG65579:BGH65582 BQC65579:BQD65582 BZY65579:BZZ65582 CJU65579:CJV65582 CTQ65579:CTR65582 DDM65579:DDN65582 DNI65579:DNJ65582 DXE65579:DXF65582 EHA65579:EHB65582 EQW65579:EQX65582 FAS65579:FAT65582 FKO65579:FKP65582 FUK65579:FUL65582 GEG65579:GEH65582 GOC65579:GOD65582 GXY65579:GXZ65582 HHU65579:HHV65582 HRQ65579:HRR65582 IBM65579:IBN65582 ILI65579:ILJ65582 IVE65579:IVF65582 JFA65579:JFB65582 JOW65579:JOX65582 JYS65579:JYT65582 KIO65579:KIP65582 KSK65579:KSL65582 LCG65579:LCH65582 LMC65579:LMD65582 LVY65579:LVZ65582 MFU65579:MFV65582 MPQ65579:MPR65582 MZM65579:MZN65582 NJI65579:NJJ65582 NTE65579:NTF65582 ODA65579:ODB65582 OMW65579:OMX65582 OWS65579:OWT65582 PGO65579:PGP65582 PQK65579:PQL65582 QAG65579:QAH65582 QKC65579:QKD65582 QTY65579:QTZ65582 RDU65579:RDV65582 RNQ65579:RNR65582 RXM65579:RXN65582 SHI65579:SHJ65582 SRE65579:SRF65582 TBA65579:TBB65582 TKW65579:TKX65582 TUS65579:TUT65582 UEO65579:UEP65582 UOK65579:UOL65582 UYG65579:UYH65582 VIC65579:VID65582 VRY65579:VRZ65582 WBU65579:WBV65582 WLQ65579:WLR65582 WVM65579:WVN65582 E131115:F131118 JA131115:JB131118 SW131115:SX131118 ACS131115:ACT131118 AMO131115:AMP131118 AWK131115:AWL131118 BGG131115:BGH131118 BQC131115:BQD131118 BZY131115:BZZ131118 CJU131115:CJV131118 CTQ131115:CTR131118 DDM131115:DDN131118 DNI131115:DNJ131118 DXE131115:DXF131118 EHA131115:EHB131118 EQW131115:EQX131118 FAS131115:FAT131118 FKO131115:FKP131118 FUK131115:FUL131118 GEG131115:GEH131118 GOC131115:GOD131118 GXY131115:GXZ131118 HHU131115:HHV131118 HRQ131115:HRR131118 IBM131115:IBN131118 ILI131115:ILJ131118 IVE131115:IVF131118 JFA131115:JFB131118 JOW131115:JOX131118 JYS131115:JYT131118 KIO131115:KIP131118 KSK131115:KSL131118 LCG131115:LCH131118 LMC131115:LMD131118 LVY131115:LVZ131118 MFU131115:MFV131118 MPQ131115:MPR131118 MZM131115:MZN131118 NJI131115:NJJ131118 NTE131115:NTF131118 ODA131115:ODB131118 OMW131115:OMX131118 OWS131115:OWT131118 PGO131115:PGP131118 PQK131115:PQL131118 QAG131115:QAH131118 QKC131115:QKD131118 QTY131115:QTZ131118 RDU131115:RDV131118 RNQ131115:RNR131118 RXM131115:RXN131118 SHI131115:SHJ131118 SRE131115:SRF131118 TBA131115:TBB131118 TKW131115:TKX131118 TUS131115:TUT131118 UEO131115:UEP131118 UOK131115:UOL131118 UYG131115:UYH131118 VIC131115:VID131118 VRY131115:VRZ131118 WBU131115:WBV131118 WLQ131115:WLR131118 WVM131115:WVN131118 E196651:F196654 JA196651:JB196654 SW196651:SX196654 ACS196651:ACT196654 AMO196651:AMP196654 AWK196651:AWL196654 BGG196651:BGH196654 BQC196651:BQD196654 BZY196651:BZZ196654 CJU196651:CJV196654 CTQ196651:CTR196654 DDM196651:DDN196654 DNI196651:DNJ196654 DXE196651:DXF196654 EHA196651:EHB196654 EQW196651:EQX196654 FAS196651:FAT196654 FKO196651:FKP196654 FUK196651:FUL196654 GEG196651:GEH196654 GOC196651:GOD196654 GXY196651:GXZ196654 HHU196651:HHV196654 HRQ196651:HRR196654 IBM196651:IBN196654 ILI196651:ILJ196654 IVE196651:IVF196654 JFA196651:JFB196654 JOW196651:JOX196654 JYS196651:JYT196654 KIO196651:KIP196654 KSK196651:KSL196654 LCG196651:LCH196654 LMC196651:LMD196654 LVY196651:LVZ196654 MFU196651:MFV196654 MPQ196651:MPR196654 MZM196651:MZN196654 NJI196651:NJJ196654 NTE196651:NTF196654 ODA196651:ODB196654 OMW196651:OMX196654 OWS196651:OWT196654 PGO196651:PGP196654 PQK196651:PQL196654 QAG196651:QAH196654 QKC196651:QKD196654 QTY196651:QTZ196654 RDU196651:RDV196654 RNQ196651:RNR196654 RXM196651:RXN196654 SHI196651:SHJ196654 SRE196651:SRF196654 TBA196651:TBB196654 TKW196651:TKX196654 TUS196651:TUT196654 UEO196651:UEP196654 UOK196651:UOL196654 UYG196651:UYH196654 VIC196651:VID196654 VRY196651:VRZ196654 WBU196651:WBV196654 WLQ196651:WLR196654 WVM196651:WVN196654 E262187:F262190 JA262187:JB262190 SW262187:SX262190 ACS262187:ACT262190 AMO262187:AMP262190 AWK262187:AWL262190 BGG262187:BGH262190 BQC262187:BQD262190 BZY262187:BZZ262190 CJU262187:CJV262190 CTQ262187:CTR262190 DDM262187:DDN262190 DNI262187:DNJ262190 DXE262187:DXF262190 EHA262187:EHB262190 EQW262187:EQX262190 FAS262187:FAT262190 FKO262187:FKP262190 FUK262187:FUL262190 GEG262187:GEH262190 GOC262187:GOD262190 GXY262187:GXZ262190 HHU262187:HHV262190 HRQ262187:HRR262190 IBM262187:IBN262190 ILI262187:ILJ262190 IVE262187:IVF262190 JFA262187:JFB262190 JOW262187:JOX262190 JYS262187:JYT262190 KIO262187:KIP262190 KSK262187:KSL262190 LCG262187:LCH262190 LMC262187:LMD262190 LVY262187:LVZ262190 MFU262187:MFV262190 MPQ262187:MPR262190 MZM262187:MZN262190 NJI262187:NJJ262190 NTE262187:NTF262190 ODA262187:ODB262190 OMW262187:OMX262190 OWS262187:OWT262190 PGO262187:PGP262190 PQK262187:PQL262190 QAG262187:QAH262190 QKC262187:QKD262190 QTY262187:QTZ262190 RDU262187:RDV262190 RNQ262187:RNR262190 RXM262187:RXN262190 SHI262187:SHJ262190 SRE262187:SRF262190 TBA262187:TBB262190 TKW262187:TKX262190 TUS262187:TUT262190 UEO262187:UEP262190 UOK262187:UOL262190 UYG262187:UYH262190 VIC262187:VID262190 VRY262187:VRZ262190 WBU262187:WBV262190 WLQ262187:WLR262190 WVM262187:WVN262190 E327723:F327726 JA327723:JB327726 SW327723:SX327726 ACS327723:ACT327726 AMO327723:AMP327726 AWK327723:AWL327726 BGG327723:BGH327726 BQC327723:BQD327726 BZY327723:BZZ327726 CJU327723:CJV327726 CTQ327723:CTR327726 DDM327723:DDN327726 DNI327723:DNJ327726 DXE327723:DXF327726 EHA327723:EHB327726 EQW327723:EQX327726 FAS327723:FAT327726 FKO327723:FKP327726 FUK327723:FUL327726 GEG327723:GEH327726 GOC327723:GOD327726 GXY327723:GXZ327726 HHU327723:HHV327726 HRQ327723:HRR327726 IBM327723:IBN327726 ILI327723:ILJ327726 IVE327723:IVF327726 JFA327723:JFB327726 JOW327723:JOX327726 JYS327723:JYT327726 KIO327723:KIP327726 KSK327723:KSL327726 LCG327723:LCH327726 LMC327723:LMD327726 LVY327723:LVZ327726 MFU327723:MFV327726 MPQ327723:MPR327726 MZM327723:MZN327726 NJI327723:NJJ327726 NTE327723:NTF327726 ODA327723:ODB327726 OMW327723:OMX327726 OWS327723:OWT327726 PGO327723:PGP327726 PQK327723:PQL327726 QAG327723:QAH327726 QKC327723:QKD327726 QTY327723:QTZ327726 RDU327723:RDV327726 RNQ327723:RNR327726 RXM327723:RXN327726 SHI327723:SHJ327726 SRE327723:SRF327726 TBA327723:TBB327726 TKW327723:TKX327726 TUS327723:TUT327726 UEO327723:UEP327726 UOK327723:UOL327726 UYG327723:UYH327726 VIC327723:VID327726 VRY327723:VRZ327726 WBU327723:WBV327726 WLQ327723:WLR327726 WVM327723:WVN327726 E393259:F393262 JA393259:JB393262 SW393259:SX393262 ACS393259:ACT393262 AMO393259:AMP393262 AWK393259:AWL393262 BGG393259:BGH393262 BQC393259:BQD393262 BZY393259:BZZ393262 CJU393259:CJV393262 CTQ393259:CTR393262 DDM393259:DDN393262 DNI393259:DNJ393262 DXE393259:DXF393262 EHA393259:EHB393262 EQW393259:EQX393262 FAS393259:FAT393262 FKO393259:FKP393262 FUK393259:FUL393262 GEG393259:GEH393262 GOC393259:GOD393262 GXY393259:GXZ393262 HHU393259:HHV393262 HRQ393259:HRR393262 IBM393259:IBN393262 ILI393259:ILJ393262 IVE393259:IVF393262 JFA393259:JFB393262 JOW393259:JOX393262 JYS393259:JYT393262 KIO393259:KIP393262 KSK393259:KSL393262 LCG393259:LCH393262 LMC393259:LMD393262 LVY393259:LVZ393262 MFU393259:MFV393262 MPQ393259:MPR393262 MZM393259:MZN393262 NJI393259:NJJ393262 NTE393259:NTF393262 ODA393259:ODB393262 OMW393259:OMX393262 OWS393259:OWT393262 PGO393259:PGP393262 PQK393259:PQL393262 QAG393259:QAH393262 QKC393259:QKD393262 QTY393259:QTZ393262 RDU393259:RDV393262 RNQ393259:RNR393262 RXM393259:RXN393262 SHI393259:SHJ393262 SRE393259:SRF393262 TBA393259:TBB393262 TKW393259:TKX393262 TUS393259:TUT393262 UEO393259:UEP393262 UOK393259:UOL393262 UYG393259:UYH393262 VIC393259:VID393262 VRY393259:VRZ393262 WBU393259:WBV393262 WLQ393259:WLR393262 WVM393259:WVN393262 E458795:F458798 JA458795:JB458798 SW458795:SX458798 ACS458795:ACT458798 AMO458795:AMP458798 AWK458795:AWL458798 BGG458795:BGH458798 BQC458795:BQD458798 BZY458795:BZZ458798 CJU458795:CJV458798 CTQ458795:CTR458798 DDM458795:DDN458798 DNI458795:DNJ458798 DXE458795:DXF458798 EHA458795:EHB458798 EQW458795:EQX458798 FAS458795:FAT458798 FKO458795:FKP458798 FUK458795:FUL458798 GEG458795:GEH458798 GOC458795:GOD458798 GXY458795:GXZ458798 HHU458795:HHV458798 HRQ458795:HRR458798 IBM458795:IBN458798 ILI458795:ILJ458798 IVE458795:IVF458798 JFA458795:JFB458798 JOW458795:JOX458798 JYS458795:JYT458798 KIO458795:KIP458798 KSK458795:KSL458798 LCG458795:LCH458798 LMC458795:LMD458798 LVY458795:LVZ458798 MFU458795:MFV458798 MPQ458795:MPR458798 MZM458795:MZN458798 NJI458795:NJJ458798 NTE458795:NTF458798 ODA458795:ODB458798 OMW458795:OMX458798 OWS458795:OWT458798 PGO458795:PGP458798 PQK458795:PQL458798 QAG458795:QAH458798 QKC458795:QKD458798 QTY458795:QTZ458798 RDU458795:RDV458798 RNQ458795:RNR458798 RXM458795:RXN458798 SHI458795:SHJ458798 SRE458795:SRF458798 TBA458795:TBB458798 TKW458795:TKX458798 TUS458795:TUT458798 UEO458795:UEP458798 UOK458795:UOL458798 UYG458795:UYH458798 VIC458795:VID458798 VRY458795:VRZ458798 WBU458795:WBV458798 WLQ458795:WLR458798 WVM458795:WVN458798 E524331:F524334 JA524331:JB524334 SW524331:SX524334 ACS524331:ACT524334 AMO524331:AMP524334 AWK524331:AWL524334 BGG524331:BGH524334 BQC524331:BQD524334 BZY524331:BZZ524334 CJU524331:CJV524334 CTQ524331:CTR524334 DDM524331:DDN524334 DNI524331:DNJ524334 DXE524331:DXF524334 EHA524331:EHB524334 EQW524331:EQX524334 FAS524331:FAT524334 FKO524331:FKP524334 FUK524331:FUL524334 GEG524331:GEH524334 GOC524331:GOD524334 GXY524331:GXZ524334 HHU524331:HHV524334 HRQ524331:HRR524334 IBM524331:IBN524334 ILI524331:ILJ524334 IVE524331:IVF524334 JFA524331:JFB524334 JOW524331:JOX524334 JYS524331:JYT524334 KIO524331:KIP524334 KSK524331:KSL524334 LCG524331:LCH524334 LMC524331:LMD524334 LVY524331:LVZ524334 MFU524331:MFV524334 MPQ524331:MPR524334 MZM524331:MZN524334 NJI524331:NJJ524334 NTE524331:NTF524334 ODA524331:ODB524334 OMW524331:OMX524334 OWS524331:OWT524334 PGO524331:PGP524334 PQK524331:PQL524334 QAG524331:QAH524334 QKC524331:QKD524334 QTY524331:QTZ524334 RDU524331:RDV524334 RNQ524331:RNR524334 RXM524331:RXN524334 SHI524331:SHJ524334 SRE524331:SRF524334 TBA524331:TBB524334 TKW524331:TKX524334 TUS524331:TUT524334 UEO524331:UEP524334 UOK524331:UOL524334 UYG524331:UYH524334 VIC524331:VID524334 VRY524331:VRZ524334 WBU524331:WBV524334 WLQ524331:WLR524334 WVM524331:WVN524334 E589867:F589870 JA589867:JB589870 SW589867:SX589870 ACS589867:ACT589870 AMO589867:AMP589870 AWK589867:AWL589870 BGG589867:BGH589870 BQC589867:BQD589870 BZY589867:BZZ589870 CJU589867:CJV589870 CTQ589867:CTR589870 DDM589867:DDN589870 DNI589867:DNJ589870 DXE589867:DXF589870 EHA589867:EHB589870 EQW589867:EQX589870 FAS589867:FAT589870 FKO589867:FKP589870 FUK589867:FUL589870 GEG589867:GEH589870 GOC589867:GOD589870 GXY589867:GXZ589870 HHU589867:HHV589870 HRQ589867:HRR589870 IBM589867:IBN589870 ILI589867:ILJ589870 IVE589867:IVF589870 JFA589867:JFB589870 JOW589867:JOX589870 JYS589867:JYT589870 KIO589867:KIP589870 KSK589867:KSL589870 LCG589867:LCH589870 LMC589867:LMD589870 LVY589867:LVZ589870 MFU589867:MFV589870 MPQ589867:MPR589870 MZM589867:MZN589870 NJI589867:NJJ589870 NTE589867:NTF589870 ODA589867:ODB589870 OMW589867:OMX589870 OWS589867:OWT589870 PGO589867:PGP589870 PQK589867:PQL589870 QAG589867:QAH589870 QKC589867:QKD589870 QTY589867:QTZ589870 RDU589867:RDV589870 RNQ589867:RNR589870 RXM589867:RXN589870 SHI589867:SHJ589870 SRE589867:SRF589870 TBA589867:TBB589870 TKW589867:TKX589870 TUS589867:TUT589870 UEO589867:UEP589870 UOK589867:UOL589870 UYG589867:UYH589870 VIC589867:VID589870 VRY589867:VRZ589870 WBU589867:WBV589870 WLQ589867:WLR589870 WVM589867:WVN589870 E655403:F655406 JA655403:JB655406 SW655403:SX655406 ACS655403:ACT655406 AMO655403:AMP655406 AWK655403:AWL655406 BGG655403:BGH655406 BQC655403:BQD655406 BZY655403:BZZ655406 CJU655403:CJV655406 CTQ655403:CTR655406 DDM655403:DDN655406 DNI655403:DNJ655406 DXE655403:DXF655406 EHA655403:EHB655406 EQW655403:EQX655406 FAS655403:FAT655406 FKO655403:FKP655406 FUK655403:FUL655406 GEG655403:GEH655406 GOC655403:GOD655406 GXY655403:GXZ655406 HHU655403:HHV655406 HRQ655403:HRR655406 IBM655403:IBN655406 ILI655403:ILJ655406 IVE655403:IVF655406 JFA655403:JFB655406 JOW655403:JOX655406 JYS655403:JYT655406 KIO655403:KIP655406 KSK655403:KSL655406 LCG655403:LCH655406 LMC655403:LMD655406 LVY655403:LVZ655406 MFU655403:MFV655406 MPQ655403:MPR655406 MZM655403:MZN655406 NJI655403:NJJ655406 NTE655403:NTF655406 ODA655403:ODB655406 OMW655403:OMX655406 OWS655403:OWT655406 PGO655403:PGP655406 PQK655403:PQL655406 QAG655403:QAH655406 QKC655403:QKD655406 QTY655403:QTZ655406 RDU655403:RDV655406 RNQ655403:RNR655406 RXM655403:RXN655406 SHI655403:SHJ655406 SRE655403:SRF655406 TBA655403:TBB655406 TKW655403:TKX655406 TUS655403:TUT655406 UEO655403:UEP655406 UOK655403:UOL655406 UYG655403:UYH655406 VIC655403:VID655406 VRY655403:VRZ655406 WBU655403:WBV655406 WLQ655403:WLR655406 WVM655403:WVN655406 E720939:F720942 JA720939:JB720942 SW720939:SX720942 ACS720939:ACT720942 AMO720939:AMP720942 AWK720939:AWL720942 BGG720939:BGH720942 BQC720939:BQD720942 BZY720939:BZZ720942 CJU720939:CJV720942 CTQ720939:CTR720942 DDM720939:DDN720942 DNI720939:DNJ720942 DXE720939:DXF720942 EHA720939:EHB720942 EQW720939:EQX720942 FAS720939:FAT720942 FKO720939:FKP720942 FUK720939:FUL720942 GEG720939:GEH720942 GOC720939:GOD720942 GXY720939:GXZ720942 HHU720939:HHV720942 HRQ720939:HRR720942 IBM720939:IBN720942 ILI720939:ILJ720942 IVE720939:IVF720942 JFA720939:JFB720942 JOW720939:JOX720942 JYS720939:JYT720942 KIO720939:KIP720942 KSK720939:KSL720942 LCG720939:LCH720942 LMC720939:LMD720942 LVY720939:LVZ720942 MFU720939:MFV720942 MPQ720939:MPR720942 MZM720939:MZN720942 NJI720939:NJJ720942 NTE720939:NTF720942 ODA720939:ODB720942 OMW720939:OMX720942 OWS720939:OWT720942 PGO720939:PGP720942 PQK720939:PQL720942 QAG720939:QAH720942 QKC720939:QKD720942 QTY720939:QTZ720942 RDU720939:RDV720942 RNQ720939:RNR720942 RXM720939:RXN720942 SHI720939:SHJ720942 SRE720939:SRF720942 TBA720939:TBB720942 TKW720939:TKX720942 TUS720939:TUT720942 UEO720939:UEP720942 UOK720939:UOL720942 UYG720939:UYH720942 VIC720939:VID720942 VRY720939:VRZ720942 WBU720939:WBV720942 WLQ720939:WLR720942 WVM720939:WVN720942 E786475:F786478 JA786475:JB786478 SW786475:SX786478 ACS786475:ACT786478 AMO786475:AMP786478 AWK786475:AWL786478 BGG786475:BGH786478 BQC786475:BQD786478 BZY786475:BZZ786478 CJU786475:CJV786478 CTQ786475:CTR786478 DDM786475:DDN786478 DNI786475:DNJ786478 DXE786475:DXF786478 EHA786475:EHB786478 EQW786475:EQX786478 FAS786475:FAT786478 FKO786475:FKP786478 FUK786475:FUL786478 GEG786475:GEH786478 GOC786475:GOD786478 GXY786475:GXZ786478 HHU786475:HHV786478 HRQ786475:HRR786478 IBM786475:IBN786478 ILI786475:ILJ786478 IVE786475:IVF786478 JFA786475:JFB786478 JOW786475:JOX786478 JYS786475:JYT786478 KIO786475:KIP786478 KSK786475:KSL786478 LCG786475:LCH786478 LMC786475:LMD786478 LVY786475:LVZ786478 MFU786475:MFV786478 MPQ786475:MPR786478 MZM786475:MZN786478 NJI786475:NJJ786478 NTE786475:NTF786478 ODA786475:ODB786478 OMW786475:OMX786478 OWS786475:OWT786478 PGO786475:PGP786478 PQK786475:PQL786478 QAG786475:QAH786478 QKC786475:QKD786478 QTY786475:QTZ786478 RDU786475:RDV786478 RNQ786475:RNR786478 RXM786475:RXN786478 SHI786475:SHJ786478 SRE786475:SRF786478 TBA786475:TBB786478 TKW786475:TKX786478 TUS786475:TUT786478 UEO786475:UEP786478 UOK786475:UOL786478 UYG786475:UYH786478 VIC786475:VID786478 VRY786475:VRZ786478 WBU786475:WBV786478 WLQ786475:WLR786478 WVM786475:WVN786478 E852011:F852014 JA852011:JB852014 SW852011:SX852014 ACS852011:ACT852014 AMO852011:AMP852014 AWK852011:AWL852014 BGG852011:BGH852014 BQC852011:BQD852014 BZY852011:BZZ852014 CJU852011:CJV852014 CTQ852011:CTR852014 DDM852011:DDN852014 DNI852011:DNJ852014 DXE852011:DXF852014 EHA852011:EHB852014 EQW852011:EQX852014 FAS852011:FAT852014 FKO852011:FKP852014 FUK852011:FUL852014 GEG852011:GEH852014 GOC852011:GOD852014 GXY852011:GXZ852014 HHU852011:HHV852014 HRQ852011:HRR852014 IBM852011:IBN852014 ILI852011:ILJ852014 IVE852011:IVF852014 JFA852011:JFB852014 JOW852011:JOX852014 JYS852011:JYT852014 KIO852011:KIP852014 KSK852011:KSL852014 LCG852011:LCH852014 LMC852011:LMD852014 LVY852011:LVZ852014 MFU852011:MFV852014 MPQ852011:MPR852014 MZM852011:MZN852014 NJI852011:NJJ852014 NTE852011:NTF852014 ODA852011:ODB852014 OMW852011:OMX852014 OWS852011:OWT852014 PGO852011:PGP852014 PQK852011:PQL852014 QAG852011:QAH852014 QKC852011:QKD852014 QTY852011:QTZ852014 RDU852011:RDV852014 RNQ852011:RNR852014 RXM852011:RXN852014 SHI852011:SHJ852014 SRE852011:SRF852014 TBA852011:TBB852014 TKW852011:TKX852014 TUS852011:TUT852014 UEO852011:UEP852014 UOK852011:UOL852014 UYG852011:UYH852014 VIC852011:VID852014 VRY852011:VRZ852014 WBU852011:WBV852014 WLQ852011:WLR852014 WVM852011:WVN852014 E917547:F917550 JA917547:JB917550 SW917547:SX917550 ACS917547:ACT917550 AMO917547:AMP917550 AWK917547:AWL917550 BGG917547:BGH917550 BQC917547:BQD917550 BZY917547:BZZ917550 CJU917547:CJV917550 CTQ917547:CTR917550 DDM917547:DDN917550 DNI917547:DNJ917550 DXE917547:DXF917550 EHA917547:EHB917550 EQW917547:EQX917550 FAS917547:FAT917550 FKO917547:FKP917550 FUK917547:FUL917550 GEG917547:GEH917550 GOC917547:GOD917550 GXY917547:GXZ917550 HHU917547:HHV917550 HRQ917547:HRR917550 IBM917547:IBN917550 ILI917547:ILJ917550 IVE917547:IVF917550 JFA917547:JFB917550 JOW917547:JOX917550 JYS917547:JYT917550 KIO917547:KIP917550 KSK917547:KSL917550 LCG917547:LCH917550 LMC917547:LMD917550 LVY917547:LVZ917550 MFU917547:MFV917550 MPQ917547:MPR917550 MZM917547:MZN917550 NJI917547:NJJ917550 NTE917547:NTF917550 ODA917547:ODB917550 OMW917547:OMX917550 OWS917547:OWT917550 PGO917547:PGP917550 PQK917547:PQL917550 QAG917547:QAH917550 QKC917547:QKD917550 QTY917547:QTZ917550 RDU917547:RDV917550 RNQ917547:RNR917550 RXM917547:RXN917550 SHI917547:SHJ917550 SRE917547:SRF917550 TBA917547:TBB917550 TKW917547:TKX917550 TUS917547:TUT917550 UEO917547:UEP917550 UOK917547:UOL917550 UYG917547:UYH917550 VIC917547:VID917550 VRY917547:VRZ917550 WBU917547:WBV917550 WLQ917547:WLR917550 WVM917547:WVN917550 E983083:F983086 JA983083:JB983086 SW983083:SX983086 ACS983083:ACT983086 AMO983083:AMP983086 AWK983083:AWL983086 BGG983083:BGH983086 BQC983083:BQD983086 BZY983083:BZZ983086 CJU983083:CJV983086 CTQ983083:CTR983086 DDM983083:DDN983086 DNI983083:DNJ983086 DXE983083:DXF983086 EHA983083:EHB983086 EQW983083:EQX983086 FAS983083:FAT983086 FKO983083:FKP983086 FUK983083:FUL983086 GEG983083:GEH983086 GOC983083:GOD983086 GXY983083:GXZ983086 HHU983083:HHV983086 HRQ983083:HRR983086 IBM983083:IBN983086 ILI983083:ILJ983086 IVE983083:IVF983086 JFA983083:JFB983086 JOW983083:JOX983086 JYS983083:JYT983086 KIO983083:KIP983086 KSK983083:KSL983086 LCG983083:LCH983086 LMC983083:LMD983086 LVY983083:LVZ983086 MFU983083:MFV983086 MPQ983083:MPR983086 MZM983083:MZN983086 NJI983083:NJJ983086 NTE983083:NTF983086 ODA983083:ODB983086 OMW983083:OMX983086 OWS983083:OWT983086 PGO983083:PGP983086 PQK983083:PQL983086 QAG983083:QAH983086 QKC983083:QKD983086 QTY983083:QTZ983086 RDU983083:RDV983086 RNQ983083:RNR983086 RXM983083:RXN983086 SHI983083:SHJ983086 SRE983083:SRF983086 TBA983083:TBB983086 TKW983083:TKX983086 TUS983083:TUT983086 UEO983083:UEP983086 UOK983083:UOL983086 UYG983083:UYH983086 VIC983083:VID983086 VRY983083:VRZ983086 WBU983083:WBV983086 WLQ983083:WLR983086 WVM983083:WVN983086 E97:F97 JA97:JB97 SW97:SX97 ACS97:ACT97 AMO97:AMP97 AWK97:AWL97 BGG97:BGH97 BQC97:BQD97 BZY97:BZZ97 CJU97:CJV97 CTQ97:CTR97 DDM97:DDN97 DNI97:DNJ97 DXE97:DXF97 EHA97:EHB97 EQW97:EQX97 FAS97:FAT97 FKO97:FKP97 FUK97:FUL97 GEG97:GEH97 GOC97:GOD97 GXY97:GXZ97 HHU97:HHV97 HRQ97:HRR97 IBM97:IBN97 ILI97:ILJ97 IVE97:IVF97 JFA97:JFB97 JOW97:JOX97 JYS97:JYT97 KIO97:KIP97 KSK97:KSL97 LCG97:LCH97 LMC97:LMD97 LVY97:LVZ97 MFU97:MFV97 MPQ97:MPR97 MZM97:MZN97 NJI97:NJJ97 NTE97:NTF97 ODA97:ODB97 OMW97:OMX97 OWS97:OWT97 PGO97:PGP97 PQK97:PQL97 QAG97:QAH97 QKC97:QKD97 QTY97:QTZ97 RDU97:RDV97 RNQ97:RNR97 RXM97:RXN97 SHI97:SHJ97 SRE97:SRF97 TBA97:TBB97 TKW97:TKX97 TUS97:TUT97 UEO97:UEP97 UOK97:UOL97 UYG97:UYH97 VIC97:VID97 VRY97:VRZ97 WBU97:WBV97 WLQ97:WLR97 WVM97:WVN97 E65633:F65633 JA65633:JB65633 SW65633:SX65633 ACS65633:ACT65633 AMO65633:AMP65633 AWK65633:AWL65633 BGG65633:BGH65633 BQC65633:BQD65633 BZY65633:BZZ65633 CJU65633:CJV65633 CTQ65633:CTR65633 DDM65633:DDN65633 DNI65633:DNJ65633 DXE65633:DXF65633 EHA65633:EHB65633 EQW65633:EQX65633 FAS65633:FAT65633 FKO65633:FKP65633 FUK65633:FUL65633 GEG65633:GEH65633 GOC65633:GOD65633 GXY65633:GXZ65633 HHU65633:HHV65633 HRQ65633:HRR65633 IBM65633:IBN65633 ILI65633:ILJ65633 IVE65633:IVF65633 JFA65633:JFB65633 JOW65633:JOX65633 JYS65633:JYT65633 KIO65633:KIP65633 KSK65633:KSL65633 LCG65633:LCH65633 LMC65633:LMD65633 LVY65633:LVZ65633 MFU65633:MFV65633 MPQ65633:MPR65633 MZM65633:MZN65633 NJI65633:NJJ65633 NTE65633:NTF65633 ODA65633:ODB65633 OMW65633:OMX65633 OWS65633:OWT65633 PGO65633:PGP65633 PQK65633:PQL65633 QAG65633:QAH65633 QKC65633:QKD65633 QTY65633:QTZ65633 RDU65633:RDV65633 RNQ65633:RNR65633 RXM65633:RXN65633 SHI65633:SHJ65633 SRE65633:SRF65633 TBA65633:TBB65633 TKW65633:TKX65633 TUS65633:TUT65633 UEO65633:UEP65633 UOK65633:UOL65633 UYG65633:UYH65633 VIC65633:VID65633 VRY65633:VRZ65633 WBU65633:WBV65633 WLQ65633:WLR65633 WVM65633:WVN65633 E131169:F131169 JA131169:JB131169 SW131169:SX131169 ACS131169:ACT131169 AMO131169:AMP131169 AWK131169:AWL131169 BGG131169:BGH131169 BQC131169:BQD131169 BZY131169:BZZ131169 CJU131169:CJV131169 CTQ131169:CTR131169 DDM131169:DDN131169 DNI131169:DNJ131169 DXE131169:DXF131169 EHA131169:EHB131169 EQW131169:EQX131169 FAS131169:FAT131169 FKO131169:FKP131169 FUK131169:FUL131169 GEG131169:GEH131169 GOC131169:GOD131169 GXY131169:GXZ131169 HHU131169:HHV131169 HRQ131169:HRR131169 IBM131169:IBN131169 ILI131169:ILJ131169 IVE131169:IVF131169 JFA131169:JFB131169 JOW131169:JOX131169 JYS131169:JYT131169 KIO131169:KIP131169 KSK131169:KSL131169 LCG131169:LCH131169 LMC131169:LMD131169 LVY131169:LVZ131169 MFU131169:MFV131169 MPQ131169:MPR131169 MZM131169:MZN131169 NJI131169:NJJ131169 NTE131169:NTF131169 ODA131169:ODB131169 OMW131169:OMX131169 OWS131169:OWT131169 PGO131169:PGP131169 PQK131169:PQL131169 QAG131169:QAH131169 QKC131169:QKD131169 QTY131169:QTZ131169 RDU131169:RDV131169 RNQ131169:RNR131169 RXM131169:RXN131169 SHI131169:SHJ131169 SRE131169:SRF131169 TBA131169:TBB131169 TKW131169:TKX131169 TUS131169:TUT131169 UEO131169:UEP131169 UOK131169:UOL131169 UYG131169:UYH131169 VIC131169:VID131169 VRY131169:VRZ131169 WBU131169:WBV131169 WLQ131169:WLR131169 WVM131169:WVN131169 E196705:F196705 JA196705:JB196705 SW196705:SX196705 ACS196705:ACT196705 AMO196705:AMP196705 AWK196705:AWL196705 BGG196705:BGH196705 BQC196705:BQD196705 BZY196705:BZZ196705 CJU196705:CJV196705 CTQ196705:CTR196705 DDM196705:DDN196705 DNI196705:DNJ196705 DXE196705:DXF196705 EHA196705:EHB196705 EQW196705:EQX196705 FAS196705:FAT196705 FKO196705:FKP196705 FUK196705:FUL196705 GEG196705:GEH196705 GOC196705:GOD196705 GXY196705:GXZ196705 HHU196705:HHV196705 HRQ196705:HRR196705 IBM196705:IBN196705 ILI196705:ILJ196705 IVE196705:IVF196705 JFA196705:JFB196705 JOW196705:JOX196705 JYS196705:JYT196705 KIO196705:KIP196705 KSK196705:KSL196705 LCG196705:LCH196705 LMC196705:LMD196705 LVY196705:LVZ196705 MFU196705:MFV196705 MPQ196705:MPR196705 MZM196705:MZN196705 NJI196705:NJJ196705 NTE196705:NTF196705 ODA196705:ODB196705 OMW196705:OMX196705 OWS196705:OWT196705 PGO196705:PGP196705 PQK196705:PQL196705 QAG196705:QAH196705 QKC196705:QKD196705 QTY196705:QTZ196705 RDU196705:RDV196705 RNQ196705:RNR196705 RXM196705:RXN196705 SHI196705:SHJ196705 SRE196705:SRF196705 TBA196705:TBB196705 TKW196705:TKX196705 TUS196705:TUT196705 UEO196705:UEP196705 UOK196705:UOL196705 UYG196705:UYH196705 VIC196705:VID196705 VRY196705:VRZ196705 WBU196705:WBV196705 WLQ196705:WLR196705 WVM196705:WVN196705 E262241:F262241 JA262241:JB262241 SW262241:SX262241 ACS262241:ACT262241 AMO262241:AMP262241 AWK262241:AWL262241 BGG262241:BGH262241 BQC262241:BQD262241 BZY262241:BZZ262241 CJU262241:CJV262241 CTQ262241:CTR262241 DDM262241:DDN262241 DNI262241:DNJ262241 DXE262241:DXF262241 EHA262241:EHB262241 EQW262241:EQX262241 FAS262241:FAT262241 FKO262241:FKP262241 FUK262241:FUL262241 GEG262241:GEH262241 GOC262241:GOD262241 GXY262241:GXZ262241 HHU262241:HHV262241 HRQ262241:HRR262241 IBM262241:IBN262241 ILI262241:ILJ262241 IVE262241:IVF262241 JFA262241:JFB262241 JOW262241:JOX262241 JYS262241:JYT262241 KIO262241:KIP262241 KSK262241:KSL262241 LCG262241:LCH262241 LMC262241:LMD262241 LVY262241:LVZ262241 MFU262241:MFV262241 MPQ262241:MPR262241 MZM262241:MZN262241 NJI262241:NJJ262241 NTE262241:NTF262241 ODA262241:ODB262241 OMW262241:OMX262241 OWS262241:OWT262241 PGO262241:PGP262241 PQK262241:PQL262241 QAG262241:QAH262241 QKC262241:QKD262241 QTY262241:QTZ262241 RDU262241:RDV262241 RNQ262241:RNR262241 RXM262241:RXN262241 SHI262241:SHJ262241 SRE262241:SRF262241 TBA262241:TBB262241 TKW262241:TKX262241 TUS262241:TUT262241 UEO262241:UEP262241 UOK262241:UOL262241 UYG262241:UYH262241 VIC262241:VID262241 VRY262241:VRZ262241 WBU262241:WBV262241 WLQ262241:WLR262241 WVM262241:WVN262241 E327777:F327777 JA327777:JB327777 SW327777:SX327777 ACS327777:ACT327777 AMO327777:AMP327777 AWK327777:AWL327777 BGG327777:BGH327777 BQC327777:BQD327777 BZY327777:BZZ327777 CJU327777:CJV327777 CTQ327777:CTR327777 DDM327777:DDN327777 DNI327777:DNJ327777 DXE327777:DXF327777 EHA327777:EHB327777 EQW327777:EQX327777 FAS327777:FAT327777 FKO327777:FKP327777 FUK327777:FUL327777 GEG327777:GEH327777 GOC327777:GOD327777 GXY327777:GXZ327777 HHU327777:HHV327777 HRQ327777:HRR327777 IBM327777:IBN327777 ILI327777:ILJ327777 IVE327777:IVF327777 JFA327777:JFB327777 JOW327777:JOX327777 JYS327777:JYT327777 KIO327777:KIP327777 KSK327777:KSL327777 LCG327777:LCH327777 LMC327777:LMD327777 LVY327777:LVZ327777 MFU327777:MFV327777 MPQ327777:MPR327777 MZM327777:MZN327777 NJI327777:NJJ327777 NTE327777:NTF327777 ODA327777:ODB327777 OMW327777:OMX327777 OWS327777:OWT327777 PGO327777:PGP327777 PQK327777:PQL327777 QAG327777:QAH327777 QKC327777:QKD327777 QTY327777:QTZ327777 RDU327777:RDV327777 RNQ327777:RNR327777 RXM327777:RXN327777 SHI327777:SHJ327777 SRE327777:SRF327777 TBA327777:TBB327777 TKW327777:TKX327777 TUS327777:TUT327777 UEO327777:UEP327777 UOK327777:UOL327777 UYG327777:UYH327777 VIC327777:VID327777 VRY327777:VRZ327777 WBU327777:WBV327777 WLQ327777:WLR327777 WVM327777:WVN327777 E393313:F393313 JA393313:JB393313 SW393313:SX393313 ACS393313:ACT393313 AMO393313:AMP393313 AWK393313:AWL393313 BGG393313:BGH393313 BQC393313:BQD393313 BZY393313:BZZ393313 CJU393313:CJV393313 CTQ393313:CTR393313 DDM393313:DDN393313 DNI393313:DNJ393313 DXE393313:DXF393313 EHA393313:EHB393313 EQW393313:EQX393313 FAS393313:FAT393313 FKO393313:FKP393313 FUK393313:FUL393313 GEG393313:GEH393313 GOC393313:GOD393313 GXY393313:GXZ393313 HHU393313:HHV393313 HRQ393313:HRR393313 IBM393313:IBN393313 ILI393313:ILJ393313 IVE393313:IVF393313 JFA393313:JFB393313 JOW393313:JOX393313 JYS393313:JYT393313 KIO393313:KIP393313 KSK393313:KSL393313 LCG393313:LCH393313 LMC393313:LMD393313 LVY393313:LVZ393313 MFU393313:MFV393313 MPQ393313:MPR393313 MZM393313:MZN393313 NJI393313:NJJ393313 NTE393313:NTF393313 ODA393313:ODB393313 OMW393313:OMX393313 OWS393313:OWT393313 PGO393313:PGP393313 PQK393313:PQL393313 QAG393313:QAH393313 QKC393313:QKD393313 QTY393313:QTZ393313 RDU393313:RDV393313 RNQ393313:RNR393313 RXM393313:RXN393313 SHI393313:SHJ393313 SRE393313:SRF393313 TBA393313:TBB393313 TKW393313:TKX393313 TUS393313:TUT393313 UEO393313:UEP393313 UOK393313:UOL393313 UYG393313:UYH393313 VIC393313:VID393313 VRY393313:VRZ393313 WBU393313:WBV393313 WLQ393313:WLR393313 WVM393313:WVN393313 E458849:F458849 JA458849:JB458849 SW458849:SX458849 ACS458849:ACT458849 AMO458849:AMP458849 AWK458849:AWL458849 BGG458849:BGH458849 BQC458849:BQD458849 BZY458849:BZZ458849 CJU458849:CJV458849 CTQ458849:CTR458849 DDM458849:DDN458849 DNI458849:DNJ458849 DXE458849:DXF458849 EHA458849:EHB458849 EQW458849:EQX458849 FAS458849:FAT458849 FKO458849:FKP458849 FUK458849:FUL458849 GEG458849:GEH458849 GOC458849:GOD458849 GXY458849:GXZ458849 HHU458849:HHV458849 HRQ458849:HRR458849 IBM458849:IBN458849 ILI458849:ILJ458849 IVE458849:IVF458849 JFA458849:JFB458849 JOW458849:JOX458849 JYS458849:JYT458849 KIO458849:KIP458849 KSK458849:KSL458849 LCG458849:LCH458849 LMC458849:LMD458849 LVY458849:LVZ458849 MFU458849:MFV458849 MPQ458849:MPR458849 MZM458849:MZN458849 NJI458849:NJJ458849 NTE458849:NTF458849 ODA458849:ODB458849 OMW458849:OMX458849 OWS458849:OWT458849 PGO458849:PGP458849 PQK458849:PQL458849 QAG458849:QAH458849 QKC458849:QKD458849 QTY458849:QTZ458849 RDU458849:RDV458849 RNQ458849:RNR458849 RXM458849:RXN458849 SHI458849:SHJ458849 SRE458849:SRF458849 TBA458849:TBB458849 TKW458849:TKX458849 TUS458849:TUT458849 UEO458849:UEP458849 UOK458849:UOL458849 UYG458849:UYH458849 VIC458849:VID458849 VRY458849:VRZ458849 WBU458849:WBV458849 WLQ458849:WLR458849 WVM458849:WVN458849 E524385:F524385 JA524385:JB524385 SW524385:SX524385 ACS524385:ACT524385 AMO524385:AMP524385 AWK524385:AWL524385 BGG524385:BGH524385 BQC524385:BQD524385 BZY524385:BZZ524385 CJU524385:CJV524385 CTQ524385:CTR524385 DDM524385:DDN524385 DNI524385:DNJ524385 DXE524385:DXF524385 EHA524385:EHB524385 EQW524385:EQX524385 FAS524385:FAT524385 FKO524385:FKP524385 FUK524385:FUL524385 GEG524385:GEH524385 GOC524385:GOD524385 GXY524385:GXZ524385 HHU524385:HHV524385 HRQ524385:HRR524385 IBM524385:IBN524385 ILI524385:ILJ524385 IVE524385:IVF524385 JFA524385:JFB524385 JOW524385:JOX524385 JYS524385:JYT524385 KIO524385:KIP524385 KSK524385:KSL524385 LCG524385:LCH524385 LMC524385:LMD524385 LVY524385:LVZ524385 MFU524385:MFV524385 MPQ524385:MPR524385 MZM524385:MZN524385 NJI524385:NJJ524385 NTE524385:NTF524385 ODA524385:ODB524385 OMW524385:OMX524385 OWS524385:OWT524385 PGO524385:PGP524385 PQK524385:PQL524385 QAG524385:QAH524385 QKC524385:QKD524385 QTY524385:QTZ524385 RDU524385:RDV524385 RNQ524385:RNR524385 RXM524385:RXN524385 SHI524385:SHJ524385 SRE524385:SRF524385 TBA524385:TBB524385 TKW524385:TKX524385 TUS524385:TUT524385 UEO524385:UEP524385 UOK524385:UOL524385 UYG524385:UYH524385 VIC524385:VID524385 VRY524385:VRZ524385 WBU524385:WBV524385 WLQ524385:WLR524385 WVM524385:WVN524385 E589921:F589921 JA589921:JB589921 SW589921:SX589921 ACS589921:ACT589921 AMO589921:AMP589921 AWK589921:AWL589921 BGG589921:BGH589921 BQC589921:BQD589921 BZY589921:BZZ589921 CJU589921:CJV589921 CTQ589921:CTR589921 DDM589921:DDN589921 DNI589921:DNJ589921 DXE589921:DXF589921 EHA589921:EHB589921 EQW589921:EQX589921 FAS589921:FAT589921 FKO589921:FKP589921 FUK589921:FUL589921 GEG589921:GEH589921 GOC589921:GOD589921 GXY589921:GXZ589921 HHU589921:HHV589921 HRQ589921:HRR589921 IBM589921:IBN589921 ILI589921:ILJ589921 IVE589921:IVF589921 JFA589921:JFB589921 JOW589921:JOX589921 JYS589921:JYT589921 KIO589921:KIP589921 KSK589921:KSL589921 LCG589921:LCH589921 LMC589921:LMD589921 LVY589921:LVZ589921 MFU589921:MFV589921 MPQ589921:MPR589921 MZM589921:MZN589921 NJI589921:NJJ589921 NTE589921:NTF589921 ODA589921:ODB589921 OMW589921:OMX589921 OWS589921:OWT589921 PGO589921:PGP589921 PQK589921:PQL589921 QAG589921:QAH589921 QKC589921:QKD589921 QTY589921:QTZ589921 RDU589921:RDV589921 RNQ589921:RNR589921 RXM589921:RXN589921 SHI589921:SHJ589921 SRE589921:SRF589921 TBA589921:TBB589921 TKW589921:TKX589921 TUS589921:TUT589921 UEO589921:UEP589921 UOK589921:UOL589921 UYG589921:UYH589921 VIC589921:VID589921 VRY589921:VRZ589921 WBU589921:WBV589921 WLQ589921:WLR589921 WVM589921:WVN589921 E655457:F655457 JA655457:JB655457 SW655457:SX655457 ACS655457:ACT655457 AMO655457:AMP655457 AWK655457:AWL655457 BGG655457:BGH655457 BQC655457:BQD655457 BZY655457:BZZ655457 CJU655457:CJV655457 CTQ655457:CTR655457 DDM655457:DDN655457 DNI655457:DNJ655457 DXE655457:DXF655457 EHA655457:EHB655457 EQW655457:EQX655457 FAS655457:FAT655457 FKO655457:FKP655457 FUK655457:FUL655457 GEG655457:GEH655457 GOC655457:GOD655457 GXY655457:GXZ655457 HHU655457:HHV655457 HRQ655457:HRR655457 IBM655457:IBN655457 ILI655457:ILJ655457 IVE655457:IVF655457 JFA655457:JFB655457 JOW655457:JOX655457 JYS655457:JYT655457 KIO655457:KIP655457 KSK655457:KSL655457 LCG655457:LCH655457 LMC655457:LMD655457 LVY655457:LVZ655457 MFU655457:MFV655457 MPQ655457:MPR655457 MZM655457:MZN655457 NJI655457:NJJ655457 NTE655457:NTF655457 ODA655457:ODB655457 OMW655457:OMX655457 OWS655457:OWT655457 PGO655457:PGP655457 PQK655457:PQL655457 QAG655457:QAH655457 QKC655457:QKD655457 QTY655457:QTZ655457 RDU655457:RDV655457 RNQ655457:RNR655457 RXM655457:RXN655457 SHI655457:SHJ655457 SRE655457:SRF655457 TBA655457:TBB655457 TKW655457:TKX655457 TUS655457:TUT655457 UEO655457:UEP655457 UOK655457:UOL655457 UYG655457:UYH655457 VIC655457:VID655457 VRY655457:VRZ655457 WBU655457:WBV655457 WLQ655457:WLR655457 WVM655457:WVN655457 E720993:F720993 JA720993:JB720993 SW720993:SX720993 ACS720993:ACT720993 AMO720993:AMP720993 AWK720993:AWL720993 BGG720993:BGH720993 BQC720993:BQD720993 BZY720993:BZZ720993 CJU720993:CJV720993 CTQ720993:CTR720993 DDM720993:DDN720993 DNI720993:DNJ720993 DXE720993:DXF720993 EHA720993:EHB720993 EQW720993:EQX720993 FAS720993:FAT720993 FKO720993:FKP720993 FUK720993:FUL720993 GEG720993:GEH720993 GOC720993:GOD720993 GXY720993:GXZ720993 HHU720993:HHV720993 HRQ720993:HRR720993 IBM720993:IBN720993 ILI720993:ILJ720993 IVE720993:IVF720993 JFA720993:JFB720993 JOW720993:JOX720993 JYS720993:JYT720993 KIO720993:KIP720993 KSK720993:KSL720993 LCG720993:LCH720993 LMC720993:LMD720993 LVY720993:LVZ720993 MFU720993:MFV720993 MPQ720993:MPR720993 MZM720993:MZN720993 NJI720993:NJJ720993 NTE720993:NTF720993 ODA720993:ODB720993 OMW720993:OMX720993 OWS720993:OWT720993 PGO720993:PGP720993 PQK720993:PQL720993 QAG720993:QAH720993 QKC720993:QKD720993 QTY720993:QTZ720993 RDU720993:RDV720993 RNQ720993:RNR720993 RXM720993:RXN720993 SHI720993:SHJ720993 SRE720993:SRF720993 TBA720993:TBB720993 TKW720993:TKX720993 TUS720993:TUT720993 UEO720993:UEP720993 UOK720993:UOL720993 UYG720993:UYH720993 VIC720993:VID720993 VRY720993:VRZ720993 WBU720993:WBV720993 WLQ720993:WLR720993 WVM720993:WVN720993 E786529:F786529 JA786529:JB786529 SW786529:SX786529 ACS786529:ACT786529 AMO786529:AMP786529 AWK786529:AWL786529 BGG786529:BGH786529 BQC786529:BQD786529 BZY786529:BZZ786529 CJU786529:CJV786529 CTQ786529:CTR786529 DDM786529:DDN786529 DNI786529:DNJ786529 DXE786529:DXF786529 EHA786529:EHB786529 EQW786529:EQX786529 FAS786529:FAT786529 FKO786529:FKP786529 FUK786529:FUL786529 GEG786529:GEH786529 GOC786529:GOD786529 GXY786529:GXZ786529 HHU786529:HHV786529 HRQ786529:HRR786529 IBM786529:IBN786529 ILI786529:ILJ786529 IVE786529:IVF786529 JFA786529:JFB786529 JOW786529:JOX786529 JYS786529:JYT786529 KIO786529:KIP786529 KSK786529:KSL786529 LCG786529:LCH786529 LMC786529:LMD786529 LVY786529:LVZ786529 MFU786529:MFV786529 MPQ786529:MPR786529 MZM786529:MZN786529 NJI786529:NJJ786529 NTE786529:NTF786529 ODA786529:ODB786529 OMW786529:OMX786529 OWS786529:OWT786529 PGO786529:PGP786529 PQK786529:PQL786529 QAG786529:QAH786529 QKC786529:QKD786529 QTY786529:QTZ786529 RDU786529:RDV786529 RNQ786529:RNR786529 RXM786529:RXN786529 SHI786529:SHJ786529 SRE786529:SRF786529 TBA786529:TBB786529 TKW786529:TKX786529 TUS786529:TUT786529 UEO786529:UEP786529 UOK786529:UOL786529 UYG786529:UYH786529 VIC786529:VID786529 VRY786529:VRZ786529 WBU786529:WBV786529 WLQ786529:WLR786529 WVM786529:WVN786529 E852065:F852065 JA852065:JB852065 SW852065:SX852065 ACS852065:ACT852065 AMO852065:AMP852065 AWK852065:AWL852065 BGG852065:BGH852065 BQC852065:BQD852065 BZY852065:BZZ852065 CJU852065:CJV852065 CTQ852065:CTR852065 DDM852065:DDN852065 DNI852065:DNJ852065 DXE852065:DXF852065 EHA852065:EHB852065 EQW852065:EQX852065 FAS852065:FAT852065 FKO852065:FKP852065 FUK852065:FUL852065 GEG852065:GEH852065 GOC852065:GOD852065 GXY852065:GXZ852065 HHU852065:HHV852065 HRQ852065:HRR852065 IBM852065:IBN852065 ILI852065:ILJ852065 IVE852065:IVF852065 JFA852065:JFB852065 JOW852065:JOX852065 JYS852065:JYT852065 KIO852065:KIP852065 KSK852065:KSL852065 LCG852065:LCH852065 LMC852065:LMD852065 LVY852065:LVZ852065 MFU852065:MFV852065 MPQ852065:MPR852065 MZM852065:MZN852065 NJI852065:NJJ852065 NTE852065:NTF852065 ODA852065:ODB852065 OMW852065:OMX852065 OWS852065:OWT852065 PGO852065:PGP852065 PQK852065:PQL852065 QAG852065:QAH852065 QKC852065:QKD852065 QTY852065:QTZ852065 RDU852065:RDV852065 RNQ852065:RNR852065 RXM852065:RXN852065 SHI852065:SHJ852065 SRE852065:SRF852065 TBA852065:TBB852065 TKW852065:TKX852065 TUS852065:TUT852065 UEO852065:UEP852065 UOK852065:UOL852065 UYG852065:UYH852065 VIC852065:VID852065 VRY852065:VRZ852065 WBU852065:WBV852065 WLQ852065:WLR852065 WVM852065:WVN852065 E917601:F917601 JA917601:JB917601 SW917601:SX917601 ACS917601:ACT917601 AMO917601:AMP917601 AWK917601:AWL917601 BGG917601:BGH917601 BQC917601:BQD917601 BZY917601:BZZ917601 CJU917601:CJV917601 CTQ917601:CTR917601 DDM917601:DDN917601 DNI917601:DNJ917601 DXE917601:DXF917601 EHA917601:EHB917601 EQW917601:EQX917601 FAS917601:FAT917601 FKO917601:FKP917601 FUK917601:FUL917601 GEG917601:GEH917601 GOC917601:GOD917601 GXY917601:GXZ917601 HHU917601:HHV917601 HRQ917601:HRR917601 IBM917601:IBN917601 ILI917601:ILJ917601 IVE917601:IVF917601 JFA917601:JFB917601 JOW917601:JOX917601 JYS917601:JYT917601 KIO917601:KIP917601 KSK917601:KSL917601 LCG917601:LCH917601 LMC917601:LMD917601 LVY917601:LVZ917601 MFU917601:MFV917601 MPQ917601:MPR917601 MZM917601:MZN917601 NJI917601:NJJ917601 NTE917601:NTF917601 ODA917601:ODB917601 OMW917601:OMX917601 OWS917601:OWT917601 PGO917601:PGP917601 PQK917601:PQL917601 QAG917601:QAH917601 QKC917601:QKD917601 QTY917601:QTZ917601 RDU917601:RDV917601 RNQ917601:RNR917601 RXM917601:RXN917601 SHI917601:SHJ917601 SRE917601:SRF917601 TBA917601:TBB917601 TKW917601:TKX917601 TUS917601:TUT917601 UEO917601:UEP917601 UOK917601:UOL917601 UYG917601:UYH917601 VIC917601:VID917601 VRY917601:VRZ917601 WBU917601:WBV917601 WLQ917601:WLR917601 WVM917601:WVN917601 E983137:F983137 JA983137:JB983137 SW983137:SX983137 ACS983137:ACT983137 AMO983137:AMP983137 AWK983137:AWL983137 BGG983137:BGH983137 BQC983137:BQD983137 BZY983137:BZZ983137 CJU983137:CJV983137 CTQ983137:CTR983137 DDM983137:DDN983137 DNI983137:DNJ983137 DXE983137:DXF983137 EHA983137:EHB983137 EQW983137:EQX983137 FAS983137:FAT983137 FKO983137:FKP983137 FUK983137:FUL983137 GEG983137:GEH983137 GOC983137:GOD983137 GXY983137:GXZ983137 HHU983137:HHV983137 HRQ983137:HRR983137 IBM983137:IBN983137 ILI983137:ILJ983137 IVE983137:IVF983137 JFA983137:JFB983137 JOW983137:JOX983137 JYS983137:JYT983137 KIO983137:KIP983137 KSK983137:KSL983137 LCG983137:LCH983137 LMC983137:LMD983137 LVY983137:LVZ983137 MFU983137:MFV983137 MPQ983137:MPR983137 MZM983137:MZN983137 NJI983137:NJJ983137 NTE983137:NTF983137 ODA983137:ODB983137 OMW983137:OMX983137 OWS983137:OWT983137 PGO983137:PGP983137 PQK983137:PQL983137 QAG983137:QAH983137 QKC983137:QKD983137 QTY983137:QTZ983137 RDU983137:RDV983137 RNQ983137:RNR983137 RXM983137:RXN983137 SHI983137:SHJ983137 SRE983137:SRF983137 TBA983137:TBB983137 TKW983137:TKX983137 TUS983137:TUT983137 UEO983137:UEP983137 UOK983137:UOL983137 UYG983137:UYH983137 VIC983137:VID983137 VRY983137:VRZ983137 WBU983137:WBV983137 WLQ983137:WLR983137 WVM983137:WVN983137 E107:E108 JA107:JA108 SW107:SW108 ACS107:ACS108 AMO107:AMO108 AWK107:AWK108 BGG107:BGG108 BQC107:BQC108 BZY107:BZY108 CJU107:CJU108 CTQ107:CTQ108 DDM107:DDM108 DNI107:DNI108 DXE107:DXE108 EHA107:EHA108 EQW107:EQW108 FAS107:FAS108 FKO107:FKO108 FUK107:FUK108 GEG107:GEG108 GOC107:GOC108 GXY107:GXY108 HHU107:HHU108 HRQ107:HRQ108 IBM107:IBM108 ILI107:ILI108 IVE107:IVE108 JFA107:JFA108 JOW107:JOW108 JYS107:JYS108 KIO107:KIO108 KSK107:KSK108 LCG107:LCG108 LMC107:LMC108 LVY107:LVY108 MFU107:MFU108 MPQ107:MPQ108 MZM107:MZM108 NJI107:NJI108 NTE107:NTE108 ODA107:ODA108 OMW107:OMW108 OWS107:OWS108 PGO107:PGO108 PQK107:PQK108 QAG107:QAG108 QKC107:QKC108 QTY107:QTY108 RDU107:RDU108 RNQ107:RNQ108 RXM107:RXM108 SHI107:SHI108 SRE107:SRE108 TBA107:TBA108 TKW107:TKW108 TUS107:TUS108 UEO107:UEO108 UOK107:UOK108 UYG107:UYG108 VIC107:VIC108 VRY107:VRY108 WBU107:WBU108 WLQ107:WLQ108 WVM107:WVM108 E65643:E65644 JA65643:JA65644 SW65643:SW65644 ACS65643:ACS65644 AMO65643:AMO65644 AWK65643:AWK65644 BGG65643:BGG65644 BQC65643:BQC65644 BZY65643:BZY65644 CJU65643:CJU65644 CTQ65643:CTQ65644 DDM65643:DDM65644 DNI65643:DNI65644 DXE65643:DXE65644 EHA65643:EHA65644 EQW65643:EQW65644 FAS65643:FAS65644 FKO65643:FKO65644 FUK65643:FUK65644 GEG65643:GEG65644 GOC65643:GOC65644 GXY65643:GXY65644 HHU65643:HHU65644 HRQ65643:HRQ65644 IBM65643:IBM65644 ILI65643:ILI65644 IVE65643:IVE65644 JFA65643:JFA65644 JOW65643:JOW65644 JYS65643:JYS65644 KIO65643:KIO65644 KSK65643:KSK65644 LCG65643:LCG65644 LMC65643:LMC65644 LVY65643:LVY65644 MFU65643:MFU65644 MPQ65643:MPQ65644 MZM65643:MZM65644 NJI65643:NJI65644 NTE65643:NTE65644 ODA65643:ODA65644 OMW65643:OMW65644 OWS65643:OWS65644 PGO65643:PGO65644 PQK65643:PQK65644 QAG65643:QAG65644 QKC65643:QKC65644 QTY65643:QTY65644 RDU65643:RDU65644 RNQ65643:RNQ65644 RXM65643:RXM65644 SHI65643:SHI65644 SRE65643:SRE65644 TBA65643:TBA65644 TKW65643:TKW65644 TUS65643:TUS65644 UEO65643:UEO65644 UOK65643:UOK65644 UYG65643:UYG65644 VIC65643:VIC65644 VRY65643:VRY65644 WBU65643:WBU65644 WLQ65643:WLQ65644 WVM65643:WVM65644 E131179:E131180 JA131179:JA131180 SW131179:SW131180 ACS131179:ACS131180 AMO131179:AMO131180 AWK131179:AWK131180 BGG131179:BGG131180 BQC131179:BQC131180 BZY131179:BZY131180 CJU131179:CJU131180 CTQ131179:CTQ131180 DDM131179:DDM131180 DNI131179:DNI131180 DXE131179:DXE131180 EHA131179:EHA131180 EQW131179:EQW131180 FAS131179:FAS131180 FKO131179:FKO131180 FUK131179:FUK131180 GEG131179:GEG131180 GOC131179:GOC131180 GXY131179:GXY131180 HHU131179:HHU131180 HRQ131179:HRQ131180 IBM131179:IBM131180 ILI131179:ILI131180 IVE131179:IVE131180 JFA131179:JFA131180 JOW131179:JOW131180 JYS131179:JYS131180 KIO131179:KIO131180 KSK131179:KSK131180 LCG131179:LCG131180 LMC131179:LMC131180 LVY131179:LVY131180 MFU131179:MFU131180 MPQ131179:MPQ131180 MZM131179:MZM131180 NJI131179:NJI131180 NTE131179:NTE131180 ODA131179:ODA131180 OMW131179:OMW131180 OWS131179:OWS131180 PGO131179:PGO131180 PQK131179:PQK131180 QAG131179:QAG131180 QKC131179:QKC131180 QTY131179:QTY131180 RDU131179:RDU131180 RNQ131179:RNQ131180 RXM131179:RXM131180 SHI131179:SHI131180 SRE131179:SRE131180 TBA131179:TBA131180 TKW131179:TKW131180 TUS131179:TUS131180 UEO131179:UEO131180 UOK131179:UOK131180 UYG131179:UYG131180 VIC131179:VIC131180 VRY131179:VRY131180 WBU131179:WBU131180 WLQ131179:WLQ131180 WVM131179:WVM131180 E196715:E196716 JA196715:JA196716 SW196715:SW196716 ACS196715:ACS196716 AMO196715:AMO196716 AWK196715:AWK196716 BGG196715:BGG196716 BQC196715:BQC196716 BZY196715:BZY196716 CJU196715:CJU196716 CTQ196715:CTQ196716 DDM196715:DDM196716 DNI196715:DNI196716 DXE196715:DXE196716 EHA196715:EHA196716 EQW196715:EQW196716 FAS196715:FAS196716 FKO196715:FKO196716 FUK196715:FUK196716 GEG196715:GEG196716 GOC196715:GOC196716 GXY196715:GXY196716 HHU196715:HHU196716 HRQ196715:HRQ196716 IBM196715:IBM196716 ILI196715:ILI196716 IVE196715:IVE196716 JFA196715:JFA196716 JOW196715:JOW196716 JYS196715:JYS196716 KIO196715:KIO196716 KSK196715:KSK196716 LCG196715:LCG196716 LMC196715:LMC196716 LVY196715:LVY196716 MFU196715:MFU196716 MPQ196715:MPQ196716 MZM196715:MZM196716 NJI196715:NJI196716 NTE196715:NTE196716 ODA196715:ODA196716 OMW196715:OMW196716 OWS196715:OWS196716 PGO196715:PGO196716 PQK196715:PQK196716 QAG196715:QAG196716 QKC196715:QKC196716 QTY196715:QTY196716 RDU196715:RDU196716 RNQ196715:RNQ196716 RXM196715:RXM196716 SHI196715:SHI196716 SRE196715:SRE196716 TBA196715:TBA196716 TKW196715:TKW196716 TUS196715:TUS196716 UEO196715:UEO196716 UOK196715:UOK196716 UYG196715:UYG196716 VIC196715:VIC196716 VRY196715:VRY196716 WBU196715:WBU196716 WLQ196715:WLQ196716 WVM196715:WVM196716 E262251:E262252 JA262251:JA262252 SW262251:SW262252 ACS262251:ACS262252 AMO262251:AMO262252 AWK262251:AWK262252 BGG262251:BGG262252 BQC262251:BQC262252 BZY262251:BZY262252 CJU262251:CJU262252 CTQ262251:CTQ262252 DDM262251:DDM262252 DNI262251:DNI262252 DXE262251:DXE262252 EHA262251:EHA262252 EQW262251:EQW262252 FAS262251:FAS262252 FKO262251:FKO262252 FUK262251:FUK262252 GEG262251:GEG262252 GOC262251:GOC262252 GXY262251:GXY262252 HHU262251:HHU262252 HRQ262251:HRQ262252 IBM262251:IBM262252 ILI262251:ILI262252 IVE262251:IVE262252 JFA262251:JFA262252 JOW262251:JOW262252 JYS262251:JYS262252 KIO262251:KIO262252 KSK262251:KSK262252 LCG262251:LCG262252 LMC262251:LMC262252 LVY262251:LVY262252 MFU262251:MFU262252 MPQ262251:MPQ262252 MZM262251:MZM262252 NJI262251:NJI262252 NTE262251:NTE262252 ODA262251:ODA262252 OMW262251:OMW262252 OWS262251:OWS262252 PGO262251:PGO262252 PQK262251:PQK262252 QAG262251:QAG262252 QKC262251:QKC262252 QTY262251:QTY262252 RDU262251:RDU262252 RNQ262251:RNQ262252 RXM262251:RXM262252 SHI262251:SHI262252 SRE262251:SRE262252 TBA262251:TBA262252 TKW262251:TKW262252 TUS262251:TUS262252 UEO262251:UEO262252 UOK262251:UOK262252 UYG262251:UYG262252 VIC262251:VIC262252 VRY262251:VRY262252 WBU262251:WBU262252 WLQ262251:WLQ262252 WVM262251:WVM262252 E327787:E327788 JA327787:JA327788 SW327787:SW327788 ACS327787:ACS327788 AMO327787:AMO327788 AWK327787:AWK327788 BGG327787:BGG327788 BQC327787:BQC327788 BZY327787:BZY327788 CJU327787:CJU327788 CTQ327787:CTQ327788 DDM327787:DDM327788 DNI327787:DNI327788 DXE327787:DXE327788 EHA327787:EHA327788 EQW327787:EQW327788 FAS327787:FAS327788 FKO327787:FKO327788 FUK327787:FUK327788 GEG327787:GEG327788 GOC327787:GOC327788 GXY327787:GXY327788 HHU327787:HHU327788 HRQ327787:HRQ327788 IBM327787:IBM327788 ILI327787:ILI327788 IVE327787:IVE327788 JFA327787:JFA327788 JOW327787:JOW327788 JYS327787:JYS327788 KIO327787:KIO327788 KSK327787:KSK327788 LCG327787:LCG327788 LMC327787:LMC327788 LVY327787:LVY327788 MFU327787:MFU327788 MPQ327787:MPQ327788 MZM327787:MZM327788 NJI327787:NJI327788 NTE327787:NTE327788 ODA327787:ODA327788 OMW327787:OMW327788 OWS327787:OWS327788 PGO327787:PGO327788 PQK327787:PQK327788 QAG327787:QAG327788 QKC327787:QKC327788 QTY327787:QTY327788 RDU327787:RDU327788 RNQ327787:RNQ327788 RXM327787:RXM327788 SHI327787:SHI327788 SRE327787:SRE327788 TBA327787:TBA327788 TKW327787:TKW327788 TUS327787:TUS327788 UEO327787:UEO327788 UOK327787:UOK327788 UYG327787:UYG327788 VIC327787:VIC327788 VRY327787:VRY327788 WBU327787:WBU327788 WLQ327787:WLQ327788 WVM327787:WVM327788 E393323:E393324 JA393323:JA393324 SW393323:SW393324 ACS393323:ACS393324 AMO393323:AMO393324 AWK393323:AWK393324 BGG393323:BGG393324 BQC393323:BQC393324 BZY393323:BZY393324 CJU393323:CJU393324 CTQ393323:CTQ393324 DDM393323:DDM393324 DNI393323:DNI393324 DXE393323:DXE393324 EHA393323:EHA393324 EQW393323:EQW393324 FAS393323:FAS393324 FKO393323:FKO393324 FUK393323:FUK393324 GEG393323:GEG393324 GOC393323:GOC393324 GXY393323:GXY393324 HHU393323:HHU393324 HRQ393323:HRQ393324 IBM393323:IBM393324 ILI393323:ILI393324 IVE393323:IVE393324 JFA393323:JFA393324 JOW393323:JOW393324 JYS393323:JYS393324 KIO393323:KIO393324 KSK393323:KSK393324 LCG393323:LCG393324 LMC393323:LMC393324 LVY393323:LVY393324 MFU393323:MFU393324 MPQ393323:MPQ393324 MZM393323:MZM393324 NJI393323:NJI393324 NTE393323:NTE393324 ODA393323:ODA393324 OMW393323:OMW393324 OWS393323:OWS393324 PGO393323:PGO393324 PQK393323:PQK393324 QAG393323:QAG393324 QKC393323:QKC393324 QTY393323:QTY393324 RDU393323:RDU393324 RNQ393323:RNQ393324 RXM393323:RXM393324 SHI393323:SHI393324 SRE393323:SRE393324 TBA393323:TBA393324 TKW393323:TKW393324 TUS393323:TUS393324 UEO393323:UEO393324 UOK393323:UOK393324 UYG393323:UYG393324 VIC393323:VIC393324 VRY393323:VRY393324 WBU393323:WBU393324 WLQ393323:WLQ393324 WVM393323:WVM393324 E458859:E458860 JA458859:JA458860 SW458859:SW458860 ACS458859:ACS458860 AMO458859:AMO458860 AWK458859:AWK458860 BGG458859:BGG458860 BQC458859:BQC458860 BZY458859:BZY458860 CJU458859:CJU458860 CTQ458859:CTQ458860 DDM458859:DDM458860 DNI458859:DNI458860 DXE458859:DXE458860 EHA458859:EHA458860 EQW458859:EQW458860 FAS458859:FAS458860 FKO458859:FKO458860 FUK458859:FUK458860 GEG458859:GEG458860 GOC458859:GOC458860 GXY458859:GXY458860 HHU458859:HHU458860 HRQ458859:HRQ458860 IBM458859:IBM458860 ILI458859:ILI458860 IVE458859:IVE458860 JFA458859:JFA458860 JOW458859:JOW458860 JYS458859:JYS458860 KIO458859:KIO458860 KSK458859:KSK458860 LCG458859:LCG458860 LMC458859:LMC458860 LVY458859:LVY458860 MFU458859:MFU458860 MPQ458859:MPQ458860 MZM458859:MZM458860 NJI458859:NJI458860 NTE458859:NTE458860 ODA458859:ODA458860 OMW458859:OMW458860 OWS458859:OWS458860 PGO458859:PGO458860 PQK458859:PQK458860 QAG458859:QAG458860 QKC458859:QKC458860 QTY458859:QTY458860 RDU458859:RDU458860 RNQ458859:RNQ458860 RXM458859:RXM458860 SHI458859:SHI458860 SRE458859:SRE458860 TBA458859:TBA458860 TKW458859:TKW458860 TUS458859:TUS458860 UEO458859:UEO458860 UOK458859:UOK458860 UYG458859:UYG458860 VIC458859:VIC458860 VRY458859:VRY458860 WBU458859:WBU458860 WLQ458859:WLQ458860 WVM458859:WVM458860 E524395:E524396 JA524395:JA524396 SW524395:SW524396 ACS524395:ACS524396 AMO524395:AMO524396 AWK524395:AWK524396 BGG524395:BGG524396 BQC524395:BQC524396 BZY524395:BZY524396 CJU524395:CJU524396 CTQ524395:CTQ524396 DDM524395:DDM524396 DNI524395:DNI524396 DXE524395:DXE524396 EHA524395:EHA524396 EQW524395:EQW524396 FAS524395:FAS524396 FKO524395:FKO524396 FUK524395:FUK524396 GEG524395:GEG524396 GOC524395:GOC524396 GXY524395:GXY524396 HHU524395:HHU524396 HRQ524395:HRQ524396 IBM524395:IBM524396 ILI524395:ILI524396 IVE524395:IVE524396 JFA524395:JFA524396 JOW524395:JOW524396 JYS524395:JYS524396 KIO524395:KIO524396 KSK524395:KSK524396 LCG524395:LCG524396 LMC524395:LMC524396 LVY524395:LVY524396 MFU524395:MFU524396 MPQ524395:MPQ524396 MZM524395:MZM524396 NJI524395:NJI524396 NTE524395:NTE524396 ODA524395:ODA524396 OMW524395:OMW524396 OWS524395:OWS524396 PGO524395:PGO524396 PQK524395:PQK524396 QAG524395:QAG524396 QKC524395:QKC524396 QTY524395:QTY524396 RDU524395:RDU524396 RNQ524395:RNQ524396 RXM524395:RXM524396 SHI524395:SHI524396 SRE524395:SRE524396 TBA524395:TBA524396 TKW524395:TKW524396 TUS524395:TUS524396 UEO524395:UEO524396 UOK524395:UOK524396 UYG524395:UYG524396 VIC524395:VIC524396 VRY524395:VRY524396 WBU524395:WBU524396 WLQ524395:WLQ524396 WVM524395:WVM524396 E589931:E589932 JA589931:JA589932 SW589931:SW589932 ACS589931:ACS589932 AMO589931:AMO589932 AWK589931:AWK589932 BGG589931:BGG589932 BQC589931:BQC589932 BZY589931:BZY589932 CJU589931:CJU589932 CTQ589931:CTQ589932 DDM589931:DDM589932 DNI589931:DNI589932 DXE589931:DXE589932 EHA589931:EHA589932 EQW589931:EQW589932 FAS589931:FAS589932 FKO589931:FKO589932 FUK589931:FUK589932 GEG589931:GEG589932 GOC589931:GOC589932 GXY589931:GXY589932 HHU589931:HHU589932 HRQ589931:HRQ589932 IBM589931:IBM589932 ILI589931:ILI589932 IVE589931:IVE589932 JFA589931:JFA589932 JOW589931:JOW589932 JYS589931:JYS589932 KIO589931:KIO589932 KSK589931:KSK589932 LCG589931:LCG589932 LMC589931:LMC589932 LVY589931:LVY589932 MFU589931:MFU589932 MPQ589931:MPQ589932 MZM589931:MZM589932 NJI589931:NJI589932 NTE589931:NTE589932 ODA589931:ODA589932 OMW589931:OMW589932 OWS589931:OWS589932 PGO589931:PGO589932 PQK589931:PQK589932 QAG589931:QAG589932 QKC589931:QKC589932 QTY589931:QTY589932 RDU589931:RDU589932 RNQ589931:RNQ589932 RXM589931:RXM589932 SHI589931:SHI589932 SRE589931:SRE589932 TBA589931:TBA589932 TKW589931:TKW589932 TUS589931:TUS589932 UEO589931:UEO589932 UOK589931:UOK589932 UYG589931:UYG589932 VIC589931:VIC589932 VRY589931:VRY589932 WBU589931:WBU589932 WLQ589931:WLQ589932 WVM589931:WVM589932 E655467:E655468 JA655467:JA655468 SW655467:SW655468 ACS655467:ACS655468 AMO655467:AMO655468 AWK655467:AWK655468 BGG655467:BGG655468 BQC655467:BQC655468 BZY655467:BZY655468 CJU655467:CJU655468 CTQ655467:CTQ655468 DDM655467:DDM655468 DNI655467:DNI655468 DXE655467:DXE655468 EHA655467:EHA655468 EQW655467:EQW655468 FAS655467:FAS655468 FKO655467:FKO655468 FUK655467:FUK655468 GEG655467:GEG655468 GOC655467:GOC655468 GXY655467:GXY655468 HHU655467:HHU655468 HRQ655467:HRQ655468 IBM655467:IBM655468 ILI655467:ILI655468 IVE655467:IVE655468 JFA655467:JFA655468 JOW655467:JOW655468 JYS655467:JYS655468 KIO655467:KIO655468 KSK655467:KSK655468 LCG655467:LCG655468 LMC655467:LMC655468 LVY655467:LVY655468 MFU655467:MFU655468 MPQ655467:MPQ655468 MZM655467:MZM655468 NJI655467:NJI655468 NTE655467:NTE655468 ODA655467:ODA655468 OMW655467:OMW655468 OWS655467:OWS655468 PGO655467:PGO655468 PQK655467:PQK655468 QAG655467:QAG655468 QKC655467:QKC655468 QTY655467:QTY655468 RDU655467:RDU655468 RNQ655467:RNQ655468 RXM655467:RXM655468 SHI655467:SHI655468 SRE655467:SRE655468 TBA655467:TBA655468 TKW655467:TKW655468 TUS655467:TUS655468 UEO655467:UEO655468 UOK655467:UOK655468 UYG655467:UYG655468 VIC655467:VIC655468 VRY655467:VRY655468 WBU655467:WBU655468 WLQ655467:WLQ655468 WVM655467:WVM655468 E721003:E721004 JA721003:JA721004 SW721003:SW721004 ACS721003:ACS721004 AMO721003:AMO721004 AWK721003:AWK721004 BGG721003:BGG721004 BQC721003:BQC721004 BZY721003:BZY721004 CJU721003:CJU721004 CTQ721003:CTQ721004 DDM721003:DDM721004 DNI721003:DNI721004 DXE721003:DXE721004 EHA721003:EHA721004 EQW721003:EQW721004 FAS721003:FAS721004 FKO721003:FKO721004 FUK721003:FUK721004 GEG721003:GEG721004 GOC721003:GOC721004 GXY721003:GXY721004 HHU721003:HHU721004 HRQ721003:HRQ721004 IBM721003:IBM721004 ILI721003:ILI721004 IVE721003:IVE721004 JFA721003:JFA721004 JOW721003:JOW721004 JYS721003:JYS721004 KIO721003:KIO721004 KSK721003:KSK721004 LCG721003:LCG721004 LMC721003:LMC721004 LVY721003:LVY721004 MFU721003:MFU721004 MPQ721003:MPQ721004 MZM721003:MZM721004 NJI721003:NJI721004 NTE721003:NTE721004 ODA721003:ODA721004 OMW721003:OMW721004 OWS721003:OWS721004 PGO721003:PGO721004 PQK721003:PQK721004 QAG721003:QAG721004 QKC721003:QKC721004 QTY721003:QTY721004 RDU721003:RDU721004 RNQ721003:RNQ721004 RXM721003:RXM721004 SHI721003:SHI721004 SRE721003:SRE721004 TBA721003:TBA721004 TKW721003:TKW721004 TUS721003:TUS721004 UEO721003:UEO721004 UOK721003:UOK721004 UYG721003:UYG721004 VIC721003:VIC721004 VRY721003:VRY721004 WBU721003:WBU721004 WLQ721003:WLQ721004 WVM721003:WVM721004 E786539:E786540 JA786539:JA786540 SW786539:SW786540 ACS786539:ACS786540 AMO786539:AMO786540 AWK786539:AWK786540 BGG786539:BGG786540 BQC786539:BQC786540 BZY786539:BZY786540 CJU786539:CJU786540 CTQ786539:CTQ786540 DDM786539:DDM786540 DNI786539:DNI786540 DXE786539:DXE786540 EHA786539:EHA786540 EQW786539:EQW786540 FAS786539:FAS786540 FKO786539:FKO786540 FUK786539:FUK786540 GEG786539:GEG786540 GOC786539:GOC786540 GXY786539:GXY786540 HHU786539:HHU786540 HRQ786539:HRQ786540 IBM786539:IBM786540 ILI786539:ILI786540 IVE786539:IVE786540 JFA786539:JFA786540 JOW786539:JOW786540 JYS786539:JYS786540 KIO786539:KIO786540 KSK786539:KSK786540 LCG786539:LCG786540 LMC786539:LMC786540 LVY786539:LVY786540 MFU786539:MFU786540 MPQ786539:MPQ786540 MZM786539:MZM786540 NJI786539:NJI786540 NTE786539:NTE786540 ODA786539:ODA786540 OMW786539:OMW786540 OWS786539:OWS786540 PGO786539:PGO786540 PQK786539:PQK786540 QAG786539:QAG786540 QKC786539:QKC786540 QTY786539:QTY786540 RDU786539:RDU786540 RNQ786539:RNQ786540 RXM786539:RXM786540 SHI786539:SHI786540 SRE786539:SRE786540 TBA786539:TBA786540 TKW786539:TKW786540 TUS786539:TUS786540 UEO786539:UEO786540 UOK786539:UOK786540 UYG786539:UYG786540 VIC786539:VIC786540 VRY786539:VRY786540 WBU786539:WBU786540 WLQ786539:WLQ786540 WVM786539:WVM786540 E852075:E852076 JA852075:JA852076 SW852075:SW852076 ACS852075:ACS852076 AMO852075:AMO852076 AWK852075:AWK852076 BGG852075:BGG852076 BQC852075:BQC852076 BZY852075:BZY852076 CJU852075:CJU852076 CTQ852075:CTQ852076 DDM852075:DDM852076 DNI852075:DNI852076 DXE852075:DXE852076 EHA852075:EHA852076 EQW852075:EQW852076 FAS852075:FAS852076 FKO852075:FKO852076 FUK852075:FUK852076 GEG852075:GEG852076 GOC852075:GOC852076 GXY852075:GXY852076 HHU852075:HHU852076 HRQ852075:HRQ852076 IBM852075:IBM852076 ILI852075:ILI852076 IVE852075:IVE852076 JFA852075:JFA852076 JOW852075:JOW852076 JYS852075:JYS852076 KIO852075:KIO852076 KSK852075:KSK852076 LCG852075:LCG852076 LMC852075:LMC852076 LVY852075:LVY852076 MFU852075:MFU852076 MPQ852075:MPQ852076 MZM852075:MZM852076 NJI852075:NJI852076 NTE852075:NTE852076 ODA852075:ODA852076 OMW852075:OMW852076 OWS852075:OWS852076 PGO852075:PGO852076 PQK852075:PQK852076 QAG852075:QAG852076 QKC852075:QKC852076 QTY852075:QTY852076 RDU852075:RDU852076 RNQ852075:RNQ852076 RXM852075:RXM852076 SHI852075:SHI852076 SRE852075:SRE852076 TBA852075:TBA852076 TKW852075:TKW852076 TUS852075:TUS852076 UEO852075:UEO852076 UOK852075:UOK852076 UYG852075:UYG852076 VIC852075:VIC852076 VRY852075:VRY852076 WBU852075:WBU852076 WLQ852075:WLQ852076 WVM852075:WVM852076 E917611:E917612 JA917611:JA917612 SW917611:SW917612 ACS917611:ACS917612 AMO917611:AMO917612 AWK917611:AWK917612 BGG917611:BGG917612 BQC917611:BQC917612 BZY917611:BZY917612 CJU917611:CJU917612 CTQ917611:CTQ917612 DDM917611:DDM917612 DNI917611:DNI917612 DXE917611:DXE917612 EHA917611:EHA917612 EQW917611:EQW917612 FAS917611:FAS917612 FKO917611:FKO917612 FUK917611:FUK917612 GEG917611:GEG917612 GOC917611:GOC917612 GXY917611:GXY917612 HHU917611:HHU917612 HRQ917611:HRQ917612 IBM917611:IBM917612 ILI917611:ILI917612 IVE917611:IVE917612 JFA917611:JFA917612 JOW917611:JOW917612 JYS917611:JYS917612 KIO917611:KIO917612 KSK917611:KSK917612 LCG917611:LCG917612 LMC917611:LMC917612 LVY917611:LVY917612 MFU917611:MFU917612 MPQ917611:MPQ917612 MZM917611:MZM917612 NJI917611:NJI917612 NTE917611:NTE917612 ODA917611:ODA917612 OMW917611:OMW917612 OWS917611:OWS917612 PGO917611:PGO917612 PQK917611:PQK917612 QAG917611:QAG917612 QKC917611:QKC917612 QTY917611:QTY917612 RDU917611:RDU917612 RNQ917611:RNQ917612 RXM917611:RXM917612 SHI917611:SHI917612 SRE917611:SRE917612 TBA917611:TBA917612 TKW917611:TKW917612 TUS917611:TUS917612 UEO917611:UEO917612 UOK917611:UOK917612 UYG917611:UYG917612 VIC917611:VIC917612 VRY917611:VRY917612 WBU917611:WBU917612 WLQ917611:WLQ917612 WVM917611:WVM917612 E983147:E983148 JA983147:JA983148 SW983147:SW983148 ACS983147:ACS983148 AMO983147:AMO983148 AWK983147:AWK983148 BGG983147:BGG983148 BQC983147:BQC983148 BZY983147:BZY983148 CJU983147:CJU983148 CTQ983147:CTQ983148 DDM983147:DDM983148 DNI983147:DNI983148 DXE983147:DXE983148 EHA983147:EHA983148 EQW983147:EQW983148 FAS983147:FAS983148 FKO983147:FKO983148 FUK983147:FUK983148 GEG983147:GEG983148 GOC983147:GOC983148 GXY983147:GXY983148 HHU983147:HHU983148 HRQ983147:HRQ983148 IBM983147:IBM983148 ILI983147:ILI983148 IVE983147:IVE983148 JFA983147:JFA983148 JOW983147:JOW983148 JYS983147:JYS983148 KIO983147:KIO983148 KSK983147:KSK983148 LCG983147:LCG983148 LMC983147:LMC983148 LVY983147:LVY983148 MFU983147:MFU983148 MPQ983147:MPQ983148 MZM983147:MZM983148 NJI983147:NJI983148 NTE983147:NTE983148 ODA983147:ODA983148 OMW983147:OMW983148 OWS983147:OWS983148 PGO983147:PGO983148 PQK983147:PQK983148 QAG983147:QAG983148 QKC983147:QKC983148 QTY983147:QTY983148 RDU983147:RDU983148 RNQ983147:RNQ983148 RXM983147:RXM983148 SHI983147:SHI983148 SRE983147:SRE983148 TBA983147:TBA983148 TKW983147:TKW983148 TUS983147:TUS983148 UEO983147:UEO983148 UOK983147:UOK983148 UYG983147:UYG983148 VIC983147:VIC983148 VRY983147:VRY983148 WBU983147:WBU983148 WLQ983147:WLQ983148 WVM983147:WVM983148 E99:F104 JA99:JB104 SW99:SX104 ACS99:ACT104 AMO99:AMP104 AWK99:AWL104 BGG99:BGH104 BQC99:BQD104 BZY99:BZZ104 CJU99:CJV104 CTQ99:CTR104 DDM99:DDN104 DNI99:DNJ104 DXE99:DXF104 EHA99:EHB104 EQW99:EQX104 FAS99:FAT104 FKO99:FKP104 FUK99:FUL104 GEG99:GEH104 GOC99:GOD104 GXY99:GXZ104 HHU99:HHV104 HRQ99:HRR104 IBM99:IBN104 ILI99:ILJ104 IVE99:IVF104 JFA99:JFB104 JOW99:JOX104 JYS99:JYT104 KIO99:KIP104 KSK99:KSL104 LCG99:LCH104 LMC99:LMD104 LVY99:LVZ104 MFU99:MFV104 MPQ99:MPR104 MZM99:MZN104 NJI99:NJJ104 NTE99:NTF104 ODA99:ODB104 OMW99:OMX104 OWS99:OWT104 PGO99:PGP104 PQK99:PQL104 QAG99:QAH104 QKC99:QKD104 QTY99:QTZ104 RDU99:RDV104 RNQ99:RNR104 RXM99:RXN104 SHI99:SHJ104 SRE99:SRF104 TBA99:TBB104 TKW99:TKX104 TUS99:TUT104 UEO99:UEP104 UOK99:UOL104 UYG99:UYH104 VIC99:VID104 VRY99:VRZ104 WBU99:WBV104 WLQ99:WLR104 WVM99:WVN104 E65635:F65640 JA65635:JB65640 SW65635:SX65640 ACS65635:ACT65640 AMO65635:AMP65640 AWK65635:AWL65640 BGG65635:BGH65640 BQC65635:BQD65640 BZY65635:BZZ65640 CJU65635:CJV65640 CTQ65635:CTR65640 DDM65635:DDN65640 DNI65635:DNJ65640 DXE65635:DXF65640 EHA65635:EHB65640 EQW65635:EQX65640 FAS65635:FAT65640 FKO65635:FKP65640 FUK65635:FUL65640 GEG65635:GEH65640 GOC65635:GOD65640 GXY65635:GXZ65640 HHU65635:HHV65640 HRQ65635:HRR65640 IBM65635:IBN65640 ILI65635:ILJ65640 IVE65635:IVF65640 JFA65635:JFB65640 JOW65635:JOX65640 JYS65635:JYT65640 KIO65635:KIP65640 KSK65635:KSL65640 LCG65635:LCH65640 LMC65635:LMD65640 LVY65635:LVZ65640 MFU65635:MFV65640 MPQ65635:MPR65640 MZM65635:MZN65640 NJI65635:NJJ65640 NTE65635:NTF65640 ODA65635:ODB65640 OMW65635:OMX65640 OWS65635:OWT65640 PGO65635:PGP65640 PQK65635:PQL65640 QAG65635:QAH65640 QKC65635:QKD65640 QTY65635:QTZ65640 RDU65635:RDV65640 RNQ65635:RNR65640 RXM65635:RXN65640 SHI65635:SHJ65640 SRE65635:SRF65640 TBA65635:TBB65640 TKW65635:TKX65640 TUS65635:TUT65640 UEO65635:UEP65640 UOK65635:UOL65640 UYG65635:UYH65640 VIC65635:VID65640 VRY65635:VRZ65640 WBU65635:WBV65640 WLQ65635:WLR65640 WVM65635:WVN65640 E131171:F131176 JA131171:JB131176 SW131171:SX131176 ACS131171:ACT131176 AMO131171:AMP131176 AWK131171:AWL131176 BGG131171:BGH131176 BQC131171:BQD131176 BZY131171:BZZ131176 CJU131171:CJV131176 CTQ131171:CTR131176 DDM131171:DDN131176 DNI131171:DNJ131176 DXE131171:DXF131176 EHA131171:EHB131176 EQW131171:EQX131176 FAS131171:FAT131176 FKO131171:FKP131176 FUK131171:FUL131176 GEG131171:GEH131176 GOC131171:GOD131176 GXY131171:GXZ131176 HHU131171:HHV131176 HRQ131171:HRR131176 IBM131171:IBN131176 ILI131171:ILJ131176 IVE131171:IVF131176 JFA131171:JFB131176 JOW131171:JOX131176 JYS131171:JYT131176 KIO131171:KIP131176 KSK131171:KSL131176 LCG131171:LCH131176 LMC131171:LMD131176 LVY131171:LVZ131176 MFU131171:MFV131176 MPQ131171:MPR131176 MZM131171:MZN131176 NJI131171:NJJ131176 NTE131171:NTF131176 ODA131171:ODB131176 OMW131171:OMX131176 OWS131171:OWT131176 PGO131171:PGP131176 PQK131171:PQL131176 QAG131171:QAH131176 QKC131171:QKD131176 QTY131171:QTZ131176 RDU131171:RDV131176 RNQ131171:RNR131176 RXM131171:RXN131176 SHI131171:SHJ131176 SRE131171:SRF131176 TBA131171:TBB131176 TKW131171:TKX131176 TUS131171:TUT131176 UEO131171:UEP131176 UOK131171:UOL131176 UYG131171:UYH131176 VIC131171:VID131176 VRY131171:VRZ131176 WBU131171:WBV131176 WLQ131171:WLR131176 WVM131171:WVN131176 E196707:F196712 JA196707:JB196712 SW196707:SX196712 ACS196707:ACT196712 AMO196707:AMP196712 AWK196707:AWL196712 BGG196707:BGH196712 BQC196707:BQD196712 BZY196707:BZZ196712 CJU196707:CJV196712 CTQ196707:CTR196712 DDM196707:DDN196712 DNI196707:DNJ196712 DXE196707:DXF196712 EHA196707:EHB196712 EQW196707:EQX196712 FAS196707:FAT196712 FKO196707:FKP196712 FUK196707:FUL196712 GEG196707:GEH196712 GOC196707:GOD196712 GXY196707:GXZ196712 HHU196707:HHV196712 HRQ196707:HRR196712 IBM196707:IBN196712 ILI196707:ILJ196712 IVE196707:IVF196712 JFA196707:JFB196712 JOW196707:JOX196712 JYS196707:JYT196712 KIO196707:KIP196712 KSK196707:KSL196712 LCG196707:LCH196712 LMC196707:LMD196712 LVY196707:LVZ196712 MFU196707:MFV196712 MPQ196707:MPR196712 MZM196707:MZN196712 NJI196707:NJJ196712 NTE196707:NTF196712 ODA196707:ODB196712 OMW196707:OMX196712 OWS196707:OWT196712 PGO196707:PGP196712 PQK196707:PQL196712 QAG196707:QAH196712 QKC196707:QKD196712 QTY196707:QTZ196712 RDU196707:RDV196712 RNQ196707:RNR196712 RXM196707:RXN196712 SHI196707:SHJ196712 SRE196707:SRF196712 TBA196707:TBB196712 TKW196707:TKX196712 TUS196707:TUT196712 UEO196707:UEP196712 UOK196707:UOL196712 UYG196707:UYH196712 VIC196707:VID196712 VRY196707:VRZ196712 WBU196707:WBV196712 WLQ196707:WLR196712 WVM196707:WVN196712 E262243:F262248 JA262243:JB262248 SW262243:SX262248 ACS262243:ACT262248 AMO262243:AMP262248 AWK262243:AWL262248 BGG262243:BGH262248 BQC262243:BQD262248 BZY262243:BZZ262248 CJU262243:CJV262248 CTQ262243:CTR262248 DDM262243:DDN262248 DNI262243:DNJ262248 DXE262243:DXF262248 EHA262243:EHB262248 EQW262243:EQX262248 FAS262243:FAT262248 FKO262243:FKP262248 FUK262243:FUL262248 GEG262243:GEH262248 GOC262243:GOD262248 GXY262243:GXZ262248 HHU262243:HHV262248 HRQ262243:HRR262248 IBM262243:IBN262248 ILI262243:ILJ262248 IVE262243:IVF262248 JFA262243:JFB262248 JOW262243:JOX262248 JYS262243:JYT262248 KIO262243:KIP262248 KSK262243:KSL262248 LCG262243:LCH262248 LMC262243:LMD262248 LVY262243:LVZ262248 MFU262243:MFV262248 MPQ262243:MPR262248 MZM262243:MZN262248 NJI262243:NJJ262248 NTE262243:NTF262248 ODA262243:ODB262248 OMW262243:OMX262248 OWS262243:OWT262248 PGO262243:PGP262248 PQK262243:PQL262248 QAG262243:QAH262248 QKC262243:QKD262248 QTY262243:QTZ262248 RDU262243:RDV262248 RNQ262243:RNR262248 RXM262243:RXN262248 SHI262243:SHJ262248 SRE262243:SRF262248 TBA262243:TBB262248 TKW262243:TKX262248 TUS262243:TUT262248 UEO262243:UEP262248 UOK262243:UOL262248 UYG262243:UYH262248 VIC262243:VID262248 VRY262243:VRZ262248 WBU262243:WBV262248 WLQ262243:WLR262248 WVM262243:WVN262248 E327779:F327784 JA327779:JB327784 SW327779:SX327784 ACS327779:ACT327784 AMO327779:AMP327784 AWK327779:AWL327784 BGG327779:BGH327784 BQC327779:BQD327784 BZY327779:BZZ327784 CJU327779:CJV327784 CTQ327779:CTR327784 DDM327779:DDN327784 DNI327779:DNJ327784 DXE327779:DXF327784 EHA327779:EHB327784 EQW327779:EQX327784 FAS327779:FAT327784 FKO327779:FKP327784 FUK327779:FUL327784 GEG327779:GEH327784 GOC327779:GOD327784 GXY327779:GXZ327784 HHU327779:HHV327784 HRQ327779:HRR327784 IBM327779:IBN327784 ILI327779:ILJ327784 IVE327779:IVF327784 JFA327779:JFB327784 JOW327779:JOX327784 JYS327779:JYT327784 KIO327779:KIP327784 KSK327779:KSL327784 LCG327779:LCH327784 LMC327779:LMD327784 LVY327779:LVZ327784 MFU327779:MFV327784 MPQ327779:MPR327784 MZM327779:MZN327784 NJI327779:NJJ327784 NTE327779:NTF327784 ODA327779:ODB327784 OMW327779:OMX327784 OWS327779:OWT327784 PGO327779:PGP327784 PQK327779:PQL327784 QAG327779:QAH327784 QKC327779:QKD327784 QTY327779:QTZ327784 RDU327779:RDV327784 RNQ327779:RNR327784 RXM327779:RXN327784 SHI327779:SHJ327784 SRE327779:SRF327784 TBA327779:TBB327784 TKW327779:TKX327784 TUS327779:TUT327784 UEO327779:UEP327784 UOK327779:UOL327784 UYG327779:UYH327784 VIC327779:VID327784 VRY327779:VRZ327784 WBU327779:WBV327784 WLQ327779:WLR327784 WVM327779:WVN327784 E393315:F393320 JA393315:JB393320 SW393315:SX393320 ACS393315:ACT393320 AMO393315:AMP393320 AWK393315:AWL393320 BGG393315:BGH393320 BQC393315:BQD393320 BZY393315:BZZ393320 CJU393315:CJV393320 CTQ393315:CTR393320 DDM393315:DDN393320 DNI393315:DNJ393320 DXE393315:DXF393320 EHA393315:EHB393320 EQW393315:EQX393320 FAS393315:FAT393320 FKO393315:FKP393320 FUK393315:FUL393320 GEG393315:GEH393320 GOC393315:GOD393320 GXY393315:GXZ393320 HHU393315:HHV393320 HRQ393315:HRR393320 IBM393315:IBN393320 ILI393315:ILJ393320 IVE393315:IVF393320 JFA393315:JFB393320 JOW393315:JOX393320 JYS393315:JYT393320 KIO393315:KIP393320 KSK393315:KSL393320 LCG393315:LCH393320 LMC393315:LMD393320 LVY393315:LVZ393320 MFU393315:MFV393320 MPQ393315:MPR393320 MZM393315:MZN393320 NJI393315:NJJ393320 NTE393315:NTF393320 ODA393315:ODB393320 OMW393315:OMX393320 OWS393315:OWT393320 PGO393315:PGP393320 PQK393315:PQL393320 QAG393315:QAH393320 QKC393315:QKD393320 QTY393315:QTZ393320 RDU393315:RDV393320 RNQ393315:RNR393320 RXM393315:RXN393320 SHI393315:SHJ393320 SRE393315:SRF393320 TBA393315:TBB393320 TKW393315:TKX393320 TUS393315:TUT393320 UEO393315:UEP393320 UOK393315:UOL393320 UYG393315:UYH393320 VIC393315:VID393320 VRY393315:VRZ393320 WBU393315:WBV393320 WLQ393315:WLR393320 WVM393315:WVN393320 E458851:F458856 JA458851:JB458856 SW458851:SX458856 ACS458851:ACT458856 AMO458851:AMP458856 AWK458851:AWL458856 BGG458851:BGH458856 BQC458851:BQD458856 BZY458851:BZZ458856 CJU458851:CJV458856 CTQ458851:CTR458856 DDM458851:DDN458856 DNI458851:DNJ458856 DXE458851:DXF458856 EHA458851:EHB458856 EQW458851:EQX458856 FAS458851:FAT458856 FKO458851:FKP458856 FUK458851:FUL458856 GEG458851:GEH458856 GOC458851:GOD458856 GXY458851:GXZ458856 HHU458851:HHV458856 HRQ458851:HRR458856 IBM458851:IBN458856 ILI458851:ILJ458856 IVE458851:IVF458856 JFA458851:JFB458856 JOW458851:JOX458856 JYS458851:JYT458856 KIO458851:KIP458856 KSK458851:KSL458856 LCG458851:LCH458856 LMC458851:LMD458856 LVY458851:LVZ458856 MFU458851:MFV458856 MPQ458851:MPR458856 MZM458851:MZN458856 NJI458851:NJJ458856 NTE458851:NTF458856 ODA458851:ODB458856 OMW458851:OMX458856 OWS458851:OWT458856 PGO458851:PGP458856 PQK458851:PQL458856 QAG458851:QAH458856 QKC458851:QKD458856 QTY458851:QTZ458856 RDU458851:RDV458856 RNQ458851:RNR458856 RXM458851:RXN458856 SHI458851:SHJ458856 SRE458851:SRF458856 TBA458851:TBB458856 TKW458851:TKX458856 TUS458851:TUT458856 UEO458851:UEP458856 UOK458851:UOL458856 UYG458851:UYH458856 VIC458851:VID458856 VRY458851:VRZ458856 WBU458851:WBV458856 WLQ458851:WLR458856 WVM458851:WVN458856 E524387:F524392 JA524387:JB524392 SW524387:SX524392 ACS524387:ACT524392 AMO524387:AMP524392 AWK524387:AWL524392 BGG524387:BGH524392 BQC524387:BQD524392 BZY524387:BZZ524392 CJU524387:CJV524392 CTQ524387:CTR524392 DDM524387:DDN524392 DNI524387:DNJ524392 DXE524387:DXF524392 EHA524387:EHB524392 EQW524387:EQX524392 FAS524387:FAT524392 FKO524387:FKP524392 FUK524387:FUL524392 GEG524387:GEH524392 GOC524387:GOD524392 GXY524387:GXZ524392 HHU524387:HHV524392 HRQ524387:HRR524392 IBM524387:IBN524392 ILI524387:ILJ524392 IVE524387:IVF524392 JFA524387:JFB524392 JOW524387:JOX524392 JYS524387:JYT524392 KIO524387:KIP524392 KSK524387:KSL524392 LCG524387:LCH524392 LMC524387:LMD524392 LVY524387:LVZ524392 MFU524387:MFV524392 MPQ524387:MPR524392 MZM524387:MZN524392 NJI524387:NJJ524392 NTE524387:NTF524392 ODA524387:ODB524392 OMW524387:OMX524392 OWS524387:OWT524392 PGO524387:PGP524392 PQK524387:PQL524392 QAG524387:QAH524392 QKC524387:QKD524392 QTY524387:QTZ524392 RDU524387:RDV524392 RNQ524387:RNR524392 RXM524387:RXN524392 SHI524387:SHJ524392 SRE524387:SRF524392 TBA524387:TBB524392 TKW524387:TKX524392 TUS524387:TUT524392 UEO524387:UEP524392 UOK524387:UOL524392 UYG524387:UYH524392 VIC524387:VID524392 VRY524387:VRZ524392 WBU524387:WBV524392 WLQ524387:WLR524392 WVM524387:WVN524392 E589923:F589928 JA589923:JB589928 SW589923:SX589928 ACS589923:ACT589928 AMO589923:AMP589928 AWK589923:AWL589928 BGG589923:BGH589928 BQC589923:BQD589928 BZY589923:BZZ589928 CJU589923:CJV589928 CTQ589923:CTR589928 DDM589923:DDN589928 DNI589923:DNJ589928 DXE589923:DXF589928 EHA589923:EHB589928 EQW589923:EQX589928 FAS589923:FAT589928 FKO589923:FKP589928 FUK589923:FUL589928 GEG589923:GEH589928 GOC589923:GOD589928 GXY589923:GXZ589928 HHU589923:HHV589928 HRQ589923:HRR589928 IBM589923:IBN589928 ILI589923:ILJ589928 IVE589923:IVF589928 JFA589923:JFB589928 JOW589923:JOX589928 JYS589923:JYT589928 KIO589923:KIP589928 KSK589923:KSL589928 LCG589923:LCH589928 LMC589923:LMD589928 LVY589923:LVZ589928 MFU589923:MFV589928 MPQ589923:MPR589928 MZM589923:MZN589928 NJI589923:NJJ589928 NTE589923:NTF589928 ODA589923:ODB589928 OMW589923:OMX589928 OWS589923:OWT589928 PGO589923:PGP589928 PQK589923:PQL589928 QAG589923:QAH589928 QKC589923:QKD589928 QTY589923:QTZ589928 RDU589923:RDV589928 RNQ589923:RNR589928 RXM589923:RXN589928 SHI589923:SHJ589928 SRE589923:SRF589928 TBA589923:TBB589928 TKW589923:TKX589928 TUS589923:TUT589928 UEO589923:UEP589928 UOK589923:UOL589928 UYG589923:UYH589928 VIC589923:VID589928 VRY589923:VRZ589928 WBU589923:WBV589928 WLQ589923:WLR589928 WVM589923:WVN589928 E655459:F655464 JA655459:JB655464 SW655459:SX655464 ACS655459:ACT655464 AMO655459:AMP655464 AWK655459:AWL655464 BGG655459:BGH655464 BQC655459:BQD655464 BZY655459:BZZ655464 CJU655459:CJV655464 CTQ655459:CTR655464 DDM655459:DDN655464 DNI655459:DNJ655464 DXE655459:DXF655464 EHA655459:EHB655464 EQW655459:EQX655464 FAS655459:FAT655464 FKO655459:FKP655464 FUK655459:FUL655464 GEG655459:GEH655464 GOC655459:GOD655464 GXY655459:GXZ655464 HHU655459:HHV655464 HRQ655459:HRR655464 IBM655459:IBN655464 ILI655459:ILJ655464 IVE655459:IVF655464 JFA655459:JFB655464 JOW655459:JOX655464 JYS655459:JYT655464 KIO655459:KIP655464 KSK655459:KSL655464 LCG655459:LCH655464 LMC655459:LMD655464 LVY655459:LVZ655464 MFU655459:MFV655464 MPQ655459:MPR655464 MZM655459:MZN655464 NJI655459:NJJ655464 NTE655459:NTF655464 ODA655459:ODB655464 OMW655459:OMX655464 OWS655459:OWT655464 PGO655459:PGP655464 PQK655459:PQL655464 QAG655459:QAH655464 QKC655459:QKD655464 QTY655459:QTZ655464 RDU655459:RDV655464 RNQ655459:RNR655464 RXM655459:RXN655464 SHI655459:SHJ655464 SRE655459:SRF655464 TBA655459:TBB655464 TKW655459:TKX655464 TUS655459:TUT655464 UEO655459:UEP655464 UOK655459:UOL655464 UYG655459:UYH655464 VIC655459:VID655464 VRY655459:VRZ655464 WBU655459:WBV655464 WLQ655459:WLR655464 WVM655459:WVN655464 E720995:F721000 JA720995:JB721000 SW720995:SX721000 ACS720995:ACT721000 AMO720995:AMP721000 AWK720995:AWL721000 BGG720995:BGH721000 BQC720995:BQD721000 BZY720995:BZZ721000 CJU720995:CJV721000 CTQ720995:CTR721000 DDM720995:DDN721000 DNI720995:DNJ721000 DXE720995:DXF721000 EHA720995:EHB721000 EQW720995:EQX721000 FAS720995:FAT721000 FKO720995:FKP721000 FUK720995:FUL721000 GEG720995:GEH721000 GOC720995:GOD721000 GXY720995:GXZ721000 HHU720995:HHV721000 HRQ720995:HRR721000 IBM720995:IBN721000 ILI720995:ILJ721000 IVE720995:IVF721000 JFA720995:JFB721000 JOW720995:JOX721000 JYS720995:JYT721000 KIO720995:KIP721000 KSK720995:KSL721000 LCG720995:LCH721000 LMC720995:LMD721000 LVY720995:LVZ721000 MFU720995:MFV721000 MPQ720995:MPR721000 MZM720995:MZN721000 NJI720995:NJJ721000 NTE720995:NTF721000 ODA720995:ODB721000 OMW720995:OMX721000 OWS720995:OWT721000 PGO720995:PGP721000 PQK720995:PQL721000 QAG720995:QAH721000 QKC720995:QKD721000 QTY720995:QTZ721000 RDU720995:RDV721000 RNQ720995:RNR721000 RXM720995:RXN721000 SHI720995:SHJ721000 SRE720995:SRF721000 TBA720995:TBB721000 TKW720995:TKX721000 TUS720995:TUT721000 UEO720995:UEP721000 UOK720995:UOL721000 UYG720995:UYH721000 VIC720995:VID721000 VRY720995:VRZ721000 WBU720995:WBV721000 WLQ720995:WLR721000 WVM720995:WVN721000 E786531:F786536 JA786531:JB786536 SW786531:SX786536 ACS786531:ACT786536 AMO786531:AMP786536 AWK786531:AWL786536 BGG786531:BGH786536 BQC786531:BQD786536 BZY786531:BZZ786536 CJU786531:CJV786536 CTQ786531:CTR786536 DDM786531:DDN786536 DNI786531:DNJ786536 DXE786531:DXF786536 EHA786531:EHB786536 EQW786531:EQX786536 FAS786531:FAT786536 FKO786531:FKP786536 FUK786531:FUL786536 GEG786531:GEH786536 GOC786531:GOD786536 GXY786531:GXZ786536 HHU786531:HHV786536 HRQ786531:HRR786536 IBM786531:IBN786536 ILI786531:ILJ786536 IVE786531:IVF786536 JFA786531:JFB786536 JOW786531:JOX786536 JYS786531:JYT786536 KIO786531:KIP786536 KSK786531:KSL786536 LCG786531:LCH786536 LMC786531:LMD786536 LVY786531:LVZ786536 MFU786531:MFV786536 MPQ786531:MPR786536 MZM786531:MZN786536 NJI786531:NJJ786536 NTE786531:NTF786536 ODA786531:ODB786536 OMW786531:OMX786536 OWS786531:OWT786536 PGO786531:PGP786536 PQK786531:PQL786536 QAG786531:QAH786536 QKC786531:QKD786536 QTY786531:QTZ786536 RDU786531:RDV786536 RNQ786531:RNR786536 RXM786531:RXN786536 SHI786531:SHJ786536 SRE786531:SRF786536 TBA786531:TBB786536 TKW786531:TKX786536 TUS786531:TUT786536 UEO786531:UEP786536 UOK786531:UOL786536 UYG786531:UYH786536 VIC786531:VID786536 VRY786531:VRZ786536 WBU786531:WBV786536 WLQ786531:WLR786536 WVM786531:WVN786536 E852067:F852072 JA852067:JB852072 SW852067:SX852072 ACS852067:ACT852072 AMO852067:AMP852072 AWK852067:AWL852072 BGG852067:BGH852072 BQC852067:BQD852072 BZY852067:BZZ852072 CJU852067:CJV852072 CTQ852067:CTR852072 DDM852067:DDN852072 DNI852067:DNJ852072 DXE852067:DXF852072 EHA852067:EHB852072 EQW852067:EQX852072 FAS852067:FAT852072 FKO852067:FKP852072 FUK852067:FUL852072 GEG852067:GEH852072 GOC852067:GOD852072 GXY852067:GXZ852072 HHU852067:HHV852072 HRQ852067:HRR852072 IBM852067:IBN852072 ILI852067:ILJ852072 IVE852067:IVF852072 JFA852067:JFB852072 JOW852067:JOX852072 JYS852067:JYT852072 KIO852067:KIP852072 KSK852067:KSL852072 LCG852067:LCH852072 LMC852067:LMD852072 LVY852067:LVZ852072 MFU852067:MFV852072 MPQ852067:MPR852072 MZM852067:MZN852072 NJI852067:NJJ852072 NTE852067:NTF852072 ODA852067:ODB852072 OMW852067:OMX852072 OWS852067:OWT852072 PGO852067:PGP852072 PQK852067:PQL852072 QAG852067:QAH852072 QKC852067:QKD852072 QTY852067:QTZ852072 RDU852067:RDV852072 RNQ852067:RNR852072 RXM852067:RXN852072 SHI852067:SHJ852072 SRE852067:SRF852072 TBA852067:TBB852072 TKW852067:TKX852072 TUS852067:TUT852072 UEO852067:UEP852072 UOK852067:UOL852072 UYG852067:UYH852072 VIC852067:VID852072 VRY852067:VRZ852072 WBU852067:WBV852072 WLQ852067:WLR852072 WVM852067:WVN852072 E917603:F917608 JA917603:JB917608 SW917603:SX917608 ACS917603:ACT917608 AMO917603:AMP917608 AWK917603:AWL917608 BGG917603:BGH917608 BQC917603:BQD917608 BZY917603:BZZ917608 CJU917603:CJV917608 CTQ917603:CTR917608 DDM917603:DDN917608 DNI917603:DNJ917608 DXE917603:DXF917608 EHA917603:EHB917608 EQW917603:EQX917608 FAS917603:FAT917608 FKO917603:FKP917608 FUK917603:FUL917608 GEG917603:GEH917608 GOC917603:GOD917608 GXY917603:GXZ917608 HHU917603:HHV917608 HRQ917603:HRR917608 IBM917603:IBN917608 ILI917603:ILJ917608 IVE917603:IVF917608 JFA917603:JFB917608 JOW917603:JOX917608 JYS917603:JYT917608 KIO917603:KIP917608 KSK917603:KSL917608 LCG917603:LCH917608 LMC917603:LMD917608 LVY917603:LVZ917608 MFU917603:MFV917608 MPQ917603:MPR917608 MZM917603:MZN917608 NJI917603:NJJ917608 NTE917603:NTF917608 ODA917603:ODB917608 OMW917603:OMX917608 OWS917603:OWT917608 PGO917603:PGP917608 PQK917603:PQL917608 QAG917603:QAH917608 QKC917603:QKD917608 QTY917603:QTZ917608 RDU917603:RDV917608 RNQ917603:RNR917608 RXM917603:RXN917608 SHI917603:SHJ917608 SRE917603:SRF917608 TBA917603:TBB917608 TKW917603:TKX917608 TUS917603:TUT917608 UEO917603:UEP917608 UOK917603:UOL917608 UYG917603:UYH917608 VIC917603:VID917608 VRY917603:VRZ917608 WBU917603:WBV917608 WLQ917603:WLR917608 WVM917603:WVN917608 E983139:F983144 JA983139:JB983144 SW983139:SX983144 ACS983139:ACT983144 AMO983139:AMP983144 AWK983139:AWL983144 BGG983139:BGH983144 BQC983139:BQD983144 BZY983139:BZZ983144 CJU983139:CJV983144 CTQ983139:CTR983144 DDM983139:DDN983144 DNI983139:DNJ983144 DXE983139:DXF983144 EHA983139:EHB983144 EQW983139:EQX983144 FAS983139:FAT983144 FKO983139:FKP983144 FUK983139:FUL983144 GEG983139:GEH983144 GOC983139:GOD983144 GXY983139:GXZ983144 HHU983139:HHV983144 HRQ983139:HRR983144 IBM983139:IBN983144 ILI983139:ILJ983144 IVE983139:IVF983144 JFA983139:JFB983144 JOW983139:JOX983144 JYS983139:JYT983144 KIO983139:KIP983144 KSK983139:KSL983144 LCG983139:LCH983144 LMC983139:LMD983144 LVY983139:LVZ983144 MFU983139:MFV983144 MPQ983139:MPR983144 MZM983139:MZN983144 NJI983139:NJJ983144 NTE983139:NTF983144 ODA983139:ODB983144 OMW983139:OMX983144 OWS983139:OWT983144 PGO983139:PGP983144 PQK983139:PQL983144 QAG983139:QAH983144 QKC983139:QKD983144 QTY983139:QTZ983144 RDU983139:RDV983144 RNQ983139:RNR983144 RXM983139:RXN983144 SHI983139:SHJ983144 SRE983139:SRF983144 TBA983139:TBB983144 TKW983139:TKX983144 TUS983139:TUT983144 UEO983139:UEP983144 UOK983139:UOL983144 UYG983139:UYH983144 VIC983139:VID983144 VRY983139:VRZ983144 WBU983139:WBV983144 WLQ983139:WLR983144 WVM983139:WVN983144</xm:sqref>
        </x14:dataValidation>
        <x14:dataValidation type="list" allowBlank="1" showInputMessage="1" showErrorMessage="1">
          <x14:formula1>
            <xm:f>Есть_Нет_НеТребуется</xm:f>
          </x14:formula1>
          <xm:sqref>E67:F69 JA67:JB69 SW67:SX69 ACS67:ACT69 AMO67:AMP69 AWK67:AWL69 BGG67:BGH69 BQC67:BQD69 BZY67:BZZ69 CJU67:CJV69 CTQ67:CTR69 DDM67:DDN69 DNI67:DNJ69 DXE67:DXF69 EHA67:EHB69 EQW67:EQX69 FAS67:FAT69 FKO67:FKP69 FUK67:FUL69 GEG67:GEH69 GOC67:GOD69 GXY67:GXZ69 HHU67:HHV69 HRQ67:HRR69 IBM67:IBN69 ILI67:ILJ69 IVE67:IVF69 JFA67:JFB69 JOW67:JOX69 JYS67:JYT69 KIO67:KIP69 KSK67:KSL69 LCG67:LCH69 LMC67:LMD69 LVY67:LVZ69 MFU67:MFV69 MPQ67:MPR69 MZM67:MZN69 NJI67:NJJ69 NTE67:NTF69 ODA67:ODB69 OMW67:OMX69 OWS67:OWT69 PGO67:PGP69 PQK67:PQL69 QAG67:QAH69 QKC67:QKD69 QTY67:QTZ69 RDU67:RDV69 RNQ67:RNR69 RXM67:RXN69 SHI67:SHJ69 SRE67:SRF69 TBA67:TBB69 TKW67:TKX69 TUS67:TUT69 UEO67:UEP69 UOK67:UOL69 UYG67:UYH69 VIC67:VID69 VRY67:VRZ69 WBU67:WBV69 WLQ67:WLR69 WVM67:WVN69 E65603:F65605 JA65603:JB65605 SW65603:SX65605 ACS65603:ACT65605 AMO65603:AMP65605 AWK65603:AWL65605 BGG65603:BGH65605 BQC65603:BQD65605 BZY65603:BZZ65605 CJU65603:CJV65605 CTQ65603:CTR65605 DDM65603:DDN65605 DNI65603:DNJ65605 DXE65603:DXF65605 EHA65603:EHB65605 EQW65603:EQX65605 FAS65603:FAT65605 FKO65603:FKP65605 FUK65603:FUL65605 GEG65603:GEH65605 GOC65603:GOD65605 GXY65603:GXZ65605 HHU65603:HHV65605 HRQ65603:HRR65605 IBM65603:IBN65605 ILI65603:ILJ65605 IVE65603:IVF65605 JFA65603:JFB65605 JOW65603:JOX65605 JYS65603:JYT65605 KIO65603:KIP65605 KSK65603:KSL65605 LCG65603:LCH65605 LMC65603:LMD65605 LVY65603:LVZ65605 MFU65603:MFV65605 MPQ65603:MPR65605 MZM65603:MZN65605 NJI65603:NJJ65605 NTE65603:NTF65605 ODA65603:ODB65605 OMW65603:OMX65605 OWS65603:OWT65605 PGO65603:PGP65605 PQK65603:PQL65605 QAG65603:QAH65605 QKC65603:QKD65605 QTY65603:QTZ65605 RDU65603:RDV65605 RNQ65603:RNR65605 RXM65603:RXN65605 SHI65603:SHJ65605 SRE65603:SRF65605 TBA65603:TBB65605 TKW65603:TKX65605 TUS65603:TUT65605 UEO65603:UEP65605 UOK65603:UOL65605 UYG65603:UYH65605 VIC65603:VID65605 VRY65603:VRZ65605 WBU65603:WBV65605 WLQ65603:WLR65605 WVM65603:WVN65605 E131139:F131141 JA131139:JB131141 SW131139:SX131141 ACS131139:ACT131141 AMO131139:AMP131141 AWK131139:AWL131141 BGG131139:BGH131141 BQC131139:BQD131141 BZY131139:BZZ131141 CJU131139:CJV131141 CTQ131139:CTR131141 DDM131139:DDN131141 DNI131139:DNJ131141 DXE131139:DXF131141 EHA131139:EHB131141 EQW131139:EQX131141 FAS131139:FAT131141 FKO131139:FKP131141 FUK131139:FUL131141 GEG131139:GEH131141 GOC131139:GOD131141 GXY131139:GXZ131141 HHU131139:HHV131141 HRQ131139:HRR131141 IBM131139:IBN131141 ILI131139:ILJ131141 IVE131139:IVF131141 JFA131139:JFB131141 JOW131139:JOX131141 JYS131139:JYT131141 KIO131139:KIP131141 KSK131139:KSL131141 LCG131139:LCH131141 LMC131139:LMD131141 LVY131139:LVZ131141 MFU131139:MFV131141 MPQ131139:MPR131141 MZM131139:MZN131141 NJI131139:NJJ131141 NTE131139:NTF131141 ODA131139:ODB131141 OMW131139:OMX131141 OWS131139:OWT131141 PGO131139:PGP131141 PQK131139:PQL131141 QAG131139:QAH131141 QKC131139:QKD131141 QTY131139:QTZ131141 RDU131139:RDV131141 RNQ131139:RNR131141 RXM131139:RXN131141 SHI131139:SHJ131141 SRE131139:SRF131141 TBA131139:TBB131141 TKW131139:TKX131141 TUS131139:TUT131141 UEO131139:UEP131141 UOK131139:UOL131141 UYG131139:UYH131141 VIC131139:VID131141 VRY131139:VRZ131141 WBU131139:WBV131141 WLQ131139:WLR131141 WVM131139:WVN131141 E196675:F196677 JA196675:JB196677 SW196675:SX196677 ACS196675:ACT196677 AMO196675:AMP196677 AWK196675:AWL196677 BGG196675:BGH196677 BQC196675:BQD196677 BZY196675:BZZ196677 CJU196675:CJV196677 CTQ196675:CTR196677 DDM196675:DDN196677 DNI196675:DNJ196677 DXE196675:DXF196677 EHA196675:EHB196677 EQW196675:EQX196677 FAS196675:FAT196677 FKO196675:FKP196677 FUK196675:FUL196677 GEG196675:GEH196677 GOC196675:GOD196677 GXY196675:GXZ196677 HHU196675:HHV196677 HRQ196675:HRR196677 IBM196675:IBN196677 ILI196675:ILJ196677 IVE196675:IVF196677 JFA196675:JFB196677 JOW196675:JOX196677 JYS196675:JYT196677 KIO196675:KIP196677 KSK196675:KSL196677 LCG196675:LCH196677 LMC196675:LMD196677 LVY196675:LVZ196677 MFU196675:MFV196677 MPQ196675:MPR196677 MZM196675:MZN196677 NJI196675:NJJ196677 NTE196675:NTF196677 ODA196675:ODB196677 OMW196675:OMX196677 OWS196675:OWT196677 PGO196675:PGP196677 PQK196675:PQL196677 QAG196675:QAH196677 QKC196675:QKD196677 QTY196675:QTZ196677 RDU196675:RDV196677 RNQ196675:RNR196677 RXM196675:RXN196677 SHI196675:SHJ196677 SRE196675:SRF196677 TBA196675:TBB196677 TKW196675:TKX196677 TUS196675:TUT196677 UEO196675:UEP196677 UOK196675:UOL196677 UYG196675:UYH196677 VIC196675:VID196677 VRY196675:VRZ196677 WBU196675:WBV196677 WLQ196675:WLR196677 WVM196675:WVN196677 E262211:F262213 JA262211:JB262213 SW262211:SX262213 ACS262211:ACT262213 AMO262211:AMP262213 AWK262211:AWL262213 BGG262211:BGH262213 BQC262211:BQD262213 BZY262211:BZZ262213 CJU262211:CJV262213 CTQ262211:CTR262213 DDM262211:DDN262213 DNI262211:DNJ262213 DXE262211:DXF262213 EHA262211:EHB262213 EQW262211:EQX262213 FAS262211:FAT262213 FKO262211:FKP262213 FUK262211:FUL262213 GEG262211:GEH262213 GOC262211:GOD262213 GXY262211:GXZ262213 HHU262211:HHV262213 HRQ262211:HRR262213 IBM262211:IBN262213 ILI262211:ILJ262213 IVE262211:IVF262213 JFA262211:JFB262213 JOW262211:JOX262213 JYS262211:JYT262213 KIO262211:KIP262213 KSK262211:KSL262213 LCG262211:LCH262213 LMC262211:LMD262213 LVY262211:LVZ262213 MFU262211:MFV262213 MPQ262211:MPR262213 MZM262211:MZN262213 NJI262211:NJJ262213 NTE262211:NTF262213 ODA262211:ODB262213 OMW262211:OMX262213 OWS262211:OWT262213 PGO262211:PGP262213 PQK262211:PQL262213 QAG262211:QAH262213 QKC262211:QKD262213 QTY262211:QTZ262213 RDU262211:RDV262213 RNQ262211:RNR262213 RXM262211:RXN262213 SHI262211:SHJ262213 SRE262211:SRF262213 TBA262211:TBB262213 TKW262211:TKX262213 TUS262211:TUT262213 UEO262211:UEP262213 UOK262211:UOL262213 UYG262211:UYH262213 VIC262211:VID262213 VRY262211:VRZ262213 WBU262211:WBV262213 WLQ262211:WLR262213 WVM262211:WVN262213 E327747:F327749 JA327747:JB327749 SW327747:SX327749 ACS327747:ACT327749 AMO327747:AMP327749 AWK327747:AWL327749 BGG327747:BGH327749 BQC327747:BQD327749 BZY327747:BZZ327749 CJU327747:CJV327749 CTQ327747:CTR327749 DDM327747:DDN327749 DNI327747:DNJ327749 DXE327747:DXF327749 EHA327747:EHB327749 EQW327747:EQX327749 FAS327747:FAT327749 FKO327747:FKP327749 FUK327747:FUL327749 GEG327747:GEH327749 GOC327747:GOD327749 GXY327747:GXZ327749 HHU327747:HHV327749 HRQ327747:HRR327749 IBM327747:IBN327749 ILI327747:ILJ327749 IVE327747:IVF327749 JFA327747:JFB327749 JOW327747:JOX327749 JYS327747:JYT327749 KIO327747:KIP327749 KSK327747:KSL327749 LCG327747:LCH327749 LMC327747:LMD327749 LVY327747:LVZ327749 MFU327747:MFV327749 MPQ327747:MPR327749 MZM327747:MZN327749 NJI327747:NJJ327749 NTE327747:NTF327749 ODA327747:ODB327749 OMW327747:OMX327749 OWS327747:OWT327749 PGO327747:PGP327749 PQK327747:PQL327749 QAG327747:QAH327749 QKC327747:QKD327749 QTY327747:QTZ327749 RDU327747:RDV327749 RNQ327747:RNR327749 RXM327747:RXN327749 SHI327747:SHJ327749 SRE327747:SRF327749 TBA327747:TBB327749 TKW327747:TKX327749 TUS327747:TUT327749 UEO327747:UEP327749 UOK327747:UOL327749 UYG327747:UYH327749 VIC327747:VID327749 VRY327747:VRZ327749 WBU327747:WBV327749 WLQ327747:WLR327749 WVM327747:WVN327749 E393283:F393285 JA393283:JB393285 SW393283:SX393285 ACS393283:ACT393285 AMO393283:AMP393285 AWK393283:AWL393285 BGG393283:BGH393285 BQC393283:BQD393285 BZY393283:BZZ393285 CJU393283:CJV393285 CTQ393283:CTR393285 DDM393283:DDN393285 DNI393283:DNJ393285 DXE393283:DXF393285 EHA393283:EHB393285 EQW393283:EQX393285 FAS393283:FAT393285 FKO393283:FKP393285 FUK393283:FUL393285 GEG393283:GEH393285 GOC393283:GOD393285 GXY393283:GXZ393285 HHU393283:HHV393285 HRQ393283:HRR393285 IBM393283:IBN393285 ILI393283:ILJ393285 IVE393283:IVF393285 JFA393283:JFB393285 JOW393283:JOX393285 JYS393283:JYT393285 KIO393283:KIP393285 KSK393283:KSL393285 LCG393283:LCH393285 LMC393283:LMD393285 LVY393283:LVZ393285 MFU393283:MFV393285 MPQ393283:MPR393285 MZM393283:MZN393285 NJI393283:NJJ393285 NTE393283:NTF393285 ODA393283:ODB393285 OMW393283:OMX393285 OWS393283:OWT393285 PGO393283:PGP393285 PQK393283:PQL393285 QAG393283:QAH393285 QKC393283:QKD393285 QTY393283:QTZ393285 RDU393283:RDV393285 RNQ393283:RNR393285 RXM393283:RXN393285 SHI393283:SHJ393285 SRE393283:SRF393285 TBA393283:TBB393285 TKW393283:TKX393285 TUS393283:TUT393285 UEO393283:UEP393285 UOK393283:UOL393285 UYG393283:UYH393285 VIC393283:VID393285 VRY393283:VRZ393285 WBU393283:WBV393285 WLQ393283:WLR393285 WVM393283:WVN393285 E458819:F458821 JA458819:JB458821 SW458819:SX458821 ACS458819:ACT458821 AMO458819:AMP458821 AWK458819:AWL458821 BGG458819:BGH458821 BQC458819:BQD458821 BZY458819:BZZ458821 CJU458819:CJV458821 CTQ458819:CTR458821 DDM458819:DDN458821 DNI458819:DNJ458821 DXE458819:DXF458821 EHA458819:EHB458821 EQW458819:EQX458821 FAS458819:FAT458821 FKO458819:FKP458821 FUK458819:FUL458821 GEG458819:GEH458821 GOC458819:GOD458821 GXY458819:GXZ458821 HHU458819:HHV458821 HRQ458819:HRR458821 IBM458819:IBN458821 ILI458819:ILJ458821 IVE458819:IVF458821 JFA458819:JFB458821 JOW458819:JOX458821 JYS458819:JYT458821 KIO458819:KIP458821 KSK458819:KSL458821 LCG458819:LCH458821 LMC458819:LMD458821 LVY458819:LVZ458821 MFU458819:MFV458821 MPQ458819:MPR458821 MZM458819:MZN458821 NJI458819:NJJ458821 NTE458819:NTF458821 ODA458819:ODB458821 OMW458819:OMX458821 OWS458819:OWT458821 PGO458819:PGP458821 PQK458819:PQL458821 QAG458819:QAH458821 QKC458819:QKD458821 QTY458819:QTZ458821 RDU458819:RDV458821 RNQ458819:RNR458821 RXM458819:RXN458821 SHI458819:SHJ458821 SRE458819:SRF458821 TBA458819:TBB458821 TKW458819:TKX458821 TUS458819:TUT458821 UEO458819:UEP458821 UOK458819:UOL458821 UYG458819:UYH458821 VIC458819:VID458821 VRY458819:VRZ458821 WBU458819:WBV458821 WLQ458819:WLR458821 WVM458819:WVN458821 E524355:F524357 JA524355:JB524357 SW524355:SX524357 ACS524355:ACT524357 AMO524355:AMP524357 AWK524355:AWL524357 BGG524355:BGH524357 BQC524355:BQD524357 BZY524355:BZZ524357 CJU524355:CJV524357 CTQ524355:CTR524357 DDM524355:DDN524357 DNI524355:DNJ524357 DXE524355:DXF524357 EHA524355:EHB524357 EQW524355:EQX524357 FAS524355:FAT524357 FKO524355:FKP524357 FUK524355:FUL524357 GEG524355:GEH524357 GOC524355:GOD524357 GXY524355:GXZ524357 HHU524355:HHV524357 HRQ524355:HRR524357 IBM524355:IBN524357 ILI524355:ILJ524357 IVE524355:IVF524357 JFA524355:JFB524357 JOW524355:JOX524357 JYS524355:JYT524357 KIO524355:KIP524357 KSK524355:KSL524357 LCG524355:LCH524357 LMC524355:LMD524357 LVY524355:LVZ524357 MFU524355:MFV524357 MPQ524355:MPR524357 MZM524355:MZN524357 NJI524355:NJJ524357 NTE524355:NTF524357 ODA524355:ODB524357 OMW524355:OMX524357 OWS524355:OWT524357 PGO524355:PGP524357 PQK524355:PQL524357 QAG524355:QAH524357 QKC524355:QKD524357 QTY524355:QTZ524357 RDU524355:RDV524357 RNQ524355:RNR524357 RXM524355:RXN524357 SHI524355:SHJ524357 SRE524355:SRF524357 TBA524355:TBB524357 TKW524355:TKX524357 TUS524355:TUT524357 UEO524355:UEP524357 UOK524355:UOL524357 UYG524355:UYH524357 VIC524355:VID524357 VRY524355:VRZ524357 WBU524355:WBV524357 WLQ524355:WLR524357 WVM524355:WVN524357 E589891:F589893 JA589891:JB589893 SW589891:SX589893 ACS589891:ACT589893 AMO589891:AMP589893 AWK589891:AWL589893 BGG589891:BGH589893 BQC589891:BQD589893 BZY589891:BZZ589893 CJU589891:CJV589893 CTQ589891:CTR589893 DDM589891:DDN589893 DNI589891:DNJ589893 DXE589891:DXF589893 EHA589891:EHB589893 EQW589891:EQX589893 FAS589891:FAT589893 FKO589891:FKP589893 FUK589891:FUL589893 GEG589891:GEH589893 GOC589891:GOD589893 GXY589891:GXZ589893 HHU589891:HHV589893 HRQ589891:HRR589893 IBM589891:IBN589893 ILI589891:ILJ589893 IVE589891:IVF589893 JFA589891:JFB589893 JOW589891:JOX589893 JYS589891:JYT589893 KIO589891:KIP589893 KSK589891:KSL589893 LCG589891:LCH589893 LMC589891:LMD589893 LVY589891:LVZ589893 MFU589891:MFV589893 MPQ589891:MPR589893 MZM589891:MZN589893 NJI589891:NJJ589893 NTE589891:NTF589893 ODA589891:ODB589893 OMW589891:OMX589893 OWS589891:OWT589893 PGO589891:PGP589893 PQK589891:PQL589893 QAG589891:QAH589893 QKC589891:QKD589893 QTY589891:QTZ589893 RDU589891:RDV589893 RNQ589891:RNR589893 RXM589891:RXN589893 SHI589891:SHJ589893 SRE589891:SRF589893 TBA589891:TBB589893 TKW589891:TKX589893 TUS589891:TUT589893 UEO589891:UEP589893 UOK589891:UOL589893 UYG589891:UYH589893 VIC589891:VID589893 VRY589891:VRZ589893 WBU589891:WBV589893 WLQ589891:WLR589893 WVM589891:WVN589893 E655427:F655429 JA655427:JB655429 SW655427:SX655429 ACS655427:ACT655429 AMO655427:AMP655429 AWK655427:AWL655429 BGG655427:BGH655429 BQC655427:BQD655429 BZY655427:BZZ655429 CJU655427:CJV655429 CTQ655427:CTR655429 DDM655427:DDN655429 DNI655427:DNJ655429 DXE655427:DXF655429 EHA655427:EHB655429 EQW655427:EQX655429 FAS655427:FAT655429 FKO655427:FKP655429 FUK655427:FUL655429 GEG655427:GEH655429 GOC655427:GOD655429 GXY655427:GXZ655429 HHU655427:HHV655429 HRQ655427:HRR655429 IBM655427:IBN655429 ILI655427:ILJ655429 IVE655427:IVF655429 JFA655427:JFB655429 JOW655427:JOX655429 JYS655427:JYT655429 KIO655427:KIP655429 KSK655427:KSL655429 LCG655427:LCH655429 LMC655427:LMD655429 LVY655427:LVZ655429 MFU655427:MFV655429 MPQ655427:MPR655429 MZM655427:MZN655429 NJI655427:NJJ655429 NTE655427:NTF655429 ODA655427:ODB655429 OMW655427:OMX655429 OWS655427:OWT655429 PGO655427:PGP655429 PQK655427:PQL655429 QAG655427:QAH655429 QKC655427:QKD655429 QTY655427:QTZ655429 RDU655427:RDV655429 RNQ655427:RNR655429 RXM655427:RXN655429 SHI655427:SHJ655429 SRE655427:SRF655429 TBA655427:TBB655429 TKW655427:TKX655429 TUS655427:TUT655429 UEO655427:UEP655429 UOK655427:UOL655429 UYG655427:UYH655429 VIC655427:VID655429 VRY655427:VRZ655429 WBU655427:WBV655429 WLQ655427:WLR655429 WVM655427:WVN655429 E720963:F720965 JA720963:JB720965 SW720963:SX720965 ACS720963:ACT720965 AMO720963:AMP720965 AWK720963:AWL720965 BGG720963:BGH720965 BQC720963:BQD720965 BZY720963:BZZ720965 CJU720963:CJV720965 CTQ720963:CTR720965 DDM720963:DDN720965 DNI720963:DNJ720965 DXE720963:DXF720965 EHA720963:EHB720965 EQW720963:EQX720965 FAS720963:FAT720965 FKO720963:FKP720965 FUK720963:FUL720965 GEG720963:GEH720965 GOC720963:GOD720965 GXY720963:GXZ720965 HHU720963:HHV720965 HRQ720963:HRR720965 IBM720963:IBN720965 ILI720963:ILJ720965 IVE720963:IVF720965 JFA720963:JFB720965 JOW720963:JOX720965 JYS720963:JYT720965 KIO720963:KIP720965 KSK720963:KSL720965 LCG720963:LCH720965 LMC720963:LMD720965 LVY720963:LVZ720965 MFU720963:MFV720965 MPQ720963:MPR720965 MZM720963:MZN720965 NJI720963:NJJ720965 NTE720963:NTF720965 ODA720963:ODB720965 OMW720963:OMX720965 OWS720963:OWT720965 PGO720963:PGP720965 PQK720963:PQL720965 QAG720963:QAH720965 QKC720963:QKD720965 QTY720963:QTZ720965 RDU720963:RDV720965 RNQ720963:RNR720965 RXM720963:RXN720965 SHI720963:SHJ720965 SRE720963:SRF720965 TBA720963:TBB720965 TKW720963:TKX720965 TUS720963:TUT720965 UEO720963:UEP720965 UOK720963:UOL720965 UYG720963:UYH720965 VIC720963:VID720965 VRY720963:VRZ720965 WBU720963:WBV720965 WLQ720963:WLR720965 WVM720963:WVN720965 E786499:F786501 JA786499:JB786501 SW786499:SX786501 ACS786499:ACT786501 AMO786499:AMP786501 AWK786499:AWL786501 BGG786499:BGH786501 BQC786499:BQD786501 BZY786499:BZZ786501 CJU786499:CJV786501 CTQ786499:CTR786501 DDM786499:DDN786501 DNI786499:DNJ786501 DXE786499:DXF786501 EHA786499:EHB786501 EQW786499:EQX786501 FAS786499:FAT786501 FKO786499:FKP786501 FUK786499:FUL786501 GEG786499:GEH786501 GOC786499:GOD786501 GXY786499:GXZ786501 HHU786499:HHV786501 HRQ786499:HRR786501 IBM786499:IBN786501 ILI786499:ILJ786501 IVE786499:IVF786501 JFA786499:JFB786501 JOW786499:JOX786501 JYS786499:JYT786501 KIO786499:KIP786501 KSK786499:KSL786501 LCG786499:LCH786501 LMC786499:LMD786501 LVY786499:LVZ786501 MFU786499:MFV786501 MPQ786499:MPR786501 MZM786499:MZN786501 NJI786499:NJJ786501 NTE786499:NTF786501 ODA786499:ODB786501 OMW786499:OMX786501 OWS786499:OWT786501 PGO786499:PGP786501 PQK786499:PQL786501 QAG786499:QAH786501 QKC786499:QKD786501 QTY786499:QTZ786501 RDU786499:RDV786501 RNQ786499:RNR786501 RXM786499:RXN786501 SHI786499:SHJ786501 SRE786499:SRF786501 TBA786499:TBB786501 TKW786499:TKX786501 TUS786499:TUT786501 UEO786499:UEP786501 UOK786499:UOL786501 UYG786499:UYH786501 VIC786499:VID786501 VRY786499:VRZ786501 WBU786499:WBV786501 WLQ786499:WLR786501 WVM786499:WVN786501 E852035:F852037 JA852035:JB852037 SW852035:SX852037 ACS852035:ACT852037 AMO852035:AMP852037 AWK852035:AWL852037 BGG852035:BGH852037 BQC852035:BQD852037 BZY852035:BZZ852037 CJU852035:CJV852037 CTQ852035:CTR852037 DDM852035:DDN852037 DNI852035:DNJ852037 DXE852035:DXF852037 EHA852035:EHB852037 EQW852035:EQX852037 FAS852035:FAT852037 FKO852035:FKP852037 FUK852035:FUL852037 GEG852035:GEH852037 GOC852035:GOD852037 GXY852035:GXZ852037 HHU852035:HHV852037 HRQ852035:HRR852037 IBM852035:IBN852037 ILI852035:ILJ852037 IVE852035:IVF852037 JFA852035:JFB852037 JOW852035:JOX852037 JYS852035:JYT852037 KIO852035:KIP852037 KSK852035:KSL852037 LCG852035:LCH852037 LMC852035:LMD852037 LVY852035:LVZ852037 MFU852035:MFV852037 MPQ852035:MPR852037 MZM852035:MZN852037 NJI852035:NJJ852037 NTE852035:NTF852037 ODA852035:ODB852037 OMW852035:OMX852037 OWS852035:OWT852037 PGO852035:PGP852037 PQK852035:PQL852037 QAG852035:QAH852037 QKC852035:QKD852037 QTY852035:QTZ852037 RDU852035:RDV852037 RNQ852035:RNR852037 RXM852035:RXN852037 SHI852035:SHJ852037 SRE852035:SRF852037 TBA852035:TBB852037 TKW852035:TKX852037 TUS852035:TUT852037 UEO852035:UEP852037 UOK852035:UOL852037 UYG852035:UYH852037 VIC852035:VID852037 VRY852035:VRZ852037 WBU852035:WBV852037 WLQ852035:WLR852037 WVM852035:WVN852037 E917571:F917573 JA917571:JB917573 SW917571:SX917573 ACS917571:ACT917573 AMO917571:AMP917573 AWK917571:AWL917573 BGG917571:BGH917573 BQC917571:BQD917573 BZY917571:BZZ917573 CJU917571:CJV917573 CTQ917571:CTR917573 DDM917571:DDN917573 DNI917571:DNJ917573 DXE917571:DXF917573 EHA917571:EHB917573 EQW917571:EQX917573 FAS917571:FAT917573 FKO917571:FKP917573 FUK917571:FUL917573 GEG917571:GEH917573 GOC917571:GOD917573 GXY917571:GXZ917573 HHU917571:HHV917573 HRQ917571:HRR917573 IBM917571:IBN917573 ILI917571:ILJ917573 IVE917571:IVF917573 JFA917571:JFB917573 JOW917571:JOX917573 JYS917571:JYT917573 KIO917571:KIP917573 KSK917571:KSL917573 LCG917571:LCH917573 LMC917571:LMD917573 LVY917571:LVZ917573 MFU917571:MFV917573 MPQ917571:MPR917573 MZM917571:MZN917573 NJI917571:NJJ917573 NTE917571:NTF917573 ODA917571:ODB917573 OMW917571:OMX917573 OWS917571:OWT917573 PGO917571:PGP917573 PQK917571:PQL917573 QAG917571:QAH917573 QKC917571:QKD917573 QTY917571:QTZ917573 RDU917571:RDV917573 RNQ917571:RNR917573 RXM917571:RXN917573 SHI917571:SHJ917573 SRE917571:SRF917573 TBA917571:TBB917573 TKW917571:TKX917573 TUS917571:TUT917573 UEO917571:UEP917573 UOK917571:UOL917573 UYG917571:UYH917573 VIC917571:VID917573 VRY917571:VRZ917573 WBU917571:WBV917573 WLQ917571:WLR917573 WVM917571:WVN917573 E983107:F983109 JA983107:JB983109 SW983107:SX983109 ACS983107:ACT983109 AMO983107:AMP983109 AWK983107:AWL983109 BGG983107:BGH983109 BQC983107:BQD983109 BZY983107:BZZ983109 CJU983107:CJV983109 CTQ983107:CTR983109 DDM983107:DDN983109 DNI983107:DNJ983109 DXE983107:DXF983109 EHA983107:EHB983109 EQW983107:EQX983109 FAS983107:FAT983109 FKO983107:FKP983109 FUK983107:FUL983109 GEG983107:GEH983109 GOC983107:GOD983109 GXY983107:GXZ983109 HHU983107:HHV983109 HRQ983107:HRR983109 IBM983107:IBN983109 ILI983107:ILJ983109 IVE983107:IVF983109 JFA983107:JFB983109 JOW983107:JOX983109 JYS983107:JYT983109 KIO983107:KIP983109 KSK983107:KSL983109 LCG983107:LCH983109 LMC983107:LMD983109 LVY983107:LVZ983109 MFU983107:MFV983109 MPQ983107:MPR983109 MZM983107:MZN983109 NJI983107:NJJ983109 NTE983107:NTF983109 ODA983107:ODB983109 OMW983107:OMX983109 OWS983107:OWT983109 PGO983107:PGP983109 PQK983107:PQL983109 QAG983107:QAH983109 QKC983107:QKD983109 QTY983107:QTZ983109 RDU983107:RDV983109 RNQ983107:RNR983109 RXM983107:RXN983109 SHI983107:SHJ983109 SRE983107:SRF983109 TBA983107:TBB983109 TKW983107:TKX983109 TUS983107:TUT983109 UEO983107:UEP983109 UOK983107:UOL983109 UYG983107:UYH983109 VIC983107:VID983109 VRY983107:VRZ983109 WBU983107:WBV983109 WLQ983107:WLR983109 WVM983107:WVN983109 E36:F38 JA36:JB38 SW36:SX38 ACS36:ACT38 AMO36:AMP38 AWK36:AWL38 BGG36:BGH38 BQC36:BQD38 BZY36:BZZ38 CJU36:CJV38 CTQ36:CTR38 DDM36:DDN38 DNI36:DNJ38 DXE36:DXF38 EHA36:EHB38 EQW36:EQX38 FAS36:FAT38 FKO36:FKP38 FUK36:FUL38 GEG36:GEH38 GOC36:GOD38 GXY36:GXZ38 HHU36:HHV38 HRQ36:HRR38 IBM36:IBN38 ILI36:ILJ38 IVE36:IVF38 JFA36:JFB38 JOW36:JOX38 JYS36:JYT38 KIO36:KIP38 KSK36:KSL38 LCG36:LCH38 LMC36:LMD38 LVY36:LVZ38 MFU36:MFV38 MPQ36:MPR38 MZM36:MZN38 NJI36:NJJ38 NTE36:NTF38 ODA36:ODB38 OMW36:OMX38 OWS36:OWT38 PGO36:PGP38 PQK36:PQL38 QAG36:QAH38 QKC36:QKD38 QTY36:QTZ38 RDU36:RDV38 RNQ36:RNR38 RXM36:RXN38 SHI36:SHJ38 SRE36:SRF38 TBA36:TBB38 TKW36:TKX38 TUS36:TUT38 UEO36:UEP38 UOK36:UOL38 UYG36:UYH38 VIC36:VID38 VRY36:VRZ38 WBU36:WBV38 WLQ36:WLR38 WVM36:WVN38 E65572:F65574 JA65572:JB65574 SW65572:SX65574 ACS65572:ACT65574 AMO65572:AMP65574 AWK65572:AWL65574 BGG65572:BGH65574 BQC65572:BQD65574 BZY65572:BZZ65574 CJU65572:CJV65574 CTQ65572:CTR65574 DDM65572:DDN65574 DNI65572:DNJ65574 DXE65572:DXF65574 EHA65572:EHB65574 EQW65572:EQX65574 FAS65572:FAT65574 FKO65572:FKP65574 FUK65572:FUL65574 GEG65572:GEH65574 GOC65572:GOD65574 GXY65572:GXZ65574 HHU65572:HHV65574 HRQ65572:HRR65574 IBM65572:IBN65574 ILI65572:ILJ65574 IVE65572:IVF65574 JFA65572:JFB65574 JOW65572:JOX65574 JYS65572:JYT65574 KIO65572:KIP65574 KSK65572:KSL65574 LCG65572:LCH65574 LMC65572:LMD65574 LVY65572:LVZ65574 MFU65572:MFV65574 MPQ65572:MPR65574 MZM65572:MZN65574 NJI65572:NJJ65574 NTE65572:NTF65574 ODA65572:ODB65574 OMW65572:OMX65574 OWS65572:OWT65574 PGO65572:PGP65574 PQK65572:PQL65574 QAG65572:QAH65574 QKC65572:QKD65574 QTY65572:QTZ65574 RDU65572:RDV65574 RNQ65572:RNR65574 RXM65572:RXN65574 SHI65572:SHJ65574 SRE65572:SRF65574 TBA65572:TBB65574 TKW65572:TKX65574 TUS65572:TUT65574 UEO65572:UEP65574 UOK65572:UOL65574 UYG65572:UYH65574 VIC65572:VID65574 VRY65572:VRZ65574 WBU65572:WBV65574 WLQ65572:WLR65574 WVM65572:WVN65574 E131108:F131110 JA131108:JB131110 SW131108:SX131110 ACS131108:ACT131110 AMO131108:AMP131110 AWK131108:AWL131110 BGG131108:BGH131110 BQC131108:BQD131110 BZY131108:BZZ131110 CJU131108:CJV131110 CTQ131108:CTR131110 DDM131108:DDN131110 DNI131108:DNJ131110 DXE131108:DXF131110 EHA131108:EHB131110 EQW131108:EQX131110 FAS131108:FAT131110 FKO131108:FKP131110 FUK131108:FUL131110 GEG131108:GEH131110 GOC131108:GOD131110 GXY131108:GXZ131110 HHU131108:HHV131110 HRQ131108:HRR131110 IBM131108:IBN131110 ILI131108:ILJ131110 IVE131108:IVF131110 JFA131108:JFB131110 JOW131108:JOX131110 JYS131108:JYT131110 KIO131108:KIP131110 KSK131108:KSL131110 LCG131108:LCH131110 LMC131108:LMD131110 LVY131108:LVZ131110 MFU131108:MFV131110 MPQ131108:MPR131110 MZM131108:MZN131110 NJI131108:NJJ131110 NTE131108:NTF131110 ODA131108:ODB131110 OMW131108:OMX131110 OWS131108:OWT131110 PGO131108:PGP131110 PQK131108:PQL131110 QAG131108:QAH131110 QKC131108:QKD131110 QTY131108:QTZ131110 RDU131108:RDV131110 RNQ131108:RNR131110 RXM131108:RXN131110 SHI131108:SHJ131110 SRE131108:SRF131110 TBA131108:TBB131110 TKW131108:TKX131110 TUS131108:TUT131110 UEO131108:UEP131110 UOK131108:UOL131110 UYG131108:UYH131110 VIC131108:VID131110 VRY131108:VRZ131110 WBU131108:WBV131110 WLQ131108:WLR131110 WVM131108:WVN131110 E196644:F196646 JA196644:JB196646 SW196644:SX196646 ACS196644:ACT196646 AMO196644:AMP196646 AWK196644:AWL196646 BGG196644:BGH196646 BQC196644:BQD196646 BZY196644:BZZ196646 CJU196644:CJV196646 CTQ196644:CTR196646 DDM196644:DDN196646 DNI196644:DNJ196646 DXE196644:DXF196646 EHA196644:EHB196646 EQW196644:EQX196646 FAS196644:FAT196646 FKO196644:FKP196646 FUK196644:FUL196646 GEG196644:GEH196646 GOC196644:GOD196646 GXY196644:GXZ196646 HHU196644:HHV196646 HRQ196644:HRR196646 IBM196644:IBN196646 ILI196644:ILJ196646 IVE196644:IVF196646 JFA196644:JFB196646 JOW196644:JOX196646 JYS196644:JYT196646 KIO196644:KIP196646 KSK196644:KSL196646 LCG196644:LCH196646 LMC196644:LMD196646 LVY196644:LVZ196646 MFU196644:MFV196646 MPQ196644:MPR196646 MZM196644:MZN196646 NJI196644:NJJ196646 NTE196644:NTF196646 ODA196644:ODB196646 OMW196644:OMX196646 OWS196644:OWT196646 PGO196644:PGP196646 PQK196644:PQL196646 QAG196644:QAH196646 QKC196644:QKD196646 QTY196644:QTZ196646 RDU196644:RDV196646 RNQ196644:RNR196646 RXM196644:RXN196646 SHI196644:SHJ196646 SRE196644:SRF196646 TBA196644:TBB196646 TKW196644:TKX196646 TUS196644:TUT196646 UEO196644:UEP196646 UOK196644:UOL196646 UYG196644:UYH196646 VIC196644:VID196646 VRY196644:VRZ196646 WBU196644:WBV196646 WLQ196644:WLR196646 WVM196644:WVN196646 E262180:F262182 JA262180:JB262182 SW262180:SX262182 ACS262180:ACT262182 AMO262180:AMP262182 AWK262180:AWL262182 BGG262180:BGH262182 BQC262180:BQD262182 BZY262180:BZZ262182 CJU262180:CJV262182 CTQ262180:CTR262182 DDM262180:DDN262182 DNI262180:DNJ262182 DXE262180:DXF262182 EHA262180:EHB262182 EQW262180:EQX262182 FAS262180:FAT262182 FKO262180:FKP262182 FUK262180:FUL262182 GEG262180:GEH262182 GOC262180:GOD262182 GXY262180:GXZ262182 HHU262180:HHV262182 HRQ262180:HRR262182 IBM262180:IBN262182 ILI262180:ILJ262182 IVE262180:IVF262182 JFA262180:JFB262182 JOW262180:JOX262182 JYS262180:JYT262182 KIO262180:KIP262182 KSK262180:KSL262182 LCG262180:LCH262182 LMC262180:LMD262182 LVY262180:LVZ262182 MFU262180:MFV262182 MPQ262180:MPR262182 MZM262180:MZN262182 NJI262180:NJJ262182 NTE262180:NTF262182 ODA262180:ODB262182 OMW262180:OMX262182 OWS262180:OWT262182 PGO262180:PGP262182 PQK262180:PQL262182 QAG262180:QAH262182 QKC262180:QKD262182 QTY262180:QTZ262182 RDU262180:RDV262182 RNQ262180:RNR262182 RXM262180:RXN262182 SHI262180:SHJ262182 SRE262180:SRF262182 TBA262180:TBB262182 TKW262180:TKX262182 TUS262180:TUT262182 UEO262180:UEP262182 UOK262180:UOL262182 UYG262180:UYH262182 VIC262180:VID262182 VRY262180:VRZ262182 WBU262180:WBV262182 WLQ262180:WLR262182 WVM262180:WVN262182 E327716:F327718 JA327716:JB327718 SW327716:SX327718 ACS327716:ACT327718 AMO327716:AMP327718 AWK327716:AWL327718 BGG327716:BGH327718 BQC327716:BQD327718 BZY327716:BZZ327718 CJU327716:CJV327718 CTQ327716:CTR327718 DDM327716:DDN327718 DNI327716:DNJ327718 DXE327716:DXF327718 EHA327716:EHB327718 EQW327716:EQX327718 FAS327716:FAT327718 FKO327716:FKP327718 FUK327716:FUL327718 GEG327716:GEH327718 GOC327716:GOD327718 GXY327716:GXZ327718 HHU327716:HHV327718 HRQ327716:HRR327718 IBM327716:IBN327718 ILI327716:ILJ327718 IVE327716:IVF327718 JFA327716:JFB327718 JOW327716:JOX327718 JYS327716:JYT327718 KIO327716:KIP327718 KSK327716:KSL327718 LCG327716:LCH327718 LMC327716:LMD327718 LVY327716:LVZ327718 MFU327716:MFV327718 MPQ327716:MPR327718 MZM327716:MZN327718 NJI327716:NJJ327718 NTE327716:NTF327718 ODA327716:ODB327718 OMW327716:OMX327718 OWS327716:OWT327718 PGO327716:PGP327718 PQK327716:PQL327718 QAG327716:QAH327718 QKC327716:QKD327718 QTY327716:QTZ327718 RDU327716:RDV327718 RNQ327716:RNR327718 RXM327716:RXN327718 SHI327716:SHJ327718 SRE327716:SRF327718 TBA327716:TBB327718 TKW327716:TKX327718 TUS327716:TUT327718 UEO327716:UEP327718 UOK327716:UOL327718 UYG327716:UYH327718 VIC327716:VID327718 VRY327716:VRZ327718 WBU327716:WBV327718 WLQ327716:WLR327718 WVM327716:WVN327718 E393252:F393254 JA393252:JB393254 SW393252:SX393254 ACS393252:ACT393254 AMO393252:AMP393254 AWK393252:AWL393254 BGG393252:BGH393254 BQC393252:BQD393254 BZY393252:BZZ393254 CJU393252:CJV393254 CTQ393252:CTR393254 DDM393252:DDN393254 DNI393252:DNJ393254 DXE393252:DXF393254 EHA393252:EHB393254 EQW393252:EQX393254 FAS393252:FAT393254 FKO393252:FKP393254 FUK393252:FUL393254 GEG393252:GEH393254 GOC393252:GOD393254 GXY393252:GXZ393254 HHU393252:HHV393254 HRQ393252:HRR393254 IBM393252:IBN393254 ILI393252:ILJ393254 IVE393252:IVF393254 JFA393252:JFB393254 JOW393252:JOX393254 JYS393252:JYT393254 KIO393252:KIP393254 KSK393252:KSL393254 LCG393252:LCH393254 LMC393252:LMD393254 LVY393252:LVZ393254 MFU393252:MFV393254 MPQ393252:MPR393254 MZM393252:MZN393254 NJI393252:NJJ393254 NTE393252:NTF393254 ODA393252:ODB393254 OMW393252:OMX393254 OWS393252:OWT393254 PGO393252:PGP393254 PQK393252:PQL393254 QAG393252:QAH393254 QKC393252:QKD393254 QTY393252:QTZ393254 RDU393252:RDV393254 RNQ393252:RNR393254 RXM393252:RXN393254 SHI393252:SHJ393254 SRE393252:SRF393254 TBA393252:TBB393254 TKW393252:TKX393254 TUS393252:TUT393254 UEO393252:UEP393254 UOK393252:UOL393254 UYG393252:UYH393254 VIC393252:VID393254 VRY393252:VRZ393254 WBU393252:WBV393254 WLQ393252:WLR393254 WVM393252:WVN393254 E458788:F458790 JA458788:JB458790 SW458788:SX458790 ACS458788:ACT458790 AMO458788:AMP458790 AWK458788:AWL458790 BGG458788:BGH458790 BQC458788:BQD458790 BZY458788:BZZ458790 CJU458788:CJV458790 CTQ458788:CTR458790 DDM458788:DDN458790 DNI458788:DNJ458790 DXE458788:DXF458790 EHA458788:EHB458790 EQW458788:EQX458790 FAS458788:FAT458790 FKO458788:FKP458790 FUK458788:FUL458790 GEG458788:GEH458790 GOC458788:GOD458790 GXY458788:GXZ458790 HHU458788:HHV458790 HRQ458788:HRR458790 IBM458788:IBN458790 ILI458788:ILJ458790 IVE458788:IVF458790 JFA458788:JFB458790 JOW458788:JOX458790 JYS458788:JYT458790 KIO458788:KIP458790 KSK458788:KSL458790 LCG458788:LCH458790 LMC458788:LMD458790 LVY458788:LVZ458790 MFU458788:MFV458790 MPQ458788:MPR458790 MZM458788:MZN458790 NJI458788:NJJ458790 NTE458788:NTF458790 ODA458788:ODB458790 OMW458788:OMX458790 OWS458788:OWT458790 PGO458788:PGP458790 PQK458788:PQL458790 QAG458788:QAH458790 QKC458788:QKD458790 QTY458788:QTZ458790 RDU458788:RDV458790 RNQ458788:RNR458790 RXM458788:RXN458790 SHI458788:SHJ458790 SRE458788:SRF458790 TBA458788:TBB458790 TKW458788:TKX458790 TUS458788:TUT458790 UEO458788:UEP458790 UOK458788:UOL458790 UYG458788:UYH458790 VIC458788:VID458790 VRY458788:VRZ458790 WBU458788:WBV458790 WLQ458788:WLR458790 WVM458788:WVN458790 E524324:F524326 JA524324:JB524326 SW524324:SX524326 ACS524324:ACT524326 AMO524324:AMP524326 AWK524324:AWL524326 BGG524324:BGH524326 BQC524324:BQD524326 BZY524324:BZZ524326 CJU524324:CJV524326 CTQ524324:CTR524326 DDM524324:DDN524326 DNI524324:DNJ524326 DXE524324:DXF524326 EHA524324:EHB524326 EQW524324:EQX524326 FAS524324:FAT524326 FKO524324:FKP524326 FUK524324:FUL524326 GEG524324:GEH524326 GOC524324:GOD524326 GXY524324:GXZ524326 HHU524324:HHV524326 HRQ524324:HRR524326 IBM524324:IBN524326 ILI524324:ILJ524326 IVE524324:IVF524326 JFA524324:JFB524326 JOW524324:JOX524326 JYS524324:JYT524326 KIO524324:KIP524326 KSK524324:KSL524326 LCG524324:LCH524326 LMC524324:LMD524326 LVY524324:LVZ524326 MFU524324:MFV524326 MPQ524324:MPR524326 MZM524324:MZN524326 NJI524324:NJJ524326 NTE524324:NTF524326 ODA524324:ODB524326 OMW524324:OMX524326 OWS524324:OWT524326 PGO524324:PGP524326 PQK524324:PQL524326 QAG524324:QAH524326 QKC524324:QKD524326 QTY524324:QTZ524326 RDU524324:RDV524326 RNQ524324:RNR524326 RXM524324:RXN524326 SHI524324:SHJ524326 SRE524324:SRF524326 TBA524324:TBB524326 TKW524324:TKX524326 TUS524324:TUT524326 UEO524324:UEP524326 UOK524324:UOL524326 UYG524324:UYH524326 VIC524324:VID524326 VRY524324:VRZ524326 WBU524324:WBV524326 WLQ524324:WLR524326 WVM524324:WVN524326 E589860:F589862 JA589860:JB589862 SW589860:SX589862 ACS589860:ACT589862 AMO589860:AMP589862 AWK589860:AWL589862 BGG589860:BGH589862 BQC589860:BQD589862 BZY589860:BZZ589862 CJU589860:CJV589862 CTQ589860:CTR589862 DDM589860:DDN589862 DNI589860:DNJ589862 DXE589860:DXF589862 EHA589860:EHB589862 EQW589860:EQX589862 FAS589860:FAT589862 FKO589860:FKP589862 FUK589860:FUL589862 GEG589860:GEH589862 GOC589860:GOD589862 GXY589860:GXZ589862 HHU589860:HHV589862 HRQ589860:HRR589862 IBM589860:IBN589862 ILI589860:ILJ589862 IVE589860:IVF589862 JFA589860:JFB589862 JOW589860:JOX589862 JYS589860:JYT589862 KIO589860:KIP589862 KSK589860:KSL589862 LCG589860:LCH589862 LMC589860:LMD589862 LVY589860:LVZ589862 MFU589860:MFV589862 MPQ589860:MPR589862 MZM589860:MZN589862 NJI589860:NJJ589862 NTE589860:NTF589862 ODA589860:ODB589862 OMW589860:OMX589862 OWS589860:OWT589862 PGO589860:PGP589862 PQK589860:PQL589862 QAG589860:QAH589862 QKC589860:QKD589862 QTY589860:QTZ589862 RDU589860:RDV589862 RNQ589860:RNR589862 RXM589860:RXN589862 SHI589860:SHJ589862 SRE589860:SRF589862 TBA589860:TBB589862 TKW589860:TKX589862 TUS589860:TUT589862 UEO589860:UEP589862 UOK589860:UOL589862 UYG589860:UYH589862 VIC589860:VID589862 VRY589860:VRZ589862 WBU589860:WBV589862 WLQ589860:WLR589862 WVM589860:WVN589862 E655396:F655398 JA655396:JB655398 SW655396:SX655398 ACS655396:ACT655398 AMO655396:AMP655398 AWK655396:AWL655398 BGG655396:BGH655398 BQC655396:BQD655398 BZY655396:BZZ655398 CJU655396:CJV655398 CTQ655396:CTR655398 DDM655396:DDN655398 DNI655396:DNJ655398 DXE655396:DXF655398 EHA655396:EHB655398 EQW655396:EQX655398 FAS655396:FAT655398 FKO655396:FKP655398 FUK655396:FUL655398 GEG655396:GEH655398 GOC655396:GOD655398 GXY655396:GXZ655398 HHU655396:HHV655398 HRQ655396:HRR655398 IBM655396:IBN655398 ILI655396:ILJ655398 IVE655396:IVF655398 JFA655396:JFB655398 JOW655396:JOX655398 JYS655396:JYT655398 KIO655396:KIP655398 KSK655396:KSL655398 LCG655396:LCH655398 LMC655396:LMD655398 LVY655396:LVZ655398 MFU655396:MFV655398 MPQ655396:MPR655398 MZM655396:MZN655398 NJI655396:NJJ655398 NTE655396:NTF655398 ODA655396:ODB655398 OMW655396:OMX655398 OWS655396:OWT655398 PGO655396:PGP655398 PQK655396:PQL655398 QAG655396:QAH655398 QKC655396:QKD655398 QTY655396:QTZ655398 RDU655396:RDV655398 RNQ655396:RNR655398 RXM655396:RXN655398 SHI655396:SHJ655398 SRE655396:SRF655398 TBA655396:TBB655398 TKW655396:TKX655398 TUS655396:TUT655398 UEO655396:UEP655398 UOK655396:UOL655398 UYG655396:UYH655398 VIC655396:VID655398 VRY655396:VRZ655398 WBU655396:WBV655398 WLQ655396:WLR655398 WVM655396:WVN655398 E720932:F720934 JA720932:JB720934 SW720932:SX720934 ACS720932:ACT720934 AMO720932:AMP720934 AWK720932:AWL720934 BGG720932:BGH720934 BQC720932:BQD720934 BZY720932:BZZ720934 CJU720932:CJV720934 CTQ720932:CTR720934 DDM720932:DDN720934 DNI720932:DNJ720934 DXE720932:DXF720934 EHA720932:EHB720934 EQW720932:EQX720934 FAS720932:FAT720934 FKO720932:FKP720934 FUK720932:FUL720934 GEG720932:GEH720934 GOC720932:GOD720934 GXY720932:GXZ720934 HHU720932:HHV720934 HRQ720932:HRR720934 IBM720932:IBN720934 ILI720932:ILJ720934 IVE720932:IVF720934 JFA720932:JFB720934 JOW720932:JOX720934 JYS720932:JYT720934 KIO720932:KIP720934 KSK720932:KSL720934 LCG720932:LCH720934 LMC720932:LMD720934 LVY720932:LVZ720934 MFU720932:MFV720934 MPQ720932:MPR720934 MZM720932:MZN720934 NJI720932:NJJ720934 NTE720932:NTF720934 ODA720932:ODB720934 OMW720932:OMX720934 OWS720932:OWT720934 PGO720932:PGP720934 PQK720932:PQL720934 QAG720932:QAH720934 QKC720932:QKD720934 QTY720932:QTZ720934 RDU720932:RDV720934 RNQ720932:RNR720934 RXM720932:RXN720934 SHI720932:SHJ720934 SRE720932:SRF720934 TBA720932:TBB720934 TKW720932:TKX720934 TUS720932:TUT720934 UEO720932:UEP720934 UOK720932:UOL720934 UYG720932:UYH720934 VIC720932:VID720934 VRY720932:VRZ720934 WBU720932:WBV720934 WLQ720932:WLR720934 WVM720932:WVN720934 E786468:F786470 JA786468:JB786470 SW786468:SX786470 ACS786468:ACT786470 AMO786468:AMP786470 AWK786468:AWL786470 BGG786468:BGH786470 BQC786468:BQD786470 BZY786468:BZZ786470 CJU786468:CJV786470 CTQ786468:CTR786470 DDM786468:DDN786470 DNI786468:DNJ786470 DXE786468:DXF786470 EHA786468:EHB786470 EQW786468:EQX786470 FAS786468:FAT786470 FKO786468:FKP786470 FUK786468:FUL786470 GEG786468:GEH786470 GOC786468:GOD786470 GXY786468:GXZ786470 HHU786468:HHV786470 HRQ786468:HRR786470 IBM786468:IBN786470 ILI786468:ILJ786470 IVE786468:IVF786470 JFA786468:JFB786470 JOW786468:JOX786470 JYS786468:JYT786470 KIO786468:KIP786470 KSK786468:KSL786470 LCG786468:LCH786470 LMC786468:LMD786470 LVY786468:LVZ786470 MFU786468:MFV786470 MPQ786468:MPR786470 MZM786468:MZN786470 NJI786468:NJJ786470 NTE786468:NTF786470 ODA786468:ODB786470 OMW786468:OMX786470 OWS786468:OWT786470 PGO786468:PGP786470 PQK786468:PQL786470 QAG786468:QAH786470 QKC786468:QKD786470 QTY786468:QTZ786470 RDU786468:RDV786470 RNQ786468:RNR786470 RXM786468:RXN786470 SHI786468:SHJ786470 SRE786468:SRF786470 TBA786468:TBB786470 TKW786468:TKX786470 TUS786468:TUT786470 UEO786468:UEP786470 UOK786468:UOL786470 UYG786468:UYH786470 VIC786468:VID786470 VRY786468:VRZ786470 WBU786468:WBV786470 WLQ786468:WLR786470 WVM786468:WVN786470 E852004:F852006 JA852004:JB852006 SW852004:SX852006 ACS852004:ACT852006 AMO852004:AMP852006 AWK852004:AWL852006 BGG852004:BGH852006 BQC852004:BQD852006 BZY852004:BZZ852006 CJU852004:CJV852006 CTQ852004:CTR852006 DDM852004:DDN852006 DNI852004:DNJ852006 DXE852004:DXF852006 EHA852004:EHB852006 EQW852004:EQX852006 FAS852004:FAT852006 FKO852004:FKP852006 FUK852004:FUL852006 GEG852004:GEH852006 GOC852004:GOD852006 GXY852004:GXZ852006 HHU852004:HHV852006 HRQ852004:HRR852006 IBM852004:IBN852006 ILI852004:ILJ852006 IVE852004:IVF852006 JFA852004:JFB852006 JOW852004:JOX852006 JYS852004:JYT852006 KIO852004:KIP852006 KSK852004:KSL852006 LCG852004:LCH852006 LMC852004:LMD852006 LVY852004:LVZ852006 MFU852004:MFV852006 MPQ852004:MPR852006 MZM852004:MZN852006 NJI852004:NJJ852006 NTE852004:NTF852006 ODA852004:ODB852006 OMW852004:OMX852006 OWS852004:OWT852006 PGO852004:PGP852006 PQK852004:PQL852006 QAG852004:QAH852006 QKC852004:QKD852006 QTY852004:QTZ852006 RDU852004:RDV852006 RNQ852004:RNR852006 RXM852004:RXN852006 SHI852004:SHJ852006 SRE852004:SRF852006 TBA852004:TBB852006 TKW852004:TKX852006 TUS852004:TUT852006 UEO852004:UEP852006 UOK852004:UOL852006 UYG852004:UYH852006 VIC852004:VID852006 VRY852004:VRZ852006 WBU852004:WBV852006 WLQ852004:WLR852006 WVM852004:WVN852006 E917540:F917542 JA917540:JB917542 SW917540:SX917542 ACS917540:ACT917542 AMO917540:AMP917542 AWK917540:AWL917542 BGG917540:BGH917542 BQC917540:BQD917542 BZY917540:BZZ917542 CJU917540:CJV917542 CTQ917540:CTR917542 DDM917540:DDN917542 DNI917540:DNJ917542 DXE917540:DXF917542 EHA917540:EHB917542 EQW917540:EQX917542 FAS917540:FAT917542 FKO917540:FKP917542 FUK917540:FUL917542 GEG917540:GEH917542 GOC917540:GOD917542 GXY917540:GXZ917542 HHU917540:HHV917542 HRQ917540:HRR917542 IBM917540:IBN917542 ILI917540:ILJ917542 IVE917540:IVF917542 JFA917540:JFB917542 JOW917540:JOX917542 JYS917540:JYT917542 KIO917540:KIP917542 KSK917540:KSL917542 LCG917540:LCH917542 LMC917540:LMD917542 LVY917540:LVZ917542 MFU917540:MFV917542 MPQ917540:MPR917542 MZM917540:MZN917542 NJI917540:NJJ917542 NTE917540:NTF917542 ODA917540:ODB917542 OMW917540:OMX917542 OWS917540:OWT917542 PGO917540:PGP917542 PQK917540:PQL917542 QAG917540:QAH917542 QKC917540:QKD917542 QTY917540:QTZ917542 RDU917540:RDV917542 RNQ917540:RNR917542 RXM917540:RXN917542 SHI917540:SHJ917542 SRE917540:SRF917542 TBA917540:TBB917542 TKW917540:TKX917542 TUS917540:TUT917542 UEO917540:UEP917542 UOK917540:UOL917542 UYG917540:UYH917542 VIC917540:VID917542 VRY917540:VRZ917542 WBU917540:WBV917542 WLQ917540:WLR917542 WVM917540:WVN917542 E983076:F983078 JA983076:JB983078 SW983076:SX983078 ACS983076:ACT983078 AMO983076:AMP983078 AWK983076:AWL983078 BGG983076:BGH983078 BQC983076:BQD983078 BZY983076:BZZ983078 CJU983076:CJV983078 CTQ983076:CTR983078 DDM983076:DDN983078 DNI983076:DNJ983078 DXE983076:DXF983078 EHA983076:EHB983078 EQW983076:EQX983078 FAS983076:FAT983078 FKO983076:FKP983078 FUK983076:FUL983078 GEG983076:GEH983078 GOC983076:GOD983078 GXY983076:GXZ983078 HHU983076:HHV983078 HRQ983076:HRR983078 IBM983076:IBN983078 ILI983076:ILJ983078 IVE983076:IVF983078 JFA983076:JFB983078 JOW983076:JOX983078 JYS983076:JYT983078 KIO983076:KIP983078 KSK983076:KSL983078 LCG983076:LCH983078 LMC983076:LMD983078 LVY983076:LVZ983078 MFU983076:MFV983078 MPQ983076:MPR983078 MZM983076:MZN983078 NJI983076:NJJ983078 NTE983076:NTF983078 ODA983076:ODB983078 OMW983076:OMX983078 OWS983076:OWT983078 PGO983076:PGP983078 PQK983076:PQL983078 QAG983076:QAH983078 QKC983076:QKD983078 QTY983076:QTZ983078 RDU983076:RDV983078 RNQ983076:RNR983078 RXM983076:RXN983078 SHI983076:SHJ983078 SRE983076:SRF983078 TBA983076:TBB983078 TKW983076:TKX983078 TUS983076:TUT983078 UEO983076:UEP983078 UOK983076:UOL983078 UYG983076:UYH983078 VIC983076:VID983078 VRY983076:VRZ983078 WBU983076:WBV983078 WLQ983076:WLR983078 WVM983076:WVN983078 E16:F18 JA16:JB18 SW16:SX18 ACS16:ACT18 AMO16:AMP18 AWK16:AWL18 BGG16:BGH18 BQC16:BQD18 BZY16:BZZ18 CJU16:CJV18 CTQ16:CTR18 DDM16:DDN18 DNI16:DNJ18 DXE16:DXF18 EHA16:EHB18 EQW16:EQX18 FAS16:FAT18 FKO16:FKP18 FUK16:FUL18 GEG16:GEH18 GOC16:GOD18 GXY16:GXZ18 HHU16:HHV18 HRQ16:HRR18 IBM16:IBN18 ILI16:ILJ18 IVE16:IVF18 JFA16:JFB18 JOW16:JOX18 JYS16:JYT18 KIO16:KIP18 KSK16:KSL18 LCG16:LCH18 LMC16:LMD18 LVY16:LVZ18 MFU16:MFV18 MPQ16:MPR18 MZM16:MZN18 NJI16:NJJ18 NTE16:NTF18 ODA16:ODB18 OMW16:OMX18 OWS16:OWT18 PGO16:PGP18 PQK16:PQL18 QAG16:QAH18 QKC16:QKD18 QTY16:QTZ18 RDU16:RDV18 RNQ16:RNR18 RXM16:RXN18 SHI16:SHJ18 SRE16:SRF18 TBA16:TBB18 TKW16:TKX18 TUS16:TUT18 UEO16:UEP18 UOK16:UOL18 UYG16:UYH18 VIC16:VID18 VRY16:VRZ18 WBU16:WBV18 WLQ16:WLR18 WVM16:WVN18 E65552:F65554 JA65552:JB65554 SW65552:SX65554 ACS65552:ACT65554 AMO65552:AMP65554 AWK65552:AWL65554 BGG65552:BGH65554 BQC65552:BQD65554 BZY65552:BZZ65554 CJU65552:CJV65554 CTQ65552:CTR65554 DDM65552:DDN65554 DNI65552:DNJ65554 DXE65552:DXF65554 EHA65552:EHB65554 EQW65552:EQX65554 FAS65552:FAT65554 FKO65552:FKP65554 FUK65552:FUL65554 GEG65552:GEH65554 GOC65552:GOD65554 GXY65552:GXZ65554 HHU65552:HHV65554 HRQ65552:HRR65554 IBM65552:IBN65554 ILI65552:ILJ65554 IVE65552:IVF65554 JFA65552:JFB65554 JOW65552:JOX65554 JYS65552:JYT65554 KIO65552:KIP65554 KSK65552:KSL65554 LCG65552:LCH65554 LMC65552:LMD65554 LVY65552:LVZ65554 MFU65552:MFV65554 MPQ65552:MPR65554 MZM65552:MZN65554 NJI65552:NJJ65554 NTE65552:NTF65554 ODA65552:ODB65554 OMW65552:OMX65554 OWS65552:OWT65554 PGO65552:PGP65554 PQK65552:PQL65554 QAG65552:QAH65554 QKC65552:QKD65554 QTY65552:QTZ65554 RDU65552:RDV65554 RNQ65552:RNR65554 RXM65552:RXN65554 SHI65552:SHJ65554 SRE65552:SRF65554 TBA65552:TBB65554 TKW65552:TKX65554 TUS65552:TUT65554 UEO65552:UEP65554 UOK65552:UOL65554 UYG65552:UYH65554 VIC65552:VID65554 VRY65552:VRZ65554 WBU65552:WBV65554 WLQ65552:WLR65554 WVM65552:WVN65554 E131088:F131090 JA131088:JB131090 SW131088:SX131090 ACS131088:ACT131090 AMO131088:AMP131090 AWK131088:AWL131090 BGG131088:BGH131090 BQC131088:BQD131090 BZY131088:BZZ131090 CJU131088:CJV131090 CTQ131088:CTR131090 DDM131088:DDN131090 DNI131088:DNJ131090 DXE131088:DXF131090 EHA131088:EHB131090 EQW131088:EQX131090 FAS131088:FAT131090 FKO131088:FKP131090 FUK131088:FUL131090 GEG131088:GEH131090 GOC131088:GOD131090 GXY131088:GXZ131090 HHU131088:HHV131090 HRQ131088:HRR131090 IBM131088:IBN131090 ILI131088:ILJ131090 IVE131088:IVF131090 JFA131088:JFB131090 JOW131088:JOX131090 JYS131088:JYT131090 KIO131088:KIP131090 KSK131088:KSL131090 LCG131088:LCH131090 LMC131088:LMD131090 LVY131088:LVZ131090 MFU131088:MFV131090 MPQ131088:MPR131090 MZM131088:MZN131090 NJI131088:NJJ131090 NTE131088:NTF131090 ODA131088:ODB131090 OMW131088:OMX131090 OWS131088:OWT131090 PGO131088:PGP131090 PQK131088:PQL131090 QAG131088:QAH131090 QKC131088:QKD131090 QTY131088:QTZ131090 RDU131088:RDV131090 RNQ131088:RNR131090 RXM131088:RXN131090 SHI131088:SHJ131090 SRE131088:SRF131090 TBA131088:TBB131090 TKW131088:TKX131090 TUS131088:TUT131090 UEO131088:UEP131090 UOK131088:UOL131090 UYG131088:UYH131090 VIC131088:VID131090 VRY131088:VRZ131090 WBU131088:WBV131090 WLQ131088:WLR131090 WVM131088:WVN131090 E196624:F196626 JA196624:JB196626 SW196624:SX196626 ACS196624:ACT196626 AMO196624:AMP196626 AWK196624:AWL196626 BGG196624:BGH196626 BQC196624:BQD196626 BZY196624:BZZ196626 CJU196624:CJV196626 CTQ196624:CTR196626 DDM196624:DDN196626 DNI196624:DNJ196626 DXE196624:DXF196626 EHA196624:EHB196626 EQW196624:EQX196626 FAS196624:FAT196626 FKO196624:FKP196626 FUK196624:FUL196626 GEG196624:GEH196626 GOC196624:GOD196626 GXY196624:GXZ196626 HHU196624:HHV196626 HRQ196624:HRR196626 IBM196624:IBN196626 ILI196624:ILJ196626 IVE196624:IVF196626 JFA196624:JFB196626 JOW196624:JOX196626 JYS196624:JYT196626 KIO196624:KIP196626 KSK196624:KSL196626 LCG196624:LCH196626 LMC196624:LMD196626 LVY196624:LVZ196626 MFU196624:MFV196626 MPQ196624:MPR196626 MZM196624:MZN196626 NJI196624:NJJ196626 NTE196624:NTF196626 ODA196624:ODB196626 OMW196624:OMX196626 OWS196624:OWT196626 PGO196624:PGP196626 PQK196624:PQL196626 QAG196624:QAH196626 QKC196624:QKD196626 QTY196624:QTZ196626 RDU196624:RDV196626 RNQ196624:RNR196626 RXM196624:RXN196626 SHI196624:SHJ196626 SRE196624:SRF196626 TBA196624:TBB196626 TKW196624:TKX196626 TUS196624:TUT196626 UEO196624:UEP196626 UOK196624:UOL196626 UYG196624:UYH196626 VIC196624:VID196626 VRY196624:VRZ196626 WBU196624:WBV196626 WLQ196624:WLR196626 WVM196624:WVN196626 E262160:F262162 JA262160:JB262162 SW262160:SX262162 ACS262160:ACT262162 AMO262160:AMP262162 AWK262160:AWL262162 BGG262160:BGH262162 BQC262160:BQD262162 BZY262160:BZZ262162 CJU262160:CJV262162 CTQ262160:CTR262162 DDM262160:DDN262162 DNI262160:DNJ262162 DXE262160:DXF262162 EHA262160:EHB262162 EQW262160:EQX262162 FAS262160:FAT262162 FKO262160:FKP262162 FUK262160:FUL262162 GEG262160:GEH262162 GOC262160:GOD262162 GXY262160:GXZ262162 HHU262160:HHV262162 HRQ262160:HRR262162 IBM262160:IBN262162 ILI262160:ILJ262162 IVE262160:IVF262162 JFA262160:JFB262162 JOW262160:JOX262162 JYS262160:JYT262162 KIO262160:KIP262162 KSK262160:KSL262162 LCG262160:LCH262162 LMC262160:LMD262162 LVY262160:LVZ262162 MFU262160:MFV262162 MPQ262160:MPR262162 MZM262160:MZN262162 NJI262160:NJJ262162 NTE262160:NTF262162 ODA262160:ODB262162 OMW262160:OMX262162 OWS262160:OWT262162 PGO262160:PGP262162 PQK262160:PQL262162 QAG262160:QAH262162 QKC262160:QKD262162 QTY262160:QTZ262162 RDU262160:RDV262162 RNQ262160:RNR262162 RXM262160:RXN262162 SHI262160:SHJ262162 SRE262160:SRF262162 TBA262160:TBB262162 TKW262160:TKX262162 TUS262160:TUT262162 UEO262160:UEP262162 UOK262160:UOL262162 UYG262160:UYH262162 VIC262160:VID262162 VRY262160:VRZ262162 WBU262160:WBV262162 WLQ262160:WLR262162 WVM262160:WVN262162 E327696:F327698 JA327696:JB327698 SW327696:SX327698 ACS327696:ACT327698 AMO327696:AMP327698 AWK327696:AWL327698 BGG327696:BGH327698 BQC327696:BQD327698 BZY327696:BZZ327698 CJU327696:CJV327698 CTQ327696:CTR327698 DDM327696:DDN327698 DNI327696:DNJ327698 DXE327696:DXF327698 EHA327696:EHB327698 EQW327696:EQX327698 FAS327696:FAT327698 FKO327696:FKP327698 FUK327696:FUL327698 GEG327696:GEH327698 GOC327696:GOD327698 GXY327696:GXZ327698 HHU327696:HHV327698 HRQ327696:HRR327698 IBM327696:IBN327698 ILI327696:ILJ327698 IVE327696:IVF327698 JFA327696:JFB327698 JOW327696:JOX327698 JYS327696:JYT327698 KIO327696:KIP327698 KSK327696:KSL327698 LCG327696:LCH327698 LMC327696:LMD327698 LVY327696:LVZ327698 MFU327696:MFV327698 MPQ327696:MPR327698 MZM327696:MZN327698 NJI327696:NJJ327698 NTE327696:NTF327698 ODA327696:ODB327698 OMW327696:OMX327698 OWS327696:OWT327698 PGO327696:PGP327698 PQK327696:PQL327698 QAG327696:QAH327698 QKC327696:QKD327698 QTY327696:QTZ327698 RDU327696:RDV327698 RNQ327696:RNR327698 RXM327696:RXN327698 SHI327696:SHJ327698 SRE327696:SRF327698 TBA327696:TBB327698 TKW327696:TKX327698 TUS327696:TUT327698 UEO327696:UEP327698 UOK327696:UOL327698 UYG327696:UYH327698 VIC327696:VID327698 VRY327696:VRZ327698 WBU327696:WBV327698 WLQ327696:WLR327698 WVM327696:WVN327698 E393232:F393234 JA393232:JB393234 SW393232:SX393234 ACS393232:ACT393234 AMO393232:AMP393234 AWK393232:AWL393234 BGG393232:BGH393234 BQC393232:BQD393234 BZY393232:BZZ393234 CJU393232:CJV393234 CTQ393232:CTR393234 DDM393232:DDN393234 DNI393232:DNJ393234 DXE393232:DXF393234 EHA393232:EHB393234 EQW393232:EQX393234 FAS393232:FAT393234 FKO393232:FKP393234 FUK393232:FUL393234 GEG393232:GEH393234 GOC393232:GOD393234 GXY393232:GXZ393234 HHU393232:HHV393234 HRQ393232:HRR393234 IBM393232:IBN393234 ILI393232:ILJ393234 IVE393232:IVF393234 JFA393232:JFB393234 JOW393232:JOX393234 JYS393232:JYT393234 KIO393232:KIP393234 KSK393232:KSL393234 LCG393232:LCH393234 LMC393232:LMD393234 LVY393232:LVZ393234 MFU393232:MFV393234 MPQ393232:MPR393234 MZM393232:MZN393234 NJI393232:NJJ393234 NTE393232:NTF393234 ODA393232:ODB393234 OMW393232:OMX393234 OWS393232:OWT393234 PGO393232:PGP393234 PQK393232:PQL393234 QAG393232:QAH393234 QKC393232:QKD393234 QTY393232:QTZ393234 RDU393232:RDV393234 RNQ393232:RNR393234 RXM393232:RXN393234 SHI393232:SHJ393234 SRE393232:SRF393234 TBA393232:TBB393234 TKW393232:TKX393234 TUS393232:TUT393234 UEO393232:UEP393234 UOK393232:UOL393234 UYG393232:UYH393234 VIC393232:VID393234 VRY393232:VRZ393234 WBU393232:WBV393234 WLQ393232:WLR393234 WVM393232:WVN393234 E458768:F458770 JA458768:JB458770 SW458768:SX458770 ACS458768:ACT458770 AMO458768:AMP458770 AWK458768:AWL458770 BGG458768:BGH458770 BQC458768:BQD458770 BZY458768:BZZ458770 CJU458768:CJV458770 CTQ458768:CTR458770 DDM458768:DDN458770 DNI458768:DNJ458770 DXE458768:DXF458770 EHA458768:EHB458770 EQW458768:EQX458770 FAS458768:FAT458770 FKO458768:FKP458770 FUK458768:FUL458770 GEG458768:GEH458770 GOC458768:GOD458770 GXY458768:GXZ458770 HHU458768:HHV458770 HRQ458768:HRR458770 IBM458768:IBN458770 ILI458768:ILJ458770 IVE458768:IVF458770 JFA458768:JFB458770 JOW458768:JOX458770 JYS458768:JYT458770 KIO458768:KIP458770 KSK458768:KSL458770 LCG458768:LCH458770 LMC458768:LMD458770 LVY458768:LVZ458770 MFU458768:MFV458770 MPQ458768:MPR458770 MZM458768:MZN458770 NJI458768:NJJ458770 NTE458768:NTF458770 ODA458768:ODB458770 OMW458768:OMX458770 OWS458768:OWT458770 PGO458768:PGP458770 PQK458768:PQL458770 QAG458768:QAH458770 QKC458768:QKD458770 QTY458768:QTZ458770 RDU458768:RDV458770 RNQ458768:RNR458770 RXM458768:RXN458770 SHI458768:SHJ458770 SRE458768:SRF458770 TBA458768:TBB458770 TKW458768:TKX458770 TUS458768:TUT458770 UEO458768:UEP458770 UOK458768:UOL458770 UYG458768:UYH458770 VIC458768:VID458770 VRY458768:VRZ458770 WBU458768:WBV458770 WLQ458768:WLR458770 WVM458768:WVN458770 E524304:F524306 JA524304:JB524306 SW524304:SX524306 ACS524304:ACT524306 AMO524304:AMP524306 AWK524304:AWL524306 BGG524304:BGH524306 BQC524304:BQD524306 BZY524304:BZZ524306 CJU524304:CJV524306 CTQ524304:CTR524306 DDM524304:DDN524306 DNI524304:DNJ524306 DXE524304:DXF524306 EHA524304:EHB524306 EQW524304:EQX524306 FAS524304:FAT524306 FKO524304:FKP524306 FUK524304:FUL524306 GEG524304:GEH524306 GOC524304:GOD524306 GXY524304:GXZ524306 HHU524304:HHV524306 HRQ524304:HRR524306 IBM524304:IBN524306 ILI524304:ILJ524306 IVE524304:IVF524306 JFA524304:JFB524306 JOW524304:JOX524306 JYS524304:JYT524306 KIO524304:KIP524306 KSK524304:KSL524306 LCG524304:LCH524306 LMC524304:LMD524306 LVY524304:LVZ524306 MFU524304:MFV524306 MPQ524304:MPR524306 MZM524304:MZN524306 NJI524304:NJJ524306 NTE524304:NTF524306 ODA524304:ODB524306 OMW524304:OMX524306 OWS524304:OWT524306 PGO524304:PGP524306 PQK524304:PQL524306 QAG524304:QAH524306 QKC524304:QKD524306 QTY524304:QTZ524306 RDU524304:RDV524306 RNQ524304:RNR524306 RXM524304:RXN524306 SHI524304:SHJ524306 SRE524304:SRF524306 TBA524304:TBB524306 TKW524304:TKX524306 TUS524304:TUT524306 UEO524304:UEP524306 UOK524304:UOL524306 UYG524304:UYH524306 VIC524304:VID524306 VRY524304:VRZ524306 WBU524304:WBV524306 WLQ524304:WLR524306 WVM524304:WVN524306 E589840:F589842 JA589840:JB589842 SW589840:SX589842 ACS589840:ACT589842 AMO589840:AMP589842 AWK589840:AWL589842 BGG589840:BGH589842 BQC589840:BQD589842 BZY589840:BZZ589842 CJU589840:CJV589842 CTQ589840:CTR589842 DDM589840:DDN589842 DNI589840:DNJ589842 DXE589840:DXF589842 EHA589840:EHB589842 EQW589840:EQX589842 FAS589840:FAT589842 FKO589840:FKP589842 FUK589840:FUL589842 GEG589840:GEH589842 GOC589840:GOD589842 GXY589840:GXZ589842 HHU589840:HHV589842 HRQ589840:HRR589842 IBM589840:IBN589842 ILI589840:ILJ589842 IVE589840:IVF589842 JFA589840:JFB589842 JOW589840:JOX589842 JYS589840:JYT589842 KIO589840:KIP589842 KSK589840:KSL589842 LCG589840:LCH589842 LMC589840:LMD589842 LVY589840:LVZ589842 MFU589840:MFV589842 MPQ589840:MPR589842 MZM589840:MZN589842 NJI589840:NJJ589842 NTE589840:NTF589842 ODA589840:ODB589842 OMW589840:OMX589842 OWS589840:OWT589842 PGO589840:PGP589842 PQK589840:PQL589842 QAG589840:QAH589842 QKC589840:QKD589842 QTY589840:QTZ589842 RDU589840:RDV589842 RNQ589840:RNR589842 RXM589840:RXN589842 SHI589840:SHJ589842 SRE589840:SRF589842 TBA589840:TBB589842 TKW589840:TKX589842 TUS589840:TUT589842 UEO589840:UEP589842 UOK589840:UOL589842 UYG589840:UYH589842 VIC589840:VID589842 VRY589840:VRZ589842 WBU589840:WBV589842 WLQ589840:WLR589842 WVM589840:WVN589842 E655376:F655378 JA655376:JB655378 SW655376:SX655378 ACS655376:ACT655378 AMO655376:AMP655378 AWK655376:AWL655378 BGG655376:BGH655378 BQC655376:BQD655378 BZY655376:BZZ655378 CJU655376:CJV655378 CTQ655376:CTR655378 DDM655376:DDN655378 DNI655376:DNJ655378 DXE655376:DXF655378 EHA655376:EHB655378 EQW655376:EQX655378 FAS655376:FAT655378 FKO655376:FKP655378 FUK655376:FUL655378 GEG655376:GEH655378 GOC655376:GOD655378 GXY655376:GXZ655378 HHU655376:HHV655378 HRQ655376:HRR655378 IBM655376:IBN655378 ILI655376:ILJ655378 IVE655376:IVF655378 JFA655376:JFB655378 JOW655376:JOX655378 JYS655376:JYT655378 KIO655376:KIP655378 KSK655376:KSL655378 LCG655376:LCH655378 LMC655376:LMD655378 LVY655376:LVZ655378 MFU655376:MFV655378 MPQ655376:MPR655378 MZM655376:MZN655378 NJI655376:NJJ655378 NTE655376:NTF655378 ODA655376:ODB655378 OMW655376:OMX655378 OWS655376:OWT655378 PGO655376:PGP655378 PQK655376:PQL655378 QAG655376:QAH655378 QKC655376:QKD655378 QTY655376:QTZ655378 RDU655376:RDV655378 RNQ655376:RNR655378 RXM655376:RXN655378 SHI655376:SHJ655378 SRE655376:SRF655378 TBA655376:TBB655378 TKW655376:TKX655378 TUS655376:TUT655378 UEO655376:UEP655378 UOK655376:UOL655378 UYG655376:UYH655378 VIC655376:VID655378 VRY655376:VRZ655378 WBU655376:WBV655378 WLQ655376:WLR655378 WVM655376:WVN655378 E720912:F720914 JA720912:JB720914 SW720912:SX720914 ACS720912:ACT720914 AMO720912:AMP720914 AWK720912:AWL720914 BGG720912:BGH720914 BQC720912:BQD720914 BZY720912:BZZ720914 CJU720912:CJV720914 CTQ720912:CTR720914 DDM720912:DDN720914 DNI720912:DNJ720914 DXE720912:DXF720914 EHA720912:EHB720914 EQW720912:EQX720914 FAS720912:FAT720914 FKO720912:FKP720914 FUK720912:FUL720914 GEG720912:GEH720914 GOC720912:GOD720914 GXY720912:GXZ720914 HHU720912:HHV720914 HRQ720912:HRR720914 IBM720912:IBN720914 ILI720912:ILJ720914 IVE720912:IVF720914 JFA720912:JFB720914 JOW720912:JOX720914 JYS720912:JYT720914 KIO720912:KIP720914 KSK720912:KSL720914 LCG720912:LCH720914 LMC720912:LMD720914 LVY720912:LVZ720914 MFU720912:MFV720914 MPQ720912:MPR720914 MZM720912:MZN720914 NJI720912:NJJ720914 NTE720912:NTF720914 ODA720912:ODB720914 OMW720912:OMX720914 OWS720912:OWT720914 PGO720912:PGP720914 PQK720912:PQL720914 QAG720912:QAH720914 QKC720912:QKD720914 QTY720912:QTZ720914 RDU720912:RDV720914 RNQ720912:RNR720914 RXM720912:RXN720914 SHI720912:SHJ720914 SRE720912:SRF720914 TBA720912:TBB720914 TKW720912:TKX720914 TUS720912:TUT720914 UEO720912:UEP720914 UOK720912:UOL720914 UYG720912:UYH720914 VIC720912:VID720914 VRY720912:VRZ720914 WBU720912:WBV720914 WLQ720912:WLR720914 WVM720912:WVN720914 E786448:F786450 JA786448:JB786450 SW786448:SX786450 ACS786448:ACT786450 AMO786448:AMP786450 AWK786448:AWL786450 BGG786448:BGH786450 BQC786448:BQD786450 BZY786448:BZZ786450 CJU786448:CJV786450 CTQ786448:CTR786450 DDM786448:DDN786450 DNI786448:DNJ786450 DXE786448:DXF786450 EHA786448:EHB786450 EQW786448:EQX786450 FAS786448:FAT786450 FKO786448:FKP786450 FUK786448:FUL786450 GEG786448:GEH786450 GOC786448:GOD786450 GXY786448:GXZ786450 HHU786448:HHV786450 HRQ786448:HRR786450 IBM786448:IBN786450 ILI786448:ILJ786450 IVE786448:IVF786450 JFA786448:JFB786450 JOW786448:JOX786450 JYS786448:JYT786450 KIO786448:KIP786450 KSK786448:KSL786450 LCG786448:LCH786450 LMC786448:LMD786450 LVY786448:LVZ786450 MFU786448:MFV786450 MPQ786448:MPR786450 MZM786448:MZN786450 NJI786448:NJJ786450 NTE786448:NTF786450 ODA786448:ODB786450 OMW786448:OMX786450 OWS786448:OWT786450 PGO786448:PGP786450 PQK786448:PQL786450 QAG786448:QAH786450 QKC786448:QKD786450 QTY786448:QTZ786450 RDU786448:RDV786450 RNQ786448:RNR786450 RXM786448:RXN786450 SHI786448:SHJ786450 SRE786448:SRF786450 TBA786448:TBB786450 TKW786448:TKX786450 TUS786448:TUT786450 UEO786448:UEP786450 UOK786448:UOL786450 UYG786448:UYH786450 VIC786448:VID786450 VRY786448:VRZ786450 WBU786448:WBV786450 WLQ786448:WLR786450 WVM786448:WVN786450 E851984:F851986 JA851984:JB851986 SW851984:SX851986 ACS851984:ACT851986 AMO851984:AMP851986 AWK851984:AWL851986 BGG851984:BGH851986 BQC851984:BQD851986 BZY851984:BZZ851986 CJU851984:CJV851986 CTQ851984:CTR851986 DDM851984:DDN851986 DNI851984:DNJ851986 DXE851984:DXF851986 EHA851984:EHB851986 EQW851984:EQX851986 FAS851984:FAT851986 FKO851984:FKP851986 FUK851984:FUL851986 GEG851984:GEH851986 GOC851984:GOD851986 GXY851984:GXZ851986 HHU851984:HHV851986 HRQ851984:HRR851986 IBM851984:IBN851986 ILI851984:ILJ851986 IVE851984:IVF851986 JFA851984:JFB851986 JOW851984:JOX851986 JYS851984:JYT851986 KIO851984:KIP851986 KSK851984:KSL851986 LCG851984:LCH851986 LMC851984:LMD851986 LVY851984:LVZ851986 MFU851984:MFV851986 MPQ851984:MPR851986 MZM851984:MZN851986 NJI851984:NJJ851986 NTE851984:NTF851986 ODA851984:ODB851986 OMW851984:OMX851986 OWS851984:OWT851986 PGO851984:PGP851986 PQK851984:PQL851986 QAG851984:QAH851986 QKC851984:QKD851986 QTY851984:QTZ851986 RDU851984:RDV851986 RNQ851984:RNR851986 RXM851984:RXN851986 SHI851984:SHJ851986 SRE851984:SRF851986 TBA851984:TBB851986 TKW851984:TKX851986 TUS851984:TUT851986 UEO851984:UEP851986 UOK851984:UOL851986 UYG851984:UYH851986 VIC851984:VID851986 VRY851984:VRZ851986 WBU851984:WBV851986 WLQ851984:WLR851986 WVM851984:WVN851986 E917520:F917522 JA917520:JB917522 SW917520:SX917522 ACS917520:ACT917522 AMO917520:AMP917522 AWK917520:AWL917522 BGG917520:BGH917522 BQC917520:BQD917522 BZY917520:BZZ917522 CJU917520:CJV917522 CTQ917520:CTR917522 DDM917520:DDN917522 DNI917520:DNJ917522 DXE917520:DXF917522 EHA917520:EHB917522 EQW917520:EQX917522 FAS917520:FAT917522 FKO917520:FKP917522 FUK917520:FUL917522 GEG917520:GEH917522 GOC917520:GOD917522 GXY917520:GXZ917522 HHU917520:HHV917522 HRQ917520:HRR917522 IBM917520:IBN917522 ILI917520:ILJ917522 IVE917520:IVF917522 JFA917520:JFB917522 JOW917520:JOX917522 JYS917520:JYT917522 KIO917520:KIP917522 KSK917520:KSL917522 LCG917520:LCH917522 LMC917520:LMD917522 LVY917520:LVZ917522 MFU917520:MFV917522 MPQ917520:MPR917522 MZM917520:MZN917522 NJI917520:NJJ917522 NTE917520:NTF917522 ODA917520:ODB917522 OMW917520:OMX917522 OWS917520:OWT917522 PGO917520:PGP917522 PQK917520:PQL917522 QAG917520:QAH917522 QKC917520:QKD917522 QTY917520:QTZ917522 RDU917520:RDV917522 RNQ917520:RNR917522 RXM917520:RXN917522 SHI917520:SHJ917522 SRE917520:SRF917522 TBA917520:TBB917522 TKW917520:TKX917522 TUS917520:TUT917522 UEO917520:UEP917522 UOK917520:UOL917522 UYG917520:UYH917522 VIC917520:VID917522 VRY917520:VRZ917522 WBU917520:WBV917522 WLQ917520:WLR917522 WVM917520:WVN917522 E983056:F983058 JA983056:JB983058 SW983056:SX983058 ACS983056:ACT983058 AMO983056:AMP983058 AWK983056:AWL983058 BGG983056:BGH983058 BQC983056:BQD983058 BZY983056:BZZ983058 CJU983056:CJV983058 CTQ983056:CTR983058 DDM983056:DDN983058 DNI983056:DNJ983058 DXE983056:DXF983058 EHA983056:EHB983058 EQW983056:EQX983058 FAS983056:FAT983058 FKO983056:FKP983058 FUK983056:FUL983058 GEG983056:GEH983058 GOC983056:GOD983058 GXY983056:GXZ983058 HHU983056:HHV983058 HRQ983056:HRR983058 IBM983056:IBN983058 ILI983056:ILJ983058 IVE983056:IVF983058 JFA983056:JFB983058 JOW983056:JOX983058 JYS983056:JYT983058 KIO983056:KIP983058 KSK983056:KSL983058 LCG983056:LCH983058 LMC983056:LMD983058 LVY983056:LVZ983058 MFU983056:MFV983058 MPQ983056:MPR983058 MZM983056:MZN983058 NJI983056:NJJ983058 NTE983056:NTF983058 ODA983056:ODB983058 OMW983056:OMX983058 OWS983056:OWT983058 PGO983056:PGP983058 PQK983056:PQL983058 QAG983056:QAH983058 QKC983056:QKD983058 QTY983056:QTZ983058 RDU983056:RDV983058 RNQ983056:RNR983058 RXM983056:RXN983058 SHI983056:SHJ983058 SRE983056:SRF983058 TBA983056:TBB983058 TKW983056:TKX983058 TUS983056:TUT983058 UEO983056:UEP983058 UOK983056:UOL983058 UYG983056:UYH983058 VIC983056:VID983058 VRY983056:VRZ983058 WBU983056:WBV983058 WLQ983056:WLR983058 WVM983056:WVN983058 E61:F64 JA61:JB64 SW61:SX64 ACS61:ACT64 AMO61:AMP64 AWK61:AWL64 BGG61:BGH64 BQC61:BQD64 BZY61:BZZ64 CJU61:CJV64 CTQ61:CTR64 DDM61:DDN64 DNI61:DNJ64 DXE61:DXF64 EHA61:EHB64 EQW61:EQX64 FAS61:FAT64 FKO61:FKP64 FUK61:FUL64 GEG61:GEH64 GOC61:GOD64 GXY61:GXZ64 HHU61:HHV64 HRQ61:HRR64 IBM61:IBN64 ILI61:ILJ64 IVE61:IVF64 JFA61:JFB64 JOW61:JOX64 JYS61:JYT64 KIO61:KIP64 KSK61:KSL64 LCG61:LCH64 LMC61:LMD64 LVY61:LVZ64 MFU61:MFV64 MPQ61:MPR64 MZM61:MZN64 NJI61:NJJ64 NTE61:NTF64 ODA61:ODB64 OMW61:OMX64 OWS61:OWT64 PGO61:PGP64 PQK61:PQL64 QAG61:QAH64 QKC61:QKD64 QTY61:QTZ64 RDU61:RDV64 RNQ61:RNR64 RXM61:RXN64 SHI61:SHJ64 SRE61:SRF64 TBA61:TBB64 TKW61:TKX64 TUS61:TUT64 UEO61:UEP64 UOK61:UOL64 UYG61:UYH64 VIC61:VID64 VRY61:VRZ64 WBU61:WBV64 WLQ61:WLR64 WVM61:WVN64 E65597:F65600 JA65597:JB65600 SW65597:SX65600 ACS65597:ACT65600 AMO65597:AMP65600 AWK65597:AWL65600 BGG65597:BGH65600 BQC65597:BQD65600 BZY65597:BZZ65600 CJU65597:CJV65600 CTQ65597:CTR65600 DDM65597:DDN65600 DNI65597:DNJ65600 DXE65597:DXF65600 EHA65597:EHB65600 EQW65597:EQX65600 FAS65597:FAT65600 FKO65597:FKP65600 FUK65597:FUL65600 GEG65597:GEH65600 GOC65597:GOD65600 GXY65597:GXZ65600 HHU65597:HHV65600 HRQ65597:HRR65600 IBM65597:IBN65600 ILI65597:ILJ65600 IVE65597:IVF65600 JFA65597:JFB65600 JOW65597:JOX65600 JYS65597:JYT65600 KIO65597:KIP65600 KSK65597:KSL65600 LCG65597:LCH65600 LMC65597:LMD65600 LVY65597:LVZ65600 MFU65597:MFV65600 MPQ65597:MPR65600 MZM65597:MZN65600 NJI65597:NJJ65600 NTE65597:NTF65600 ODA65597:ODB65600 OMW65597:OMX65600 OWS65597:OWT65600 PGO65597:PGP65600 PQK65597:PQL65600 QAG65597:QAH65600 QKC65597:QKD65600 QTY65597:QTZ65600 RDU65597:RDV65600 RNQ65597:RNR65600 RXM65597:RXN65600 SHI65597:SHJ65600 SRE65597:SRF65600 TBA65597:TBB65600 TKW65597:TKX65600 TUS65597:TUT65600 UEO65597:UEP65600 UOK65597:UOL65600 UYG65597:UYH65600 VIC65597:VID65600 VRY65597:VRZ65600 WBU65597:WBV65600 WLQ65597:WLR65600 WVM65597:WVN65600 E131133:F131136 JA131133:JB131136 SW131133:SX131136 ACS131133:ACT131136 AMO131133:AMP131136 AWK131133:AWL131136 BGG131133:BGH131136 BQC131133:BQD131136 BZY131133:BZZ131136 CJU131133:CJV131136 CTQ131133:CTR131136 DDM131133:DDN131136 DNI131133:DNJ131136 DXE131133:DXF131136 EHA131133:EHB131136 EQW131133:EQX131136 FAS131133:FAT131136 FKO131133:FKP131136 FUK131133:FUL131136 GEG131133:GEH131136 GOC131133:GOD131136 GXY131133:GXZ131136 HHU131133:HHV131136 HRQ131133:HRR131136 IBM131133:IBN131136 ILI131133:ILJ131136 IVE131133:IVF131136 JFA131133:JFB131136 JOW131133:JOX131136 JYS131133:JYT131136 KIO131133:KIP131136 KSK131133:KSL131136 LCG131133:LCH131136 LMC131133:LMD131136 LVY131133:LVZ131136 MFU131133:MFV131136 MPQ131133:MPR131136 MZM131133:MZN131136 NJI131133:NJJ131136 NTE131133:NTF131136 ODA131133:ODB131136 OMW131133:OMX131136 OWS131133:OWT131136 PGO131133:PGP131136 PQK131133:PQL131136 QAG131133:QAH131136 QKC131133:QKD131136 QTY131133:QTZ131136 RDU131133:RDV131136 RNQ131133:RNR131136 RXM131133:RXN131136 SHI131133:SHJ131136 SRE131133:SRF131136 TBA131133:TBB131136 TKW131133:TKX131136 TUS131133:TUT131136 UEO131133:UEP131136 UOK131133:UOL131136 UYG131133:UYH131136 VIC131133:VID131136 VRY131133:VRZ131136 WBU131133:WBV131136 WLQ131133:WLR131136 WVM131133:WVN131136 E196669:F196672 JA196669:JB196672 SW196669:SX196672 ACS196669:ACT196672 AMO196669:AMP196672 AWK196669:AWL196672 BGG196669:BGH196672 BQC196669:BQD196672 BZY196669:BZZ196672 CJU196669:CJV196672 CTQ196669:CTR196672 DDM196669:DDN196672 DNI196669:DNJ196672 DXE196669:DXF196672 EHA196669:EHB196672 EQW196669:EQX196672 FAS196669:FAT196672 FKO196669:FKP196672 FUK196669:FUL196672 GEG196669:GEH196672 GOC196669:GOD196672 GXY196669:GXZ196672 HHU196669:HHV196672 HRQ196669:HRR196672 IBM196669:IBN196672 ILI196669:ILJ196672 IVE196669:IVF196672 JFA196669:JFB196672 JOW196669:JOX196672 JYS196669:JYT196672 KIO196669:KIP196672 KSK196669:KSL196672 LCG196669:LCH196672 LMC196669:LMD196672 LVY196669:LVZ196672 MFU196669:MFV196672 MPQ196669:MPR196672 MZM196669:MZN196672 NJI196669:NJJ196672 NTE196669:NTF196672 ODA196669:ODB196672 OMW196669:OMX196672 OWS196669:OWT196672 PGO196669:PGP196672 PQK196669:PQL196672 QAG196669:QAH196672 QKC196669:QKD196672 QTY196669:QTZ196672 RDU196669:RDV196672 RNQ196669:RNR196672 RXM196669:RXN196672 SHI196669:SHJ196672 SRE196669:SRF196672 TBA196669:TBB196672 TKW196669:TKX196672 TUS196669:TUT196672 UEO196669:UEP196672 UOK196669:UOL196672 UYG196669:UYH196672 VIC196669:VID196672 VRY196669:VRZ196672 WBU196669:WBV196672 WLQ196669:WLR196672 WVM196669:WVN196672 E262205:F262208 JA262205:JB262208 SW262205:SX262208 ACS262205:ACT262208 AMO262205:AMP262208 AWK262205:AWL262208 BGG262205:BGH262208 BQC262205:BQD262208 BZY262205:BZZ262208 CJU262205:CJV262208 CTQ262205:CTR262208 DDM262205:DDN262208 DNI262205:DNJ262208 DXE262205:DXF262208 EHA262205:EHB262208 EQW262205:EQX262208 FAS262205:FAT262208 FKO262205:FKP262208 FUK262205:FUL262208 GEG262205:GEH262208 GOC262205:GOD262208 GXY262205:GXZ262208 HHU262205:HHV262208 HRQ262205:HRR262208 IBM262205:IBN262208 ILI262205:ILJ262208 IVE262205:IVF262208 JFA262205:JFB262208 JOW262205:JOX262208 JYS262205:JYT262208 KIO262205:KIP262208 KSK262205:KSL262208 LCG262205:LCH262208 LMC262205:LMD262208 LVY262205:LVZ262208 MFU262205:MFV262208 MPQ262205:MPR262208 MZM262205:MZN262208 NJI262205:NJJ262208 NTE262205:NTF262208 ODA262205:ODB262208 OMW262205:OMX262208 OWS262205:OWT262208 PGO262205:PGP262208 PQK262205:PQL262208 QAG262205:QAH262208 QKC262205:QKD262208 QTY262205:QTZ262208 RDU262205:RDV262208 RNQ262205:RNR262208 RXM262205:RXN262208 SHI262205:SHJ262208 SRE262205:SRF262208 TBA262205:TBB262208 TKW262205:TKX262208 TUS262205:TUT262208 UEO262205:UEP262208 UOK262205:UOL262208 UYG262205:UYH262208 VIC262205:VID262208 VRY262205:VRZ262208 WBU262205:WBV262208 WLQ262205:WLR262208 WVM262205:WVN262208 E327741:F327744 JA327741:JB327744 SW327741:SX327744 ACS327741:ACT327744 AMO327741:AMP327744 AWK327741:AWL327744 BGG327741:BGH327744 BQC327741:BQD327744 BZY327741:BZZ327744 CJU327741:CJV327744 CTQ327741:CTR327744 DDM327741:DDN327744 DNI327741:DNJ327744 DXE327741:DXF327744 EHA327741:EHB327744 EQW327741:EQX327744 FAS327741:FAT327744 FKO327741:FKP327744 FUK327741:FUL327744 GEG327741:GEH327744 GOC327741:GOD327744 GXY327741:GXZ327744 HHU327741:HHV327744 HRQ327741:HRR327744 IBM327741:IBN327744 ILI327741:ILJ327744 IVE327741:IVF327744 JFA327741:JFB327744 JOW327741:JOX327744 JYS327741:JYT327744 KIO327741:KIP327744 KSK327741:KSL327744 LCG327741:LCH327744 LMC327741:LMD327744 LVY327741:LVZ327744 MFU327741:MFV327744 MPQ327741:MPR327744 MZM327741:MZN327744 NJI327741:NJJ327744 NTE327741:NTF327744 ODA327741:ODB327744 OMW327741:OMX327744 OWS327741:OWT327744 PGO327741:PGP327744 PQK327741:PQL327744 QAG327741:QAH327744 QKC327741:QKD327744 QTY327741:QTZ327744 RDU327741:RDV327744 RNQ327741:RNR327744 RXM327741:RXN327744 SHI327741:SHJ327744 SRE327741:SRF327744 TBA327741:TBB327744 TKW327741:TKX327744 TUS327741:TUT327744 UEO327741:UEP327744 UOK327741:UOL327744 UYG327741:UYH327744 VIC327741:VID327744 VRY327741:VRZ327744 WBU327741:WBV327744 WLQ327741:WLR327744 WVM327741:WVN327744 E393277:F393280 JA393277:JB393280 SW393277:SX393280 ACS393277:ACT393280 AMO393277:AMP393280 AWK393277:AWL393280 BGG393277:BGH393280 BQC393277:BQD393280 BZY393277:BZZ393280 CJU393277:CJV393280 CTQ393277:CTR393280 DDM393277:DDN393280 DNI393277:DNJ393280 DXE393277:DXF393280 EHA393277:EHB393280 EQW393277:EQX393280 FAS393277:FAT393280 FKO393277:FKP393280 FUK393277:FUL393280 GEG393277:GEH393280 GOC393277:GOD393280 GXY393277:GXZ393280 HHU393277:HHV393280 HRQ393277:HRR393280 IBM393277:IBN393280 ILI393277:ILJ393280 IVE393277:IVF393280 JFA393277:JFB393280 JOW393277:JOX393280 JYS393277:JYT393280 KIO393277:KIP393280 KSK393277:KSL393280 LCG393277:LCH393280 LMC393277:LMD393280 LVY393277:LVZ393280 MFU393277:MFV393280 MPQ393277:MPR393280 MZM393277:MZN393280 NJI393277:NJJ393280 NTE393277:NTF393280 ODA393277:ODB393280 OMW393277:OMX393280 OWS393277:OWT393280 PGO393277:PGP393280 PQK393277:PQL393280 QAG393277:QAH393280 QKC393277:QKD393280 QTY393277:QTZ393280 RDU393277:RDV393280 RNQ393277:RNR393280 RXM393277:RXN393280 SHI393277:SHJ393280 SRE393277:SRF393280 TBA393277:TBB393280 TKW393277:TKX393280 TUS393277:TUT393280 UEO393277:UEP393280 UOK393277:UOL393280 UYG393277:UYH393280 VIC393277:VID393280 VRY393277:VRZ393280 WBU393277:WBV393280 WLQ393277:WLR393280 WVM393277:WVN393280 E458813:F458816 JA458813:JB458816 SW458813:SX458816 ACS458813:ACT458816 AMO458813:AMP458816 AWK458813:AWL458816 BGG458813:BGH458816 BQC458813:BQD458816 BZY458813:BZZ458816 CJU458813:CJV458816 CTQ458813:CTR458816 DDM458813:DDN458816 DNI458813:DNJ458816 DXE458813:DXF458816 EHA458813:EHB458816 EQW458813:EQX458816 FAS458813:FAT458816 FKO458813:FKP458816 FUK458813:FUL458816 GEG458813:GEH458816 GOC458813:GOD458816 GXY458813:GXZ458816 HHU458813:HHV458816 HRQ458813:HRR458816 IBM458813:IBN458816 ILI458813:ILJ458816 IVE458813:IVF458816 JFA458813:JFB458816 JOW458813:JOX458816 JYS458813:JYT458816 KIO458813:KIP458816 KSK458813:KSL458816 LCG458813:LCH458816 LMC458813:LMD458816 LVY458813:LVZ458816 MFU458813:MFV458816 MPQ458813:MPR458816 MZM458813:MZN458816 NJI458813:NJJ458816 NTE458813:NTF458816 ODA458813:ODB458816 OMW458813:OMX458816 OWS458813:OWT458816 PGO458813:PGP458816 PQK458813:PQL458816 QAG458813:QAH458816 QKC458813:QKD458816 QTY458813:QTZ458816 RDU458813:RDV458816 RNQ458813:RNR458816 RXM458813:RXN458816 SHI458813:SHJ458816 SRE458813:SRF458816 TBA458813:TBB458816 TKW458813:TKX458816 TUS458813:TUT458816 UEO458813:UEP458816 UOK458813:UOL458816 UYG458813:UYH458816 VIC458813:VID458816 VRY458813:VRZ458816 WBU458813:WBV458816 WLQ458813:WLR458816 WVM458813:WVN458816 E524349:F524352 JA524349:JB524352 SW524349:SX524352 ACS524349:ACT524352 AMO524349:AMP524352 AWK524349:AWL524352 BGG524349:BGH524352 BQC524349:BQD524352 BZY524349:BZZ524352 CJU524349:CJV524352 CTQ524349:CTR524352 DDM524349:DDN524352 DNI524349:DNJ524352 DXE524349:DXF524352 EHA524349:EHB524352 EQW524349:EQX524352 FAS524349:FAT524352 FKO524349:FKP524352 FUK524349:FUL524352 GEG524349:GEH524352 GOC524349:GOD524352 GXY524349:GXZ524352 HHU524349:HHV524352 HRQ524349:HRR524352 IBM524349:IBN524352 ILI524349:ILJ524352 IVE524349:IVF524352 JFA524349:JFB524352 JOW524349:JOX524352 JYS524349:JYT524352 KIO524349:KIP524352 KSK524349:KSL524352 LCG524349:LCH524352 LMC524349:LMD524352 LVY524349:LVZ524352 MFU524349:MFV524352 MPQ524349:MPR524352 MZM524349:MZN524352 NJI524349:NJJ524352 NTE524349:NTF524352 ODA524349:ODB524352 OMW524349:OMX524352 OWS524349:OWT524352 PGO524349:PGP524352 PQK524349:PQL524352 QAG524349:QAH524352 QKC524349:QKD524352 QTY524349:QTZ524352 RDU524349:RDV524352 RNQ524349:RNR524352 RXM524349:RXN524352 SHI524349:SHJ524352 SRE524349:SRF524352 TBA524349:TBB524352 TKW524349:TKX524352 TUS524349:TUT524352 UEO524349:UEP524352 UOK524349:UOL524352 UYG524349:UYH524352 VIC524349:VID524352 VRY524349:VRZ524352 WBU524349:WBV524352 WLQ524349:WLR524352 WVM524349:WVN524352 E589885:F589888 JA589885:JB589888 SW589885:SX589888 ACS589885:ACT589888 AMO589885:AMP589888 AWK589885:AWL589888 BGG589885:BGH589888 BQC589885:BQD589888 BZY589885:BZZ589888 CJU589885:CJV589888 CTQ589885:CTR589888 DDM589885:DDN589888 DNI589885:DNJ589888 DXE589885:DXF589888 EHA589885:EHB589888 EQW589885:EQX589888 FAS589885:FAT589888 FKO589885:FKP589888 FUK589885:FUL589888 GEG589885:GEH589888 GOC589885:GOD589888 GXY589885:GXZ589888 HHU589885:HHV589888 HRQ589885:HRR589888 IBM589885:IBN589888 ILI589885:ILJ589888 IVE589885:IVF589888 JFA589885:JFB589888 JOW589885:JOX589888 JYS589885:JYT589888 KIO589885:KIP589888 KSK589885:KSL589888 LCG589885:LCH589888 LMC589885:LMD589888 LVY589885:LVZ589888 MFU589885:MFV589888 MPQ589885:MPR589888 MZM589885:MZN589888 NJI589885:NJJ589888 NTE589885:NTF589888 ODA589885:ODB589888 OMW589885:OMX589888 OWS589885:OWT589888 PGO589885:PGP589888 PQK589885:PQL589888 QAG589885:QAH589888 QKC589885:QKD589888 QTY589885:QTZ589888 RDU589885:RDV589888 RNQ589885:RNR589888 RXM589885:RXN589888 SHI589885:SHJ589888 SRE589885:SRF589888 TBA589885:TBB589888 TKW589885:TKX589888 TUS589885:TUT589888 UEO589885:UEP589888 UOK589885:UOL589888 UYG589885:UYH589888 VIC589885:VID589888 VRY589885:VRZ589888 WBU589885:WBV589888 WLQ589885:WLR589888 WVM589885:WVN589888 E655421:F655424 JA655421:JB655424 SW655421:SX655424 ACS655421:ACT655424 AMO655421:AMP655424 AWK655421:AWL655424 BGG655421:BGH655424 BQC655421:BQD655424 BZY655421:BZZ655424 CJU655421:CJV655424 CTQ655421:CTR655424 DDM655421:DDN655424 DNI655421:DNJ655424 DXE655421:DXF655424 EHA655421:EHB655424 EQW655421:EQX655424 FAS655421:FAT655424 FKO655421:FKP655424 FUK655421:FUL655424 GEG655421:GEH655424 GOC655421:GOD655424 GXY655421:GXZ655424 HHU655421:HHV655424 HRQ655421:HRR655424 IBM655421:IBN655424 ILI655421:ILJ655424 IVE655421:IVF655424 JFA655421:JFB655424 JOW655421:JOX655424 JYS655421:JYT655424 KIO655421:KIP655424 KSK655421:KSL655424 LCG655421:LCH655424 LMC655421:LMD655424 LVY655421:LVZ655424 MFU655421:MFV655424 MPQ655421:MPR655424 MZM655421:MZN655424 NJI655421:NJJ655424 NTE655421:NTF655424 ODA655421:ODB655424 OMW655421:OMX655424 OWS655421:OWT655424 PGO655421:PGP655424 PQK655421:PQL655424 QAG655421:QAH655424 QKC655421:QKD655424 QTY655421:QTZ655424 RDU655421:RDV655424 RNQ655421:RNR655424 RXM655421:RXN655424 SHI655421:SHJ655424 SRE655421:SRF655424 TBA655421:TBB655424 TKW655421:TKX655424 TUS655421:TUT655424 UEO655421:UEP655424 UOK655421:UOL655424 UYG655421:UYH655424 VIC655421:VID655424 VRY655421:VRZ655424 WBU655421:WBV655424 WLQ655421:WLR655424 WVM655421:WVN655424 E720957:F720960 JA720957:JB720960 SW720957:SX720960 ACS720957:ACT720960 AMO720957:AMP720960 AWK720957:AWL720960 BGG720957:BGH720960 BQC720957:BQD720960 BZY720957:BZZ720960 CJU720957:CJV720960 CTQ720957:CTR720960 DDM720957:DDN720960 DNI720957:DNJ720960 DXE720957:DXF720960 EHA720957:EHB720960 EQW720957:EQX720960 FAS720957:FAT720960 FKO720957:FKP720960 FUK720957:FUL720960 GEG720957:GEH720960 GOC720957:GOD720960 GXY720957:GXZ720960 HHU720957:HHV720960 HRQ720957:HRR720960 IBM720957:IBN720960 ILI720957:ILJ720960 IVE720957:IVF720960 JFA720957:JFB720960 JOW720957:JOX720960 JYS720957:JYT720960 KIO720957:KIP720960 KSK720957:KSL720960 LCG720957:LCH720960 LMC720957:LMD720960 LVY720957:LVZ720960 MFU720957:MFV720960 MPQ720957:MPR720960 MZM720957:MZN720960 NJI720957:NJJ720960 NTE720957:NTF720960 ODA720957:ODB720960 OMW720957:OMX720960 OWS720957:OWT720960 PGO720957:PGP720960 PQK720957:PQL720960 QAG720957:QAH720960 QKC720957:QKD720960 QTY720957:QTZ720960 RDU720957:RDV720960 RNQ720957:RNR720960 RXM720957:RXN720960 SHI720957:SHJ720960 SRE720957:SRF720960 TBA720957:TBB720960 TKW720957:TKX720960 TUS720957:TUT720960 UEO720957:UEP720960 UOK720957:UOL720960 UYG720957:UYH720960 VIC720957:VID720960 VRY720957:VRZ720960 WBU720957:WBV720960 WLQ720957:WLR720960 WVM720957:WVN720960 E786493:F786496 JA786493:JB786496 SW786493:SX786496 ACS786493:ACT786496 AMO786493:AMP786496 AWK786493:AWL786496 BGG786493:BGH786496 BQC786493:BQD786496 BZY786493:BZZ786496 CJU786493:CJV786496 CTQ786493:CTR786496 DDM786493:DDN786496 DNI786493:DNJ786496 DXE786493:DXF786496 EHA786493:EHB786496 EQW786493:EQX786496 FAS786493:FAT786496 FKO786493:FKP786496 FUK786493:FUL786496 GEG786493:GEH786496 GOC786493:GOD786496 GXY786493:GXZ786496 HHU786493:HHV786496 HRQ786493:HRR786496 IBM786493:IBN786496 ILI786493:ILJ786496 IVE786493:IVF786496 JFA786493:JFB786496 JOW786493:JOX786496 JYS786493:JYT786496 KIO786493:KIP786496 KSK786493:KSL786496 LCG786493:LCH786496 LMC786493:LMD786496 LVY786493:LVZ786496 MFU786493:MFV786496 MPQ786493:MPR786496 MZM786493:MZN786496 NJI786493:NJJ786496 NTE786493:NTF786496 ODA786493:ODB786496 OMW786493:OMX786496 OWS786493:OWT786496 PGO786493:PGP786496 PQK786493:PQL786496 QAG786493:QAH786496 QKC786493:QKD786496 QTY786493:QTZ786496 RDU786493:RDV786496 RNQ786493:RNR786496 RXM786493:RXN786496 SHI786493:SHJ786496 SRE786493:SRF786496 TBA786493:TBB786496 TKW786493:TKX786496 TUS786493:TUT786496 UEO786493:UEP786496 UOK786493:UOL786496 UYG786493:UYH786496 VIC786493:VID786496 VRY786493:VRZ786496 WBU786493:WBV786496 WLQ786493:WLR786496 WVM786493:WVN786496 E852029:F852032 JA852029:JB852032 SW852029:SX852032 ACS852029:ACT852032 AMO852029:AMP852032 AWK852029:AWL852032 BGG852029:BGH852032 BQC852029:BQD852032 BZY852029:BZZ852032 CJU852029:CJV852032 CTQ852029:CTR852032 DDM852029:DDN852032 DNI852029:DNJ852032 DXE852029:DXF852032 EHA852029:EHB852032 EQW852029:EQX852032 FAS852029:FAT852032 FKO852029:FKP852032 FUK852029:FUL852032 GEG852029:GEH852032 GOC852029:GOD852032 GXY852029:GXZ852032 HHU852029:HHV852032 HRQ852029:HRR852032 IBM852029:IBN852032 ILI852029:ILJ852032 IVE852029:IVF852032 JFA852029:JFB852032 JOW852029:JOX852032 JYS852029:JYT852032 KIO852029:KIP852032 KSK852029:KSL852032 LCG852029:LCH852032 LMC852029:LMD852032 LVY852029:LVZ852032 MFU852029:MFV852032 MPQ852029:MPR852032 MZM852029:MZN852032 NJI852029:NJJ852032 NTE852029:NTF852032 ODA852029:ODB852032 OMW852029:OMX852032 OWS852029:OWT852032 PGO852029:PGP852032 PQK852029:PQL852032 QAG852029:QAH852032 QKC852029:QKD852032 QTY852029:QTZ852032 RDU852029:RDV852032 RNQ852029:RNR852032 RXM852029:RXN852032 SHI852029:SHJ852032 SRE852029:SRF852032 TBA852029:TBB852032 TKW852029:TKX852032 TUS852029:TUT852032 UEO852029:UEP852032 UOK852029:UOL852032 UYG852029:UYH852032 VIC852029:VID852032 VRY852029:VRZ852032 WBU852029:WBV852032 WLQ852029:WLR852032 WVM852029:WVN852032 E917565:F917568 JA917565:JB917568 SW917565:SX917568 ACS917565:ACT917568 AMO917565:AMP917568 AWK917565:AWL917568 BGG917565:BGH917568 BQC917565:BQD917568 BZY917565:BZZ917568 CJU917565:CJV917568 CTQ917565:CTR917568 DDM917565:DDN917568 DNI917565:DNJ917568 DXE917565:DXF917568 EHA917565:EHB917568 EQW917565:EQX917568 FAS917565:FAT917568 FKO917565:FKP917568 FUK917565:FUL917568 GEG917565:GEH917568 GOC917565:GOD917568 GXY917565:GXZ917568 HHU917565:HHV917568 HRQ917565:HRR917568 IBM917565:IBN917568 ILI917565:ILJ917568 IVE917565:IVF917568 JFA917565:JFB917568 JOW917565:JOX917568 JYS917565:JYT917568 KIO917565:KIP917568 KSK917565:KSL917568 LCG917565:LCH917568 LMC917565:LMD917568 LVY917565:LVZ917568 MFU917565:MFV917568 MPQ917565:MPR917568 MZM917565:MZN917568 NJI917565:NJJ917568 NTE917565:NTF917568 ODA917565:ODB917568 OMW917565:OMX917568 OWS917565:OWT917568 PGO917565:PGP917568 PQK917565:PQL917568 QAG917565:QAH917568 QKC917565:QKD917568 QTY917565:QTZ917568 RDU917565:RDV917568 RNQ917565:RNR917568 RXM917565:RXN917568 SHI917565:SHJ917568 SRE917565:SRF917568 TBA917565:TBB917568 TKW917565:TKX917568 TUS917565:TUT917568 UEO917565:UEP917568 UOK917565:UOL917568 UYG917565:UYH917568 VIC917565:VID917568 VRY917565:VRZ917568 WBU917565:WBV917568 WLQ917565:WLR917568 WVM917565:WVN917568 E983101:F983104 JA983101:JB983104 SW983101:SX983104 ACS983101:ACT983104 AMO983101:AMP983104 AWK983101:AWL983104 BGG983101:BGH983104 BQC983101:BQD983104 BZY983101:BZZ983104 CJU983101:CJV983104 CTQ983101:CTR983104 DDM983101:DDN983104 DNI983101:DNJ983104 DXE983101:DXF983104 EHA983101:EHB983104 EQW983101:EQX983104 FAS983101:FAT983104 FKO983101:FKP983104 FUK983101:FUL983104 GEG983101:GEH983104 GOC983101:GOD983104 GXY983101:GXZ983104 HHU983101:HHV983104 HRQ983101:HRR983104 IBM983101:IBN983104 ILI983101:ILJ983104 IVE983101:IVF983104 JFA983101:JFB983104 JOW983101:JOX983104 JYS983101:JYT983104 KIO983101:KIP983104 KSK983101:KSL983104 LCG983101:LCH983104 LMC983101:LMD983104 LVY983101:LVZ983104 MFU983101:MFV983104 MPQ983101:MPR983104 MZM983101:MZN983104 NJI983101:NJJ983104 NTE983101:NTF983104 ODA983101:ODB983104 OMW983101:OMX983104 OWS983101:OWT983104 PGO983101:PGP983104 PQK983101:PQL983104 QAG983101:QAH983104 QKC983101:QKD983104 QTY983101:QTZ983104 RDU983101:RDV983104 RNQ983101:RNR983104 RXM983101:RXN983104 SHI983101:SHJ983104 SRE983101:SRF983104 TBA983101:TBB983104 TKW983101:TKX983104 TUS983101:TUT983104 UEO983101:UEP983104 UOK983101:UOL983104 UYG983101:UYH983104 VIC983101:VID983104 VRY983101:VRZ983104 WBU983101:WBV983104 WLQ983101:WLR983104 WVM983101:WVN983104 E106:F106 JA106:JB106 SW106:SX106 ACS106:ACT106 AMO106:AMP106 AWK106:AWL106 BGG106:BGH106 BQC106:BQD106 BZY106:BZZ106 CJU106:CJV106 CTQ106:CTR106 DDM106:DDN106 DNI106:DNJ106 DXE106:DXF106 EHA106:EHB106 EQW106:EQX106 FAS106:FAT106 FKO106:FKP106 FUK106:FUL106 GEG106:GEH106 GOC106:GOD106 GXY106:GXZ106 HHU106:HHV106 HRQ106:HRR106 IBM106:IBN106 ILI106:ILJ106 IVE106:IVF106 JFA106:JFB106 JOW106:JOX106 JYS106:JYT106 KIO106:KIP106 KSK106:KSL106 LCG106:LCH106 LMC106:LMD106 LVY106:LVZ106 MFU106:MFV106 MPQ106:MPR106 MZM106:MZN106 NJI106:NJJ106 NTE106:NTF106 ODA106:ODB106 OMW106:OMX106 OWS106:OWT106 PGO106:PGP106 PQK106:PQL106 QAG106:QAH106 QKC106:QKD106 QTY106:QTZ106 RDU106:RDV106 RNQ106:RNR106 RXM106:RXN106 SHI106:SHJ106 SRE106:SRF106 TBA106:TBB106 TKW106:TKX106 TUS106:TUT106 UEO106:UEP106 UOK106:UOL106 UYG106:UYH106 VIC106:VID106 VRY106:VRZ106 WBU106:WBV106 WLQ106:WLR106 WVM106:WVN106 E65642:F65642 JA65642:JB65642 SW65642:SX65642 ACS65642:ACT65642 AMO65642:AMP65642 AWK65642:AWL65642 BGG65642:BGH65642 BQC65642:BQD65642 BZY65642:BZZ65642 CJU65642:CJV65642 CTQ65642:CTR65642 DDM65642:DDN65642 DNI65642:DNJ65642 DXE65642:DXF65642 EHA65642:EHB65642 EQW65642:EQX65642 FAS65642:FAT65642 FKO65642:FKP65642 FUK65642:FUL65642 GEG65642:GEH65642 GOC65642:GOD65642 GXY65642:GXZ65642 HHU65642:HHV65642 HRQ65642:HRR65642 IBM65642:IBN65642 ILI65642:ILJ65642 IVE65642:IVF65642 JFA65642:JFB65642 JOW65642:JOX65642 JYS65642:JYT65642 KIO65642:KIP65642 KSK65642:KSL65642 LCG65642:LCH65642 LMC65642:LMD65642 LVY65642:LVZ65642 MFU65642:MFV65642 MPQ65642:MPR65642 MZM65642:MZN65642 NJI65642:NJJ65642 NTE65642:NTF65642 ODA65642:ODB65642 OMW65642:OMX65642 OWS65642:OWT65642 PGO65642:PGP65642 PQK65642:PQL65642 QAG65642:QAH65642 QKC65642:QKD65642 QTY65642:QTZ65642 RDU65642:RDV65642 RNQ65642:RNR65642 RXM65642:RXN65642 SHI65642:SHJ65642 SRE65642:SRF65642 TBA65642:TBB65642 TKW65642:TKX65642 TUS65642:TUT65642 UEO65642:UEP65642 UOK65642:UOL65642 UYG65642:UYH65642 VIC65642:VID65642 VRY65642:VRZ65642 WBU65642:WBV65642 WLQ65642:WLR65642 WVM65642:WVN65642 E131178:F131178 JA131178:JB131178 SW131178:SX131178 ACS131178:ACT131178 AMO131178:AMP131178 AWK131178:AWL131178 BGG131178:BGH131178 BQC131178:BQD131178 BZY131178:BZZ131178 CJU131178:CJV131178 CTQ131178:CTR131178 DDM131178:DDN131178 DNI131178:DNJ131178 DXE131178:DXF131178 EHA131178:EHB131178 EQW131178:EQX131178 FAS131178:FAT131178 FKO131178:FKP131178 FUK131178:FUL131178 GEG131178:GEH131178 GOC131178:GOD131178 GXY131178:GXZ131178 HHU131178:HHV131178 HRQ131178:HRR131178 IBM131178:IBN131178 ILI131178:ILJ131178 IVE131178:IVF131178 JFA131178:JFB131178 JOW131178:JOX131178 JYS131178:JYT131178 KIO131178:KIP131178 KSK131178:KSL131178 LCG131178:LCH131178 LMC131178:LMD131178 LVY131178:LVZ131178 MFU131178:MFV131178 MPQ131178:MPR131178 MZM131178:MZN131178 NJI131178:NJJ131178 NTE131178:NTF131178 ODA131178:ODB131178 OMW131178:OMX131178 OWS131178:OWT131178 PGO131178:PGP131178 PQK131178:PQL131178 QAG131178:QAH131178 QKC131178:QKD131178 QTY131178:QTZ131178 RDU131178:RDV131178 RNQ131178:RNR131178 RXM131178:RXN131178 SHI131178:SHJ131178 SRE131178:SRF131178 TBA131178:TBB131178 TKW131178:TKX131178 TUS131178:TUT131178 UEO131178:UEP131178 UOK131178:UOL131178 UYG131178:UYH131178 VIC131178:VID131178 VRY131178:VRZ131178 WBU131178:WBV131178 WLQ131178:WLR131178 WVM131178:WVN131178 E196714:F196714 JA196714:JB196714 SW196714:SX196714 ACS196714:ACT196714 AMO196714:AMP196714 AWK196714:AWL196714 BGG196714:BGH196714 BQC196714:BQD196714 BZY196714:BZZ196714 CJU196714:CJV196714 CTQ196714:CTR196714 DDM196714:DDN196714 DNI196714:DNJ196714 DXE196714:DXF196714 EHA196714:EHB196714 EQW196714:EQX196714 FAS196714:FAT196714 FKO196714:FKP196714 FUK196714:FUL196714 GEG196714:GEH196714 GOC196714:GOD196714 GXY196714:GXZ196714 HHU196714:HHV196714 HRQ196714:HRR196714 IBM196714:IBN196714 ILI196714:ILJ196714 IVE196714:IVF196714 JFA196714:JFB196714 JOW196714:JOX196714 JYS196714:JYT196714 KIO196714:KIP196714 KSK196714:KSL196714 LCG196714:LCH196714 LMC196714:LMD196714 LVY196714:LVZ196714 MFU196714:MFV196714 MPQ196714:MPR196714 MZM196714:MZN196714 NJI196714:NJJ196714 NTE196714:NTF196714 ODA196714:ODB196714 OMW196714:OMX196714 OWS196714:OWT196714 PGO196714:PGP196714 PQK196714:PQL196714 QAG196714:QAH196714 QKC196714:QKD196714 QTY196714:QTZ196714 RDU196714:RDV196714 RNQ196714:RNR196714 RXM196714:RXN196714 SHI196714:SHJ196714 SRE196714:SRF196714 TBA196714:TBB196714 TKW196714:TKX196714 TUS196714:TUT196714 UEO196714:UEP196714 UOK196714:UOL196714 UYG196714:UYH196714 VIC196714:VID196714 VRY196714:VRZ196714 WBU196714:WBV196714 WLQ196714:WLR196714 WVM196714:WVN196714 E262250:F262250 JA262250:JB262250 SW262250:SX262250 ACS262250:ACT262250 AMO262250:AMP262250 AWK262250:AWL262250 BGG262250:BGH262250 BQC262250:BQD262250 BZY262250:BZZ262250 CJU262250:CJV262250 CTQ262250:CTR262250 DDM262250:DDN262250 DNI262250:DNJ262250 DXE262250:DXF262250 EHA262250:EHB262250 EQW262250:EQX262250 FAS262250:FAT262250 FKO262250:FKP262250 FUK262250:FUL262250 GEG262250:GEH262250 GOC262250:GOD262250 GXY262250:GXZ262250 HHU262250:HHV262250 HRQ262250:HRR262250 IBM262250:IBN262250 ILI262250:ILJ262250 IVE262250:IVF262250 JFA262250:JFB262250 JOW262250:JOX262250 JYS262250:JYT262250 KIO262250:KIP262250 KSK262250:KSL262250 LCG262250:LCH262250 LMC262250:LMD262250 LVY262250:LVZ262250 MFU262250:MFV262250 MPQ262250:MPR262250 MZM262250:MZN262250 NJI262250:NJJ262250 NTE262250:NTF262250 ODA262250:ODB262250 OMW262250:OMX262250 OWS262250:OWT262250 PGO262250:PGP262250 PQK262250:PQL262250 QAG262250:QAH262250 QKC262250:QKD262250 QTY262250:QTZ262250 RDU262250:RDV262250 RNQ262250:RNR262250 RXM262250:RXN262250 SHI262250:SHJ262250 SRE262250:SRF262250 TBA262250:TBB262250 TKW262250:TKX262250 TUS262250:TUT262250 UEO262250:UEP262250 UOK262250:UOL262250 UYG262250:UYH262250 VIC262250:VID262250 VRY262250:VRZ262250 WBU262250:WBV262250 WLQ262250:WLR262250 WVM262250:WVN262250 E327786:F327786 JA327786:JB327786 SW327786:SX327786 ACS327786:ACT327786 AMO327786:AMP327786 AWK327786:AWL327786 BGG327786:BGH327786 BQC327786:BQD327786 BZY327786:BZZ327786 CJU327786:CJV327786 CTQ327786:CTR327786 DDM327786:DDN327786 DNI327786:DNJ327786 DXE327786:DXF327786 EHA327786:EHB327786 EQW327786:EQX327786 FAS327786:FAT327786 FKO327786:FKP327786 FUK327786:FUL327786 GEG327786:GEH327786 GOC327786:GOD327786 GXY327786:GXZ327786 HHU327786:HHV327786 HRQ327786:HRR327786 IBM327786:IBN327786 ILI327786:ILJ327786 IVE327786:IVF327786 JFA327786:JFB327786 JOW327786:JOX327786 JYS327786:JYT327786 KIO327786:KIP327786 KSK327786:KSL327786 LCG327786:LCH327786 LMC327786:LMD327786 LVY327786:LVZ327786 MFU327786:MFV327786 MPQ327786:MPR327786 MZM327786:MZN327786 NJI327786:NJJ327786 NTE327786:NTF327786 ODA327786:ODB327786 OMW327786:OMX327786 OWS327786:OWT327786 PGO327786:PGP327786 PQK327786:PQL327786 QAG327786:QAH327786 QKC327786:QKD327786 QTY327786:QTZ327786 RDU327786:RDV327786 RNQ327786:RNR327786 RXM327786:RXN327786 SHI327786:SHJ327786 SRE327786:SRF327786 TBA327786:TBB327786 TKW327786:TKX327786 TUS327786:TUT327786 UEO327786:UEP327786 UOK327786:UOL327786 UYG327786:UYH327786 VIC327786:VID327786 VRY327786:VRZ327786 WBU327786:WBV327786 WLQ327786:WLR327786 WVM327786:WVN327786 E393322:F393322 JA393322:JB393322 SW393322:SX393322 ACS393322:ACT393322 AMO393322:AMP393322 AWK393322:AWL393322 BGG393322:BGH393322 BQC393322:BQD393322 BZY393322:BZZ393322 CJU393322:CJV393322 CTQ393322:CTR393322 DDM393322:DDN393322 DNI393322:DNJ393322 DXE393322:DXF393322 EHA393322:EHB393322 EQW393322:EQX393322 FAS393322:FAT393322 FKO393322:FKP393322 FUK393322:FUL393322 GEG393322:GEH393322 GOC393322:GOD393322 GXY393322:GXZ393322 HHU393322:HHV393322 HRQ393322:HRR393322 IBM393322:IBN393322 ILI393322:ILJ393322 IVE393322:IVF393322 JFA393322:JFB393322 JOW393322:JOX393322 JYS393322:JYT393322 KIO393322:KIP393322 KSK393322:KSL393322 LCG393322:LCH393322 LMC393322:LMD393322 LVY393322:LVZ393322 MFU393322:MFV393322 MPQ393322:MPR393322 MZM393322:MZN393322 NJI393322:NJJ393322 NTE393322:NTF393322 ODA393322:ODB393322 OMW393322:OMX393322 OWS393322:OWT393322 PGO393322:PGP393322 PQK393322:PQL393322 QAG393322:QAH393322 QKC393322:QKD393322 QTY393322:QTZ393322 RDU393322:RDV393322 RNQ393322:RNR393322 RXM393322:RXN393322 SHI393322:SHJ393322 SRE393322:SRF393322 TBA393322:TBB393322 TKW393322:TKX393322 TUS393322:TUT393322 UEO393322:UEP393322 UOK393322:UOL393322 UYG393322:UYH393322 VIC393322:VID393322 VRY393322:VRZ393322 WBU393322:WBV393322 WLQ393322:WLR393322 WVM393322:WVN393322 E458858:F458858 JA458858:JB458858 SW458858:SX458858 ACS458858:ACT458858 AMO458858:AMP458858 AWK458858:AWL458858 BGG458858:BGH458858 BQC458858:BQD458858 BZY458858:BZZ458858 CJU458858:CJV458858 CTQ458858:CTR458858 DDM458858:DDN458858 DNI458858:DNJ458858 DXE458858:DXF458858 EHA458858:EHB458858 EQW458858:EQX458858 FAS458858:FAT458858 FKO458858:FKP458858 FUK458858:FUL458858 GEG458858:GEH458858 GOC458858:GOD458858 GXY458858:GXZ458858 HHU458858:HHV458858 HRQ458858:HRR458858 IBM458858:IBN458858 ILI458858:ILJ458858 IVE458858:IVF458858 JFA458858:JFB458858 JOW458858:JOX458858 JYS458858:JYT458858 KIO458858:KIP458858 KSK458858:KSL458858 LCG458858:LCH458858 LMC458858:LMD458858 LVY458858:LVZ458858 MFU458858:MFV458858 MPQ458858:MPR458858 MZM458858:MZN458858 NJI458858:NJJ458858 NTE458858:NTF458858 ODA458858:ODB458858 OMW458858:OMX458858 OWS458858:OWT458858 PGO458858:PGP458858 PQK458858:PQL458858 QAG458858:QAH458858 QKC458858:QKD458858 QTY458858:QTZ458858 RDU458858:RDV458858 RNQ458858:RNR458858 RXM458858:RXN458858 SHI458858:SHJ458858 SRE458858:SRF458858 TBA458858:TBB458858 TKW458858:TKX458858 TUS458858:TUT458858 UEO458858:UEP458858 UOK458858:UOL458858 UYG458858:UYH458858 VIC458858:VID458858 VRY458858:VRZ458858 WBU458858:WBV458858 WLQ458858:WLR458858 WVM458858:WVN458858 E524394:F524394 JA524394:JB524394 SW524394:SX524394 ACS524394:ACT524394 AMO524394:AMP524394 AWK524394:AWL524394 BGG524394:BGH524394 BQC524394:BQD524394 BZY524394:BZZ524394 CJU524394:CJV524394 CTQ524394:CTR524394 DDM524394:DDN524394 DNI524394:DNJ524394 DXE524394:DXF524394 EHA524394:EHB524394 EQW524394:EQX524394 FAS524394:FAT524394 FKO524394:FKP524394 FUK524394:FUL524394 GEG524394:GEH524394 GOC524394:GOD524394 GXY524394:GXZ524394 HHU524394:HHV524394 HRQ524394:HRR524394 IBM524394:IBN524394 ILI524394:ILJ524394 IVE524394:IVF524394 JFA524394:JFB524394 JOW524394:JOX524394 JYS524394:JYT524394 KIO524394:KIP524394 KSK524394:KSL524394 LCG524394:LCH524394 LMC524394:LMD524394 LVY524394:LVZ524394 MFU524394:MFV524394 MPQ524394:MPR524394 MZM524394:MZN524394 NJI524394:NJJ524394 NTE524394:NTF524394 ODA524394:ODB524394 OMW524394:OMX524394 OWS524394:OWT524394 PGO524394:PGP524394 PQK524394:PQL524394 QAG524394:QAH524394 QKC524394:QKD524394 QTY524394:QTZ524394 RDU524394:RDV524394 RNQ524394:RNR524394 RXM524394:RXN524394 SHI524394:SHJ524394 SRE524394:SRF524394 TBA524394:TBB524394 TKW524394:TKX524394 TUS524394:TUT524394 UEO524394:UEP524394 UOK524394:UOL524394 UYG524394:UYH524394 VIC524394:VID524394 VRY524394:VRZ524394 WBU524394:WBV524394 WLQ524394:WLR524394 WVM524394:WVN524394 E589930:F589930 JA589930:JB589930 SW589930:SX589930 ACS589930:ACT589930 AMO589930:AMP589930 AWK589930:AWL589930 BGG589930:BGH589930 BQC589930:BQD589930 BZY589930:BZZ589930 CJU589930:CJV589930 CTQ589930:CTR589930 DDM589930:DDN589930 DNI589930:DNJ589930 DXE589930:DXF589930 EHA589930:EHB589930 EQW589930:EQX589930 FAS589930:FAT589930 FKO589930:FKP589930 FUK589930:FUL589930 GEG589930:GEH589930 GOC589930:GOD589930 GXY589930:GXZ589930 HHU589930:HHV589930 HRQ589930:HRR589930 IBM589930:IBN589930 ILI589930:ILJ589930 IVE589930:IVF589930 JFA589930:JFB589930 JOW589930:JOX589930 JYS589930:JYT589930 KIO589930:KIP589930 KSK589930:KSL589930 LCG589930:LCH589930 LMC589930:LMD589930 LVY589930:LVZ589930 MFU589930:MFV589930 MPQ589930:MPR589930 MZM589930:MZN589930 NJI589930:NJJ589930 NTE589930:NTF589930 ODA589930:ODB589930 OMW589930:OMX589930 OWS589930:OWT589930 PGO589930:PGP589930 PQK589930:PQL589930 QAG589930:QAH589930 QKC589930:QKD589930 QTY589930:QTZ589930 RDU589930:RDV589930 RNQ589930:RNR589930 RXM589930:RXN589930 SHI589930:SHJ589930 SRE589930:SRF589930 TBA589930:TBB589930 TKW589930:TKX589930 TUS589930:TUT589930 UEO589930:UEP589930 UOK589930:UOL589930 UYG589930:UYH589930 VIC589930:VID589930 VRY589930:VRZ589930 WBU589930:WBV589930 WLQ589930:WLR589930 WVM589930:WVN589930 E655466:F655466 JA655466:JB655466 SW655466:SX655466 ACS655466:ACT655466 AMO655466:AMP655466 AWK655466:AWL655466 BGG655466:BGH655466 BQC655466:BQD655466 BZY655466:BZZ655466 CJU655466:CJV655466 CTQ655466:CTR655466 DDM655466:DDN655466 DNI655466:DNJ655466 DXE655466:DXF655466 EHA655466:EHB655466 EQW655466:EQX655466 FAS655466:FAT655466 FKO655466:FKP655466 FUK655466:FUL655466 GEG655466:GEH655466 GOC655466:GOD655466 GXY655466:GXZ655466 HHU655466:HHV655466 HRQ655466:HRR655466 IBM655466:IBN655466 ILI655466:ILJ655466 IVE655466:IVF655466 JFA655466:JFB655466 JOW655466:JOX655466 JYS655466:JYT655466 KIO655466:KIP655466 KSK655466:KSL655466 LCG655466:LCH655466 LMC655466:LMD655466 LVY655466:LVZ655466 MFU655466:MFV655466 MPQ655466:MPR655466 MZM655466:MZN655466 NJI655466:NJJ655466 NTE655466:NTF655466 ODA655466:ODB655466 OMW655466:OMX655466 OWS655466:OWT655466 PGO655466:PGP655466 PQK655466:PQL655466 QAG655466:QAH655466 QKC655466:QKD655466 QTY655466:QTZ655466 RDU655466:RDV655466 RNQ655466:RNR655466 RXM655466:RXN655466 SHI655466:SHJ655466 SRE655466:SRF655466 TBA655466:TBB655466 TKW655466:TKX655466 TUS655466:TUT655466 UEO655466:UEP655466 UOK655466:UOL655466 UYG655466:UYH655466 VIC655466:VID655466 VRY655466:VRZ655466 WBU655466:WBV655466 WLQ655466:WLR655466 WVM655466:WVN655466 E721002:F721002 JA721002:JB721002 SW721002:SX721002 ACS721002:ACT721002 AMO721002:AMP721002 AWK721002:AWL721002 BGG721002:BGH721002 BQC721002:BQD721002 BZY721002:BZZ721002 CJU721002:CJV721002 CTQ721002:CTR721002 DDM721002:DDN721002 DNI721002:DNJ721002 DXE721002:DXF721002 EHA721002:EHB721002 EQW721002:EQX721002 FAS721002:FAT721002 FKO721002:FKP721002 FUK721002:FUL721002 GEG721002:GEH721002 GOC721002:GOD721002 GXY721002:GXZ721002 HHU721002:HHV721002 HRQ721002:HRR721002 IBM721002:IBN721002 ILI721002:ILJ721002 IVE721002:IVF721002 JFA721002:JFB721002 JOW721002:JOX721002 JYS721002:JYT721002 KIO721002:KIP721002 KSK721002:KSL721002 LCG721002:LCH721002 LMC721002:LMD721002 LVY721002:LVZ721002 MFU721002:MFV721002 MPQ721002:MPR721002 MZM721002:MZN721002 NJI721002:NJJ721002 NTE721002:NTF721002 ODA721002:ODB721002 OMW721002:OMX721002 OWS721002:OWT721002 PGO721002:PGP721002 PQK721002:PQL721002 QAG721002:QAH721002 QKC721002:QKD721002 QTY721002:QTZ721002 RDU721002:RDV721002 RNQ721002:RNR721002 RXM721002:RXN721002 SHI721002:SHJ721002 SRE721002:SRF721002 TBA721002:TBB721002 TKW721002:TKX721002 TUS721002:TUT721002 UEO721002:UEP721002 UOK721002:UOL721002 UYG721002:UYH721002 VIC721002:VID721002 VRY721002:VRZ721002 WBU721002:WBV721002 WLQ721002:WLR721002 WVM721002:WVN721002 E786538:F786538 JA786538:JB786538 SW786538:SX786538 ACS786538:ACT786538 AMO786538:AMP786538 AWK786538:AWL786538 BGG786538:BGH786538 BQC786538:BQD786538 BZY786538:BZZ786538 CJU786538:CJV786538 CTQ786538:CTR786538 DDM786538:DDN786538 DNI786538:DNJ786538 DXE786538:DXF786538 EHA786538:EHB786538 EQW786538:EQX786538 FAS786538:FAT786538 FKO786538:FKP786538 FUK786538:FUL786538 GEG786538:GEH786538 GOC786538:GOD786538 GXY786538:GXZ786538 HHU786538:HHV786538 HRQ786538:HRR786538 IBM786538:IBN786538 ILI786538:ILJ786538 IVE786538:IVF786538 JFA786538:JFB786538 JOW786538:JOX786538 JYS786538:JYT786538 KIO786538:KIP786538 KSK786538:KSL786538 LCG786538:LCH786538 LMC786538:LMD786538 LVY786538:LVZ786538 MFU786538:MFV786538 MPQ786538:MPR786538 MZM786538:MZN786538 NJI786538:NJJ786538 NTE786538:NTF786538 ODA786538:ODB786538 OMW786538:OMX786538 OWS786538:OWT786538 PGO786538:PGP786538 PQK786538:PQL786538 QAG786538:QAH786538 QKC786538:QKD786538 QTY786538:QTZ786538 RDU786538:RDV786538 RNQ786538:RNR786538 RXM786538:RXN786538 SHI786538:SHJ786538 SRE786538:SRF786538 TBA786538:TBB786538 TKW786538:TKX786538 TUS786538:TUT786538 UEO786538:UEP786538 UOK786538:UOL786538 UYG786538:UYH786538 VIC786538:VID786538 VRY786538:VRZ786538 WBU786538:WBV786538 WLQ786538:WLR786538 WVM786538:WVN786538 E852074:F852074 JA852074:JB852074 SW852074:SX852074 ACS852074:ACT852074 AMO852074:AMP852074 AWK852074:AWL852074 BGG852074:BGH852074 BQC852074:BQD852074 BZY852074:BZZ852074 CJU852074:CJV852074 CTQ852074:CTR852074 DDM852074:DDN852074 DNI852074:DNJ852074 DXE852074:DXF852074 EHA852074:EHB852074 EQW852074:EQX852074 FAS852074:FAT852074 FKO852074:FKP852074 FUK852074:FUL852074 GEG852074:GEH852074 GOC852074:GOD852074 GXY852074:GXZ852074 HHU852074:HHV852074 HRQ852074:HRR852074 IBM852074:IBN852074 ILI852074:ILJ852074 IVE852074:IVF852074 JFA852074:JFB852074 JOW852074:JOX852074 JYS852074:JYT852074 KIO852074:KIP852074 KSK852074:KSL852074 LCG852074:LCH852074 LMC852074:LMD852074 LVY852074:LVZ852074 MFU852074:MFV852074 MPQ852074:MPR852074 MZM852074:MZN852074 NJI852074:NJJ852074 NTE852074:NTF852074 ODA852074:ODB852074 OMW852074:OMX852074 OWS852074:OWT852074 PGO852074:PGP852074 PQK852074:PQL852074 QAG852074:QAH852074 QKC852074:QKD852074 QTY852074:QTZ852074 RDU852074:RDV852074 RNQ852074:RNR852074 RXM852074:RXN852074 SHI852074:SHJ852074 SRE852074:SRF852074 TBA852074:TBB852074 TKW852074:TKX852074 TUS852074:TUT852074 UEO852074:UEP852074 UOK852074:UOL852074 UYG852074:UYH852074 VIC852074:VID852074 VRY852074:VRZ852074 WBU852074:WBV852074 WLQ852074:WLR852074 WVM852074:WVN852074 E917610:F917610 JA917610:JB917610 SW917610:SX917610 ACS917610:ACT917610 AMO917610:AMP917610 AWK917610:AWL917610 BGG917610:BGH917610 BQC917610:BQD917610 BZY917610:BZZ917610 CJU917610:CJV917610 CTQ917610:CTR917610 DDM917610:DDN917610 DNI917610:DNJ917610 DXE917610:DXF917610 EHA917610:EHB917610 EQW917610:EQX917610 FAS917610:FAT917610 FKO917610:FKP917610 FUK917610:FUL917610 GEG917610:GEH917610 GOC917610:GOD917610 GXY917610:GXZ917610 HHU917610:HHV917610 HRQ917610:HRR917610 IBM917610:IBN917610 ILI917610:ILJ917610 IVE917610:IVF917610 JFA917610:JFB917610 JOW917610:JOX917610 JYS917610:JYT917610 KIO917610:KIP917610 KSK917610:KSL917610 LCG917610:LCH917610 LMC917610:LMD917610 LVY917610:LVZ917610 MFU917610:MFV917610 MPQ917610:MPR917610 MZM917610:MZN917610 NJI917610:NJJ917610 NTE917610:NTF917610 ODA917610:ODB917610 OMW917610:OMX917610 OWS917610:OWT917610 PGO917610:PGP917610 PQK917610:PQL917610 QAG917610:QAH917610 QKC917610:QKD917610 QTY917610:QTZ917610 RDU917610:RDV917610 RNQ917610:RNR917610 RXM917610:RXN917610 SHI917610:SHJ917610 SRE917610:SRF917610 TBA917610:TBB917610 TKW917610:TKX917610 TUS917610:TUT917610 UEO917610:UEP917610 UOK917610:UOL917610 UYG917610:UYH917610 VIC917610:VID917610 VRY917610:VRZ917610 WBU917610:WBV917610 WLQ917610:WLR917610 WVM917610:WVN917610 E983146:F983146 JA983146:JB983146 SW983146:SX983146 ACS983146:ACT983146 AMO983146:AMP983146 AWK983146:AWL983146 BGG983146:BGH983146 BQC983146:BQD983146 BZY983146:BZZ983146 CJU983146:CJV983146 CTQ983146:CTR983146 DDM983146:DDN983146 DNI983146:DNJ983146 DXE983146:DXF983146 EHA983146:EHB983146 EQW983146:EQX983146 FAS983146:FAT983146 FKO983146:FKP983146 FUK983146:FUL983146 GEG983146:GEH983146 GOC983146:GOD983146 GXY983146:GXZ983146 HHU983146:HHV983146 HRQ983146:HRR983146 IBM983146:IBN983146 ILI983146:ILJ983146 IVE983146:IVF983146 JFA983146:JFB983146 JOW983146:JOX983146 JYS983146:JYT983146 KIO983146:KIP983146 KSK983146:KSL983146 LCG983146:LCH983146 LMC983146:LMD983146 LVY983146:LVZ983146 MFU983146:MFV983146 MPQ983146:MPR983146 MZM983146:MZN983146 NJI983146:NJJ983146 NTE983146:NTF983146 ODA983146:ODB983146 OMW983146:OMX983146 OWS983146:OWT983146 PGO983146:PGP983146 PQK983146:PQL983146 QAG983146:QAH983146 QKC983146:QKD983146 QTY983146:QTZ983146 RDU983146:RDV983146 RNQ983146:RNR983146 RXM983146:RXN983146 SHI983146:SHJ983146 SRE983146:SRF983146 TBA983146:TBB983146 TKW983146:TKX983146 TUS983146:TUT983146 UEO983146:UEP983146 UOK983146:UOL983146 UYG983146:UYH983146 VIC983146:VID983146 VRY983146:VRZ983146 WBU983146:WBV983146 WLQ983146:WLR983146 WVM983146:WVN983146 E49:F56 JA49:JB56 SW49:SX56 ACS49:ACT56 AMO49:AMP56 AWK49:AWL56 BGG49:BGH56 BQC49:BQD56 BZY49:BZZ56 CJU49:CJV56 CTQ49:CTR56 DDM49:DDN56 DNI49:DNJ56 DXE49:DXF56 EHA49:EHB56 EQW49:EQX56 FAS49:FAT56 FKO49:FKP56 FUK49:FUL56 GEG49:GEH56 GOC49:GOD56 GXY49:GXZ56 HHU49:HHV56 HRQ49:HRR56 IBM49:IBN56 ILI49:ILJ56 IVE49:IVF56 JFA49:JFB56 JOW49:JOX56 JYS49:JYT56 KIO49:KIP56 KSK49:KSL56 LCG49:LCH56 LMC49:LMD56 LVY49:LVZ56 MFU49:MFV56 MPQ49:MPR56 MZM49:MZN56 NJI49:NJJ56 NTE49:NTF56 ODA49:ODB56 OMW49:OMX56 OWS49:OWT56 PGO49:PGP56 PQK49:PQL56 QAG49:QAH56 QKC49:QKD56 QTY49:QTZ56 RDU49:RDV56 RNQ49:RNR56 RXM49:RXN56 SHI49:SHJ56 SRE49:SRF56 TBA49:TBB56 TKW49:TKX56 TUS49:TUT56 UEO49:UEP56 UOK49:UOL56 UYG49:UYH56 VIC49:VID56 VRY49:VRZ56 WBU49:WBV56 WLQ49:WLR56 WVM49:WVN56 E65585:F65592 JA65585:JB65592 SW65585:SX65592 ACS65585:ACT65592 AMO65585:AMP65592 AWK65585:AWL65592 BGG65585:BGH65592 BQC65585:BQD65592 BZY65585:BZZ65592 CJU65585:CJV65592 CTQ65585:CTR65592 DDM65585:DDN65592 DNI65585:DNJ65592 DXE65585:DXF65592 EHA65585:EHB65592 EQW65585:EQX65592 FAS65585:FAT65592 FKO65585:FKP65592 FUK65585:FUL65592 GEG65585:GEH65592 GOC65585:GOD65592 GXY65585:GXZ65592 HHU65585:HHV65592 HRQ65585:HRR65592 IBM65585:IBN65592 ILI65585:ILJ65592 IVE65585:IVF65592 JFA65585:JFB65592 JOW65585:JOX65592 JYS65585:JYT65592 KIO65585:KIP65592 KSK65585:KSL65592 LCG65585:LCH65592 LMC65585:LMD65592 LVY65585:LVZ65592 MFU65585:MFV65592 MPQ65585:MPR65592 MZM65585:MZN65592 NJI65585:NJJ65592 NTE65585:NTF65592 ODA65585:ODB65592 OMW65585:OMX65592 OWS65585:OWT65592 PGO65585:PGP65592 PQK65585:PQL65592 QAG65585:QAH65592 QKC65585:QKD65592 QTY65585:QTZ65592 RDU65585:RDV65592 RNQ65585:RNR65592 RXM65585:RXN65592 SHI65585:SHJ65592 SRE65585:SRF65592 TBA65585:TBB65592 TKW65585:TKX65592 TUS65585:TUT65592 UEO65585:UEP65592 UOK65585:UOL65592 UYG65585:UYH65592 VIC65585:VID65592 VRY65585:VRZ65592 WBU65585:WBV65592 WLQ65585:WLR65592 WVM65585:WVN65592 E131121:F131128 JA131121:JB131128 SW131121:SX131128 ACS131121:ACT131128 AMO131121:AMP131128 AWK131121:AWL131128 BGG131121:BGH131128 BQC131121:BQD131128 BZY131121:BZZ131128 CJU131121:CJV131128 CTQ131121:CTR131128 DDM131121:DDN131128 DNI131121:DNJ131128 DXE131121:DXF131128 EHA131121:EHB131128 EQW131121:EQX131128 FAS131121:FAT131128 FKO131121:FKP131128 FUK131121:FUL131128 GEG131121:GEH131128 GOC131121:GOD131128 GXY131121:GXZ131128 HHU131121:HHV131128 HRQ131121:HRR131128 IBM131121:IBN131128 ILI131121:ILJ131128 IVE131121:IVF131128 JFA131121:JFB131128 JOW131121:JOX131128 JYS131121:JYT131128 KIO131121:KIP131128 KSK131121:KSL131128 LCG131121:LCH131128 LMC131121:LMD131128 LVY131121:LVZ131128 MFU131121:MFV131128 MPQ131121:MPR131128 MZM131121:MZN131128 NJI131121:NJJ131128 NTE131121:NTF131128 ODA131121:ODB131128 OMW131121:OMX131128 OWS131121:OWT131128 PGO131121:PGP131128 PQK131121:PQL131128 QAG131121:QAH131128 QKC131121:QKD131128 QTY131121:QTZ131128 RDU131121:RDV131128 RNQ131121:RNR131128 RXM131121:RXN131128 SHI131121:SHJ131128 SRE131121:SRF131128 TBA131121:TBB131128 TKW131121:TKX131128 TUS131121:TUT131128 UEO131121:UEP131128 UOK131121:UOL131128 UYG131121:UYH131128 VIC131121:VID131128 VRY131121:VRZ131128 WBU131121:WBV131128 WLQ131121:WLR131128 WVM131121:WVN131128 E196657:F196664 JA196657:JB196664 SW196657:SX196664 ACS196657:ACT196664 AMO196657:AMP196664 AWK196657:AWL196664 BGG196657:BGH196664 BQC196657:BQD196664 BZY196657:BZZ196664 CJU196657:CJV196664 CTQ196657:CTR196664 DDM196657:DDN196664 DNI196657:DNJ196664 DXE196657:DXF196664 EHA196657:EHB196664 EQW196657:EQX196664 FAS196657:FAT196664 FKO196657:FKP196664 FUK196657:FUL196664 GEG196657:GEH196664 GOC196657:GOD196664 GXY196657:GXZ196664 HHU196657:HHV196664 HRQ196657:HRR196664 IBM196657:IBN196664 ILI196657:ILJ196664 IVE196657:IVF196664 JFA196657:JFB196664 JOW196657:JOX196664 JYS196657:JYT196664 KIO196657:KIP196664 KSK196657:KSL196664 LCG196657:LCH196664 LMC196657:LMD196664 LVY196657:LVZ196664 MFU196657:MFV196664 MPQ196657:MPR196664 MZM196657:MZN196664 NJI196657:NJJ196664 NTE196657:NTF196664 ODA196657:ODB196664 OMW196657:OMX196664 OWS196657:OWT196664 PGO196657:PGP196664 PQK196657:PQL196664 QAG196657:QAH196664 QKC196657:QKD196664 QTY196657:QTZ196664 RDU196657:RDV196664 RNQ196657:RNR196664 RXM196657:RXN196664 SHI196657:SHJ196664 SRE196657:SRF196664 TBA196657:TBB196664 TKW196657:TKX196664 TUS196657:TUT196664 UEO196657:UEP196664 UOK196657:UOL196664 UYG196657:UYH196664 VIC196657:VID196664 VRY196657:VRZ196664 WBU196657:WBV196664 WLQ196657:WLR196664 WVM196657:WVN196664 E262193:F262200 JA262193:JB262200 SW262193:SX262200 ACS262193:ACT262200 AMO262193:AMP262200 AWK262193:AWL262200 BGG262193:BGH262200 BQC262193:BQD262200 BZY262193:BZZ262200 CJU262193:CJV262200 CTQ262193:CTR262200 DDM262193:DDN262200 DNI262193:DNJ262200 DXE262193:DXF262200 EHA262193:EHB262200 EQW262193:EQX262200 FAS262193:FAT262200 FKO262193:FKP262200 FUK262193:FUL262200 GEG262193:GEH262200 GOC262193:GOD262200 GXY262193:GXZ262200 HHU262193:HHV262200 HRQ262193:HRR262200 IBM262193:IBN262200 ILI262193:ILJ262200 IVE262193:IVF262200 JFA262193:JFB262200 JOW262193:JOX262200 JYS262193:JYT262200 KIO262193:KIP262200 KSK262193:KSL262200 LCG262193:LCH262200 LMC262193:LMD262200 LVY262193:LVZ262200 MFU262193:MFV262200 MPQ262193:MPR262200 MZM262193:MZN262200 NJI262193:NJJ262200 NTE262193:NTF262200 ODA262193:ODB262200 OMW262193:OMX262200 OWS262193:OWT262200 PGO262193:PGP262200 PQK262193:PQL262200 QAG262193:QAH262200 QKC262193:QKD262200 QTY262193:QTZ262200 RDU262193:RDV262200 RNQ262193:RNR262200 RXM262193:RXN262200 SHI262193:SHJ262200 SRE262193:SRF262200 TBA262193:TBB262200 TKW262193:TKX262200 TUS262193:TUT262200 UEO262193:UEP262200 UOK262193:UOL262200 UYG262193:UYH262200 VIC262193:VID262200 VRY262193:VRZ262200 WBU262193:WBV262200 WLQ262193:WLR262200 WVM262193:WVN262200 E327729:F327736 JA327729:JB327736 SW327729:SX327736 ACS327729:ACT327736 AMO327729:AMP327736 AWK327729:AWL327736 BGG327729:BGH327736 BQC327729:BQD327736 BZY327729:BZZ327736 CJU327729:CJV327736 CTQ327729:CTR327736 DDM327729:DDN327736 DNI327729:DNJ327736 DXE327729:DXF327736 EHA327729:EHB327736 EQW327729:EQX327736 FAS327729:FAT327736 FKO327729:FKP327736 FUK327729:FUL327736 GEG327729:GEH327736 GOC327729:GOD327736 GXY327729:GXZ327736 HHU327729:HHV327736 HRQ327729:HRR327736 IBM327729:IBN327736 ILI327729:ILJ327736 IVE327729:IVF327736 JFA327729:JFB327736 JOW327729:JOX327736 JYS327729:JYT327736 KIO327729:KIP327736 KSK327729:KSL327736 LCG327729:LCH327736 LMC327729:LMD327736 LVY327729:LVZ327736 MFU327729:MFV327736 MPQ327729:MPR327736 MZM327729:MZN327736 NJI327729:NJJ327736 NTE327729:NTF327736 ODA327729:ODB327736 OMW327729:OMX327736 OWS327729:OWT327736 PGO327729:PGP327736 PQK327729:PQL327736 QAG327729:QAH327736 QKC327729:QKD327736 QTY327729:QTZ327736 RDU327729:RDV327736 RNQ327729:RNR327736 RXM327729:RXN327736 SHI327729:SHJ327736 SRE327729:SRF327736 TBA327729:TBB327736 TKW327729:TKX327736 TUS327729:TUT327736 UEO327729:UEP327736 UOK327729:UOL327736 UYG327729:UYH327736 VIC327729:VID327736 VRY327729:VRZ327736 WBU327729:WBV327736 WLQ327729:WLR327736 WVM327729:WVN327736 E393265:F393272 JA393265:JB393272 SW393265:SX393272 ACS393265:ACT393272 AMO393265:AMP393272 AWK393265:AWL393272 BGG393265:BGH393272 BQC393265:BQD393272 BZY393265:BZZ393272 CJU393265:CJV393272 CTQ393265:CTR393272 DDM393265:DDN393272 DNI393265:DNJ393272 DXE393265:DXF393272 EHA393265:EHB393272 EQW393265:EQX393272 FAS393265:FAT393272 FKO393265:FKP393272 FUK393265:FUL393272 GEG393265:GEH393272 GOC393265:GOD393272 GXY393265:GXZ393272 HHU393265:HHV393272 HRQ393265:HRR393272 IBM393265:IBN393272 ILI393265:ILJ393272 IVE393265:IVF393272 JFA393265:JFB393272 JOW393265:JOX393272 JYS393265:JYT393272 KIO393265:KIP393272 KSK393265:KSL393272 LCG393265:LCH393272 LMC393265:LMD393272 LVY393265:LVZ393272 MFU393265:MFV393272 MPQ393265:MPR393272 MZM393265:MZN393272 NJI393265:NJJ393272 NTE393265:NTF393272 ODA393265:ODB393272 OMW393265:OMX393272 OWS393265:OWT393272 PGO393265:PGP393272 PQK393265:PQL393272 QAG393265:QAH393272 QKC393265:QKD393272 QTY393265:QTZ393272 RDU393265:RDV393272 RNQ393265:RNR393272 RXM393265:RXN393272 SHI393265:SHJ393272 SRE393265:SRF393272 TBA393265:TBB393272 TKW393265:TKX393272 TUS393265:TUT393272 UEO393265:UEP393272 UOK393265:UOL393272 UYG393265:UYH393272 VIC393265:VID393272 VRY393265:VRZ393272 WBU393265:WBV393272 WLQ393265:WLR393272 WVM393265:WVN393272 E458801:F458808 JA458801:JB458808 SW458801:SX458808 ACS458801:ACT458808 AMO458801:AMP458808 AWK458801:AWL458808 BGG458801:BGH458808 BQC458801:BQD458808 BZY458801:BZZ458808 CJU458801:CJV458808 CTQ458801:CTR458808 DDM458801:DDN458808 DNI458801:DNJ458808 DXE458801:DXF458808 EHA458801:EHB458808 EQW458801:EQX458808 FAS458801:FAT458808 FKO458801:FKP458808 FUK458801:FUL458808 GEG458801:GEH458808 GOC458801:GOD458808 GXY458801:GXZ458808 HHU458801:HHV458808 HRQ458801:HRR458808 IBM458801:IBN458808 ILI458801:ILJ458808 IVE458801:IVF458808 JFA458801:JFB458808 JOW458801:JOX458808 JYS458801:JYT458808 KIO458801:KIP458808 KSK458801:KSL458808 LCG458801:LCH458808 LMC458801:LMD458808 LVY458801:LVZ458808 MFU458801:MFV458808 MPQ458801:MPR458808 MZM458801:MZN458808 NJI458801:NJJ458808 NTE458801:NTF458808 ODA458801:ODB458808 OMW458801:OMX458808 OWS458801:OWT458808 PGO458801:PGP458808 PQK458801:PQL458808 QAG458801:QAH458808 QKC458801:QKD458808 QTY458801:QTZ458808 RDU458801:RDV458808 RNQ458801:RNR458808 RXM458801:RXN458808 SHI458801:SHJ458808 SRE458801:SRF458808 TBA458801:TBB458808 TKW458801:TKX458808 TUS458801:TUT458808 UEO458801:UEP458808 UOK458801:UOL458808 UYG458801:UYH458808 VIC458801:VID458808 VRY458801:VRZ458808 WBU458801:WBV458808 WLQ458801:WLR458808 WVM458801:WVN458808 E524337:F524344 JA524337:JB524344 SW524337:SX524344 ACS524337:ACT524344 AMO524337:AMP524344 AWK524337:AWL524344 BGG524337:BGH524344 BQC524337:BQD524344 BZY524337:BZZ524344 CJU524337:CJV524344 CTQ524337:CTR524344 DDM524337:DDN524344 DNI524337:DNJ524344 DXE524337:DXF524344 EHA524337:EHB524344 EQW524337:EQX524344 FAS524337:FAT524344 FKO524337:FKP524344 FUK524337:FUL524344 GEG524337:GEH524344 GOC524337:GOD524344 GXY524337:GXZ524344 HHU524337:HHV524344 HRQ524337:HRR524344 IBM524337:IBN524344 ILI524337:ILJ524344 IVE524337:IVF524344 JFA524337:JFB524344 JOW524337:JOX524344 JYS524337:JYT524344 KIO524337:KIP524344 KSK524337:KSL524344 LCG524337:LCH524344 LMC524337:LMD524344 LVY524337:LVZ524344 MFU524337:MFV524344 MPQ524337:MPR524344 MZM524337:MZN524344 NJI524337:NJJ524344 NTE524337:NTF524344 ODA524337:ODB524344 OMW524337:OMX524344 OWS524337:OWT524344 PGO524337:PGP524344 PQK524337:PQL524344 QAG524337:QAH524344 QKC524337:QKD524344 QTY524337:QTZ524344 RDU524337:RDV524344 RNQ524337:RNR524344 RXM524337:RXN524344 SHI524337:SHJ524344 SRE524337:SRF524344 TBA524337:TBB524344 TKW524337:TKX524344 TUS524337:TUT524344 UEO524337:UEP524344 UOK524337:UOL524344 UYG524337:UYH524344 VIC524337:VID524344 VRY524337:VRZ524344 WBU524337:WBV524344 WLQ524337:WLR524344 WVM524337:WVN524344 E589873:F589880 JA589873:JB589880 SW589873:SX589880 ACS589873:ACT589880 AMO589873:AMP589880 AWK589873:AWL589880 BGG589873:BGH589880 BQC589873:BQD589880 BZY589873:BZZ589880 CJU589873:CJV589880 CTQ589873:CTR589880 DDM589873:DDN589880 DNI589873:DNJ589880 DXE589873:DXF589880 EHA589873:EHB589880 EQW589873:EQX589880 FAS589873:FAT589880 FKO589873:FKP589880 FUK589873:FUL589880 GEG589873:GEH589880 GOC589873:GOD589880 GXY589873:GXZ589880 HHU589873:HHV589880 HRQ589873:HRR589880 IBM589873:IBN589880 ILI589873:ILJ589880 IVE589873:IVF589880 JFA589873:JFB589880 JOW589873:JOX589880 JYS589873:JYT589880 KIO589873:KIP589880 KSK589873:KSL589880 LCG589873:LCH589880 LMC589873:LMD589880 LVY589873:LVZ589880 MFU589873:MFV589880 MPQ589873:MPR589880 MZM589873:MZN589880 NJI589873:NJJ589880 NTE589873:NTF589880 ODA589873:ODB589880 OMW589873:OMX589880 OWS589873:OWT589880 PGO589873:PGP589880 PQK589873:PQL589880 QAG589873:QAH589880 QKC589873:QKD589880 QTY589873:QTZ589880 RDU589873:RDV589880 RNQ589873:RNR589880 RXM589873:RXN589880 SHI589873:SHJ589880 SRE589873:SRF589880 TBA589873:TBB589880 TKW589873:TKX589880 TUS589873:TUT589880 UEO589873:UEP589880 UOK589873:UOL589880 UYG589873:UYH589880 VIC589873:VID589880 VRY589873:VRZ589880 WBU589873:WBV589880 WLQ589873:WLR589880 WVM589873:WVN589880 E655409:F655416 JA655409:JB655416 SW655409:SX655416 ACS655409:ACT655416 AMO655409:AMP655416 AWK655409:AWL655416 BGG655409:BGH655416 BQC655409:BQD655416 BZY655409:BZZ655416 CJU655409:CJV655416 CTQ655409:CTR655416 DDM655409:DDN655416 DNI655409:DNJ655416 DXE655409:DXF655416 EHA655409:EHB655416 EQW655409:EQX655416 FAS655409:FAT655416 FKO655409:FKP655416 FUK655409:FUL655416 GEG655409:GEH655416 GOC655409:GOD655416 GXY655409:GXZ655416 HHU655409:HHV655416 HRQ655409:HRR655416 IBM655409:IBN655416 ILI655409:ILJ655416 IVE655409:IVF655416 JFA655409:JFB655416 JOW655409:JOX655416 JYS655409:JYT655416 KIO655409:KIP655416 KSK655409:KSL655416 LCG655409:LCH655416 LMC655409:LMD655416 LVY655409:LVZ655416 MFU655409:MFV655416 MPQ655409:MPR655416 MZM655409:MZN655416 NJI655409:NJJ655416 NTE655409:NTF655416 ODA655409:ODB655416 OMW655409:OMX655416 OWS655409:OWT655416 PGO655409:PGP655416 PQK655409:PQL655416 QAG655409:QAH655416 QKC655409:QKD655416 QTY655409:QTZ655416 RDU655409:RDV655416 RNQ655409:RNR655416 RXM655409:RXN655416 SHI655409:SHJ655416 SRE655409:SRF655416 TBA655409:TBB655416 TKW655409:TKX655416 TUS655409:TUT655416 UEO655409:UEP655416 UOK655409:UOL655416 UYG655409:UYH655416 VIC655409:VID655416 VRY655409:VRZ655416 WBU655409:WBV655416 WLQ655409:WLR655416 WVM655409:WVN655416 E720945:F720952 JA720945:JB720952 SW720945:SX720952 ACS720945:ACT720952 AMO720945:AMP720952 AWK720945:AWL720952 BGG720945:BGH720952 BQC720945:BQD720952 BZY720945:BZZ720952 CJU720945:CJV720952 CTQ720945:CTR720952 DDM720945:DDN720952 DNI720945:DNJ720952 DXE720945:DXF720952 EHA720945:EHB720952 EQW720945:EQX720952 FAS720945:FAT720952 FKO720945:FKP720952 FUK720945:FUL720952 GEG720945:GEH720952 GOC720945:GOD720952 GXY720945:GXZ720952 HHU720945:HHV720952 HRQ720945:HRR720952 IBM720945:IBN720952 ILI720945:ILJ720952 IVE720945:IVF720952 JFA720945:JFB720952 JOW720945:JOX720952 JYS720945:JYT720952 KIO720945:KIP720952 KSK720945:KSL720952 LCG720945:LCH720952 LMC720945:LMD720952 LVY720945:LVZ720952 MFU720945:MFV720952 MPQ720945:MPR720952 MZM720945:MZN720952 NJI720945:NJJ720952 NTE720945:NTF720952 ODA720945:ODB720952 OMW720945:OMX720952 OWS720945:OWT720952 PGO720945:PGP720952 PQK720945:PQL720952 QAG720945:QAH720952 QKC720945:QKD720952 QTY720945:QTZ720952 RDU720945:RDV720952 RNQ720945:RNR720952 RXM720945:RXN720952 SHI720945:SHJ720952 SRE720945:SRF720952 TBA720945:TBB720952 TKW720945:TKX720952 TUS720945:TUT720952 UEO720945:UEP720952 UOK720945:UOL720952 UYG720945:UYH720952 VIC720945:VID720952 VRY720945:VRZ720952 WBU720945:WBV720952 WLQ720945:WLR720952 WVM720945:WVN720952 E786481:F786488 JA786481:JB786488 SW786481:SX786488 ACS786481:ACT786488 AMO786481:AMP786488 AWK786481:AWL786488 BGG786481:BGH786488 BQC786481:BQD786488 BZY786481:BZZ786488 CJU786481:CJV786488 CTQ786481:CTR786488 DDM786481:DDN786488 DNI786481:DNJ786488 DXE786481:DXF786488 EHA786481:EHB786488 EQW786481:EQX786488 FAS786481:FAT786488 FKO786481:FKP786488 FUK786481:FUL786488 GEG786481:GEH786488 GOC786481:GOD786488 GXY786481:GXZ786488 HHU786481:HHV786488 HRQ786481:HRR786488 IBM786481:IBN786488 ILI786481:ILJ786488 IVE786481:IVF786488 JFA786481:JFB786488 JOW786481:JOX786488 JYS786481:JYT786488 KIO786481:KIP786488 KSK786481:KSL786488 LCG786481:LCH786488 LMC786481:LMD786488 LVY786481:LVZ786488 MFU786481:MFV786488 MPQ786481:MPR786488 MZM786481:MZN786488 NJI786481:NJJ786488 NTE786481:NTF786488 ODA786481:ODB786488 OMW786481:OMX786488 OWS786481:OWT786488 PGO786481:PGP786488 PQK786481:PQL786488 QAG786481:QAH786488 QKC786481:QKD786488 QTY786481:QTZ786488 RDU786481:RDV786488 RNQ786481:RNR786488 RXM786481:RXN786488 SHI786481:SHJ786488 SRE786481:SRF786488 TBA786481:TBB786488 TKW786481:TKX786488 TUS786481:TUT786488 UEO786481:UEP786488 UOK786481:UOL786488 UYG786481:UYH786488 VIC786481:VID786488 VRY786481:VRZ786488 WBU786481:WBV786488 WLQ786481:WLR786488 WVM786481:WVN786488 E852017:F852024 JA852017:JB852024 SW852017:SX852024 ACS852017:ACT852024 AMO852017:AMP852024 AWK852017:AWL852024 BGG852017:BGH852024 BQC852017:BQD852024 BZY852017:BZZ852024 CJU852017:CJV852024 CTQ852017:CTR852024 DDM852017:DDN852024 DNI852017:DNJ852024 DXE852017:DXF852024 EHA852017:EHB852024 EQW852017:EQX852024 FAS852017:FAT852024 FKO852017:FKP852024 FUK852017:FUL852024 GEG852017:GEH852024 GOC852017:GOD852024 GXY852017:GXZ852024 HHU852017:HHV852024 HRQ852017:HRR852024 IBM852017:IBN852024 ILI852017:ILJ852024 IVE852017:IVF852024 JFA852017:JFB852024 JOW852017:JOX852024 JYS852017:JYT852024 KIO852017:KIP852024 KSK852017:KSL852024 LCG852017:LCH852024 LMC852017:LMD852024 LVY852017:LVZ852024 MFU852017:MFV852024 MPQ852017:MPR852024 MZM852017:MZN852024 NJI852017:NJJ852024 NTE852017:NTF852024 ODA852017:ODB852024 OMW852017:OMX852024 OWS852017:OWT852024 PGO852017:PGP852024 PQK852017:PQL852024 QAG852017:QAH852024 QKC852017:QKD852024 QTY852017:QTZ852024 RDU852017:RDV852024 RNQ852017:RNR852024 RXM852017:RXN852024 SHI852017:SHJ852024 SRE852017:SRF852024 TBA852017:TBB852024 TKW852017:TKX852024 TUS852017:TUT852024 UEO852017:UEP852024 UOK852017:UOL852024 UYG852017:UYH852024 VIC852017:VID852024 VRY852017:VRZ852024 WBU852017:WBV852024 WLQ852017:WLR852024 WVM852017:WVN852024 E917553:F917560 JA917553:JB917560 SW917553:SX917560 ACS917553:ACT917560 AMO917553:AMP917560 AWK917553:AWL917560 BGG917553:BGH917560 BQC917553:BQD917560 BZY917553:BZZ917560 CJU917553:CJV917560 CTQ917553:CTR917560 DDM917553:DDN917560 DNI917553:DNJ917560 DXE917553:DXF917560 EHA917553:EHB917560 EQW917553:EQX917560 FAS917553:FAT917560 FKO917553:FKP917560 FUK917553:FUL917560 GEG917553:GEH917560 GOC917553:GOD917560 GXY917553:GXZ917560 HHU917553:HHV917560 HRQ917553:HRR917560 IBM917553:IBN917560 ILI917553:ILJ917560 IVE917553:IVF917560 JFA917553:JFB917560 JOW917553:JOX917560 JYS917553:JYT917560 KIO917553:KIP917560 KSK917553:KSL917560 LCG917553:LCH917560 LMC917553:LMD917560 LVY917553:LVZ917560 MFU917553:MFV917560 MPQ917553:MPR917560 MZM917553:MZN917560 NJI917553:NJJ917560 NTE917553:NTF917560 ODA917553:ODB917560 OMW917553:OMX917560 OWS917553:OWT917560 PGO917553:PGP917560 PQK917553:PQL917560 QAG917553:QAH917560 QKC917553:QKD917560 QTY917553:QTZ917560 RDU917553:RDV917560 RNQ917553:RNR917560 RXM917553:RXN917560 SHI917553:SHJ917560 SRE917553:SRF917560 TBA917553:TBB917560 TKW917553:TKX917560 TUS917553:TUT917560 UEO917553:UEP917560 UOK917553:UOL917560 UYG917553:UYH917560 VIC917553:VID917560 VRY917553:VRZ917560 WBU917553:WBV917560 WLQ917553:WLR917560 WVM917553:WVN917560 E983089:F983096 JA983089:JB983096 SW983089:SX983096 ACS983089:ACT983096 AMO983089:AMP983096 AWK983089:AWL983096 BGG983089:BGH983096 BQC983089:BQD983096 BZY983089:BZZ983096 CJU983089:CJV983096 CTQ983089:CTR983096 DDM983089:DDN983096 DNI983089:DNJ983096 DXE983089:DXF983096 EHA983089:EHB983096 EQW983089:EQX983096 FAS983089:FAT983096 FKO983089:FKP983096 FUK983089:FUL983096 GEG983089:GEH983096 GOC983089:GOD983096 GXY983089:GXZ983096 HHU983089:HHV983096 HRQ983089:HRR983096 IBM983089:IBN983096 ILI983089:ILJ983096 IVE983089:IVF983096 JFA983089:JFB983096 JOW983089:JOX983096 JYS983089:JYT983096 KIO983089:KIP983096 KSK983089:KSL983096 LCG983089:LCH983096 LMC983089:LMD983096 LVY983089:LVZ983096 MFU983089:MFV983096 MPQ983089:MPR983096 MZM983089:MZN983096 NJI983089:NJJ983096 NTE983089:NTF983096 ODA983089:ODB983096 OMW983089:OMX983096 OWS983089:OWT983096 PGO983089:PGP983096 PQK983089:PQL983096 QAG983089:QAH983096 QKC983089:QKD983096 QTY983089:QTZ983096 RDU983089:RDV983096 RNQ983089:RNR983096 RXM983089:RXN983096 SHI983089:SHJ983096 SRE983089:SRF983096 TBA983089:TBB983096 TKW983089:TKX983096 TUS983089:TUT983096 UEO983089:UEP983096 UOK983089:UOL983096 UYG983089:UYH983096 VIC983089:VID983096 VRY983089:VRZ983096 WBU983089:WBV983096 WLQ983089:WLR983096 WVM983089:WVN983096 E20:F23 JA20:JB23 SW20:SX23 ACS20:ACT23 AMO20:AMP23 AWK20:AWL23 BGG20:BGH23 BQC20:BQD23 BZY20:BZZ23 CJU20:CJV23 CTQ20:CTR23 DDM20:DDN23 DNI20:DNJ23 DXE20:DXF23 EHA20:EHB23 EQW20:EQX23 FAS20:FAT23 FKO20:FKP23 FUK20:FUL23 GEG20:GEH23 GOC20:GOD23 GXY20:GXZ23 HHU20:HHV23 HRQ20:HRR23 IBM20:IBN23 ILI20:ILJ23 IVE20:IVF23 JFA20:JFB23 JOW20:JOX23 JYS20:JYT23 KIO20:KIP23 KSK20:KSL23 LCG20:LCH23 LMC20:LMD23 LVY20:LVZ23 MFU20:MFV23 MPQ20:MPR23 MZM20:MZN23 NJI20:NJJ23 NTE20:NTF23 ODA20:ODB23 OMW20:OMX23 OWS20:OWT23 PGO20:PGP23 PQK20:PQL23 QAG20:QAH23 QKC20:QKD23 QTY20:QTZ23 RDU20:RDV23 RNQ20:RNR23 RXM20:RXN23 SHI20:SHJ23 SRE20:SRF23 TBA20:TBB23 TKW20:TKX23 TUS20:TUT23 UEO20:UEP23 UOK20:UOL23 UYG20:UYH23 VIC20:VID23 VRY20:VRZ23 WBU20:WBV23 WLQ20:WLR23 WVM20:WVN23 E65556:F65559 JA65556:JB65559 SW65556:SX65559 ACS65556:ACT65559 AMO65556:AMP65559 AWK65556:AWL65559 BGG65556:BGH65559 BQC65556:BQD65559 BZY65556:BZZ65559 CJU65556:CJV65559 CTQ65556:CTR65559 DDM65556:DDN65559 DNI65556:DNJ65559 DXE65556:DXF65559 EHA65556:EHB65559 EQW65556:EQX65559 FAS65556:FAT65559 FKO65556:FKP65559 FUK65556:FUL65559 GEG65556:GEH65559 GOC65556:GOD65559 GXY65556:GXZ65559 HHU65556:HHV65559 HRQ65556:HRR65559 IBM65556:IBN65559 ILI65556:ILJ65559 IVE65556:IVF65559 JFA65556:JFB65559 JOW65556:JOX65559 JYS65556:JYT65559 KIO65556:KIP65559 KSK65556:KSL65559 LCG65556:LCH65559 LMC65556:LMD65559 LVY65556:LVZ65559 MFU65556:MFV65559 MPQ65556:MPR65559 MZM65556:MZN65559 NJI65556:NJJ65559 NTE65556:NTF65559 ODA65556:ODB65559 OMW65556:OMX65559 OWS65556:OWT65559 PGO65556:PGP65559 PQK65556:PQL65559 QAG65556:QAH65559 QKC65556:QKD65559 QTY65556:QTZ65559 RDU65556:RDV65559 RNQ65556:RNR65559 RXM65556:RXN65559 SHI65556:SHJ65559 SRE65556:SRF65559 TBA65556:TBB65559 TKW65556:TKX65559 TUS65556:TUT65559 UEO65556:UEP65559 UOK65556:UOL65559 UYG65556:UYH65559 VIC65556:VID65559 VRY65556:VRZ65559 WBU65556:WBV65559 WLQ65556:WLR65559 WVM65556:WVN65559 E131092:F131095 JA131092:JB131095 SW131092:SX131095 ACS131092:ACT131095 AMO131092:AMP131095 AWK131092:AWL131095 BGG131092:BGH131095 BQC131092:BQD131095 BZY131092:BZZ131095 CJU131092:CJV131095 CTQ131092:CTR131095 DDM131092:DDN131095 DNI131092:DNJ131095 DXE131092:DXF131095 EHA131092:EHB131095 EQW131092:EQX131095 FAS131092:FAT131095 FKO131092:FKP131095 FUK131092:FUL131095 GEG131092:GEH131095 GOC131092:GOD131095 GXY131092:GXZ131095 HHU131092:HHV131095 HRQ131092:HRR131095 IBM131092:IBN131095 ILI131092:ILJ131095 IVE131092:IVF131095 JFA131092:JFB131095 JOW131092:JOX131095 JYS131092:JYT131095 KIO131092:KIP131095 KSK131092:KSL131095 LCG131092:LCH131095 LMC131092:LMD131095 LVY131092:LVZ131095 MFU131092:MFV131095 MPQ131092:MPR131095 MZM131092:MZN131095 NJI131092:NJJ131095 NTE131092:NTF131095 ODA131092:ODB131095 OMW131092:OMX131095 OWS131092:OWT131095 PGO131092:PGP131095 PQK131092:PQL131095 QAG131092:QAH131095 QKC131092:QKD131095 QTY131092:QTZ131095 RDU131092:RDV131095 RNQ131092:RNR131095 RXM131092:RXN131095 SHI131092:SHJ131095 SRE131092:SRF131095 TBA131092:TBB131095 TKW131092:TKX131095 TUS131092:TUT131095 UEO131092:UEP131095 UOK131092:UOL131095 UYG131092:UYH131095 VIC131092:VID131095 VRY131092:VRZ131095 WBU131092:WBV131095 WLQ131092:WLR131095 WVM131092:WVN131095 E196628:F196631 JA196628:JB196631 SW196628:SX196631 ACS196628:ACT196631 AMO196628:AMP196631 AWK196628:AWL196631 BGG196628:BGH196631 BQC196628:BQD196631 BZY196628:BZZ196631 CJU196628:CJV196631 CTQ196628:CTR196631 DDM196628:DDN196631 DNI196628:DNJ196631 DXE196628:DXF196631 EHA196628:EHB196631 EQW196628:EQX196631 FAS196628:FAT196631 FKO196628:FKP196631 FUK196628:FUL196631 GEG196628:GEH196631 GOC196628:GOD196631 GXY196628:GXZ196631 HHU196628:HHV196631 HRQ196628:HRR196631 IBM196628:IBN196631 ILI196628:ILJ196631 IVE196628:IVF196631 JFA196628:JFB196631 JOW196628:JOX196631 JYS196628:JYT196631 KIO196628:KIP196631 KSK196628:KSL196631 LCG196628:LCH196631 LMC196628:LMD196631 LVY196628:LVZ196631 MFU196628:MFV196631 MPQ196628:MPR196631 MZM196628:MZN196631 NJI196628:NJJ196631 NTE196628:NTF196631 ODA196628:ODB196631 OMW196628:OMX196631 OWS196628:OWT196631 PGO196628:PGP196631 PQK196628:PQL196631 QAG196628:QAH196631 QKC196628:QKD196631 QTY196628:QTZ196631 RDU196628:RDV196631 RNQ196628:RNR196631 RXM196628:RXN196631 SHI196628:SHJ196631 SRE196628:SRF196631 TBA196628:TBB196631 TKW196628:TKX196631 TUS196628:TUT196631 UEO196628:UEP196631 UOK196628:UOL196631 UYG196628:UYH196631 VIC196628:VID196631 VRY196628:VRZ196631 WBU196628:WBV196631 WLQ196628:WLR196631 WVM196628:WVN196631 E262164:F262167 JA262164:JB262167 SW262164:SX262167 ACS262164:ACT262167 AMO262164:AMP262167 AWK262164:AWL262167 BGG262164:BGH262167 BQC262164:BQD262167 BZY262164:BZZ262167 CJU262164:CJV262167 CTQ262164:CTR262167 DDM262164:DDN262167 DNI262164:DNJ262167 DXE262164:DXF262167 EHA262164:EHB262167 EQW262164:EQX262167 FAS262164:FAT262167 FKO262164:FKP262167 FUK262164:FUL262167 GEG262164:GEH262167 GOC262164:GOD262167 GXY262164:GXZ262167 HHU262164:HHV262167 HRQ262164:HRR262167 IBM262164:IBN262167 ILI262164:ILJ262167 IVE262164:IVF262167 JFA262164:JFB262167 JOW262164:JOX262167 JYS262164:JYT262167 KIO262164:KIP262167 KSK262164:KSL262167 LCG262164:LCH262167 LMC262164:LMD262167 LVY262164:LVZ262167 MFU262164:MFV262167 MPQ262164:MPR262167 MZM262164:MZN262167 NJI262164:NJJ262167 NTE262164:NTF262167 ODA262164:ODB262167 OMW262164:OMX262167 OWS262164:OWT262167 PGO262164:PGP262167 PQK262164:PQL262167 QAG262164:QAH262167 QKC262164:QKD262167 QTY262164:QTZ262167 RDU262164:RDV262167 RNQ262164:RNR262167 RXM262164:RXN262167 SHI262164:SHJ262167 SRE262164:SRF262167 TBA262164:TBB262167 TKW262164:TKX262167 TUS262164:TUT262167 UEO262164:UEP262167 UOK262164:UOL262167 UYG262164:UYH262167 VIC262164:VID262167 VRY262164:VRZ262167 WBU262164:WBV262167 WLQ262164:WLR262167 WVM262164:WVN262167 E327700:F327703 JA327700:JB327703 SW327700:SX327703 ACS327700:ACT327703 AMO327700:AMP327703 AWK327700:AWL327703 BGG327700:BGH327703 BQC327700:BQD327703 BZY327700:BZZ327703 CJU327700:CJV327703 CTQ327700:CTR327703 DDM327700:DDN327703 DNI327700:DNJ327703 DXE327700:DXF327703 EHA327700:EHB327703 EQW327700:EQX327703 FAS327700:FAT327703 FKO327700:FKP327703 FUK327700:FUL327703 GEG327700:GEH327703 GOC327700:GOD327703 GXY327700:GXZ327703 HHU327700:HHV327703 HRQ327700:HRR327703 IBM327700:IBN327703 ILI327700:ILJ327703 IVE327700:IVF327703 JFA327700:JFB327703 JOW327700:JOX327703 JYS327700:JYT327703 KIO327700:KIP327703 KSK327700:KSL327703 LCG327700:LCH327703 LMC327700:LMD327703 LVY327700:LVZ327703 MFU327700:MFV327703 MPQ327700:MPR327703 MZM327700:MZN327703 NJI327700:NJJ327703 NTE327700:NTF327703 ODA327700:ODB327703 OMW327700:OMX327703 OWS327700:OWT327703 PGO327700:PGP327703 PQK327700:PQL327703 QAG327700:QAH327703 QKC327700:QKD327703 QTY327700:QTZ327703 RDU327700:RDV327703 RNQ327700:RNR327703 RXM327700:RXN327703 SHI327700:SHJ327703 SRE327700:SRF327703 TBA327700:TBB327703 TKW327700:TKX327703 TUS327700:TUT327703 UEO327700:UEP327703 UOK327700:UOL327703 UYG327700:UYH327703 VIC327700:VID327703 VRY327700:VRZ327703 WBU327700:WBV327703 WLQ327700:WLR327703 WVM327700:WVN327703 E393236:F393239 JA393236:JB393239 SW393236:SX393239 ACS393236:ACT393239 AMO393236:AMP393239 AWK393236:AWL393239 BGG393236:BGH393239 BQC393236:BQD393239 BZY393236:BZZ393239 CJU393236:CJV393239 CTQ393236:CTR393239 DDM393236:DDN393239 DNI393236:DNJ393239 DXE393236:DXF393239 EHA393236:EHB393239 EQW393236:EQX393239 FAS393236:FAT393239 FKO393236:FKP393239 FUK393236:FUL393239 GEG393236:GEH393239 GOC393236:GOD393239 GXY393236:GXZ393239 HHU393236:HHV393239 HRQ393236:HRR393239 IBM393236:IBN393239 ILI393236:ILJ393239 IVE393236:IVF393239 JFA393236:JFB393239 JOW393236:JOX393239 JYS393236:JYT393239 KIO393236:KIP393239 KSK393236:KSL393239 LCG393236:LCH393239 LMC393236:LMD393239 LVY393236:LVZ393239 MFU393236:MFV393239 MPQ393236:MPR393239 MZM393236:MZN393239 NJI393236:NJJ393239 NTE393236:NTF393239 ODA393236:ODB393239 OMW393236:OMX393239 OWS393236:OWT393239 PGO393236:PGP393239 PQK393236:PQL393239 QAG393236:QAH393239 QKC393236:QKD393239 QTY393236:QTZ393239 RDU393236:RDV393239 RNQ393236:RNR393239 RXM393236:RXN393239 SHI393236:SHJ393239 SRE393236:SRF393239 TBA393236:TBB393239 TKW393236:TKX393239 TUS393236:TUT393239 UEO393236:UEP393239 UOK393236:UOL393239 UYG393236:UYH393239 VIC393236:VID393239 VRY393236:VRZ393239 WBU393236:WBV393239 WLQ393236:WLR393239 WVM393236:WVN393239 E458772:F458775 JA458772:JB458775 SW458772:SX458775 ACS458772:ACT458775 AMO458772:AMP458775 AWK458772:AWL458775 BGG458772:BGH458775 BQC458772:BQD458775 BZY458772:BZZ458775 CJU458772:CJV458775 CTQ458772:CTR458775 DDM458772:DDN458775 DNI458772:DNJ458775 DXE458772:DXF458775 EHA458772:EHB458775 EQW458772:EQX458775 FAS458772:FAT458775 FKO458772:FKP458775 FUK458772:FUL458775 GEG458772:GEH458775 GOC458772:GOD458775 GXY458772:GXZ458775 HHU458772:HHV458775 HRQ458772:HRR458775 IBM458772:IBN458775 ILI458772:ILJ458775 IVE458772:IVF458775 JFA458772:JFB458775 JOW458772:JOX458775 JYS458772:JYT458775 KIO458772:KIP458775 KSK458772:KSL458775 LCG458772:LCH458775 LMC458772:LMD458775 LVY458772:LVZ458775 MFU458772:MFV458775 MPQ458772:MPR458775 MZM458772:MZN458775 NJI458772:NJJ458775 NTE458772:NTF458775 ODA458772:ODB458775 OMW458772:OMX458775 OWS458772:OWT458775 PGO458772:PGP458775 PQK458772:PQL458775 QAG458772:QAH458775 QKC458772:QKD458775 QTY458772:QTZ458775 RDU458772:RDV458775 RNQ458772:RNR458775 RXM458772:RXN458775 SHI458772:SHJ458775 SRE458772:SRF458775 TBA458772:TBB458775 TKW458772:TKX458775 TUS458772:TUT458775 UEO458772:UEP458775 UOK458772:UOL458775 UYG458772:UYH458775 VIC458772:VID458775 VRY458772:VRZ458775 WBU458772:WBV458775 WLQ458772:WLR458775 WVM458772:WVN458775 E524308:F524311 JA524308:JB524311 SW524308:SX524311 ACS524308:ACT524311 AMO524308:AMP524311 AWK524308:AWL524311 BGG524308:BGH524311 BQC524308:BQD524311 BZY524308:BZZ524311 CJU524308:CJV524311 CTQ524308:CTR524311 DDM524308:DDN524311 DNI524308:DNJ524311 DXE524308:DXF524311 EHA524308:EHB524311 EQW524308:EQX524311 FAS524308:FAT524311 FKO524308:FKP524311 FUK524308:FUL524311 GEG524308:GEH524311 GOC524308:GOD524311 GXY524308:GXZ524311 HHU524308:HHV524311 HRQ524308:HRR524311 IBM524308:IBN524311 ILI524308:ILJ524311 IVE524308:IVF524311 JFA524308:JFB524311 JOW524308:JOX524311 JYS524308:JYT524311 KIO524308:KIP524311 KSK524308:KSL524311 LCG524308:LCH524311 LMC524308:LMD524311 LVY524308:LVZ524311 MFU524308:MFV524311 MPQ524308:MPR524311 MZM524308:MZN524311 NJI524308:NJJ524311 NTE524308:NTF524311 ODA524308:ODB524311 OMW524308:OMX524311 OWS524308:OWT524311 PGO524308:PGP524311 PQK524308:PQL524311 QAG524308:QAH524311 QKC524308:QKD524311 QTY524308:QTZ524311 RDU524308:RDV524311 RNQ524308:RNR524311 RXM524308:RXN524311 SHI524308:SHJ524311 SRE524308:SRF524311 TBA524308:TBB524311 TKW524308:TKX524311 TUS524308:TUT524311 UEO524308:UEP524311 UOK524308:UOL524311 UYG524308:UYH524311 VIC524308:VID524311 VRY524308:VRZ524311 WBU524308:WBV524311 WLQ524308:WLR524311 WVM524308:WVN524311 E589844:F589847 JA589844:JB589847 SW589844:SX589847 ACS589844:ACT589847 AMO589844:AMP589847 AWK589844:AWL589847 BGG589844:BGH589847 BQC589844:BQD589847 BZY589844:BZZ589847 CJU589844:CJV589847 CTQ589844:CTR589847 DDM589844:DDN589847 DNI589844:DNJ589847 DXE589844:DXF589847 EHA589844:EHB589847 EQW589844:EQX589847 FAS589844:FAT589847 FKO589844:FKP589847 FUK589844:FUL589847 GEG589844:GEH589847 GOC589844:GOD589847 GXY589844:GXZ589847 HHU589844:HHV589847 HRQ589844:HRR589847 IBM589844:IBN589847 ILI589844:ILJ589847 IVE589844:IVF589847 JFA589844:JFB589847 JOW589844:JOX589847 JYS589844:JYT589847 KIO589844:KIP589847 KSK589844:KSL589847 LCG589844:LCH589847 LMC589844:LMD589847 LVY589844:LVZ589847 MFU589844:MFV589847 MPQ589844:MPR589847 MZM589844:MZN589847 NJI589844:NJJ589847 NTE589844:NTF589847 ODA589844:ODB589847 OMW589844:OMX589847 OWS589844:OWT589847 PGO589844:PGP589847 PQK589844:PQL589847 QAG589844:QAH589847 QKC589844:QKD589847 QTY589844:QTZ589847 RDU589844:RDV589847 RNQ589844:RNR589847 RXM589844:RXN589847 SHI589844:SHJ589847 SRE589844:SRF589847 TBA589844:TBB589847 TKW589844:TKX589847 TUS589844:TUT589847 UEO589844:UEP589847 UOK589844:UOL589847 UYG589844:UYH589847 VIC589844:VID589847 VRY589844:VRZ589847 WBU589844:WBV589847 WLQ589844:WLR589847 WVM589844:WVN589847 E655380:F655383 JA655380:JB655383 SW655380:SX655383 ACS655380:ACT655383 AMO655380:AMP655383 AWK655380:AWL655383 BGG655380:BGH655383 BQC655380:BQD655383 BZY655380:BZZ655383 CJU655380:CJV655383 CTQ655380:CTR655383 DDM655380:DDN655383 DNI655380:DNJ655383 DXE655380:DXF655383 EHA655380:EHB655383 EQW655380:EQX655383 FAS655380:FAT655383 FKO655380:FKP655383 FUK655380:FUL655383 GEG655380:GEH655383 GOC655380:GOD655383 GXY655380:GXZ655383 HHU655380:HHV655383 HRQ655380:HRR655383 IBM655380:IBN655383 ILI655380:ILJ655383 IVE655380:IVF655383 JFA655380:JFB655383 JOW655380:JOX655383 JYS655380:JYT655383 KIO655380:KIP655383 KSK655380:KSL655383 LCG655380:LCH655383 LMC655380:LMD655383 LVY655380:LVZ655383 MFU655380:MFV655383 MPQ655380:MPR655383 MZM655380:MZN655383 NJI655380:NJJ655383 NTE655380:NTF655383 ODA655380:ODB655383 OMW655380:OMX655383 OWS655380:OWT655383 PGO655380:PGP655383 PQK655380:PQL655383 QAG655380:QAH655383 QKC655380:QKD655383 QTY655380:QTZ655383 RDU655380:RDV655383 RNQ655380:RNR655383 RXM655380:RXN655383 SHI655380:SHJ655383 SRE655380:SRF655383 TBA655380:TBB655383 TKW655380:TKX655383 TUS655380:TUT655383 UEO655380:UEP655383 UOK655380:UOL655383 UYG655380:UYH655383 VIC655380:VID655383 VRY655380:VRZ655383 WBU655380:WBV655383 WLQ655380:WLR655383 WVM655380:WVN655383 E720916:F720919 JA720916:JB720919 SW720916:SX720919 ACS720916:ACT720919 AMO720916:AMP720919 AWK720916:AWL720919 BGG720916:BGH720919 BQC720916:BQD720919 BZY720916:BZZ720919 CJU720916:CJV720919 CTQ720916:CTR720919 DDM720916:DDN720919 DNI720916:DNJ720919 DXE720916:DXF720919 EHA720916:EHB720919 EQW720916:EQX720919 FAS720916:FAT720919 FKO720916:FKP720919 FUK720916:FUL720919 GEG720916:GEH720919 GOC720916:GOD720919 GXY720916:GXZ720919 HHU720916:HHV720919 HRQ720916:HRR720919 IBM720916:IBN720919 ILI720916:ILJ720919 IVE720916:IVF720919 JFA720916:JFB720919 JOW720916:JOX720919 JYS720916:JYT720919 KIO720916:KIP720919 KSK720916:KSL720919 LCG720916:LCH720919 LMC720916:LMD720919 LVY720916:LVZ720919 MFU720916:MFV720919 MPQ720916:MPR720919 MZM720916:MZN720919 NJI720916:NJJ720919 NTE720916:NTF720919 ODA720916:ODB720919 OMW720916:OMX720919 OWS720916:OWT720919 PGO720916:PGP720919 PQK720916:PQL720919 QAG720916:QAH720919 QKC720916:QKD720919 QTY720916:QTZ720919 RDU720916:RDV720919 RNQ720916:RNR720919 RXM720916:RXN720919 SHI720916:SHJ720919 SRE720916:SRF720919 TBA720916:TBB720919 TKW720916:TKX720919 TUS720916:TUT720919 UEO720916:UEP720919 UOK720916:UOL720919 UYG720916:UYH720919 VIC720916:VID720919 VRY720916:VRZ720919 WBU720916:WBV720919 WLQ720916:WLR720919 WVM720916:WVN720919 E786452:F786455 JA786452:JB786455 SW786452:SX786455 ACS786452:ACT786455 AMO786452:AMP786455 AWK786452:AWL786455 BGG786452:BGH786455 BQC786452:BQD786455 BZY786452:BZZ786455 CJU786452:CJV786455 CTQ786452:CTR786455 DDM786452:DDN786455 DNI786452:DNJ786455 DXE786452:DXF786455 EHA786452:EHB786455 EQW786452:EQX786455 FAS786452:FAT786455 FKO786452:FKP786455 FUK786452:FUL786455 GEG786452:GEH786455 GOC786452:GOD786455 GXY786452:GXZ786455 HHU786452:HHV786455 HRQ786452:HRR786455 IBM786452:IBN786455 ILI786452:ILJ786455 IVE786452:IVF786455 JFA786452:JFB786455 JOW786452:JOX786455 JYS786452:JYT786455 KIO786452:KIP786455 KSK786452:KSL786455 LCG786452:LCH786455 LMC786452:LMD786455 LVY786452:LVZ786455 MFU786452:MFV786455 MPQ786452:MPR786455 MZM786452:MZN786455 NJI786452:NJJ786455 NTE786452:NTF786455 ODA786452:ODB786455 OMW786452:OMX786455 OWS786452:OWT786455 PGO786452:PGP786455 PQK786452:PQL786455 QAG786452:QAH786455 QKC786452:QKD786455 QTY786452:QTZ786455 RDU786452:RDV786455 RNQ786452:RNR786455 RXM786452:RXN786455 SHI786452:SHJ786455 SRE786452:SRF786455 TBA786452:TBB786455 TKW786452:TKX786455 TUS786452:TUT786455 UEO786452:UEP786455 UOK786452:UOL786455 UYG786452:UYH786455 VIC786452:VID786455 VRY786452:VRZ786455 WBU786452:WBV786455 WLQ786452:WLR786455 WVM786452:WVN786455 E851988:F851991 JA851988:JB851991 SW851988:SX851991 ACS851988:ACT851991 AMO851988:AMP851991 AWK851988:AWL851991 BGG851988:BGH851991 BQC851988:BQD851991 BZY851988:BZZ851991 CJU851988:CJV851991 CTQ851988:CTR851991 DDM851988:DDN851991 DNI851988:DNJ851991 DXE851988:DXF851991 EHA851988:EHB851991 EQW851988:EQX851991 FAS851988:FAT851991 FKO851988:FKP851991 FUK851988:FUL851991 GEG851988:GEH851991 GOC851988:GOD851991 GXY851988:GXZ851991 HHU851988:HHV851991 HRQ851988:HRR851991 IBM851988:IBN851991 ILI851988:ILJ851991 IVE851988:IVF851991 JFA851988:JFB851991 JOW851988:JOX851991 JYS851988:JYT851991 KIO851988:KIP851991 KSK851988:KSL851991 LCG851988:LCH851991 LMC851988:LMD851991 LVY851988:LVZ851991 MFU851988:MFV851991 MPQ851988:MPR851991 MZM851988:MZN851991 NJI851988:NJJ851991 NTE851988:NTF851991 ODA851988:ODB851991 OMW851988:OMX851991 OWS851988:OWT851991 PGO851988:PGP851991 PQK851988:PQL851991 QAG851988:QAH851991 QKC851988:QKD851991 QTY851988:QTZ851991 RDU851988:RDV851991 RNQ851988:RNR851991 RXM851988:RXN851991 SHI851988:SHJ851991 SRE851988:SRF851991 TBA851988:TBB851991 TKW851988:TKX851991 TUS851988:TUT851991 UEO851988:UEP851991 UOK851988:UOL851991 UYG851988:UYH851991 VIC851988:VID851991 VRY851988:VRZ851991 WBU851988:WBV851991 WLQ851988:WLR851991 WVM851988:WVN851991 E917524:F917527 JA917524:JB917527 SW917524:SX917527 ACS917524:ACT917527 AMO917524:AMP917527 AWK917524:AWL917527 BGG917524:BGH917527 BQC917524:BQD917527 BZY917524:BZZ917527 CJU917524:CJV917527 CTQ917524:CTR917527 DDM917524:DDN917527 DNI917524:DNJ917527 DXE917524:DXF917527 EHA917524:EHB917527 EQW917524:EQX917527 FAS917524:FAT917527 FKO917524:FKP917527 FUK917524:FUL917527 GEG917524:GEH917527 GOC917524:GOD917527 GXY917524:GXZ917527 HHU917524:HHV917527 HRQ917524:HRR917527 IBM917524:IBN917527 ILI917524:ILJ917527 IVE917524:IVF917527 JFA917524:JFB917527 JOW917524:JOX917527 JYS917524:JYT917527 KIO917524:KIP917527 KSK917524:KSL917527 LCG917524:LCH917527 LMC917524:LMD917527 LVY917524:LVZ917527 MFU917524:MFV917527 MPQ917524:MPR917527 MZM917524:MZN917527 NJI917524:NJJ917527 NTE917524:NTF917527 ODA917524:ODB917527 OMW917524:OMX917527 OWS917524:OWT917527 PGO917524:PGP917527 PQK917524:PQL917527 QAG917524:QAH917527 QKC917524:QKD917527 QTY917524:QTZ917527 RDU917524:RDV917527 RNQ917524:RNR917527 RXM917524:RXN917527 SHI917524:SHJ917527 SRE917524:SRF917527 TBA917524:TBB917527 TKW917524:TKX917527 TUS917524:TUT917527 UEO917524:UEP917527 UOK917524:UOL917527 UYG917524:UYH917527 VIC917524:VID917527 VRY917524:VRZ917527 WBU917524:WBV917527 WLQ917524:WLR917527 WVM917524:WVN917527 E983060:F983063 JA983060:JB983063 SW983060:SX983063 ACS983060:ACT983063 AMO983060:AMP983063 AWK983060:AWL983063 BGG983060:BGH983063 BQC983060:BQD983063 BZY983060:BZZ983063 CJU983060:CJV983063 CTQ983060:CTR983063 DDM983060:DDN983063 DNI983060:DNJ983063 DXE983060:DXF983063 EHA983060:EHB983063 EQW983060:EQX983063 FAS983060:FAT983063 FKO983060:FKP983063 FUK983060:FUL983063 GEG983060:GEH983063 GOC983060:GOD983063 GXY983060:GXZ983063 HHU983060:HHV983063 HRQ983060:HRR983063 IBM983060:IBN983063 ILI983060:ILJ983063 IVE983060:IVF983063 JFA983060:JFB983063 JOW983060:JOX983063 JYS983060:JYT983063 KIO983060:KIP983063 KSK983060:KSL983063 LCG983060:LCH983063 LMC983060:LMD983063 LVY983060:LVZ983063 MFU983060:MFV983063 MPQ983060:MPR983063 MZM983060:MZN983063 NJI983060:NJJ983063 NTE983060:NTF983063 ODA983060:ODB983063 OMW983060:OMX983063 OWS983060:OWT983063 PGO983060:PGP983063 PQK983060:PQL983063 QAG983060:QAH983063 QKC983060:QKD983063 QTY983060:QTZ983063 RDU983060:RDV983063 RNQ983060:RNR983063 RXM983060:RXN983063 SHI983060:SHJ983063 SRE983060:SRF983063 TBA983060:TBB983063 TKW983060:TKX983063 TUS983060:TUT983063 UEO983060:UEP983063 UOK983060:UOL983063 UYG983060:UYH983063 VIC983060:VID983063 VRY983060:VRZ983063 WBU983060:WBV983063 WLQ983060:WLR983063 WVM983060:WVN983063 E13:F14 JA13:JB14 SW13:SX14 ACS13:ACT14 AMO13:AMP14 AWK13:AWL14 BGG13:BGH14 BQC13:BQD14 BZY13:BZZ14 CJU13:CJV14 CTQ13:CTR14 DDM13:DDN14 DNI13:DNJ14 DXE13:DXF14 EHA13:EHB14 EQW13:EQX14 FAS13:FAT14 FKO13:FKP14 FUK13:FUL14 GEG13:GEH14 GOC13:GOD14 GXY13:GXZ14 HHU13:HHV14 HRQ13:HRR14 IBM13:IBN14 ILI13:ILJ14 IVE13:IVF14 JFA13:JFB14 JOW13:JOX14 JYS13:JYT14 KIO13:KIP14 KSK13:KSL14 LCG13:LCH14 LMC13:LMD14 LVY13:LVZ14 MFU13:MFV14 MPQ13:MPR14 MZM13:MZN14 NJI13:NJJ14 NTE13:NTF14 ODA13:ODB14 OMW13:OMX14 OWS13:OWT14 PGO13:PGP14 PQK13:PQL14 QAG13:QAH14 QKC13:QKD14 QTY13:QTZ14 RDU13:RDV14 RNQ13:RNR14 RXM13:RXN14 SHI13:SHJ14 SRE13:SRF14 TBA13:TBB14 TKW13:TKX14 TUS13:TUT14 UEO13:UEP14 UOK13:UOL14 UYG13:UYH14 VIC13:VID14 VRY13:VRZ14 WBU13:WBV14 WLQ13:WLR14 WVM13:WVN14 E65549:F65550 JA65549:JB65550 SW65549:SX65550 ACS65549:ACT65550 AMO65549:AMP65550 AWK65549:AWL65550 BGG65549:BGH65550 BQC65549:BQD65550 BZY65549:BZZ65550 CJU65549:CJV65550 CTQ65549:CTR65550 DDM65549:DDN65550 DNI65549:DNJ65550 DXE65549:DXF65550 EHA65549:EHB65550 EQW65549:EQX65550 FAS65549:FAT65550 FKO65549:FKP65550 FUK65549:FUL65550 GEG65549:GEH65550 GOC65549:GOD65550 GXY65549:GXZ65550 HHU65549:HHV65550 HRQ65549:HRR65550 IBM65549:IBN65550 ILI65549:ILJ65550 IVE65549:IVF65550 JFA65549:JFB65550 JOW65549:JOX65550 JYS65549:JYT65550 KIO65549:KIP65550 KSK65549:KSL65550 LCG65549:LCH65550 LMC65549:LMD65550 LVY65549:LVZ65550 MFU65549:MFV65550 MPQ65549:MPR65550 MZM65549:MZN65550 NJI65549:NJJ65550 NTE65549:NTF65550 ODA65549:ODB65550 OMW65549:OMX65550 OWS65549:OWT65550 PGO65549:PGP65550 PQK65549:PQL65550 QAG65549:QAH65550 QKC65549:QKD65550 QTY65549:QTZ65550 RDU65549:RDV65550 RNQ65549:RNR65550 RXM65549:RXN65550 SHI65549:SHJ65550 SRE65549:SRF65550 TBA65549:TBB65550 TKW65549:TKX65550 TUS65549:TUT65550 UEO65549:UEP65550 UOK65549:UOL65550 UYG65549:UYH65550 VIC65549:VID65550 VRY65549:VRZ65550 WBU65549:WBV65550 WLQ65549:WLR65550 WVM65549:WVN65550 E131085:F131086 JA131085:JB131086 SW131085:SX131086 ACS131085:ACT131086 AMO131085:AMP131086 AWK131085:AWL131086 BGG131085:BGH131086 BQC131085:BQD131086 BZY131085:BZZ131086 CJU131085:CJV131086 CTQ131085:CTR131086 DDM131085:DDN131086 DNI131085:DNJ131086 DXE131085:DXF131086 EHA131085:EHB131086 EQW131085:EQX131086 FAS131085:FAT131086 FKO131085:FKP131086 FUK131085:FUL131086 GEG131085:GEH131086 GOC131085:GOD131086 GXY131085:GXZ131086 HHU131085:HHV131086 HRQ131085:HRR131086 IBM131085:IBN131086 ILI131085:ILJ131086 IVE131085:IVF131086 JFA131085:JFB131086 JOW131085:JOX131086 JYS131085:JYT131086 KIO131085:KIP131086 KSK131085:KSL131086 LCG131085:LCH131086 LMC131085:LMD131086 LVY131085:LVZ131086 MFU131085:MFV131086 MPQ131085:MPR131086 MZM131085:MZN131086 NJI131085:NJJ131086 NTE131085:NTF131086 ODA131085:ODB131086 OMW131085:OMX131086 OWS131085:OWT131086 PGO131085:PGP131086 PQK131085:PQL131086 QAG131085:QAH131086 QKC131085:QKD131086 QTY131085:QTZ131086 RDU131085:RDV131086 RNQ131085:RNR131086 RXM131085:RXN131086 SHI131085:SHJ131086 SRE131085:SRF131086 TBA131085:TBB131086 TKW131085:TKX131086 TUS131085:TUT131086 UEO131085:UEP131086 UOK131085:UOL131086 UYG131085:UYH131086 VIC131085:VID131086 VRY131085:VRZ131086 WBU131085:WBV131086 WLQ131085:WLR131086 WVM131085:WVN131086 E196621:F196622 JA196621:JB196622 SW196621:SX196622 ACS196621:ACT196622 AMO196621:AMP196622 AWK196621:AWL196622 BGG196621:BGH196622 BQC196621:BQD196622 BZY196621:BZZ196622 CJU196621:CJV196622 CTQ196621:CTR196622 DDM196621:DDN196622 DNI196621:DNJ196622 DXE196621:DXF196622 EHA196621:EHB196622 EQW196621:EQX196622 FAS196621:FAT196622 FKO196621:FKP196622 FUK196621:FUL196622 GEG196621:GEH196622 GOC196621:GOD196622 GXY196621:GXZ196622 HHU196621:HHV196622 HRQ196621:HRR196622 IBM196621:IBN196622 ILI196621:ILJ196622 IVE196621:IVF196622 JFA196621:JFB196622 JOW196621:JOX196622 JYS196621:JYT196622 KIO196621:KIP196622 KSK196621:KSL196622 LCG196621:LCH196622 LMC196621:LMD196622 LVY196621:LVZ196622 MFU196621:MFV196622 MPQ196621:MPR196622 MZM196621:MZN196622 NJI196621:NJJ196622 NTE196621:NTF196622 ODA196621:ODB196622 OMW196621:OMX196622 OWS196621:OWT196622 PGO196621:PGP196622 PQK196621:PQL196622 QAG196621:QAH196622 QKC196621:QKD196622 QTY196621:QTZ196622 RDU196621:RDV196622 RNQ196621:RNR196622 RXM196621:RXN196622 SHI196621:SHJ196622 SRE196621:SRF196622 TBA196621:TBB196622 TKW196621:TKX196622 TUS196621:TUT196622 UEO196621:UEP196622 UOK196621:UOL196622 UYG196621:UYH196622 VIC196621:VID196622 VRY196621:VRZ196622 WBU196621:WBV196622 WLQ196621:WLR196622 WVM196621:WVN196622 E262157:F262158 JA262157:JB262158 SW262157:SX262158 ACS262157:ACT262158 AMO262157:AMP262158 AWK262157:AWL262158 BGG262157:BGH262158 BQC262157:BQD262158 BZY262157:BZZ262158 CJU262157:CJV262158 CTQ262157:CTR262158 DDM262157:DDN262158 DNI262157:DNJ262158 DXE262157:DXF262158 EHA262157:EHB262158 EQW262157:EQX262158 FAS262157:FAT262158 FKO262157:FKP262158 FUK262157:FUL262158 GEG262157:GEH262158 GOC262157:GOD262158 GXY262157:GXZ262158 HHU262157:HHV262158 HRQ262157:HRR262158 IBM262157:IBN262158 ILI262157:ILJ262158 IVE262157:IVF262158 JFA262157:JFB262158 JOW262157:JOX262158 JYS262157:JYT262158 KIO262157:KIP262158 KSK262157:KSL262158 LCG262157:LCH262158 LMC262157:LMD262158 LVY262157:LVZ262158 MFU262157:MFV262158 MPQ262157:MPR262158 MZM262157:MZN262158 NJI262157:NJJ262158 NTE262157:NTF262158 ODA262157:ODB262158 OMW262157:OMX262158 OWS262157:OWT262158 PGO262157:PGP262158 PQK262157:PQL262158 QAG262157:QAH262158 QKC262157:QKD262158 QTY262157:QTZ262158 RDU262157:RDV262158 RNQ262157:RNR262158 RXM262157:RXN262158 SHI262157:SHJ262158 SRE262157:SRF262158 TBA262157:TBB262158 TKW262157:TKX262158 TUS262157:TUT262158 UEO262157:UEP262158 UOK262157:UOL262158 UYG262157:UYH262158 VIC262157:VID262158 VRY262157:VRZ262158 WBU262157:WBV262158 WLQ262157:WLR262158 WVM262157:WVN262158 E327693:F327694 JA327693:JB327694 SW327693:SX327694 ACS327693:ACT327694 AMO327693:AMP327694 AWK327693:AWL327694 BGG327693:BGH327694 BQC327693:BQD327694 BZY327693:BZZ327694 CJU327693:CJV327694 CTQ327693:CTR327694 DDM327693:DDN327694 DNI327693:DNJ327694 DXE327693:DXF327694 EHA327693:EHB327694 EQW327693:EQX327694 FAS327693:FAT327694 FKO327693:FKP327694 FUK327693:FUL327694 GEG327693:GEH327694 GOC327693:GOD327694 GXY327693:GXZ327694 HHU327693:HHV327694 HRQ327693:HRR327694 IBM327693:IBN327694 ILI327693:ILJ327694 IVE327693:IVF327694 JFA327693:JFB327694 JOW327693:JOX327694 JYS327693:JYT327694 KIO327693:KIP327694 KSK327693:KSL327694 LCG327693:LCH327694 LMC327693:LMD327694 LVY327693:LVZ327694 MFU327693:MFV327694 MPQ327693:MPR327694 MZM327693:MZN327694 NJI327693:NJJ327694 NTE327693:NTF327694 ODA327693:ODB327694 OMW327693:OMX327694 OWS327693:OWT327694 PGO327693:PGP327694 PQK327693:PQL327694 QAG327693:QAH327694 QKC327693:QKD327694 QTY327693:QTZ327694 RDU327693:RDV327694 RNQ327693:RNR327694 RXM327693:RXN327694 SHI327693:SHJ327694 SRE327693:SRF327694 TBA327693:TBB327694 TKW327693:TKX327694 TUS327693:TUT327694 UEO327693:UEP327694 UOK327693:UOL327694 UYG327693:UYH327694 VIC327693:VID327694 VRY327693:VRZ327694 WBU327693:WBV327694 WLQ327693:WLR327694 WVM327693:WVN327694 E393229:F393230 JA393229:JB393230 SW393229:SX393230 ACS393229:ACT393230 AMO393229:AMP393230 AWK393229:AWL393230 BGG393229:BGH393230 BQC393229:BQD393230 BZY393229:BZZ393230 CJU393229:CJV393230 CTQ393229:CTR393230 DDM393229:DDN393230 DNI393229:DNJ393230 DXE393229:DXF393230 EHA393229:EHB393230 EQW393229:EQX393230 FAS393229:FAT393230 FKO393229:FKP393230 FUK393229:FUL393230 GEG393229:GEH393230 GOC393229:GOD393230 GXY393229:GXZ393230 HHU393229:HHV393230 HRQ393229:HRR393230 IBM393229:IBN393230 ILI393229:ILJ393230 IVE393229:IVF393230 JFA393229:JFB393230 JOW393229:JOX393230 JYS393229:JYT393230 KIO393229:KIP393230 KSK393229:KSL393230 LCG393229:LCH393230 LMC393229:LMD393230 LVY393229:LVZ393230 MFU393229:MFV393230 MPQ393229:MPR393230 MZM393229:MZN393230 NJI393229:NJJ393230 NTE393229:NTF393230 ODA393229:ODB393230 OMW393229:OMX393230 OWS393229:OWT393230 PGO393229:PGP393230 PQK393229:PQL393230 QAG393229:QAH393230 QKC393229:QKD393230 QTY393229:QTZ393230 RDU393229:RDV393230 RNQ393229:RNR393230 RXM393229:RXN393230 SHI393229:SHJ393230 SRE393229:SRF393230 TBA393229:TBB393230 TKW393229:TKX393230 TUS393229:TUT393230 UEO393229:UEP393230 UOK393229:UOL393230 UYG393229:UYH393230 VIC393229:VID393230 VRY393229:VRZ393230 WBU393229:WBV393230 WLQ393229:WLR393230 WVM393229:WVN393230 E458765:F458766 JA458765:JB458766 SW458765:SX458766 ACS458765:ACT458766 AMO458765:AMP458766 AWK458765:AWL458766 BGG458765:BGH458766 BQC458765:BQD458766 BZY458765:BZZ458766 CJU458765:CJV458766 CTQ458765:CTR458766 DDM458765:DDN458766 DNI458765:DNJ458766 DXE458765:DXF458766 EHA458765:EHB458766 EQW458765:EQX458766 FAS458765:FAT458766 FKO458765:FKP458766 FUK458765:FUL458766 GEG458765:GEH458766 GOC458765:GOD458766 GXY458765:GXZ458766 HHU458765:HHV458766 HRQ458765:HRR458766 IBM458765:IBN458766 ILI458765:ILJ458766 IVE458765:IVF458766 JFA458765:JFB458766 JOW458765:JOX458766 JYS458765:JYT458766 KIO458765:KIP458766 KSK458765:KSL458766 LCG458765:LCH458766 LMC458765:LMD458766 LVY458765:LVZ458766 MFU458765:MFV458766 MPQ458765:MPR458766 MZM458765:MZN458766 NJI458765:NJJ458766 NTE458765:NTF458766 ODA458765:ODB458766 OMW458765:OMX458766 OWS458765:OWT458766 PGO458765:PGP458766 PQK458765:PQL458766 QAG458765:QAH458766 QKC458765:QKD458766 QTY458765:QTZ458766 RDU458765:RDV458766 RNQ458765:RNR458766 RXM458765:RXN458766 SHI458765:SHJ458766 SRE458765:SRF458766 TBA458765:TBB458766 TKW458765:TKX458766 TUS458765:TUT458766 UEO458765:UEP458766 UOK458765:UOL458766 UYG458765:UYH458766 VIC458765:VID458766 VRY458765:VRZ458766 WBU458765:WBV458766 WLQ458765:WLR458766 WVM458765:WVN458766 E524301:F524302 JA524301:JB524302 SW524301:SX524302 ACS524301:ACT524302 AMO524301:AMP524302 AWK524301:AWL524302 BGG524301:BGH524302 BQC524301:BQD524302 BZY524301:BZZ524302 CJU524301:CJV524302 CTQ524301:CTR524302 DDM524301:DDN524302 DNI524301:DNJ524302 DXE524301:DXF524302 EHA524301:EHB524302 EQW524301:EQX524302 FAS524301:FAT524302 FKO524301:FKP524302 FUK524301:FUL524302 GEG524301:GEH524302 GOC524301:GOD524302 GXY524301:GXZ524302 HHU524301:HHV524302 HRQ524301:HRR524302 IBM524301:IBN524302 ILI524301:ILJ524302 IVE524301:IVF524302 JFA524301:JFB524302 JOW524301:JOX524302 JYS524301:JYT524302 KIO524301:KIP524302 KSK524301:KSL524302 LCG524301:LCH524302 LMC524301:LMD524302 LVY524301:LVZ524302 MFU524301:MFV524302 MPQ524301:MPR524302 MZM524301:MZN524302 NJI524301:NJJ524302 NTE524301:NTF524302 ODA524301:ODB524302 OMW524301:OMX524302 OWS524301:OWT524302 PGO524301:PGP524302 PQK524301:PQL524302 QAG524301:QAH524302 QKC524301:QKD524302 QTY524301:QTZ524302 RDU524301:RDV524302 RNQ524301:RNR524302 RXM524301:RXN524302 SHI524301:SHJ524302 SRE524301:SRF524302 TBA524301:TBB524302 TKW524301:TKX524302 TUS524301:TUT524302 UEO524301:UEP524302 UOK524301:UOL524302 UYG524301:UYH524302 VIC524301:VID524302 VRY524301:VRZ524302 WBU524301:WBV524302 WLQ524301:WLR524302 WVM524301:WVN524302 E589837:F589838 JA589837:JB589838 SW589837:SX589838 ACS589837:ACT589838 AMO589837:AMP589838 AWK589837:AWL589838 BGG589837:BGH589838 BQC589837:BQD589838 BZY589837:BZZ589838 CJU589837:CJV589838 CTQ589837:CTR589838 DDM589837:DDN589838 DNI589837:DNJ589838 DXE589837:DXF589838 EHA589837:EHB589838 EQW589837:EQX589838 FAS589837:FAT589838 FKO589837:FKP589838 FUK589837:FUL589838 GEG589837:GEH589838 GOC589837:GOD589838 GXY589837:GXZ589838 HHU589837:HHV589838 HRQ589837:HRR589838 IBM589837:IBN589838 ILI589837:ILJ589838 IVE589837:IVF589838 JFA589837:JFB589838 JOW589837:JOX589838 JYS589837:JYT589838 KIO589837:KIP589838 KSK589837:KSL589838 LCG589837:LCH589838 LMC589837:LMD589838 LVY589837:LVZ589838 MFU589837:MFV589838 MPQ589837:MPR589838 MZM589837:MZN589838 NJI589837:NJJ589838 NTE589837:NTF589838 ODA589837:ODB589838 OMW589837:OMX589838 OWS589837:OWT589838 PGO589837:PGP589838 PQK589837:PQL589838 QAG589837:QAH589838 QKC589837:QKD589838 QTY589837:QTZ589838 RDU589837:RDV589838 RNQ589837:RNR589838 RXM589837:RXN589838 SHI589837:SHJ589838 SRE589837:SRF589838 TBA589837:TBB589838 TKW589837:TKX589838 TUS589837:TUT589838 UEO589837:UEP589838 UOK589837:UOL589838 UYG589837:UYH589838 VIC589837:VID589838 VRY589837:VRZ589838 WBU589837:WBV589838 WLQ589837:WLR589838 WVM589837:WVN589838 E655373:F655374 JA655373:JB655374 SW655373:SX655374 ACS655373:ACT655374 AMO655373:AMP655374 AWK655373:AWL655374 BGG655373:BGH655374 BQC655373:BQD655374 BZY655373:BZZ655374 CJU655373:CJV655374 CTQ655373:CTR655374 DDM655373:DDN655374 DNI655373:DNJ655374 DXE655373:DXF655374 EHA655373:EHB655374 EQW655373:EQX655374 FAS655373:FAT655374 FKO655373:FKP655374 FUK655373:FUL655374 GEG655373:GEH655374 GOC655373:GOD655374 GXY655373:GXZ655374 HHU655373:HHV655374 HRQ655373:HRR655374 IBM655373:IBN655374 ILI655373:ILJ655374 IVE655373:IVF655374 JFA655373:JFB655374 JOW655373:JOX655374 JYS655373:JYT655374 KIO655373:KIP655374 KSK655373:KSL655374 LCG655373:LCH655374 LMC655373:LMD655374 LVY655373:LVZ655374 MFU655373:MFV655374 MPQ655373:MPR655374 MZM655373:MZN655374 NJI655373:NJJ655374 NTE655373:NTF655374 ODA655373:ODB655374 OMW655373:OMX655374 OWS655373:OWT655374 PGO655373:PGP655374 PQK655373:PQL655374 QAG655373:QAH655374 QKC655373:QKD655374 QTY655373:QTZ655374 RDU655373:RDV655374 RNQ655373:RNR655374 RXM655373:RXN655374 SHI655373:SHJ655374 SRE655373:SRF655374 TBA655373:TBB655374 TKW655373:TKX655374 TUS655373:TUT655374 UEO655373:UEP655374 UOK655373:UOL655374 UYG655373:UYH655374 VIC655373:VID655374 VRY655373:VRZ655374 WBU655373:WBV655374 WLQ655373:WLR655374 WVM655373:WVN655374 E720909:F720910 JA720909:JB720910 SW720909:SX720910 ACS720909:ACT720910 AMO720909:AMP720910 AWK720909:AWL720910 BGG720909:BGH720910 BQC720909:BQD720910 BZY720909:BZZ720910 CJU720909:CJV720910 CTQ720909:CTR720910 DDM720909:DDN720910 DNI720909:DNJ720910 DXE720909:DXF720910 EHA720909:EHB720910 EQW720909:EQX720910 FAS720909:FAT720910 FKO720909:FKP720910 FUK720909:FUL720910 GEG720909:GEH720910 GOC720909:GOD720910 GXY720909:GXZ720910 HHU720909:HHV720910 HRQ720909:HRR720910 IBM720909:IBN720910 ILI720909:ILJ720910 IVE720909:IVF720910 JFA720909:JFB720910 JOW720909:JOX720910 JYS720909:JYT720910 KIO720909:KIP720910 KSK720909:KSL720910 LCG720909:LCH720910 LMC720909:LMD720910 LVY720909:LVZ720910 MFU720909:MFV720910 MPQ720909:MPR720910 MZM720909:MZN720910 NJI720909:NJJ720910 NTE720909:NTF720910 ODA720909:ODB720910 OMW720909:OMX720910 OWS720909:OWT720910 PGO720909:PGP720910 PQK720909:PQL720910 QAG720909:QAH720910 QKC720909:QKD720910 QTY720909:QTZ720910 RDU720909:RDV720910 RNQ720909:RNR720910 RXM720909:RXN720910 SHI720909:SHJ720910 SRE720909:SRF720910 TBA720909:TBB720910 TKW720909:TKX720910 TUS720909:TUT720910 UEO720909:UEP720910 UOK720909:UOL720910 UYG720909:UYH720910 VIC720909:VID720910 VRY720909:VRZ720910 WBU720909:WBV720910 WLQ720909:WLR720910 WVM720909:WVN720910 E786445:F786446 JA786445:JB786446 SW786445:SX786446 ACS786445:ACT786446 AMO786445:AMP786446 AWK786445:AWL786446 BGG786445:BGH786446 BQC786445:BQD786446 BZY786445:BZZ786446 CJU786445:CJV786446 CTQ786445:CTR786446 DDM786445:DDN786446 DNI786445:DNJ786446 DXE786445:DXF786446 EHA786445:EHB786446 EQW786445:EQX786446 FAS786445:FAT786446 FKO786445:FKP786446 FUK786445:FUL786446 GEG786445:GEH786446 GOC786445:GOD786446 GXY786445:GXZ786446 HHU786445:HHV786446 HRQ786445:HRR786446 IBM786445:IBN786446 ILI786445:ILJ786446 IVE786445:IVF786446 JFA786445:JFB786446 JOW786445:JOX786446 JYS786445:JYT786446 KIO786445:KIP786446 KSK786445:KSL786446 LCG786445:LCH786446 LMC786445:LMD786446 LVY786445:LVZ786446 MFU786445:MFV786446 MPQ786445:MPR786446 MZM786445:MZN786446 NJI786445:NJJ786446 NTE786445:NTF786446 ODA786445:ODB786446 OMW786445:OMX786446 OWS786445:OWT786446 PGO786445:PGP786446 PQK786445:PQL786446 QAG786445:QAH786446 QKC786445:QKD786446 QTY786445:QTZ786446 RDU786445:RDV786446 RNQ786445:RNR786446 RXM786445:RXN786446 SHI786445:SHJ786446 SRE786445:SRF786446 TBA786445:TBB786446 TKW786445:TKX786446 TUS786445:TUT786446 UEO786445:UEP786446 UOK786445:UOL786446 UYG786445:UYH786446 VIC786445:VID786446 VRY786445:VRZ786446 WBU786445:WBV786446 WLQ786445:WLR786446 WVM786445:WVN786446 E851981:F851982 JA851981:JB851982 SW851981:SX851982 ACS851981:ACT851982 AMO851981:AMP851982 AWK851981:AWL851982 BGG851981:BGH851982 BQC851981:BQD851982 BZY851981:BZZ851982 CJU851981:CJV851982 CTQ851981:CTR851982 DDM851981:DDN851982 DNI851981:DNJ851982 DXE851981:DXF851982 EHA851981:EHB851982 EQW851981:EQX851982 FAS851981:FAT851982 FKO851981:FKP851982 FUK851981:FUL851982 GEG851981:GEH851982 GOC851981:GOD851982 GXY851981:GXZ851982 HHU851981:HHV851982 HRQ851981:HRR851982 IBM851981:IBN851982 ILI851981:ILJ851982 IVE851981:IVF851982 JFA851981:JFB851982 JOW851981:JOX851982 JYS851981:JYT851982 KIO851981:KIP851982 KSK851981:KSL851982 LCG851981:LCH851982 LMC851981:LMD851982 LVY851981:LVZ851982 MFU851981:MFV851982 MPQ851981:MPR851982 MZM851981:MZN851982 NJI851981:NJJ851982 NTE851981:NTF851982 ODA851981:ODB851982 OMW851981:OMX851982 OWS851981:OWT851982 PGO851981:PGP851982 PQK851981:PQL851982 QAG851981:QAH851982 QKC851981:QKD851982 QTY851981:QTZ851982 RDU851981:RDV851982 RNQ851981:RNR851982 RXM851981:RXN851982 SHI851981:SHJ851982 SRE851981:SRF851982 TBA851981:TBB851982 TKW851981:TKX851982 TUS851981:TUT851982 UEO851981:UEP851982 UOK851981:UOL851982 UYG851981:UYH851982 VIC851981:VID851982 VRY851981:VRZ851982 WBU851981:WBV851982 WLQ851981:WLR851982 WVM851981:WVN851982 E917517:F917518 JA917517:JB917518 SW917517:SX917518 ACS917517:ACT917518 AMO917517:AMP917518 AWK917517:AWL917518 BGG917517:BGH917518 BQC917517:BQD917518 BZY917517:BZZ917518 CJU917517:CJV917518 CTQ917517:CTR917518 DDM917517:DDN917518 DNI917517:DNJ917518 DXE917517:DXF917518 EHA917517:EHB917518 EQW917517:EQX917518 FAS917517:FAT917518 FKO917517:FKP917518 FUK917517:FUL917518 GEG917517:GEH917518 GOC917517:GOD917518 GXY917517:GXZ917518 HHU917517:HHV917518 HRQ917517:HRR917518 IBM917517:IBN917518 ILI917517:ILJ917518 IVE917517:IVF917518 JFA917517:JFB917518 JOW917517:JOX917518 JYS917517:JYT917518 KIO917517:KIP917518 KSK917517:KSL917518 LCG917517:LCH917518 LMC917517:LMD917518 LVY917517:LVZ917518 MFU917517:MFV917518 MPQ917517:MPR917518 MZM917517:MZN917518 NJI917517:NJJ917518 NTE917517:NTF917518 ODA917517:ODB917518 OMW917517:OMX917518 OWS917517:OWT917518 PGO917517:PGP917518 PQK917517:PQL917518 QAG917517:QAH917518 QKC917517:QKD917518 QTY917517:QTZ917518 RDU917517:RDV917518 RNQ917517:RNR917518 RXM917517:RXN917518 SHI917517:SHJ917518 SRE917517:SRF917518 TBA917517:TBB917518 TKW917517:TKX917518 TUS917517:TUT917518 UEO917517:UEP917518 UOK917517:UOL917518 UYG917517:UYH917518 VIC917517:VID917518 VRY917517:VRZ917518 WBU917517:WBV917518 WLQ917517:WLR917518 WVM917517:WVN917518 E983053:F983054 JA983053:JB983054 SW983053:SX983054 ACS983053:ACT983054 AMO983053:AMP983054 AWK983053:AWL983054 BGG983053:BGH983054 BQC983053:BQD983054 BZY983053:BZZ983054 CJU983053:CJV983054 CTQ983053:CTR983054 DDM983053:DDN983054 DNI983053:DNJ983054 DXE983053:DXF983054 EHA983053:EHB983054 EQW983053:EQX983054 FAS983053:FAT983054 FKO983053:FKP983054 FUK983053:FUL983054 GEG983053:GEH983054 GOC983053:GOD983054 GXY983053:GXZ983054 HHU983053:HHV983054 HRQ983053:HRR983054 IBM983053:IBN983054 ILI983053:ILJ983054 IVE983053:IVF983054 JFA983053:JFB983054 JOW983053:JOX983054 JYS983053:JYT983054 KIO983053:KIP983054 KSK983053:KSL983054 LCG983053:LCH983054 LMC983053:LMD983054 LVY983053:LVZ983054 MFU983053:MFV983054 MPQ983053:MPR983054 MZM983053:MZN983054 NJI983053:NJJ983054 NTE983053:NTF983054 ODA983053:ODB983054 OMW983053:OMX983054 OWS983053:OWT983054 PGO983053:PGP983054 PQK983053:PQL983054 QAG983053:QAH983054 QKC983053:QKD983054 QTY983053:QTZ983054 RDU983053:RDV983054 RNQ983053:RNR983054 RXM983053:RXN983054 SHI983053:SHJ983054 SRE983053:SRF983054 TBA983053:TBB983054 TKW983053:TKX983054 TUS983053:TUT983054 UEO983053:UEP983054 UOK983053:UOL983054 UYG983053:UYH983054 VIC983053:VID983054 VRY983053:VRZ983054 WBU983053:WBV983054 WLQ983053:WLR983054 WVM983053:WVN983054 F91:F95 JB91:JB95 SX91:SX95 ACT91:ACT95 AMP91:AMP95 AWL91:AWL95 BGH91:BGH95 BQD91:BQD95 BZZ91:BZZ95 CJV91:CJV95 CTR91:CTR95 DDN91:DDN95 DNJ91:DNJ95 DXF91:DXF95 EHB91:EHB95 EQX91:EQX95 FAT91:FAT95 FKP91:FKP95 FUL91:FUL95 GEH91:GEH95 GOD91:GOD95 GXZ91:GXZ95 HHV91:HHV95 HRR91:HRR95 IBN91:IBN95 ILJ91:ILJ95 IVF91:IVF95 JFB91:JFB95 JOX91:JOX95 JYT91:JYT95 KIP91:KIP95 KSL91:KSL95 LCH91:LCH95 LMD91:LMD95 LVZ91:LVZ95 MFV91:MFV95 MPR91:MPR95 MZN91:MZN95 NJJ91:NJJ95 NTF91:NTF95 ODB91:ODB95 OMX91:OMX95 OWT91:OWT95 PGP91:PGP95 PQL91:PQL95 QAH91:QAH95 QKD91:QKD95 QTZ91:QTZ95 RDV91:RDV95 RNR91:RNR95 RXN91:RXN95 SHJ91:SHJ95 SRF91:SRF95 TBB91:TBB95 TKX91:TKX95 TUT91:TUT95 UEP91:UEP95 UOL91:UOL95 UYH91:UYH95 VID91:VID95 VRZ91:VRZ95 WBV91:WBV95 WLR91:WLR95 WVN91:WVN95 F65627:F65631 JB65627:JB65631 SX65627:SX65631 ACT65627:ACT65631 AMP65627:AMP65631 AWL65627:AWL65631 BGH65627:BGH65631 BQD65627:BQD65631 BZZ65627:BZZ65631 CJV65627:CJV65631 CTR65627:CTR65631 DDN65627:DDN65631 DNJ65627:DNJ65631 DXF65627:DXF65631 EHB65627:EHB65631 EQX65627:EQX65631 FAT65627:FAT65631 FKP65627:FKP65631 FUL65627:FUL65631 GEH65627:GEH65631 GOD65627:GOD65631 GXZ65627:GXZ65631 HHV65627:HHV65631 HRR65627:HRR65631 IBN65627:IBN65631 ILJ65627:ILJ65631 IVF65627:IVF65631 JFB65627:JFB65631 JOX65627:JOX65631 JYT65627:JYT65631 KIP65627:KIP65631 KSL65627:KSL65631 LCH65627:LCH65631 LMD65627:LMD65631 LVZ65627:LVZ65631 MFV65627:MFV65631 MPR65627:MPR65631 MZN65627:MZN65631 NJJ65627:NJJ65631 NTF65627:NTF65631 ODB65627:ODB65631 OMX65627:OMX65631 OWT65627:OWT65631 PGP65627:PGP65631 PQL65627:PQL65631 QAH65627:QAH65631 QKD65627:QKD65631 QTZ65627:QTZ65631 RDV65627:RDV65631 RNR65627:RNR65631 RXN65627:RXN65631 SHJ65627:SHJ65631 SRF65627:SRF65631 TBB65627:TBB65631 TKX65627:TKX65631 TUT65627:TUT65631 UEP65627:UEP65631 UOL65627:UOL65631 UYH65627:UYH65631 VID65627:VID65631 VRZ65627:VRZ65631 WBV65627:WBV65631 WLR65627:WLR65631 WVN65627:WVN65631 F131163:F131167 JB131163:JB131167 SX131163:SX131167 ACT131163:ACT131167 AMP131163:AMP131167 AWL131163:AWL131167 BGH131163:BGH131167 BQD131163:BQD131167 BZZ131163:BZZ131167 CJV131163:CJV131167 CTR131163:CTR131167 DDN131163:DDN131167 DNJ131163:DNJ131167 DXF131163:DXF131167 EHB131163:EHB131167 EQX131163:EQX131167 FAT131163:FAT131167 FKP131163:FKP131167 FUL131163:FUL131167 GEH131163:GEH131167 GOD131163:GOD131167 GXZ131163:GXZ131167 HHV131163:HHV131167 HRR131163:HRR131167 IBN131163:IBN131167 ILJ131163:ILJ131167 IVF131163:IVF131167 JFB131163:JFB131167 JOX131163:JOX131167 JYT131163:JYT131167 KIP131163:KIP131167 KSL131163:KSL131167 LCH131163:LCH131167 LMD131163:LMD131167 LVZ131163:LVZ131167 MFV131163:MFV131167 MPR131163:MPR131167 MZN131163:MZN131167 NJJ131163:NJJ131167 NTF131163:NTF131167 ODB131163:ODB131167 OMX131163:OMX131167 OWT131163:OWT131167 PGP131163:PGP131167 PQL131163:PQL131167 QAH131163:QAH131167 QKD131163:QKD131167 QTZ131163:QTZ131167 RDV131163:RDV131167 RNR131163:RNR131167 RXN131163:RXN131167 SHJ131163:SHJ131167 SRF131163:SRF131167 TBB131163:TBB131167 TKX131163:TKX131167 TUT131163:TUT131167 UEP131163:UEP131167 UOL131163:UOL131167 UYH131163:UYH131167 VID131163:VID131167 VRZ131163:VRZ131167 WBV131163:WBV131167 WLR131163:WLR131167 WVN131163:WVN131167 F196699:F196703 JB196699:JB196703 SX196699:SX196703 ACT196699:ACT196703 AMP196699:AMP196703 AWL196699:AWL196703 BGH196699:BGH196703 BQD196699:BQD196703 BZZ196699:BZZ196703 CJV196699:CJV196703 CTR196699:CTR196703 DDN196699:DDN196703 DNJ196699:DNJ196703 DXF196699:DXF196703 EHB196699:EHB196703 EQX196699:EQX196703 FAT196699:FAT196703 FKP196699:FKP196703 FUL196699:FUL196703 GEH196699:GEH196703 GOD196699:GOD196703 GXZ196699:GXZ196703 HHV196699:HHV196703 HRR196699:HRR196703 IBN196699:IBN196703 ILJ196699:ILJ196703 IVF196699:IVF196703 JFB196699:JFB196703 JOX196699:JOX196703 JYT196699:JYT196703 KIP196699:KIP196703 KSL196699:KSL196703 LCH196699:LCH196703 LMD196699:LMD196703 LVZ196699:LVZ196703 MFV196699:MFV196703 MPR196699:MPR196703 MZN196699:MZN196703 NJJ196699:NJJ196703 NTF196699:NTF196703 ODB196699:ODB196703 OMX196699:OMX196703 OWT196699:OWT196703 PGP196699:PGP196703 PQL196699:PQL196703 QAH196699:QAH196703 QKD196699:QKD196703 QTZ196699:QTZ196703 RDV196699:RDV196703 RNR196699:RNR196703 RXN196699:RXN196703 SHJ196699:SHJ196703 SRF196699:SRF196703 TBB196699:TBB196703 TKX196699:TKX196703 TUT196699:TUT196703 UEP196699:UEP196703 UOL196699:UOL196703 UYH196699:UYH196703 VID196699:VID196703 VRZ196699:VRZ196703 WBV196699:WBV196703 WLR196699:WLR196703 WVN196699:WVN196703 F262235:F262239 JB262235:JB262239 SX262235:SX262239 ACT262235:ACT262239 AMP262235:AMP262239 AWL262235:AWL262239 BGH262235:BGH262239 BQD262235:BQD262239 BZZ262235:BZZ262239 CJV262235:CJV262239 CTR262235:CTR262239 DDN262235:DDN262239 DNJ262235:DNJ262239 DXF262235:DXF262239 EHB262235:EHB262239 EQX262235:EQX262239 FAT262235:FAT262239 FKP262235:FKP262239 FUL262235:FUL262239 GEH262235:GEH262239 GOD262235:GOD262239 GXZ262235:GXZ262239 HHV262235:HHV262239 HRR262235:HRR262239 IBN262235:IBN262239 ILJ262235:ILJ262239 IVF262235:IVF262239 JFB262235:JFB262239 JOX262235:JOX262239 JYT262235:JYT262239 KIP262235:KIP262239 KSL262235:KSL262239 LCH262235:LCH262239 LMD262235:LMD262239 LVZ262235:LVZ262239 MFV262235:MFV262239 MPR262235:MPR262239 MZN262235:MZN262239 NJJ262235:NJJ262239 NTF262235:NTF262239 ODB262235:ODB262239 OMX262235:OMX262239 OWT262235:OWT262239 PGP262235:PGP262239 PQL262235:PQL262239 QAH262235:QAH262239 QKD262235:QKD262239 QTZ262235:QTZ262239 RDV262235:RDV262239 RNR262235:RNR262239 RXN262235:RXN262239 SHJ262235:SHJ262239 SRF262235:SRF262239 TBB262235:TBB262239 TKX262235:TKX262239 TUT262235:TUT262239 UEP262235:UEP262239 UOL262235:UOL262239 UYH262235:UYH262239 VID262235:VID262239 VRZ262235:VRZ262239 WBV262235:WBV262239 WLR262235:WLR262239 WVN262235:WVN262239 F327771:F327775 JB327771:JB327775 SX327771:SX327775 ACT327771:ACT327775 AMP327771:AMP327775 AWL327771:AWL327775 BGH327771:BGH327775 BQD327771:BQD327775 BZZ327771:BZZ327775 CJV327771:CJV327775 CTR327771:CTR327775 DDN327771:DDN327775 DNJ327771:DNJ327775 DXF327771:DXF327775 EHB327771:EHB327775 EQX327771:EQX327775 FAT327771:FAT327775 FKP327771:FKP327775 FUL327771:FUL327775 GEH327771:GEH327775 GOD327771:GOD327775 GXZ327771:GXZ327775 HHV327771:HHV327775 HRR327771:HRR327775 IBN327771:IBN327775 ILJ327771:ILJ327775 IVF327771:IVF327775 JFB327771:JFB327775 JOX327771:JOX327775 JYT327771:JYT327775 KIP327771:KIP327775 KSL327771:KSL327775 LCH327771:LCH327775 LMD327771:LMD327775 LVZ327771:LVZ327775 MFV327771:MFV327775 MPR327771:MPR327775 MZN327771:MZN327775 NJJ327771:NJJ327775 NTF327771:NTF327775 ODB327771:ODB327775 OMX327771:OMX327775 OWT327771:OWT327775 PGP327771:PGP327775 PQL327771:PQL327775 QAH327771:QAH327775 QKD327771:QKD327775 QTZ327771:QTZ327775 RDV327771:RDV327775 RNR327771:RNR327775 RXN327771:RXN327775 SHJ327771:SHJ327775 SRF327771:SRF327775 TBB327771:TBB327775 TKX327771:TKX327775 TUT327771:TUT327775 UEP327771:UEP327775 UOL327771:UOL327775 UYH327771:UYH327775 VID327771:VID327775 VRZ327771:VRZ327775 WBV327771:WBV327775 WLR327771:WLR327775 WVN327771:WVN327775 F393307:F393311 JB393307:JB393311 SX393307:SX393311 ACT393307:ACT393311 AMP393307:AMP393311 AWL393307:AWL393311 BGH393307:BGH393311 BQD393307:BQD393311 BZZ393307:BZZ393311 CJV393307:CJV393311 CTR393307:CTR393311 DDN393307:DDN393311 DNJ393307:DNJ393311 DXF393307:DXF393311 EHB393307:EHB393311 EQX393307:EQX393311 FAT393307:FAT393311 FKP393307:FKP393311 FUL393307:FUL393311 GEH393307:GEH393311 GOD393307:GOD393311 GXZ393307:GXZ393311 HHV393307:HHV393311 HRR393307:HRR393311 IBN393307:IBN393311 ILJ393307:ILJ393311 IVF393307:IVF393311 JFB393307:JFB393311 JOX393307:JOX393311 JYT393307:JYT393311 KIP393307:KIP393311 KSL393307:KSL393311 LCH393307:LCH393311 LMD393307:LMD393311 LVZ393307:LVZ393311 MFV393307:MFV393311 MPR393307:MPR393311 MZN393307:MZN393311 NJJ393307:NJJ393311 NTF393307:NTF393311 ODB393307:ODB393311 OMX393307:OMX393311 OWT393307:OWT393311 PGP393307:PGP393311 PQL393307:PQL393311 QAH393307:QAH393311 QKD393307:QKD393311 QTZ393307:QTZ393311 RDV393307:RDV393311 RNR393307:RNR393311 RXN393307:RXN393311 SHJ393307:SHJ393311 SRF393307:SRF393311 TBB393307:TBB393311 TKX393307:TKX393311 TUT393307:TUT393311 UEP393307:UEP393311 UOL393307:UOL393311 UYH393307:UYH393311 VID393307:VID393311 VRZ393307:VRZ393311 WBV393307:WBV393311 WLR393307:WLR393311 WVN393307:WVN393311 F458843:F458847 JB458843:JB458847 SX458843:SX458847 ACT458843:ACT458847 AMP458843:AMP458847 AWL458843:AWL458847 BGH458843:BGH458847 BQD458843:BQD458847 BZZ458843:BZZ458847 CJV458843:CJV458847 CTR458843:CTR458847 DDN458843:DDN458847 DNJ458843:DNJ458847 DXF458843:DXF458847 EHB458843:EHB458847 EQX458843:EQX458847 FAT458843:FAT458847 FKP458843:FKP458847 FUL458843:FUL458847 GEH458843:GEH458847 GOD458843:GOD458847 GXZ458843:GXZ458847 HHV458843:HHV458847 HRR458843:HRR458847 IBN458843:IBN458847 ILJ458843:ILJ458847 IVF458843:IVF458847 JFB458843:JFB458847 JOX458843:JOX458847 JYT458843:JYT458847 KIP458843:KIP458847 KSL458843:KSL458847 LCH458843:LCH458847 LMD458843:LMD458847 LVZ458843:LVZ458847 MFV458843:MFV458847 MPR458843:MPR458847 MZN458843:MZN458847 NJJ458843:NJJ458847 NTF458843:NTF458847 ODB458843:ODB458847 OMX458843:OMX458847 OWT458843:OWT458847 PGP458843:PGP458847 PQL458843:PQL458847 QAH458843:QAH458847 QKD458843:QKD458847 QTZ458843:QTZ458847 RDV458843:RDV458847 RNR458843:RNR458847 RXN458843:RXN458847 SHJ458843:SHJ458847 SRF458843:SRF458847 TBB458843:TBB458847 TKX458843:TKX458847 TUT458843:TUT458847 UEP458843:UEP458847 UOL458843:UOL458847 UYH458843:UYH458847 VID458843:VID458847 VRZ458843:VRZ458847 WBV458843:WBV458847 WLR458843:WLR458847 WVN458843:WVN458847 F524379:F524383 JB524379:JB524383 SX524379:SX524383 ACT524379:ACT524383 AMP524379:AMP524383 AWL524379:AWL524383 BGH524379:BGH524383 BQD524379:BQD524383 BZZ524379:BZZ524383 CJV524379:CJV524383 CTR524379:CTR524383 DDN524379:DDN524383 DNJ524379:DNJ524383 DXF524379:DXF524383 EHB524379:EHB524383 EQX524379:EQX524383 FAT524379:FAT524383 FKP524379:FKP524383 FUL524379:FUL524383 GEH524379:GEH524383 GOD524379:GOD524383 GXZ524379:GXZ524383 HHV524379:HHV524383 HRR524379:HRR524383 IBN524379:IBN524383 ILJ524379:ILJ524383 IVF524379:IVF524383 JFB524379:JFB524383 JOX524379:JOX524383 JYT524379:JYT524383 KIP524379:KIP524383 KSL524379:KSL524383 LCH524379:LCH524383 LMD524379:LMD524383 LVZ524379:LVZ524383 MFV524379:MFV524383 MPR524379:MPR524383 MZN524379:MZN524383 NJJ524379:NJJ524383 NTF524379:NTF524383 ODB524379:ODB524383 OMX524379:OMX524383 OWT524379:OWT524383 PGP524379:PGP524383 PQL524379:PQL524383 QAH524379:QAH524383 QKD524379:QKD524383 QTZ524379:QTZ524383 RDV524379:RDV524383 RNR524379:RNR524383 RXN524379:RXN524383 SHJ524379:SHJ524383 SRF524379:SRF524383 TBB524379:TBB524383 TKX524379:TKX524383 TUT524379:TUT524383 UEP524379:UEP524383 UOL524379:UOL524383 UYH524379:UYH524383 VID524379:VID524383 VRZ524379:VRZ524383 WBV524379:WBV524383 WLR524379:WLR524383 WVN524379:WVN524383 F589915:F589919 JB589915:JB589919 SX589915:SX589919 ACT589915:ACT589919 AMP589915:AMP589919 AWL589915:AWL589919 BGH589915:BGH589919 BQD589915:BQD589919 BZZ589915:BZZ589919 CJV589915:CJV589919 CTR589915:CTR589919 DDN589915:DDN589919 DNJ589915:DNJ589919 DXF589915:DXF589919 EHB589915:EHB589919 EQX589915:EQX589919 FAT589915:FAT589919 FKP589915:FKP589919 FUL589915:FUL589919 GEH589915:GEH589919 GOD589915:GOD589919 GXZ589915:GXZ589919 HHV589915:HHV589919 HRR589915:HRR589919 IBN589915:IBN589919 ILJ589915:ILJ589919 IVF589915:IVF589919 JFB589915:JFB589919 JOX589915:JOX589919 JYT589915:JYT589919 KIP589915:KIP589919 KSL589915:KSL589919 LCH589915:LCH589919 LMD589915:LMD589919 LVZ589915:LVZ589919 MFV589915:MFV589919 MPR589915:MPR589919 MZN589915:MZN589919 NJJ589915:NJJ589919 NTF589915:NTF589919 ODB589915:ODB589919 OMX589915:OMX589919 OWT589915:OWT589919 PGP589915:PGP589919 PQL589915:PQL589919 QAH589915:QAH589919 QKD589915:QKD589919 QTZ589915:QTZ589919 RDV589915:RDV589919 RNR589915:RNR589919 RXN589915:RXN589919 SHJ589915:SHJ589919 SRF589915:SRF589919 TBB589915:TBB589919 TKX589915:TKX589919 TUT589915:TUT589919 UEP589915:UEP589919 UOL589915:UOL589919 UYH589915:UYH589919 VID589915:VID589919 VRZ589915:VRZ589919 WBV589915:WBV589919 WLR589915:WLR589919 WVN589915:WVN589919 F655451:F655455 JB655451:JB655455 SX655451:SX655455 ACT655451:ACT655455 AMP655451:AMP655455 AWL655451:AWL655455 BGH655451:BGH655455 BQD655451:BQD655455 BZZ655451:BZZ655455 CJV655451:CJV655455 CTR655451:CTR655455 DDN655451:DDN655455 DNJ655451:DNJ655455 DXF655451:DXF655455 EHB655451:EHB655455 EQX655451:EQX655455 FAT655451:FAT655455 FKP655451:FKP655455 FUL655451:FUL655455 GEH655451:GEH655455 GOD655451:GOD655455 GXZ655451:GXZ655455 HHV655451:HHV655455 HRR655451:HRR655455 IBN655451:IBN655455 ILJ655451:ILJ655455 IVF655451:IVF655455 JFB655451:JFB655455 JOX655451:JOX655455 JYT655451:JYT655455 KIP655451:KIP655455 KSL655451:KSL655455 LCH655451:LCH655455 LMD655451:LMD655455 LVZ655451:LVZ655455 MFV655451:MFV655455 MPR655451:MPR655455 MZN655451:MZN655455 NJJ655451:NJJ655455 NTF655451:NTF655455 ODB655451:ODB655455 OMX655451:OMX655455 OWT655451:OWT655455 PGP655451:PGP655455 PQL655451:PQL655455 QAH655451:QAH655455 QKD655451:QKD655455 QTZ655451:QTZ655455 RDV655451:RDV655455 RNR655451:RNR655455 RXN655451:RXN655455 SHJ655451:SHJ655455 SRF655451:SRF655455 TBB655451:TBB655455 TKX655451:TKX655455 TUT655451:TUT655455 UEP655451:UEP655455 UOL655451:UOL655455 UYH655451:UYH655455 VID655451:VID655455 VRZ655451:VRZ655455 WBV655451:WBV655455 WLR655451:WLR655455 WVN655451:WVN655455 F720987:F720991 JB720987:JB720991 SX720987:SX720991 ACT720987:ACT720991 AMP720987:AMP720991 AWL720987:AWL720991 BGH720987:BGH720991 BQD720987:BQD720991 BZZ720987:BZZ720991 CJV720987:CJV720991 CTR720987:CTR720991 DDN720987:DDN720991 DNJ720987:DNJ720991 DXF720987:DXF720991 EHB720987:EHB720991 EQX720987:EQX720991 FAT720987:FAT720991 FKP720987:FKP720991 FUL720987:FUL720991 GEH720987:GEH720991 GOD720987:GOD720991 GXZ720987:GXZ720991 HHV720987:HHV720991 HRR720987:HRR720991 IBN720987:IBN720991 ILJ720987:ILJ720991 IVF720987:IVF720991 JFB720987:JFB720991 JOX720987:JOX720991 JYT720987:JYT720991 KIP720987:KIP720991 KSL720987:KSL720991 LCH720987:LCH720991 LMD720987:LMD720991 LVZ720987:LVZ720991 MFV720987:MFV720991 MPR720987:MPR720991 MZN720987:MZN720991 NJJ720987:NJJ720991 NTF720987:NTF720991 ODB720987:ODB720991 OMX720987:OMX720991 OWT720987:OWT720991 PGP720987:PGP720991 PQL720987:PQL720991 QAH720987:QAH720991 QKD720987:QKD720991 QTZ720987:QTZ720991 RDV720987:RDV720991 RNR720987:RNR720991 RXN720987:RXN720991 SHJ720987:SHJ720991 SRF720987:SRF720991 TBB720987:TBB720991 TKX720987:TKX720991 TUT720987:TUT720991 UEP720987:UEP720991 UOL720987:UOL720991 UYH720987:UYH720991 VID720987:VID720991 VRZ720987:VRZ720991 WBV720987:WBV720991 WLR720987:WLR720991 WVN720987:WVN720991 F786523:F786527 JB786523:JB786527 SX786523:SX786527 ACT786523:ACT786527 AMP786523:AMP786527 AWL786523:AWL786527 BGH786523:BGH786527 BQD786523:BQD786527 BZZ786523:BZZ786527 CJV786523:CJV786527 CTR786523:CTR786527 DDN786523:DDN786527 DNJ786523:DNJ786527 DXF786523:DXF786527 EHB786523:EHB786527 EQX786523:EQX786527 FAT786523:FAT786527 FKP786523:FKP786527 FUL786523:FUL786527 GEH786523:GEH786527 GOD786523:GOD786527 GXZ786523:GXZ786527 HHV786523:HHV786527 HRR786523:HRR786527 IBN786523:IBN786527 ILJ786523:ILJ786527 IVF786523:IVF786527 JFB786523:JFB786527 JOX786523:JOX786527 JYT786523:JYT786527 KIP786523:KIP786527 KSL786523:KSL786527 LCH786523:LCH786527 LMD786523:LMD786527 LVZ786523:LVZ786527 MFV786523:MFV786527 MPR786523:MPR786527 MZN786523:MZN786527 NJJ786523:NJJ786527 NTF786523:NTF786527 ODB786523:ODB786527 OMX786523:OMX786527 OWT786523:OWT786527 PGP786523:PGP786527 PQL786523:PQL786527 QAH786523:QAH786527 QKD786523:QKD786527 QTZ786523:QTZ786527 RDV786523:RDV786527 RNR786523:RNR786527 RXN786523:RXN786527 SHJ786523:SHJ786527 SRF786523:SRF786527 TBB786523:TBB786527 TKX786523:TKX786527 TUT786523:TUT786527 UEP786523:UEP786527 UOL786523:UOL786527 UYH786523:UYH786527 VID786523:VID786527 VRZ786523:VRZ786527 WBV786523:WBV786527 WLR786523:WLR786527 WVN786523:WVN786527 F852059:F852063 JB852059:JB852063 SX852059:SX852063 ACT852059:ACT852063 AMP852059:AMP852063 AWL852059:AWL852063 BGH852059:BGH852063 BQD852059:BQD852063 BZZ852059:BZZ852063 CJV852059:CJV852063 CTR852059:CTR852063 DDN852059:DDN852063 DNJ852059:DNJ852063 DXF852059:DXF852063 EHB852059:EHB852063 EQX852059:EQX852063 FAT852059:FAT852063 FKP852059:FKP852063 FUL852059:FUL852063 GEH852059:GEH852063 GOD852059:GOD852063 GXZ852059:GXZ852063 HHV852059:HHV852063 HRR852059:HRR852063 IBN852059:IBN852063 ILJ852059:ILJ852063 IVF852059:IVF852063 JFB852059:JFB852063 JOX852059:JOX852063 JYT852059:JYT852063 KIP852059:KIP852063 KSL852059:KSL852063 LCH852059:LCH852063 LMD852059:LMD852063 LVZ852059:LVZ852063 MFV852059:MFV852063 MPR852059:MPR852063 MZN852059:MZN852063 NJJ852059:NJJ852063 NTF852059:NTF852063 ODB852059:ODB852063 OMX852059:OMX852063 OWT852059:OWT852063 PGP852059:PGP852063 PQL852059:PQL852063 QAH852059:QAH852063 QKD852059:QKD852063 QTZ852059:QTZ852063 RDV852059:RDV852063 RNR852059:RNR852063 RXN852059:RXN852063 SHJ852059:SHJ852063 SRF852059:SRF852063 TBB852059:TBB852063 TKX852059:TKX852063 TUT852059:TUT852063 UEP852059:UEP852063 UOL852059:UOL852063 UYH852059:UYH852063 VID852059:VID852063 VRZ852059:VRZ852063 WBV852059:WBV852063 WLR852059:WLR852063 WVN852059:WVN852063 F917595:F917599 JB917595:JB917599 SX917595:SX917599 ACT917595:ACT917599 AMP917595:AMP917599 AWL917595:AWL917599 BGH917595:BGH917599 BQD917595:BQD917599 BZZ917595:BZZ917599 CJV917595:CJV917599 CTR917595:CTR917599 DDN917595:DDN917599 DNJ917595:DNJ917599 DXF917595:DXF917599 EHB917595:EHB917599 EQX917595:EQX917599 FAT917595:FAT917599 FKP917595:FKP917599 FUL917595:FUL917599 GEH917595:GEH917599 GOD917595:GOD917599 GXZ917595:GXZ917599 HHV917595:HHV917599 HRR917595:HRR917599 IBN917595:IBN917599 ILJ917595:ILJ917599 IVF917595:IVF917599 JFB917595:JFB917599 JOX917595:JOX917599 JYT917595:JYT917599 KIP917595:KIP917599 KSL917595:KSL917599 LCH917595:LCH917599 LMD917595:LMD917599 LVZ917595:LVZ917599 MFV917595:MFV917599 MPR917595:MPR917599 MZN917595:MZN917599 NJJ917595:NJJ917599 NTF917595:NTF917599 ODB917595:ODB917599 OMX917595:OMX917599 OWT917595:OWT917599 PGP917595:PGP917599 PQL917595:PQL917599 QAH917595:QAH917599 QKD917595:QKD917599 QTZ917595:QTZ917599 RDV917595:RDV917599 RNR917595:RNR917599 RXN917595:RXN917599 SHJ917595:SHJ917599 SRF917595:SRF917599 TBB917595:TBB917599 TKX917595:TKX917599 TUT917595:TUT917599 UEP917595:UEP917599 UOL917595:UOL917599 UYH917595:UYH917599 VID917595:VID917599 VRZ917595:VRZ917599 WBV917595:WBV917599 WLR917595:WLR917599 WVN917595:WVN917599 F983131:F983135 JB983131:JB983135 SX983131:SX983135 ACT983131:ACT983135 AMP983131:AMP983135 AWL983131:AWL983135 BGH983131:BGH983135 BQD983131:BQD983135 BZZ983131:BZZ983135 CJV983131:CJV983135 CTR983131:CTR983135 DDN983131:DDN983135 DNJ983131:DNJ983135 DXF983131:DXF983135 EHB983131:EHB983135 EQX983131:EQX983135 FAT983131:FAT983135 FKP983131:FKP983135 FUL983131:FUL983135 GEH983131:GEH983135 GOD983131:GOD983135 GXZ983131:GXZ983135 HHV983131:HHV983135 HRR983131:HRR983135 IBN983131:IBN983135 ILJ983131:ILJ983135 IVF983131:IVF983135 JFB983131:JFB983135 JOX983131:JOX983135 JYT983131:JYT983135 KIP983131:KIP983135 KSL983131:KSL983135 LCH983131:LCH983135 LMD983131:LMD983135 LVZ983131:LVZ983135 MFV983131:MFV983135 MPR983131:MPR983135 MZN983131:MZN983135 NJJ983131:NJJ983135 NTF983131:NTF983135 ODB983131:ODB983135 OMX983131:OMX983135 OWT983131:OWT983135 PGP983131:PGP983135 PQL983131:PQL983135 QAH983131:QAH983135 QKD983131:QKD983135 QTZ983131:QTZ983135 RDV983131:RDV983135 RNR983131:RNR983135 RXN983131:RXN983135 SHJ983131:SHJ983135 SRF983131:SRF983135 TBB983131:TBB983135 TKX983131:TKX983135 TUT983131:TUT983135 UEP983131:UEP983135 UOL983131:UOL983135 UYH983131:UYH983135 VID983131:VID983135 VRZ983131:VRZ983135 WBV983131:WBV983135 WLR983131:WLR983135 WVN983131:WVN983135 F107:F108 JB107:JB108 SX107:SX108 ACT107:ACT108 AMP107:AMP108 AWL107:AWL108 BGH107:BGH108 BQD107:BQD108 BZZ107:BZZ108 CJV107:CJV108 CTR107:CTR108 DDN107:DDN108 DNJ107:DNJ108 DXF107:DXF108 EHB107:EHB108 EQX107:EQX108 FAT107:FAT108 FKP107:FKP108 FUL107:FUL108 GEH107:GEH108 GOD107:GOD108 GXZ107:GXZ108 HHV107:HHV108 HRR107:HRR108 IBN107:IBN108 ILJ107:ILJ108 IVF107:IVF108 JFB107:JFB108 JOX107:JOX108 JYT107:JYT108 KIP107:KIP108 KSL107:KSL108 LCH107:LCH108 LMD107:LMD108 LVZ107:LVZ108 MFV107:MFV108 MPR107:MPR108 MZN107:MZN108 NJJ107:NJJ108 NTF107:NTF108 ODB107:ODB108 OMX107:OMX108 OWT107:OWT108 PGP107:PGP108 PQL107:PQL108 QAH107:QAH108 QKD107:QKD108 QTZ107:QTZ108 RDV107:RDV108 RNR107:RNR108 RXN107:RXN108 SHJ107:SHJ108 SRF107:SRF108 TBB107:TBB108 TKX107:TKX108 TUT107:TUT108 UEP107:UEP108 UOL107:UOL108 UYH107:UYH108 VID107:VID108 VRZ107:VRZ108 WBV107:WBV108 WLR107:WLR108 WVN107:WVN108 F65643:F65644 JB65643:JB65644 SX65643:SX65644 ACT65643:ACT65644 AMP65643:AMP65644 AWL65643:AWL65644 BGH65643:BGH65644 BQD65643:BQD65644 BZZ65643:BZZ65644 CJV65643:CJV65644 CTR65643:CTR65644 DDN65643:DDN65644 DNJ65643:DNJ65644 DXF65643:DXF65644 EHB65643:EHB65644 EQX65643:EQX65644 FAT65643:FAT65644 FKP65643:FKP65644 FUL65643:FUL65644 GEH65643:GEH65644 GOD65643:GOD65644 GXZ65643:GXZ65644 HHV65643:HHV65644 HRR65643:HRR65644 IBN65643:IBN65644 ILJ65643:ILJ65644 IVF65643:IVF65644 JFB65643:JFB65644 JOX65643:JOX65644 JYT65643:JYT65644 KIP65643:KIP65644 KSL65643:KSL65644 LCH65643:LCH65644 LMD65643:LMD65644 LVZ65643:LVZ65644 MFV65643:MFV65644 MPR65643:MPR65644 MZN65643:MZN65644 NJJ65643:NJJ65644 NTF65643:NTF65644 ODB65643:ODB65644 OMX65643:OMX65644 OWT65643:OWT65644 PGP65643:PGP65644 PQL65643:PQL65644 QAH65643:QAH65644 QKD65643:QKD65644 QTZ65643:QTZ65644 RDV65643:RDV65644 RNR65643:RNR65644 RXN65643:RXN65644 SHJ65643:SHJ65644 SRF65643:SRF65644 TBB65643:TBB65644 TKX65643:TKX65644 TUT65643:TUT65644 UEP65643:UEP65644 UOL65643:UOL65644 UYH65643:UYH65644 VID65643:VID65644 VRZ65643:VRZ65644 WBV65643:WBV65644 WLR65643:WLR65644 WVN65643:WVN65644 F131179:F131180 JB131179:JB131180 SX131179:SX131180 ACT131179:ACT131180 AMP131179:AMP131180 AWL131179:AWL131180 BGH131179:BGH131180 BQD131179:BQD131180 BZZ131179:BZZ131180 CJV131179:CJV131180 CTR131179:CTR131180 DDN131179:DDN131180 DNJ131179:DNJ131180 DXF131179:DXF131180 EHB131179:EHB131180 EQX131179:EQX131180 FAT131179:FAT131180 FKP131179:FKP131180 FUL131179:FUL131180 GEH131179:GEH131180 GOD131179:GOD131180 GXZ131179:GXZ131180 HHV131179:HHV131180 HRR131179:HRR131180 IBN131179:IBN131180 ILJ131179:ILJ131180 IVF131179:IVF131180 JFB131179:JFB131180 JOX131179:JOX131180 JYT131179:JYT131180 KIP131179:KIP131180 KSL131179:KSL131180 LCH131179:LCH131180 LMD131179:LMD131180 LVZ131179:LVZ131180 MFV131179:MFV131180 MPR131179:MPR131180 MZN131179:MZN131180 NJJ131179:NJJ131180 NTF131179:NTF131180 ODB131179:ODB131180 OMX131179:OMX131180 OWT131179:OWT131180 PGP131179:PGP131180 PQL131179:PQL131180 QAH131179:QAH131180 QKD131179:QKD131180 QTZ131179:QTZ131180 RDV131179:RDV131180 RNR131179:RNR131180 RXN131179:RXN131180 SHJ131179:SHJ131180 SRF131179:SRF131180 TBB131179:TBB131180 TKX131179:TKX131180 TUT131179:TUT131180 UEP131179:UEP131180 UOL131179:UOL131180 UYH131179:UYH131180 VID131179:VID131180 VRZ131179:VRZ131180 WBV131179:WBV131180 WLR131179:WLR131180 WVN131179:WVN131180 F196715:F196716 JB196715:JB196716 SX196715:SX196716 ACT196715:ACT196716 AMP196715:AMP196716 AWL196715:AWL196716 BGH196715:BGH196716 BQD196715:BQD196716 BZZ196715:BZZ196716 CJV196715:CJV196716 CTR196715:CTR196716 DDN196715:DDN196716 DNJ196715:DNJ196716 DXF196715:DXF196716 EHB196715:EHB196716 EQX196715:EQX196716 FAT196715:FAT196716 FKP196715:FKP196716 FUL196715:FUL196716 GEH196715:GEH196716 GOD196715:GOD196716 GXZ196715:GXZ196716 HHV196715:HHV196716 HRR196715:HRR196716 IBN196715:IBN196716 ILJ196715:ILJ196716 IVF196715:IVF196716 JFB196715:JFB196716 JOX196715:JOX196716 JYT196715:JYT196716 KIP196715:KIP196716 KSL196715:KSL196716 LCH196715:LCH196716 LMD196715:LMD196716 LVZ196715:LVZ196716 MFV196715:MFV196716 MPR196715:MPR196716 MZN196715:MZN196716 NJJ196715:NJJ196716 NTF196715:NTF196716 ODB196715:ODB196716 OMX196715:OMX196716 OWT196715:OWT196716 PGP196715:PGP196716 PQL196715:PQL196716 QAH196715:QAH196716 QKD196715:QKD196716 QTZ196715:QTZ196716 RDV196715:RDV196716 RNR196715:RNR196716 RXN196715:RXN196716 SHJ196715:SHJ196716 SRF196715:SRF196716 TBB196715:TBB196716 TKX196715:TKX196716 TUT196715:TUT196716 UEP196715:UEP196716 UOL196715:UOL196716 UYH196715:UYH196716 VID196715:VID196716 VRZ196715:VRZ196716 WBV196715:WBV196716 WLR196715:WLR196716 WVN196715:WVN196716 F262251:F262252 JB262251:JB262252 SX262251:SX262252 ACT262251:ACT262252 AMP262251:AMP262252 AWL262251:AWL262252 BGH262251:BGH262252 BQD262251:BQD262252 BZZ262251:BZZ262252 CJV262251:CJV262252 CTR262251:CTR262252 DDN262251:DDN262252 DNJ262251:DNJ262252 DXF262251:DXF262252 EHB262251:EHB262252 EQX262251:EQX262252 FAT262251:FAT262252 FKP262251:FKP262252 FUL262251:FUL262252 GEH262251:GEH262252 GOD262251:GOD262252 GXZ262251:GXZ262252 HHV262251:HHV262252 HRR262251:HRR262252 IBN262251:IBN262252 ILJ262251:ILJ262252 IVF262251:IVF262252 JFB262251:JFB262252 JOX262251:JOX262252 JYT262251:JYT262252 KIP262251:KIP262252 KSL262251:KSL262252 LCH262251:LCH262252 LMD262251:LMD262252 LVZ262251:LVZ262252 MFV262251:MFV262252 MPR262251:MPR262252 MZN262251:MZN262252 NJJ262251:NJJ262252 NTF262251:NTF262252 ODB262251:ODB262252 OMX262251:OMX262252 OWT262251:OWT262252 PGP262251:PGP262252 PQL262251:PQL262252 QAH262251:QAH262252 QKD262251:QKD262252 QTZ262251:QTZ262252 RDV262251:RDV262252 RNR262251:RNR262252 RXN262251:RXN262252 SHJ262251:SHJ262252 SRF262251:SRF262252 TBB262251:TBB262252 TKX262251:TKX262252 TUT262251:TUT262252 UEP262251:UEP262252 UOL262251:UOL262252 UYH262251:UYH262252 VID262251:VID262252 VRZ262251:VRZ262252 WBV262251:WBV262252 WLR262251:WLR262252 WVN262251:WVN262252 F327787:F327788 JB327787:JB327788 SX327787:SX327788 ACT327787:ACT327788 AMP327787:AMP327788 AWL327787:AWL327788 BGH327787:BGH327788 BQD327787:BQD327788 BZZ327787:BZZ327788 CJV327787:CJV327788 CTR327787:CTR327788 DDN327787:DDN327788 DNJ327787:DNJ327788 DXF327787:DXF327788 EHB327787:EHB327788 EQX327787:EQX327788 FAT327787:FAT327788 FKP327787:FKP327788 FUL327787:FUL327788 GEH327787:GEH327788 GOD327787:GOD327788 GXZ327787:GXZ327788 HHV327787:HHV327788 HRR327787:HRR327788 IBN327787:IBN327788 ILJ327787:ILJ327788 IVF327787:IVF327788 JFB327787:JFB327788 JOX327787:JOX327788 JYT327787:JYT327788 KIP327787:KIP327788 KSL327787:KSL327788 LCH327787:LCH327788 LMD327787:LMD327788 LVZ327787:LVZ327788 MFV327787:MFV327788 MPR327787:MPR327788 MZN327787:MZN327788 NJJ327787:NJJ327788 NTF327787:NTF327788 ODB327787:ODB327788 OMX327787:OMX327788 OWT327787:OWT327788 PGP327787:PGP327788 PQL327787:PQL327788 QAH327787:QAH327788 QKD327787:QKD327788 QTZ327787:QTZ327788 RDV327787:RDV327788 RNR327787:RNR327788 RXN327787:RXN327788 SHJ327787:SHJ327788 SRF327787:SRF327788 TBB327787:TBB327788 TKX327787:TKX327788 TUT327787:TUT327788 UEP327787:UEP327788 UOL327787:UOL327788 UYH327787:UYH327788 VID327787:VID327788 VRZ327787:VRZ327788 WBV327787:WBV327788 WLR327787:WLR327788 WVN327787:WVN327788 F393323:F393324 JB393323:JB393324 SX393323:SX393324 ACT393323:ACT393324 AMP393323:AMP393324 AWL393323:AWL393324 BGH393323:BGH393324 BQD393323:BQD393324 BZZ393323:BZZ393324 CJV393323:CJV393324 CTR393323:CTR393324 DDN393323:DDN393324 DNJ393323:DNJ393324 DXF393323:DXF393324 EHB393323:EHB393324 EQX393323:EQX393324 FAT393323:FAT393324 FKP393323:FKP393324 FUL393323:FUL393324 GEH393323:GEH393324 GOD393323:GOD393324 GXZ393323:GXZ393324 HHV393323:HHV393324 HRR393323:HRR393324 IBN393323:IBN393324 ILJ393323:ILJ393324 IVF393323:IVF393324 JFB393323:JFB393324 JOX393323:JOX393324 JYT393323:JYT393324 KIP393323:KIP393324 KSL393323:KSL393324 LCH393323:LCH393324 LMD393323:LMD393324 LVZ393323:LVZ393324 MFV393323:MFV393324 MPR393323:MPR393324 MZN393323:MZN393324 NJJ393323:NJJ393324 NTF393323:NTF393324 ODB393323:ODB393324 OMX393323:OMX393324 OWT393323:OWT393324 PGP393323:PGP393324 PQL393323:PQL393324 QAH393323:QAH393324 QKD393323:QKD393324 QTZ393323:QTZ393324 RDV393323:RDV393324 RNR393323:RNR393324 RXN393323:RXN393324 SHJ393323:SHJ393324 SRF393323:SRF393324 TBB393323:TBB393324 TKX393323:TKX393324 TUT393323:TUT393324 UEP393323:UEP393324 UOL393323:UOL393324 UYH393323:UYH393324 VID393323:VID393324 VRZ393323:VRZ393324 WBV393323:WBV393324 WLR393323:WLR393324 WVN393323:WVN393324 F458859:F458860 JB458859:JB458860 SX458859:SX458860 ACT458859:ACT458860 AMP458859:AMP458860 AWL458859:AWL458860 BGH458859:BGH458860 BQD458859:BQD458860 BZZ458859:BZZ458860 CJV458859:CJV458860 CTR458859:CTR458860 DDN458859:DDN458860 DNJ458859:DNJ458860 DXF458859:DXF458860 EHB458859:EHB458860 EQX458859:EQX458860 FAT458859:FAT458860 FKP458859:FKP458860 FUL458859:FUL458860 GEH458859:GEH458860 GOD458859:GOD458860 GXZ458859:GXZ458860 HHV458859:HHV458860 HRR458859:HRR458860 IBN458859:IBN458860 ILJ458859:ILJ458860 IVF458859:IVF458860 JFB458859:JFB458860 JOX458859:JOX458860 JYT458859:JYT458860 KIP458859:KIP458860 KSL458859:KSL458860 LCH458859:LCH458860 LMD458859:LMD458860 LVZ458859:LVZ458860 MFV458859:MFV458860 MPR458859:MPR458860 MZN458859:MZN458860 NJJ458859:NJJ458860 NTF458859:NTF458860 ODB458859:ODB458860 OMX458859:OMX458860 OWT458859:OWT458860 PGP458859:PGP458860 PQL458859:PQL458860 QAH458859:QAH458860 QKD458859:QKD458860 QTZ458859:QTZ458860 RDV458859:RDV458860 RNR458859:RNR458860 RXN458859:RXN458860 SHJ458859:SHJ458860 SRF458859:SRF458860 TBB458859:TBB458860 TKX458859:TKX458860 TUT458859:TUT458860 UEP458859:UEP458860 UOL458859:UOL458860 UYH458859:UYH458860 VID458859:VID458860 VRZ458859:VRZ458860 WBV458859:WBV458860 WLR458859:WLR458860 WVN458859:WVN458860 F524395:F524396 JB524395:JB524396 SX524395:SX524396 ACT524395:ACT524396 AMP524395:AMP524396 AWL524395:AWL524396 BGH524395:BGH524396 BQD524395:BQD524396 BZZ524395:BZZ524396 CJV524395:CJV524396 CTR524395:CTR524396 DDN524395:DDN524396 DNJ524395:DNJ524396 DXF524395:DXF524396 EHB524395:EHB524396 EQX524395:EQX524396 FAT524395:FAT524396 FKP524395:FKP524396 FUL524395:FUL524396 GEH524395:GEH524396 GOD524395:GOD524396 GXZ524395:GXZ524396 HHV524395:HHV524396 HRR524395:HRR524396 IBN524395:IBN524396 ILJ524395:ILJ524396 IVF524395:IVF524396 JFB524395:JFB524396 JOX524395:JOX524396 JYT524395:JYT524396 KIP524395:KIP524396 KSL524395:KSL524396 LCH524395:LCH524396 LMD524395:LMD524396 LVZ524395:LVZ524396 MFV524395:MFV524396 MPR524395:MPR524396 MZN524395:MZN524396 NJJ524395:NJJ524396 NTF524395:NTF524396 ODB524395:ODB524396 OMX524395:OMX524396 OWT524395:OWT524396 PGP524395:PGP524396 PQL524395:PQL524396 QAH524395:QAH524396 QKD524395:QKD524396 QTZ524395:QTZ524396 RDV524395:RDV524396 RNR524395:RNR524396 RXN524395:RXN524396 SHJ524395:SHJ524396 SRF524395:SRF524396 TBB524395:TBB524396 TKX524395:TKX524396 TUT524395:TUT524396 UEP524395:UEP524396 UOL524395:UOL524396 UYH524395:UYH524396 VID524395:VID524396 VRZ524395:VRZ524396 WBV524395:WBV524396 WLR524395:WLR524396 WVN524395:WVN524396 F589931:F589932 JB589931:JB589932 SX589931:SX589932 ACT589931:ACT589932 AMP589931:AMP589932 AWL589931:AWL589932 BGH589931:BGH589932 BQD589931:BQD589932 BZZ589931:BZZ589932 CJV589931:CJV589932 CTR589931:CTR589932 DDN589931:DDN589932 DNJ589931:DNJ589932 DXF589931:DXF589932 EHB589931:EHB589932 EQX589931:EQX589932 FAT589931:FAT589932 FKP589931:FKP589932 FUL589931:FUL589932 GEH589931:GEH589932 GOD589931:GOD589932 GXZ589931:GXZ589932 HHV589931:HHV589932 HRR589931:HRR589932 IBN589931:IBN589932 ILJ589931:ILJ589932 IVF589931:IVF589932 JFB589931:JFB589932 JOX589931:JOX589932 JYT589931:JYT589932 KIP589931:KIP589932 KSL589931:KSL589932 LCH589931:LCH589932 LMD589931:LMD589932 LVZ589931:LVZ589932 MFV589931:MFV589932 MPR589931:MPR589932 MZN589931:MZN589932 NJJ589931:NJJ589932 NTF589931:NTF589932 ODB589931:ODB589932 OMX589931:OMX589932 OWT589931:OWT589932 PGP589931:PGP589932 PQL589931:PQL589932 QAH589931:QAH589932 QKD589931:QKD589932 QTZ589931:QTZ589932 RDV589931:RDV589932 RNR589931:RNR589932 RXN589931:RXN589932 SHJ589931:SHJ589932 SRF589931:SRF589932 TBB589931:TBB589932 TKX589931:TKX589932 TUT589931:TUT589932 UEP589931:UEP589932 UOL589931:UOL589932 UYH589931:UYH589932 VID589931:VID589932 VRZ589931:VRZ589932 WBV589931:WBV589932 WLR589931:WLR589932 WVN589931:WVN589932 F655467:F655468 JB655467:JB655468 SX655467:SX655468 ACT655467:ACT655468 AMP655467:AMP655468 AWL655467:AWL655468 BGH655467:BGH655468 BQD655467:BQD655468 BZZ655467:BZZ655468 CJV655467:CJV655468 CTR655467:CTR655468 DDN655467:DDN655468 DNJ655467:DNJ655468 DXF655467:DXF655468 EHB655467:EHB655468 EQX655467:EQX655468 FAT655467:FAT655468 FKP655467:FKP655468 FUL655467:FUL655468 GEH655467:GEH655468 GOD655467:GOD655468 GXZ655467:GXZ655468 HHV655467:HHV655468 HRR655467:HRR655468 IBN655467:IBN655468 ILJ655467:ILJ655468 IVF655467:IVF655468 JFB655467:JFB655468 JOX655467:JOX655468 JYT655467:JYT655468 KIP655467:KIP655468 KSL655467:KSL655468 LCH655467:LCH655468 LMD655467:LMD655468 LVZ655467:LVZ655468 MFV655467:MFV655468 MPR655467:MPR655468 MZN655467:MZN655468 NJJ655467:NJJ655468 NTF655467:NTF655468 ODB655467:ODB655468 OMX655467:OMX655468 OWT655467:OWT655468 PGP655467:PGP655468 PQL655467:PQL655468 QAH655467:QAH655468 QKD655467:QKD655468 QTZ655467:QTZ655468 RDV655467:RDV655468 RNR655467:RNR655468 RXN655467:RXN655468 SHJ655467:SHJ655468 SRF655467:SRF655468 TBB655467:TBB655468 TKX655467:TKX655468 TUT655467:TUT655468 UEP655467:UEP655468 UOL655467:UOL655468 UYH655467:UYH655468 VID655467:VID655468 VRZ655467:VRZ655468 WBV655467:WBV655468 WLR655467:WLR655468 WVN655467:WVN655468 F721003:F721004 JB721003:JB721004 SX721003:SX721004 ACT721003:ACT721004 AMP721003:AMP721004 AWL721003:AWL721004 BGH721003:BGH721004 BQD721003:BQD721004 BZZ721003:BZZ721004 CJV721003:CJV721004 CTR721003:CTR721004 DDN721003:DDN721004 DNJ721003:DNJ721004 DXF721003:DXF721004 EHB721003:EHB721004 EQX721003:EQX721004 FAT721003:FAT721004 FKP721003:FKP721004 FUL721003:FUL721004 GEH721003:GEH721004 GOD721003:GOD721004 GXZ721003:GXZ721004 HHV721003:HHV721004 HRR721003:HRR721004 IBN721003:IBN721004 ILJ721003:ILJ721004 IVF721003:IVF721004 JFB721003:JFB721004 JOX721003:JOX721004 JYT721003:JYT721004 KIP721003:KIP721004 KSL721003:KSL721004 LCH721003:LCH721004 LMD721003:LMD721004 LVZ721003:LVZ721004 MFV721003:MFV721004 MPR721003:MPR721004 MZN721003:MZN721004 NJJ721003:NJJ721004 NTF721003:NTF721004 ODB721003:ODB721004 OMX721003:OMX721004 OWT721003:OWT721004 PGP721003:PGP721004 PQL721003:PQL721004 QAH721003:QAH721004 QKD721003:QKD721004 QTZ721003:QTZ721004 RDV721003:RDV721004 RNR721003:RNR721004 RXN721003:RXN721004 SHJ721003:SHJ721004 SRF721003:SRF721004 TBB721003:TBB721004 TKX721003:TKX721004 TUT721003:TUT721004 UEP721003:UEP721004 UOL721003:UOL721004 UYH721003:UYH721004 VID721003:VID721004 VRZ721003:VRZ721004 WBV721003:WBV721004 WLR721003:WLR721004 WVN721003:WVN721004 F786539:F786540 JB786539:JB786540 SX786539:SX786540 ACT786539:ACT786540 AMP786539:AMP786540 AWL786539:AWL786540 BGH786539:BGH786540 BQD786539:BQD786540 BZZ786539:BZZ786540 CJV786539:CJV786540 CTR786539:CTR786540 DDN786539:DDN786540 DNJ786539:DNJ786540 DXF786539:DXF786540 EHB786539:EHB786540 EQX786539:EQX786540 FAT786539:FAT786540 FKP786539:FKP786540 FUL786539:FUL786540 GEH786539:GEH786540 GOD786539:GOD786540 GXZ786539:GXZ786540 HHV786539:HHV786540 HRR786539:HRR786540 IBN786539:IBN786540 ILJ786539:ILJ786540 IVF786539:IVF786540 JFB786539:JFB786540 JOX786539:JOX786540 JYT786539:JYT786540 KIP786539:KIP786540 KSL786539:KSL786540 LCH786539:LCH786540 LMD786539:LMD786540 LVZ786539:LVZ786540 MFV786539:MFV786540 MPR786539:MPR786540 MZN786539:MZN786540 NJJ786539:NJJ786540 NTF786539:NTF786540 ODB786539:ODB786540 OMX786539:OMX786540 OWT786539:OWT786540 PGP786539:PGP786540 PQL786539:PQL786540 QAH786539:QAH786540 QKD786539:QKD786540 QTZ786539:QTZ786540 RDV786539:RDV786540 RNR786539:RNR786540 RXN786539:RXN786540 SHJ786539:SHJ786540 SRF786539:SRF786540 TBB786539:TBB786540 TKX786539:TKX786540 TUT786539:TUT786540 UEP786539:UEP786540 UOL786539:UOL786540 UYH786539:UYH786540 VID786539:VID786540 VRZ786539:VRZ786540 WBV786539:WBV786540 WLR786539:WLR786540 WVN786539:WVN786540 F852075:F852076 JB852075:JB852076 SX852075:SX852076 ACT852075:ACT852076 AMP852075:AMP852076 AWL852075:AWL852076 BGH852075:BGH852076 BQD852075:BQD852076 BZZ852075:BZZ852076 CJV852075:CJV852076 CTR852075:CTR852076 DDN852075:DDN852076 DNJ852075:DNJ852076 DXF852075:DXF852076 EHB852075:EHB852076 EQX852075:EQX852076 FAT852075:FAT852076 FKP852075:FKP852076 FUL852075:FUL852076 GEH852075:GEH852076 GOD852075:GOD852076 GXZ852075:GXZ852076 HHV852075:HHV852076 HRR852075:HRR852076 IBN852075:IBN852076 ILJ852075:ILJ852076 IVF852075:IVF852076 JFB852075:JFB852076 JOX852075:JOX852076 JYT852075:JYT852076 KIP852075:KIP852076 KSL852075:KSL852076 LCH852075:LCH852076 LMD852075:LMD852076 LVZ852075:LVZ852076 MFV852075:MFV852076 MPR852075:MPR852076 MZN852075:MZN852076 NJJ852075:NJJ852076 NTF852075:NTF852076 ODB852075:ODB852076 OMX852075:OMX852076 OWT852075:OWT852076 PGP852075:PGP852076 PQL852075:PQL852076 QAH852075:QAH852076 QKD852075:QKD852076 QTZ852075:QTZ852076 RDV852075:RDV852076 RNR852075:RNR852076 RXN852075:RXN852076 SHJ852075:SHJ852076 SRF852075:SRF852076 TBB852075:TBB852076 TKX852075:TKX852076 TUT852075:TUT852076 UEP852075:UEP852076 UOL852075:UOL852076 UYH852075:UYH852076 VID852075:VID852076 VRZ852075:VRZ852076 WBV852075:WBV852076 WLR852075:WLR852076 WVN852075:WVN852076 F917611:F917612 JB917611:JB917612 SX917611:SX917612 ACT917611:ACT917612 AMP917611:AMP917612 AWL917611:AWL917612 BGH917611:BGH917612 BQD917611:BQD917612 BZZ917611:BZZ917612 CJV917611:CJV917612 CTR917611:CTR917612 DDN917611:DDN917612 DNJ917611:DNJ917612 DXF917611:DXF917612 EHB917611:EHB917612 EQX917611:EQX917612 FAT917611:FAT917612 FKP917611:FKP917612 FUL917611:FUL917612 GEH917611:GEH917612 GOD917611:GOD917612 GXZ917611:GXZ917612 HHV917611:HHV917612 HRR917611:HRR917612 IBN917611:IBN917612 ILJ917611:ILJ917612 IVF917611:IVF917612 JFB917611:JFB917612 JOX917611:JOX917612 JYT917611:JYT917612 KIP917611:KIP917612 KSL917611:KSL917612 LCH917611:LCH917612 LMD917611:LMD917612 LVZ917611:LVZ917612 MFV917611:MFV917612 MPR917611:MPR917612 MZN917611:MZN917612 NJJ917611:NJJ917612 NTF917611:NTF917612 ODB917611:ODB917612 OMX917611:OMX917612 OWT917611:OWT917612 PGP917611:PGP917612 PQL917611:PQL917612 QAH917611:QAH917612 QKD917611:QKD917612 QTZ917611:QTZ917612 RDV917611:RDV917612 RNR917611:RNR917612 RXN917611:RXN917612 SHJ917611:SHJ917612 SRF917611:SRF917612 TBB917611:TBB917612 TKX917611:TKX917612 TUT917611:TUT917612 UEP917611:UEP917612 UOL917611:UOL917612 UYH917611:UYH917612 VID917611:VID917612 VRZ917611:VRZ917612 WBV917611:WBV917612 WLR917611:WLR917612 WVN917611:WVN917612 F983147:F983148 JB983147:JB983148 SX983147:SX983148 ACT983147:ACT983148 AMP983147:AMP983148 AWL983147:AWL983148 BGH983147:BGH983148 BQD983147:BQD983148 BZZ983147:BZZ983148 CJV983147:CJV983148 CTR983147:CTR983148 DDN983147:DDN983148 DNJ983147:DNJ983148 DXF983147:DXF983148 EHB983147:EHB983148 EQX983147:EQX983148 FAT983147:FAT983148 FKP983147:FKP983148 FUL983147:FUL983148 GEH983147:GEH983148 GOD983147:GOD983148 GXZ983147:GXZ983148 HHV983147:HHV983148 HRR983147:HRR983148 IBN983147:IBN983148 ILJ983147:ILJ983148 IVF983147:IVF983148 JFB983147:JFB983148 JOX983147:JOX983148 JYT983147:JYT983148 KIP983147:KIP983148 KSL983147:KSL983148 LCH983147:LCH983148 LMD983147:LMD983148 LVZ983147:LVZ983148 MFV983147:MFV983148 MPR983147:MPR983148 MZN983147:MZN983148 NJJ983147:NJJ983148 NTF983147:NTF983148 ODB983147:ODB983148 OMX983147:OMX983148 OWT983147:OWT983148 PGP983147:PGP983148 PQL983147:PQL983148 QAH983147:QAH983148 QKD983147:QKD983148 QTZ983147:QTZ983148 RDV983147:RDV983148 RNR983147:RNR983148 RXN983147:RXN983148 SHJ983147:SHJ983148 SRF983147:SRF983148 TBB983147:TBB983148 TKX983147:TKX983148 TUT983147:TUT983148 UEP983147:UEP983148 UOL983147:UOL983148 UYH983147:UYH983148 VID983147:VID983148 VRZ983147:VRZ983148 WBV983147:WBV983148 WLR983147:WLR983148 WVN983147:WVN983148 E74:F80 JA74:JB80 SW74:SX80 ACS74:ACT80 AMO74:AMP80 AWK74:AWL80 BGG74:BGH80 BQC74:BQD80 BZY74:BZZ80 CJU74:CJV80 CTQ74:CTR80 DDM74:DDN80 DNI74:DNJ80 DXE74:DXF80 EHA74:EHB80 EQW74:EQX80 FAS74:FAT80 FKO74:FKP80 FUK74:FUL80 GEG74:GEH80 GOC74:GOD80 GXY74:GXZ80 HHU74:HHV80 HRQ74:HRR80 IBM74:IBN80 ILI74:ILJ80 IVE74:IVF80 JFA74:JFB80 JOW74:JOX80 JYS74:JYT80 KIO74:KIP80 KSK74:KSL80 LCG74:LCH80 LMC74:LMD80 LVY74:LVZ80 MFU74:MFV80 MPQ74:MPR80 MZM74:MZN80 NJI74:NJJ80 NTE74:NTF80 ODA74:ODB80 OMW74:OMX80 OWS74:OWT80 PGO74:PGP80 PQK74:PQL80 QAG74:QAH80 QKC74:QKD80 QTY74:QTZ80 RDU74:RDV80 RNQ74:RNR80 RXM74:RXN80 SHI74:SHJ80 SRE74:SRF80 TBA74:TBB80 TKW74:TKX80 TUS74:TUT80 UEO74:UEP80 UOK74:UOL80 UYG74:UYH80 VIC74:VID80 VRY74:VRZ80 WBU74:WBV80 WLQ74:WLR80 WVM74:WVN80 E65610:F65616 JA65610:JB65616 SW65610:SX65616 ACS65610:ACT65616 AMO65610:AMP65616 AWK65610:AWL65616 BGG65610:BGH65616 BQC65610:BQD65616 BZY65610:BZZ65616 CJU65610:CJV65616 CTQ65610:CTR65616 DDM65610:DDN65616 DNI65610:DNJ65616 DXE65610:DXF65616 EHA65610:EHB65616 EQW65610:EQX65616 FAS65610:FAT65616 FKO65610:FKP65616 FUK65610:FUL65616 GEG65610:GEH65616 GOC65610:GOD65616 GXY65610:GXZ65616 HHU65610:HHV65616 HRQ65610:HRR65616 IBM65610:IBN65616 ILI65610:ILJ65616 IVE65610:IVF65616 JFA65610:JFB65616 JOW65610:JOX65616 JYS65610:JYT65616 KIO65610:KIP65616 KSK65610:KSL65616 LCG65610:LCH65616 LMC65610:LMD65616 LVY65610:LVZ65616 MFU65610:MFV65616 MPQ65610:MPR65616 MZM65610:MZN65616 NJI65610:NJJ65616 NTE65610:NTF65616 ODA65610:ODB65616 OMW65610:OMX65616 OWS65610:OWT65616 PGO65610:PGP65616 PQK65610:PQL65616 QAG65610:QAH65616 QKC65610:QKD65616 QTY65610:QTZ65616 RDU65610:RDV65616 RNQ65610:RNR65616 RXM65610:RXN65616 SHI65610:SHJ65616 SRE65610:SRF65616 TBA65610:TBB65616 TKW65610:TKX65616 TUS65610:TUT65616 UEO65610:UEP65616 UOK65610:UOL65616 UYG65610:UYH65616 VIC65610:VID65616 VRY65610:VRZ65616 WBU65610:WBV65616 WLQ65610:WLR65616 WVM65610:WVN65616 E131146:F131152 JA131146:JB131152 SW131146:SX131152 ACS131146:ACT131152 AMO131146:AMP131152 AWK131146:AWL131152 BGG131146:BGH131152 BQC131146:BQD131152 BZY131146:BZZ131152 CJU131146:CJV131152 CTQ131146:CTR131152 DDM131146:DDN131152 DNI131146:DNJ131152 DXE131146:DXF131152 EHA131146:EHB131152 EQW131146:EQX131152 FAS131146:FAT131152 FKO131146:FKP131152 FUK131146:FUL131152 GEG131146:GEH131152 GOC131146:GOD131152 GXY131146:GXZ131152 HHU131146:HHV131152 HRQ131146:HRR131152 IBM131146:IBN131152 ILI131146:ILJ131152 IVE131146:IVF131152 JFA131146:JFB131152 JOW131146:JOX131152 JYS131146:JYT131152 KIO131146:KIP131152 KSK131146:KSL131152 LCG131146:LCH131152 LMC131146:LMD131152 LVY131146:LVZ131152 MFU131146:MFV131152 MPQ131146:MPR131152 MZM131146:MZN131152 NJI131146:NJJ131152 NTE131146:NTF131152 ODA131146:ODB131152 OMW131146:OMX131152 OWS131146:OWT131152 PGO131146:PGP131152 PQK131146:PQL131152 QAG131146:QAH131152 QKC131146:QKD131152 QTY131146:QTZ131152 RDU131146:RDV131152 RNQ131146:RNR131152 RXM131146:RXN131152 SHI131146:SHJ131152 SRE131146:SRF131152 TBA131146:TBB131152 TKW131146:TKX131152 TUS131146:TUT131152 UEO131146:UEP131152 UOK131146:UOL131152 UYG131146:UYH131152 VIC131146:VID131152 VRY131146:VRZ131152 WBU131146:WBV131152 WLQ131146:WLR131152 WVM131146:WVN131152 E196682:F196688 JA196682:JB196688 SW196682:SX196688 ACS196682:ACT196688 AMO196682:AMP196688 AWK196682:AWL196688 BGG196682:BGH196688 BQC196682:BQD196688 BZY196682:BZZ196688 CJU196682:CJV196688 CTQ196682:CTR196688 DDM196682:DDN196688 DNI196682:DNJ196688 DXE196682:DXF196688 EHA196682:EHB196688 EQW196682:EQX196688 FAS196682:FAT196688 FKO196682:FKP196688 FUK196682:FUL196688 GEG196682:GEH196688 GOC196682:GOD196688 GXY196682:GXZ196688 HHU196682:HHV196688 HRQ196682:HRR196688 IBM196682:IBN196688 ILI196682:ILJ196688 IVE196682:IVF196688 JFA196682:JFB196688 JOW196682:JOX196688 JYS196682:JYT196688 KIO196682:KIP196688 KSK196682:KSL196688 LCG196682:LCH196688 LMC196682:LMD196688 LVY196682:LVZ196688 MFU196682:MFV196688 MPQ196682:MPR196688 MZM196682:MZN196688 NJI196682:NJJ196688 NTE196682:NTF196688 ODA196682:ODB196688 OMW196682:OMX196688 OWS196682:OWT196688 PGO196682:PGP196688 PQK196682:PQL196688 QAG196682:QAH196688 QKC196682:QKD196688 QTY196682:QTZ196688 RDU196682:RDV196688 RNQ196682:RNR196688 RXM196682:RXN196688 SHI196682:SHJ196688 SRE196682:SRF196688 TBA196682:TBB196688 TKW196682:TKX196688 TUS196682:TUT196688 UEO196682:UEP196688 UOK196682:UOL196688 UYG196682:UYH196688 VIC196682:VID196688 VRY196682:VRZ196688 WBU196682:WBV196688 WLQ196682:WLR196688 WVM196682:WVN196688 E262218:F262224 JA262218:JB262224 SW262218:SX262224 ACS262218:ACT262224 AMO262218:AMP262224 AWK262218:AWL262224 BGG262218:BGH262224 BQC262218:BQD262224 BZY262218:BZZ262224 CJU262218:CJV262224 CTQ262218:CTR262224 DDM262218:DDN262224 DNI262218:DNJ262224 DXE262218:DXF262224 EHA262218:EHB262224 EQW262218:EQX262224 FAS262218:FAT262224 FKO262218:FKP262224 FUK262218:FUL262224 GEG262218:GEH262224 GOC262218:GOD262224 GXY262218:GXZ262224 HHU262218:HHV262224 HRQ262218:HRR262224 IBM262218:IBN262224 ILI262218:ILJ262224 IVE262218:IVF262224 JFA262218:JFB262224 JOW262218:JOX262224 JYS262218:JYT262224 KIO262218:KIP262224 KSK262218:KSL262224 LCG262218:LCH262224 LMC262218:LMD262224 LVY262218:LVZ262224 MFU262218:MFV262224 MPQ262218:MPR262224 MZM262218:MZN262224 NJI262218:NJJ262224 NTE262218:NTF262224 ODA262218:ODB262224 OMW262218:OMX262224 OWS262218:OWT262224 PGO262218:PGP262224 PQK262218:PQL262224 QAG262218:QAH262224 QKC262218:QKD262224 QTY262218:QTZ262224 RDU262218:RDV262224 RNQ262218:RNR262224 RXM262218:RXN262224 SHI262218:SHJ262224 SRE262218:SRF262224 TBA262218:TBB262224 TKW262218:TKX262224 TUS262218:TUT262224 UEO262218:UEP262224 UOK262218:UOL262224 UYG262218:UYH262224 VIC262218:VID262224 VRY262218:VRZ262224 WBU262218:WBV262224 WLQ262218:WLR262224 WVM262218:WVN262224 E327754:F327760 JA327754:JB327760 SW327754:SX327760 ACS327754:ACT327760 AMO327754:AMP327760 AWK327754:AWL327760 BGG327754:BGH327760 BQC327754:BQD327760 BZY327754:BZZ327760 CJU327754:CJV327760 CTQ327754:CTR327760 DDM327754:DDN327760 DNI327754:DNJ327760 DXE327754:DXF327760 EHA327754:EHB327760 EQW327754:EQX327760 FAS327754:FAT327760 FKO327754:FKP327760 FUK327754:FUL327760 GEG327754:GEH327760 GOC327754:GOD327760 GXY327754:GXZ327760 HHU327754:HHV327760 HRQ327754:HRR327760 IBM327754:IBN327760 ILI327754:ILJ327760 IVE327754:IVF327760 JFA327754:JFB327760 JOW327754:JOX327760 JYS327754:JYT327760 KIO327754:KIP327760 KSK327754:KSL327760 LCG327754:LCH327760 LMC327754:LMD327760 LVY327754:LVZ327760 MFU327754:MFV327760 MPQ327754:MPR327760 MZM327754:MZN327760 NJI327754:NJJ327760 NTE327754:NTF327760 ODA327754:ODB327760 OMW327754:OMX327760 OWS327754:OWT327760 PGO327754:PGP327760 PQK327754:PQL327760 QAG327754:QAH327760 QKC327754:QKD327760 QTY327754:QTZ327760 RDU327754:RDV327760 RNQ327754:RNR327760 RXM327754:RXN327760 SHI327754:SHJ327760 SRE327754:SRF327760 TBA327754:TBB327760 TKW327754:TKX327760 TUS327754:TUT327760 UEO327754:UEP327760 UOK327754:UOL327760 UYG327754:UYH327760 VIC327754:VID327760 VRY327754:VRZ327760 WBU327754:WBV327760 WLQ327754:WLR327760 WVM327754:WVN327760 E393290:F393296 JA393290:JB393296 SW393290:SX393296 ACS393290:ACT393296 AMO393290:AMP393296 AWK393290:AWL393296 BGG393290:BGH393296 BQC393290:BQD393296 BZY393290:BZZ393296 CJU393290:CJV393296 CTQ393290:CTR393296 DDM393290:DDN393296 DNI393290:DNJ393296 DXE393290:DXF393296 EHA393290:EHB393296 EQW393290:EQX393296 FAS393290:FAT393296 FKO393290:FKP393296 FUK393290:FUL393296 GEG393290:GEH393296 GOC393290:GOD393296 GXY393290:GXZ393296 HHU393290:HHV393296 HRQ393290:HRR393296 IBM393290:IBN393296 ILI393290:ILJ393296 IVE393290:IVF393296 JFA393290:JFB393296 JOW393290:JOX393296 JYS393290:JYT393296 KIO393290:KIP393296 KSK393290:KSL393296 LCG393290:LCH393296 LMC393290:LMD393296 LVY393290:LVZ393296 MFU393290:MFV393296 MPQ393290:MPR393296 MZM393290:MZN393296 NJI393290:NJJ393296 NTE393290:NTF393296 ODA393290:ODB393296 OMW393290:OMX393296 OWS393290:OWT393296 PGO393290:PGP393296 PQK393290:PQL393296 QAG393290:QAH393296 QKC393290:QKD393296 QTY393290:QTZ393296 RDU393290:RDV393296 RNQ393290:RNR393296 RXM393290:RXN393296 SHI393290:SHJ393296 SRE393290:SRF393296 TBA393290:TBB393296 TKW393290:TKX393296 TUS393290:TUT393296 UEO393290:UEP393296 UOK393290:UOL393296 UYG393290:UYH393296 VIC393290:VID393296 VRY393290:VRZ393296 WBU393290:WBV393296 WLQ393290:WLR393296 WVM393290:WVN393296 E458826:F458832 JA458826:JB458832 SW458826:SX458832 ACS458826:ACT458832 AMO458826:AMP458832 AWK458826:AWL458832 BGG458826:BGH458832 BQC458826:BQD458832 BZY458826:BZZ458832 CJU458826:CJV458832 CTQ458826:CTR458832 DDM458826:DDN458832 DNI458826:DNJ458832 DXE458826:DXF458832 EHA458826:EHB458832 EQW458826:EQX458832 FAS458826:FAT458832 FKO458826:FKP458832 FUK458826:FUL458832 GEG458826:GEH458832 GOC458826:GOD458832 GXY458826:GXZ458832 HHU458826:HHV458832 HRQ458826:HRR458832 IBM458826:IBN458832 ILI458826:ILJ458832 IVE458826:IVF458832 JFA458826:JFB458832 JOW458826:JOX458832 JYS458826:JYT458832 KIO458826:KIP458832 KSK458826:KSL458832 LCG458826:LCH458832 LMC458826:LMD458832 LVY458826:LVZ458832 MFU458826:MFV458832 MPQ458826:MPR458832 MZM458826:MZN458832 NJI458826:NJJ458832 NTE458826:NTF458832 ODA458826:ODB458832 OMW458826:OMX458832 OWS458826:OWT458832 PGO458826:PGP458832 PQK458826:PQL458832 QAG458826:QAH458832 QKC458826:QKD458832 QTY458826:QTZ458832 RDU458826:RDV458832 RNQ458826:RNR458832 RXM458826:RXN458832 SHI458826:SHJ458832 SRE458826:SRF458832 TBA458826:TBB458832 TKW458826:TKX458832 TUS458826:TUT458832 UEO458826:UEP458832 UOK458826:UOL458832 UYG458826:UYH458832 VIC458826:VID458832 VRY458826:VRZ458832 WBU458826:WBV458832 WLQ458826:WLR458832 WVM458826:WVN458832 E524362:F524368 JA524362:JB524368 SW524362:SX524368 ACS524362:ACT524368 AMO524362:AMP524368 AWK524362:AWL524368 BGG524362:BGH524368 BQC524362:BQD524368 BZY524362:BZZ524368 CJU524362:CJV524368 CTQ524362:CTR524368 DDM524362:DDN524368 DNI524362:DNJ524368 DXE524362:DXF524368 EHA524362:EHB524368 EQW524362:EQX524368 FAS524362:FAT524368 FKO524362:FKP524368 FUK524362:FUL524368 GEG524362:GEH524368 GOC524362:GOD524368 GXY524362:GXZ524368 HHU524362:HHV524368 HRQ524362:HRR524368 IBM524362:IBN524368 ILI524362:ILJ524368 IVE524362:IVF524368 JFA524362:JFB524368 JOW524362:JOX524368 JYS524362:JYT524368 KIO524362:KIP524368 KSK524362:KSL524368 LCG524362:LCH524368 LMC524362:LMD524368 LVY524362:LVZ524368 MFU524362:MFV524368 MPQ524362:MPR524368 MZM524362:MZN524368 NJI524362:NJJ524368 NTE524362:NTF524368 ODA524362:ODB524368 OMW524362:OMX524368 OWS524362:OWT524368 PGO524362:PGP524368 PQK524362:PQL524368 QAG524362:QAH524368 QKC524362:QKD524368 QTY524362:QTZ524368 RDU524362:RDV524368 RNQ524362:RNR524368 RXM524362:RXN524368 SHI524362:SHJ524368 SRE524362:SRF524368 TBA524362:TBB524368 TKW524362:TKX524368 TUS524362:TUT524368 UEO524362:UEP524368 UOK524362:UOL524368 UYG524362:UYH524368 VIC524362:VID524368 VRY524362:VRZ524368 WBU524362:WBV524368 WLQ524362:WLR524368 WVM524362:WVN524368 E589898:F589904 JA589898:JB589904 SW589898:SX589904 ACS589898:ACT589904 AMO589898:AMP589904 AWK589898:AWL589904 BGG589898:BGH589904 BQC589898:BQD589904 BZY589898:BZZ589904 CJU589898:CJV589904 CTQ589898:CTR589904 DDM589898:DDN589904 DNI589898:DNJ589904 DXE589898:DXF589904 EHA589898:EHB589904 EQW589898:EQX589904 FAS589898:FAT589904 FKO589898:FKP589904 FUK589898:FUL589904 GEG589898:GEH589904 GOC589898:GOD589904 GXY589898:GXZ589904 HHU589898:HHV589904 HRQ589898:HRR589904 IBM589898:IBN589904 ILI589898:ILJ589904 IVE589898:IVF589904 JFA589898:JFB589904 JOW589898:JOX589904 JYS589898:JYT589904 KIO589898:KIP589904 KSK589898:KSL589904 LCG589898:LCH589904 LMC589898:LMD589904 LVY589898:LVZ589904 MFU589898:MFV589904 MPQ589898:MPR589904 MZM589898:MZN589904 NJI589898:NJJ589904 NTE589898:NTF589904 ODA589898:ODB589904 OMW589898:OMX589904 OWS589898:OWT589904 PGO589898:PGP589904 PQK589898:PQL589904 QAG589898:QAH589904 QKC589898:QKD589904 QTY589898:QTZ589904 RDU589898:RDV589904 RNQ589898:RNR589904 RXM589898:RXN589904 SHI589898:SHJ589904 SRE589898:SRF589904 TBA589898:TBB589904 TKW589898:TKX589904 TUS589898:TUT589904 UEO589898:UEP589904 UOK589898:UOL589904 UYG589898:UYH589904 VIC589898:VID589904 VRY589898:VRZ589904 WBU589898:WBV589904 WLQ589898:WLR589904 WVM589898:WVN589904 E655434:F655440 JA655434:JB655440 SW655434:SX655440 ACS655434:ACT655440 AMO655434:AMP655440 AWK655434:AWL655440 BGG655434:BGH655440 BQC655434:BQD655440 BZY655434:BZZ655440 CJU655434:CJV655440 CTQ655434:CTR655440 DDM655434:DDN655440 DNI655434:DNJ655440 DXE655434:DXF655440 EHA655434:EHB655440 EQW655434:EQX655440 FAS655434:FAT655440 FKO655434:FKP655440 FUK655434:FUL655440 GEG655434:GEH655440 GOC655434:GOD655440 GXY655434:GXZ655440 HHU655434:HHV655440 HRQ655434:HRR655440 IBM655434:IBN655440 ILI655434:ILJ655440 IVE655434:IVF655440 JFA655434:JFB655440 JOW655434:JOX655440 JYS655434:JYT655440 KIO655434:KIP655440 KSK655434:KSL655440 LCG655434:LCH655440 LMC655434:LMD655440 LVY655434:LVZ655440 MFU655434:MFV655440 MPQ655434:MPR655440 MZM655434:MZN655440 NJI655434:NJJ655440 NTE655434:NTF655440 ODA655434:ODB655440 OMW655434:OMX655440 OWS655434:OWT655440 PGO655434:PGP655440 PQK655434:PQL655440 QAG655434:QAH655440 QKC655434:QKD655440 QTY655434:QTZ655440 RDU655434:RDV655440 RNQ655434:RNR655440 RXM655434:RXN655440 SHI655434:SHJ655440 SRE655434:SRF655440 TBA655434:TBB655440 TKW655434:TKX655440 TUS655434:TUT655440 UEO655434:UEP655440 UOK655434:UOL655440 UYG655434:UYH655440 VIC655434:VID655440 VRY655434:VRZ655440 WBU655434:WBV655440 WLQ655434:WLR655440 WVM655434:WVN655440 E720970:F720976 JA720970:JB720976 SW720970:SX720976 ACS720970:ACT720976 AMO720970:AMP720976 AWK720970:AWL720976 BGG720970:BGH720976 BQC720970:BQD720976 BZY720970:BZZ720976 CJU720970:CJV720976 CTQ720970:CTR720976 DDM720970:DDN720976 DNI720970:DNJ720976 DXE720970:DXF720976 EHA720970:EHB720976 EQW720970:EQX720976 FAS720970:FAT720976 FKO720970:FKP720976 FUK720970:FUL720976 GEG720970:GEH720976 GOC720970:GOD720976 GXY720970:GXZ720976 HHU720970:HHV720976 HRQ720970:HRR720976 IBM720970:IBN720976 ILI720970:ILJ720976 IVE720970:IVF720976 JFA720970:JFB720976 JOW720970:JOX720976 JYS720970:JYT720976 KIO720970:KIP720976 KSK720970:KSL720976 LCG720970:LCH720976 LMC720970:LMD720976 LVY720970:LVZ720976 MFU720970:MFV720976 MPQ720970:MPR720976 MZM720970:MZN720976 NJI720970:NJJ720976 NTE720970:NTF720976 ODA720970:ODB720976 OMW720970:OMX720976 OWS720970:OWT720976 PGO720970:PGP720976 PQK720970:PQL720976 QAG720970:QAH720976 QKC720970:QKD720976 QTY720970:QTZ720976 RDU720970:RDV720976 RNQ720970:RNR720976 RXM720970:RXN720976 SHI720970:SHJ720976 SRE720970:SRF720976 TBA720970:TBB720976 TKW720970:TKX720976 TUS720970:TUT720976 UEO720970:UEP720976 UOK720970:UOL720976 UYG720970:UYH720976 VIC720970:VID720976 VRY720970:VRZ720976 WBU720970:WBV720976 WLQ720970:WLR720976 WVM720970:WVN720976 E786506:F786512 JA786506:JB786512 SW786506:SX786512 ACS786506:ACT786512 AMO786506:AMP786512 AWK786506:AWL786512 BGG786506:BGH786512 BQC786506:BQD786512 BZY786506:BZZ786512 CJU786506:CJV786512 CTQ786506:CTR786512 DDM786506:DDN786512 DNI786506:DNJ786512 DXE786506:DXF786512 EHA786506:EHB786512 EQW786506:EQX786512 FAS786506:FAT786512 FKO786506:FKP786512 FUK786506:FUL786512 GEG786506:GEH786512 GOC786506:GOD786512 GXY786506:GXZ786512 HHU786506:HHV786512 HRQ786506:HRR786512 IBM786506:IBN786512 ILI786506:ILJ786512 IVE786506:IVF786512 JFA786506:JFB786512 JOW786506:JOX786512 JYS786506:JYT786512 KIO786506:KIP786512 KSK786506:KSL786512 LCG786506:LCH786512 LMC786506:LMD786512 LVY786506:LVZ786512 MFU786506:MFV786512 MPQ786506:MPR786512 MZM786506:MZN786512 NJI786506:NJJ786512 NTE786506:NTF786512 ODA786506:ODB786512 OMW786506:OMX786512 OWS786506:OWT786512 PGO786506:PGP786512 PQK786506:PQL786512 QAG786506:QAH786512 QKC786506:QKD786512 QTY786506:QTZ786512 RDU786506:RDV786512 RNQ786506:RNR786512 RXM786506:RXN786512 SHI786506:SHJ786512 SRE786506:SRF786512 TBA786506:TBB786512 TKW786506:TKX786512 TUS786506:TUT786512 UEO786506:UEP786512 UOK786506:UOL786512 UYG786506:UYH786512 VIC786506:VID786512 VRY786506:VRZ786512 WBU786506:WBV786512 WLQ786506:WLR786512 WVM786506:WVN786512 E852042:F852048 JA852042:JB852048 SW852042:SX852048 ACS852042:ACT852048 AMO852042:AMP852048 AWK852042:AWL852048 BGG852042:BGH852048 BQC852042:BQD852048 BZY852042:BZZ852048 CJU852042:CJV852048 CTQ852042:CTR852048 DDM852042:DDN852048 DNI852042:DNJ852048 DXE852042:DXF852048 EHA852042:EHB852048 EQW852042:EQX852048 FAS852042:FAT852048 FKO852042:FKP852048 FUK852042:FUL852048 GEG852042:GEH852048 GOC852042:GOD852048 GXY852042:GXZ852048 HHU852042:HHV852048 HRQ852042:HRR852048 IBM852042:IBN852048 ILI852042:ILJ852048 IVE852042:IVF852048 JFA852042:JFB852048 JOW852042:JOX852048 JYS852042:JYT852048 KIO852042:KIP852048 KSK852042:KSL852048 LCG852042:LCH852048 LMC852042:LMD852048 LVY852042:LVZ852048 MFU852042:MFV852048 MPQ852042:MPR852048 MZM852042:MZN852048 NJI852042:NJJ852048 NTE852042:NTF852048 ODA852042:ODB852048 OMW852042:OMX852048 OWS852042:OWT852048 PGO852042:PGP852048 PQK852042:PQL852048 QAG852042:QAH852048 QKC852042:QKD852048 QTY852042:QTZ852048 RDU852042:RDV852048 RNQ852042:RNR852048 RXM852042:RXN852048 SHI852042:SHJ852048 SRE852042:SRF852048 TBA852042:TBB852048 TKW852042:TKX852048 TUS852042:TUT852048 UEO852042:UEP852048 UOK852042:UOL852048 UYG852042:UYH852048 VIC852042:VID852048 VRY852042:VRZ852048 WBU852042:WBV852048 WLQ852042:WLR852048 WVM852042:WVN852048 E917578:F917584 JA917578:JB917584 SW917578:SX917584 ACS917578:ACT917584 AMO917578:AMP917584 AWK917578:AWL917584 BGG917578:BGH917584 BQC917578:BQD917584 BZY917578:BZZ917584 CJU917578:CJV917584 CTQ917578:CTR917584 DDM917578:DDN917584 DNI917578:DNJ917584 DXE917578:DXF917584 EHA917578:EHB917584 EQW917578:EQX917584 FAS917578:FAT917584 FKO917578:FKP917584 FUK917578:FUL917584 GEG917578:GEH917584 GOC917578:GOD917584 GXY917578:GXZ917584 HHU917578:HHV917584 HRQ917578:HRR917584 IBM917578:IBN917584 ILI917578:ILJ917584 IVE917578:IVF917584 JFA917578:JFB917584 JOW917578:JOX917584 JYS917578:JYT917584 KIO917578:KIP917584 KSK917578:KSL917584 LCG917578:LCH917584 LMC917578:LMD917584 LVY917578:LVZ917584 MFU917578:MFV917584 MPQ917578:MPR917584 MZM917578:MZN917584 NJI917578:NJJ917584 NTE917578:NTF917584 ODA917578:ODB917584 OMW917578:OMX917584 OWS917578:OWT917584 PGO917578:PGP917584 PQK917578:PQL917584 QAG917578:QAH917584 QKC917578:QKD917584 QTY917578:QTZ917584 RDU917578:RDV917584 RNQ917578:RNR917584 RXM917578:RXN917584 SHI917578:SHJ917584 SRE917578:SRF917584 TBA917578:TBB917584 TKW917578:TKX917584 TUS917578:TUT917584 UEO917578:UEP917584 UOK917578:UOL917584 UYG917578:UYH917584 VIC917578:VID917584 VRY917578:VRZ917584 WBU917578:WBV917584 WLQ917578:WLR917584 WVM917578:WVN917584 E983114:F983120 JA983114:JB983120 SW983114:SX983120 ACS983114:ACT983120 AMO983114:AMP983120 AWK983114:AWL983120 BGG983114:BGH983120 BQC983114:BQD983120 BZY983114:BZZ983120 CJU983114:CJV983120 CTQ983114:CTR983120 DDM983114:DDN983120 DNI983114:DNJ983120 DXE983114:DXF983120 EHA983114:EHB983120 EQW983114:EQX983120 FAS983114:FAT983120 FKO983114:FKP983120 FUK983114:FUL983120 GEG983114:GEH983120 GOC983114:GOD983120 GXY983114:GXZ983120 HHU983114:HHV983120 HRQ983114:HRR983120 IBM983114:IBN983120 ILI983114:ILJ983120 IVE983114:IVF983120 JFA983114:JFB983120 JOW983114:JOX983120 JYS983114:JYT983120 KIO983114:KIP983120 KSK983114:KSL983120 LCG983114:LCH983120 LMC983114:LMD983120 LVY983114:LVZ983120 MFU983114:MFV983120 MPQ983114:MPR983120 MZM983114:MZN983120 NJI983114:NJJ983120 NTE983114:NTF983120 ODA983114:ODB983120 OMW983114:OMX983120 OWS983114:OWT983120 PGO983114:PGP983120 PQK983114:PQL983120 QAG983114:QAH983120 QKC983114:QKD983120 QTY983114:QTZ983120 RDU983114:RDV983120 RNQ983114:RNR983120 RXM983114:RXN983120 SHI983114:SHJ983120 SRE983114:SRF983120 TBA983114:TBB983120 TKW983114:TKX983120 TUS983114:TUT983120 UEO983114:UEP983120 UOK983114:UOL983120 UYG983114:UYH983120 VIC983114:VID983120 VRY983114:VRZ983120 WBU983114:WBV983120 WLQ983114:WLR983120 WVM983114:WVN983120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N95"/>
  <sheetViews>
    <sheetView topLeftCell="B1" zoomScale="110" zoomScaleNormal="110" workbookViewId="0">
      <selection activeCell="J2" sqref="J2:L2"/>
    </sheetView>
  </sheetViews>
  <sheetFormatPr defaultRowHeight="14.25" x14ac:dyDescent="0.2"/>
  <cols>
    <col min="1" max="1" width="38.42578125" style="53" hidden="1" customWidth="1"/>
    <col min="2" max="2" width="17" style="56" customWidth="1"/>
    <col min="3" max="3" width="58.7109375" style="56" customWidth="1"/>
    <col min="4" max="5" width="13.7109375" style="56" hidden="1" customWidth="1"/>
    <col min="6" max="6" width="13.7109375" style="56" customWidth="1"/>
    <col min="7" max="7" width="11.7109375" style="56" customWidth="1"/>
    <col min="8" max="8" width="24.140625" style="53" customWidth="1"/>
    <col min="9" max="9" width="41.42578125" style="53" hidden="1" customWidth="1"/>
    <col min="10" max="10" width="16.5703125" style="54" customWidth="1"/>
    <col min="11" max="11" width="9.140625" style="54"/>
    <col min="12" max="12" width="11.28515625" style="54" customWidth="1"/>
    <col min="13" max="13" width="9.140625" style="53"/>
    <col min="14" max="14" width="0" style="53" hidden="1" customWidth="1"/>
    <col min="15" max="256" width="9.140625" style="53"/>
    <col min="257" max="257" width="0" style="53" hidden="1" customWidth="1"/>
    <col min="258" max="258" width="17" style="53" customWidth="1"/>
    <col min="259" max="259" width="58.7109375" style="53" customWidth="1"/>
    <col min="260" max="261" width="0" style="53" hidden="1" customWidth="1"/>
    <col min="262" max="262" width="13.7109375" style="53" customWidth="1"/>
    <col min="263" max="263" width="11.7109375" style="53" customWidth="1"/>
    <col min="264" max="264" width="24.140625" style="53" customWidth="1"/>
    <col min="265" max="265" width="0" style="53" hidden="1" customWidth="1"/>
    <col min="266" max="266" width="16.5703125" style="53" customWidth="1"/>
    <col min="267" max="267" width="9.140625" style="53"/>
    <col min="268" max="268" width="11.28515625" style="53" customWidth="1"/>
    <col min="269" max="269" width="9.140625" style="53"/>
    <col min="270" max="270" width="0" style="53" hidden="1" customWidth="1"/>
    <col min="271" max="512" width="9.140625" style="53"/>
    <col min="513" max="513" width="0" style="53" hidden="1" customWidth="1"/>
    <col min="514" max="514" width="17" style="53" customWidth="1"/>
    <col min="515" max="515" width="58.7109375" style="53" customWidth="1"/>
    <col min="516" max="517" width="0" style="53" hidden="1" customWidth="1"/>
    <col min="518" max="518" width="13.7109375" style="53" customWidth="1"/>
    <col min="519" max="519" width="11.7109375" style="53" customWidth="1"/>
    <col min="520" max="520" width="24.140625" style="53" customWidth="1"/>
    <col min="521" max="521" width="0" style="53" hidden="1" customWidth="1"/>
    <col min="522" max="522" width="16.5703125" style="53" customWidth="1"/>
    <col min="523" max="523" width="9.140625" style="53"/>
    <col min="524" max="524" width="11.28515625" style="53" customWidth="1"/>
    <col min="525" max="525" width="9.140625" style="53"/>
    <col min="526" max="526" width="0" style="53" hidden="1" customWidth="1"/>
    <col min="527" max="768" width="9.140625" style="53"/>
    <col min="769" max="769" width="0" style="53" hidden="1" customWidth="1"/>
    <col min="770" max="770" width="17" style="53" customWidth="1"/>
    <col min="771" max="771" width="58.7109375" style="53" customWidth="1"/>
    <col min="772" max="773" width="0" style="53" hidden="1" customWidth="1"/>
    <col min="774" max="774" width="13.7109375" style="53" customWidth="1"/>
    <col min="775" max="775" width="11.7109375" style="53" customWidth="1"/>
    <col min="776" max="776" width="24.140625" style="53" customWidth="1"/>
    <col min="777" max="777" width="0" style="53" hidden="1" customWidth="1"/>
    <col min="778" max="778" width="16.5703125" style="53" customWidth="1"/>
    <col min="779" max="779" width="9.140625" style="53"/>
    <col min="780" max="780" width="11.28515625" style="53" customWidth="1"/>
    <col min="781" max="781" width="9.140625" style="53"/>
    <col min="782" max="782" width="0" style="53" hidden="1" customWidth="1"/>
    <col min="783" max="1024" width="9.140625" style="53"/>
    <col min="1025" max="1025" width="0" style="53" hidden="1" customWidth="1"/>
    <col min="1026" max="1026" width="17" style="53" customWidth="1"/>
    <col min="1027" max="1027" width="58.7109375" style="53" customWidth="1"/>
    <col min="1028" max="1029" width="0" style="53" hidden="1" customWidth="1"/>
    <col min="1030" max="1030" width="13.7109375" style="53" customWidth="1"/>
    <col min="1031" max="1031" width="11.7109375" style="53" customWidth="1"/>
    <col min="1032" max="1032" width="24.140625" style="53" customWidth="1"/>
    <col min="1033" max="1033" width="0" style="53" hidden="1" customWidth="1"/>
    <col min="1034" max="1034" width="16.5703125" style="53" customWidth="1"/>
    <col min="1035" max="1035" width="9.140625" style="53"/>
    <col min="1036" max="1036" width="11.28515625" style="53" customWidth="1"/>
    <col min="1037" max="1037" width="9.140625" style="53"/>
    <col min="1038" max="1038" width="0" style="53" hidden="1" customWidth="1"/>
    <col min="1039" max="1280" width="9.140625" style="53"/>
    <col min="1281" max="1281" width="0" style="53" hidden="1" customWidth="1"/>
    <col min="1282" max="1282" width="17" style="53" customWidth="1"/>
    <col min="1283" max="1283" width="58.7109375" style="53" customWidth="1"/>
    <col min="1284" max="1285" width="0" style="53" hidden="1" customWidth="1"/>
    <col min="1286" max="1286" width="13.7109375" style="53" customWidth="1"/>
    <col min="1287" max="1287" width="11.7109375" style="53" customWidth="1"/>
    <col min="1288" max="1288" width="24.140625" style="53" customWidth="1"/>
    <col min="1289" max="1289" width="0" style="53" hidden="1" customWidth="1"/>
    <col min="1290" max="1290" width="16.5703125" style="53" customWidth="1"/>
    <col min="1291" max="1291" width="9.140625" style="53"/>
    <col min="1292" max="1292" width="11.28515625" style="53" customWidth="1"/>
    <col min="1293" max="1293" width="9.140625" style="53"/>
    <col min="1294" max="1294" width="0" style="53" hidden="1" customWidth="1"/>
    <col min="1295" max="1536" width="9.140625" style="53"/>
    <col min="1537" max="1537" width="0" style="53" hidden="1" customWidth="1"/>
    <col min="1538" max="1538" width="17" style="53" customWidth="1"/>
    <col min="1539" max="1539" width="58.7109375" style="53" customWidth="1"/>
    <col min="1540" max="1541" width="0" style="53" hidden="1" customWidth="1"/>
    <col min="1542" max="1542" width="13.7109375" style="53" customWidth="1"/>
    <col min="1543" max="1543" width="11.7109375" style="53" customWidth="1"/>
    <col min="1544" max="1544" width="24.140625" style="53" customWidth="1"/>
    <col min="1545" max="1545" width="0" style="53" hidden="1" customWidth="1"/>
    <col min="1546" max="1546" width="16.5703125" style="53" customWidth="1"/>
    <col min="1547" max="1547" width="9.140625" style="53"/>
    <col min="1548" max="1548" width="11.28515625" style="53" customWidth="1"/>
    <col min="1549" max="1549" width="9.140625" style="53"/>
    <col min="1550" max="1550" width="0" style="53" hidden="1" customWidth="1"/>
    <col min="1551" max="1792" width="9.140625" style="53"/>
    <col min="1793" max="1793" width="0" style="53" hidden="1" customWidth="1"/>
    <col min="1794" max="1794" width="17" style="53" customWidth="1"/>
    <col min="1795" max="1795" width="58.7109375" style="53" customWidth="1"/>
    <col min="1796" max="1797" width="0" style="53" hidden="1" customWidth="1"/>
    <col min="1798" max="1798" width="13.7109375" style="53" customWidth="1"/>
    <col min="1799" max="1799" width="11.7109375" style="53" customWidth="1"/>
    <col min="1800" max="1800" width="24.140625" style="53" customWidth="1"/>
    <col min="1801" max="1801" width="0" style="53" hidden="1" customWidth="1"/>
    <col min="1802" max="1802" width="16.5703125" style="53" customWidth="1"/>
    <col min="1803" max="1803" width="9.140625" style="53"/>
    <col min="1804" max="1804" width="11.28515625" style="53" customWidth="1"/>
    <col min="1805" max="1805" width="9.140625" style="53"/>
    <col min="1806" max="1806" width="0" style="53" hidden="1" customWidth="1"/>
    <col min="1807" max="2048" width="9.140625" style="53"/>
    <col min="2049" max="2049" width="0" style="53" hidden="1" customWidth="1"/>
    <col min="2050" max="2050" width="17" style="53" customWidth="1"/>
    <col min="2051" max="2051" width="58.7109375" style="53" customWidth="1"/>
    <col min="2052" max="2053" width="0" style="53" hidden="1" customWidth="1"/>
    <col min="2054" max="2054" width="13.7109375" style="53" customWidth="1"/>
    <col min="2055" max="2055" width="11.7109375" style="53" customWidth="1"/>
    <col min="2056" max="2056" width="24.140625" style="53" customWidth="1"/>
    <col min="2057" max="2057" width="0" style="53" hidden="1" customWidth="1"/>
    <col min="2058" max="2058" width="16.5703125" style="53" customWidth="1"/>
    <col min="2059" max="2059" width="9.140625" style="53"/>
    <col min="2060" max="2060" width="11.28515625" style="53" customWidth="1"/>
    <col min="2061" max="2061" width="9.140625" style="53"/>
    <col min="2062" max="2062" width="0" style="53" hidden="1" customWidth="1"/>
    <col min="2063" max="2304" width="9.140625" style="53"/>
    <col min="2305" max="2305" width="0" style="53" hidden="1" customWidth="1"/>
    <col min="2306" max="2306" width="17" style="53" customWidth="1"/>
    <col min="2307" max="2307" width="58.7109375" style="53" customWidth="1"/>
    <col min="2308" max="2309" width="0" style="53" hidden="1" customWidth="1"/>
    <col min="2310" max="2310" width="13.7109375" style="53" customWidth="1"/>
    <col min="2311" max="2311" width="11.7109375" style="53" customWidth="1"/>
    <col min="2312" max="2312" width="24.140625" style="53" customWidth="1"/>
    <col min="2313" max="2313" width="0" style="53" hidden="1" customWidth="1"/>
    <col min="2314" max="2314" width="16.5703125" style="53" customWidth="1"/>
    <col min="2315" max="2315" width="9.140625" style="53"/>
    <col min="2316" max="2316" width="11.28515625" style="53" customWidth="1"/>
    <col min="2317" max="2317" width="9.140625" style="53"/>
    <col min="2318" max="2318" width="0" style="53" hidden="1" customWidth="1"/>
    <col min="2319" max="2560" width="9.140625" style="53"/>
    <col min="2561" max="2561" width="0" style="53" hidden="1" customWidth="1"/>
    <col min="2562" max="2562" width="17" style="53" customWidth="1"/>
    <col min="2563" max="2563" width="58.7109375" style="53" customWidth="1"/>
    <col min="2564" max="2565" width="0" style="53" hidden="1" customWidth="1"/>
    <col min="2566" max="2566" width="13.7109375" style="53" customWidth="1"/>
    <col min="2567" max="2567" width="11.7109375" style="53" customWidth="1"/>
    <col min="2568" max="2568" width="24.140625" style="53" customWidth="1"/>
    <col min="2569" max="2569" width="0" style="53" hidden="1" customWidth="1"/>
    <col min="2570" max="2570" width="16.5703125" style="53" customWidth="1"/>
    <col min="2571" max="2571" width="9.140625" style="53"/>
    <col min="2572" max="2572" width="11.28515625" style="53" customWidth="1"/>
    <col min="2573" max="2573" width="9.140625" style="53"/>
    <col min="2574" max="2574" width="0" style="53" hidden="1" customWidth="1"/>
    <col min="2575" max="2816" width="9.140625" style="53"/>
    <col min="2817" max="2817" width="0" style="53" hidden="1" customWidth="1"/>
    <col min="2818" max="2818" width="17" style="53" customWidth="1"/>
    <col min="2819" max="2819" width="58.7109375" style="53" customWidth="1"/>
    <col min="2820" max="2821" width="0" style="53" hidden="1" customWidth="1"/>
    <col min="2822" max="2822" width="13.7109375" style="53" customWidth="1"/>
    <col min="2823" max="2823" width="11.7109375" style="53" customWidth="1"/>
    <col min="2824" max="2824" width="24.140625" style="53" customWidth="1"/>
    <col min="2825" max="2825" width="0" style="53" hidden="1" customWidth="1"/>
    <col min="2826" max="2826" width="16.5703125" style="53" customWidth="1"/>
    <col min="2827" max="2827" width="9.140625" style="53"/>
    <col min="2828" max="2828" width="11.28515625" style="53" customWidth="1"/>
    <col min="2829" max="2829" width="9.140625" style="53"/>
    <col min="2830" max="2830" width="0" style="53" hidden="1" customWidth="1"/>
    <col min="2831" max="3072" width="9.140625" style="53"/>
    <col min="3073" max="3073" width="0" style="53" hidden="1" customWidth="1"/>
    <col min="3074" max="3074" width="17" style="53" customWidth="1"/>
    <col min="3075" max="3075" width="58.7109375" style="53" customWidth="1"/>
    <col min="3076" max="3077" width="0" style="53" hidden="1" customWidth="1"/>
    <col min="3078" max="3078" width="13.7109375" style="53" customWidth="1"/>
    <col min="3079" max="3079" width="11.7109375" style="53" customWidth="1"/>
    <col min="3080" max="3080" width="24.140625" style="53" customWidth="1"/>
    <col min="3081" max="3081" width="0" style="53" hidden="1" customWidth="1"/>
    <col min="3082" max="3082" width="16.5703125" style="53" customWidth="1"/>
    <col min="3083" max="3083" width="9.140625" style="53"/>
    <col min="3084" max="3084" width="11.28515625" style="53" customWidth="1"/>
    <col min="3085" max="3085" width="9.140625" style="53"/>
    <col min="3086" max="3086" width="0" style="53" hidden="1" customWidth="1"/>
    <col min="3087" max="3328" width="9.140625" style="53"/>
    <col min="3329" max="3329" width="0" style="53" hidden="1" customWidth="1"/>
    <col min="3330" max="3330" width="17" style="53" customWidth="1"/>
    <col min="3331" max="3331" width="58.7109375" style="53" customWidth="1"/>
    <col min="3332" max="3333" width="0" style="53" hidden="1" customWidth="1"/>
    <col min="3334" max="3334" width="13.7109375" style="53" customWidth="1"/>
    <col min="3335" max="3335" width="11.7109375" style="53" customWidth="1"/>
    <col min="3336" max="3336" width="24.140625" style="53" customWidth="1"/>
    <col min="3337" max="3337" width="0" style="53" hidden="1" customWidth="1"/>
    <col min="3338" max="3338" width="16.5703125" style="53" customWidth="1"/>
    <col min="3339" max="3339" width="9.140625" style="53"/>
    <col min="3340" max="3340" width="11.28515625" style="53" customWidth="1"/>
    <col min="3341" max="3341" width="9.140625" style="53"/>
    <col min="3342" max="3342" width="0" style="53" hidden="1" customWidth="1"/>
    <col min="3343" max="3584" width="9.140625" style="53"/>
    <col min="3585" max="3585" width="0" style="53" hidden="1" customWidth="1"/>
    <col min="3586" max="3586" width="17" style="53" customWidth="1"/>
    <col min="3587" max="3587" width="58.7109375" style="53" customWidth="1"/>
    <col min="3588" max="3589" width="0" style="53" hidden="1" customWidth="1"/>
    <col min="3590" max="3590" width="13.7109375" style="53" customWidth="1"/>
    <col min="3591" max="3591" width="11.7109375" style="53" customWidth="1"/>
    <col min="3592" max="3592" width="24.140625" style="53" customWidth="1"/>
    <col min="3593" max="3593" width="0" style="53" hidden="1" customWidth="1"/>
    <col min="3594" max="3594" width="16.5703125" style="53" customWidth="1"/>
    <col min="3595" max="3595" width="9.140625" style="53"/>
    <col min="3596" max="3596" width="11.28515625" style="53" customWidth="1"/>
    <col min="3597" max="3597" width="9.140625" style="53"/>
    <col min="3598" max="3598" width="0" style="53" hidden="1" customWidth="1"/>
    <col min="3599" max="3840" width="9.140625" style="53"/>
    <col min="3841" max="3841" width="0" style="53" hidden="1" customWidth="1"/>
    <col min="3842" max="3842" width="17" style="53" customWidth="1"/>
    <col min="3843" max="3843" width="58.7109375" style="53" customWidth="1"/>
    <col min="3844" max="3845" width="0" style="53" hidden="1" customWidth="1"/>
    <col min="3846" max="3846" width="13.7109375" style="53" customWidth="1"/>
    <col min="3847" max="3847" width="11.7109375" style="53" customWidth="1"/>
    <col min="3848" max="3848" width="24.140625" style="53" customWidth="1"/>
    <col min="3849" max="3849" width="0" style="53" hidden="1" customWidth="1"/>
    <col min="3850" max="3850" width="16.5703125" style="53" customWidth="1"/>
    <col min="3851" max="3851" width="9.140625" style="53"/>
    <col min="3852" max="3852" width="11.28515625" style="53" customWidth="1"/>
    <col min="3853" max="3853" width="9.140625" style="53"/>
    <col min="3854" max="3854" width="0" style="53" hidden="1" customWidth="1"/>
    <col min="3855" max="4096" width="9.140625" style="53"/>
    <col min="4097" max="4097" width="0" style="53" hidden="1" customWidth="1"/>
    <col min="4098" max="4098" width="17" style="53" customWidth="1"/>
    <col min="4099" max="4099" width="58.7109375" style="53" customWidth="1"/>
    <col min="4100" max="4101" width="0" style="53" hidden="1" customWidth="1"/>
    <col min="4102" max="4102" width="13.7109375" style="53" customWidth="1"/>
    <col min="4103" max="4103" width="11.7109375" style="53" customWidth="1"/>
    <col min="4104" max="4104" width="24.140625" style="53" customWidth="1"/>
    <col min="4105" max="4105" width="0" style="53" hidden="1" customWidth="1"/>
    <col min="4106" max="4106" width="16.5703125" style="53" customWidth="1"/>
    <col min="4107" max="4107" width="9.140625" style="53"/>
    <col min="4108" max="4108" width="11.28515625" style="53" customWidth="1"/>
    <col min="4109" max="4109" width="9.140625" style="53"/>
    <col min="4110" max="4110" width="0" style="53" hidden="1" customWidth="1"/>
    <col min="4111" max="4352" width="9.140625" style="53"/>
    <col min="4353" max="4353" width="0" style="53" hidden="1" customWidth="1"/>
    <col min="4354" max="4354" width="17" style="53" customWidth="1"/>
    <col min="4355" max="4355" width="58.7109375" style="53" customWidth="1"/>
    <col min="4356" max="4357" width="0" style="53" hidden="1" customWidth="1"/>
    <col min="4358" max="4358" width="13.7109375" style="53" customWidth="1"/>
    <col min="4359" max="4359" width="11.7109375" style="53" customWidth="1"/>
    <col min="4360" max="4360" width="24.140625" style="53" customWidth="1"/>
    <col min="4361" max="4361" width="0" style="53" hidden="1" customWidth="1"/>
    <col min="4362" max="4362" width="16.5703125" style="53" customWidth="1"/>
    <col min="4363" max="4363" width="9.140625" style="53"/>
    <col min="4364" max="4364" width="11.28515625" style="53" customWidth="1"/>
    <col min="4365" max="4365" width="9.140625" style="53"/>
    <col min="4366" max="4366" width="0" style="53" hidden="1" customWidth="1"/>
    <col min="4367" max="4608" width="9.140625" style="53"/>
    <col min="4609" max="4609" width="0" style="53" hidden="1" customWidth="1"/>
    <col min="4610" max="4610" width="17" style="53" customWidth="1"/>
    <col min="4611" max="4611" width="58.7109375" style="53" customWidth="1"/>
    <col min="4612" max="4613" width="0" style="53" hidden="1" customWidth="1"/>
    <col min="4614" max="4614" width="13.7109375" style="53" customWidth="1"/>
    <col min="4615" max="4615" width="11.7109375" style="53" customWidth="1"/>
    <col min="4616" max="4616" width="24.140625" style="53" customWidth="1"/>
    <col min="4617" max="4617" width="0" style="53" hidden="1" customWidth="1"/>
    <col min="4618" max="4618" width="16.5703125" style="53" customWidth="1"/>
    <col min="4619" max="4619" width="9.140625" style="53"/>
    <col min="4620" max="4620" width="11.28515625" style="53" customWidth="1"/>
    <col min="4621" max="4621" width="9.140625" style="53"/>
    <col min="4622" max="4622" width="0" style="53" hidden="1" customWidth="1"/>
    <col min="4623" max="4864" width="9.140625" style="53"/>
    <col min="4865" max="4865" width="0" style="53" hidden="1" customWidth="1"/>
    <col min="4866" max="4866" width="17" style="53" customWidth="1"/>
    <col min="4867" max="4867" width="58.7109375" style="53" customWidth="1"/>
    <col min="4868" max="4869" width="0" style="53" hidden="1" customWidth="1"/>
    <col min="4870" max="4870" width="13.7109375" style="53" customWidth="1"/>
    <col min="4871" max="4871" width="11.7109375" style="53" customWidth="1"/>
    <col min="4872" max="4872" width="24.140625" style="53" customWidth="1"/>
    <col min="4873" max="4873" width="0" style="53" hidden="1" customWidth="1"/>
    <col min="4874" max="4874" width="16.5703125" style="53" customWidth="1"/>
    <col min="4875" max="4875" width="9.140625" style="53"/>
    <col min="4876" max="4876" width="11.28515625" style="53" customWidth="1"/>
    <col min="4877" max="4877" width="9.140625" style="53"/>
    <col min="4878" max="4878" width="0" style="53" hidden="1" customWidth="1"/>
    <col min="4879" max="5120" width="9.140625" style="53"/>
    <col min="5121" max="5121" width="0" style="53" hidden="1" customWidth="1"/>
    <col min="5122" max="5122" width="17" style="53" customWidth="1"/>
    <col min="5123" max="5123" width="58.7109375" style="53" customWidth="1"/>
    <col min="5124" max="5125" width="0" style="53" hidden="1" customWidth="1"/>
    <col min="5126" max="5126" width="13.7109375" style="53" customWidth="1"/>
    <col min="5127" max="5127" width="11.7109375" style="53" customWidth="1"/>
    <col min="5128" max="5128" width="24.140625" style="53" customWidth="1"/>
    <col min="5129" max="5129" width="0" style="53" hidden="1" customWidth="1"/>
    <col min="5130" max="5130" width="16.5703125" style="53" customWidth="1"/>
    <col min="5131" max="5131" width="9.140625" style="53"/>
    <col min="5132" max="5132" width="11.28515625" style="53" customWidth="1"/>
    <col min="5133" max="5133" width="9.140625" style="53"/>
    <col min="5134" max="5134" width="0" style="53" hidden="1" customWidth="1"/>
    <col min="5135" max="5376" width="9.140625" style="53"/>
    <col min="5377" max="5377" width="0" style="53" hidden="1" customWidth="1"/>
    <col min="5378" max="5378" width="17" style="53" customWidth="1"/>
    <col min="5379" max="5379" width="58.7109375" style="53" customWidth="1"/>
    <col min="5380" max="5381" width="0" style="53" hidden="1" customWidth="1"/>
    <col min="5382" max="5382" width="13.7109375" style="53" customWidth="1"/>
    <col min="5383" max="5383" width="11.7109375" style="53" customWidth="1"/>
    <col min="5384" max="5384" width="24.140625" style="53" customWidth="1"/>
    <col min="5385" max="5385" width="0" style="53" hidden="1" customWidth="1"/>
    <col min="5386" max="5386" width="16.5703125" style="53" customWidth="1"/>
    <col min="5387" max="5387" width="9.140625" style="53"/>
    <col min="5388" max="5388" width="11.28515625" style="53" customWidth="1"/>
    <col min="5389" max="5389" width="9.140625" style="53"/>
    <col min="5390" max="5390" width="0" style="53" hidden="1" customWidth="1"/>
    <col min="5391" max="5632" width="9.140625" style="53"/>
    <col min="5633" max="5633" width="0" style="53" hidden="1" customWidth="1"/>
    <col min="5634" max="5634" width="17" style="53" customWidth="1"/>
    <col min="5635" max="5635" width="58.7109375" style="53" customWidth="1"/>
    <col min="5636" max="5637" width="0" style="53" hidden="1" customWidth="1"/>
    <col min="5638" max="5638" width="13.7109375" style="53" customWidth="1"/>
    <col min="5639" max="5639" width="11.7109375" style="53" customWidth="1"/>
    <col min="5640" max="5640" width="24.140625" style="53" customWidth="1"/>
    <col min="5641" max="5641" width="0" style="53" hidden="1" customWidth="1"/>
    <col min="5642" max="5642" width="16.5703125" style="53" customWidth="1"/>
    <col min="5643" max="5643" width="9.140625" style="53"/>
    <col min="5644" max="5644" width="11.28515625" style="53" customWidth="1"/>
    <col min="5645" max="5645" width="9.140625" style="53"/>
    <col min="5646" max="5646" width="0" style="53" hidden="1" customWidth="1"/>
    <col min="5647" max="5888" width="9.140625" style="53"/>
    <col min="5889" max="5889" width="0" style="53" hidden="1" customWidth="1"/>
    <col min="5890" max="5890" width="17" style="53" customWidth="1"/>
    <col min="5891" max="5891" width="58.7109375" style="53" customWidth="1"/>
    <col min="5892" max="5893" width="0" style="53" hidden="1" customWidth="1"/>
    <col min="5894" max="5894" width="13.7109375" style="53" customWidth="1"/>
    <col min="5895" max="5895" width="11.7109375" style="53" customWidth="1"/>
    <col min="5896" max="5896" width="24.140625" style="53" customWidth="1"/>
    <col min="5897" max="5897" width="0" style="53" hidden="1" customWidth="1"/>
    <col min="5898" max="5898" width="16.5703125" style="53" customWidth="1"/>
    <col min="5899" max="5899" width="9.140625" style="53"/>
    <col min="5900" max="5900" width="11.28515625" style="53" customWidth="1"/>
    <col min="5901" max="5901" width="9.140625" style="53"/>
    <col min="5902" max="5902" width="0" style="53" hidden="1" customWidth="1"/>
    <col min="5903" max="6144" width="9.140625" style="53"/>
    <col min="6145" max="6145" width="0" style="53" hidden="1" customWidth="1"/>
    <col min="6146" max="6146" width="17" style="53" customWidth="1"/>
    <col min="6147" max="6147" width="58.7109375" style="53" customWidth="1"/>
    <col min="6148" max="6149" width="0" style="53" hidden="1" customWidth="1"/>
    <col min="6150" max="6150" width="13.7109375" style="53" customWidth="1"/>
    <col min="6151" max="6151" width="11.7109375" style="53" customWidth="1"/>
    <col min="6152" max="6152" width="24.140625" style="53" customWidth="1"/>
    <col min="6153" max="6153" width="0" style="53" hidden="1" customWidth="1"/>
    <col min="6154" max="6154" width="16.5703125" style="53" customWidth="1"/>
    <col min="6155" max="6155" width="9.140625" style="53"/>
    <col min="6156" max="6156" width="11.28515625" style="53" customWidth="1"/>
    <col min="6157" max="6157" width="9.140625" style="53"/>
    <col min="6158" max="6158" width="0" style="53" hidden="1" customWidth="1"/>
    <col min="6159" max="6400" width="9.140625" style="53"/>
    <col min="6401" max="6401" width="0" style="53" hidden="1" customWidth="1"/>
    <col min="6402" max="6402" width="17" style="53" customWidth="1"/>
    <col min="6403" max="6403" width="58.7109375" style="53" customWidth="1"/>
    <col min="6404" max="6405" width="0" style="53" hidden="1" customWidth="1"/>
    <col min="6406" max="6406" width="13.7109375" style="53" customWidth="1"/>
    <col min="6407" max="6407" width="11.7109375" style="53" customWidth="1"/>
    <col min="6408" max="6408" width="24.140625" style="53" customWidth="1"/>
    <col min="6409" max="6409" width="0" style="53" hidden="1" customWidth="1"/>
    <col min="6410" max="6410" width="16.5703125" style="53" customWidth="1"/>
    <col min="6411" max="6411" width="9.140625" style="53"/>
    <col min="6412" max="6412" width="11.28515625" style="53" customWidth="1"/>
    <col min="6413" max="6413" width="9.140625" style="53"/>
    <col min="6414" max="6414" width="0" style="53" hidden="1" customWidth="1"/>
    <col min="6415" max="6656" width="9.140625" style="53"/>
    <col min="6657" max="6657" width="0" style="53" hidden="1" customWidth="1"/>
    <col min="6658" max="6658" width="17" style="53" customWidth="1"/>
    <col min="6659" max="6659" width="58.7109375" style="53" customWidth="1"/>
    <col min="6660" max="6661" width="0" style="53" hidden="1" customWidth="1"/>
    <col min="6662" max="6662" width="13.7109375" style="53" customWidth="1"/>
    <col min="6663" max="6663" width="11.7109375" style="53" customWidth="1"/>
    <col min="6664" max="6664" width="24.140625" style="53" customWidth="1"/>
    <col min="6665" max="6665" width="0" style="53" hidden="1" customWidth="1"/>
    <col min="6666" max="6666" width="16.5703125" style="53" customWidth="1"/>
    <col min="6667" max="6667" width="9.140625" style="53"/>
    <col min="6668" max="6668" width="11.28515625" style="53" customWidth="1"/>
    <col min="6669" max="6669" width="9.140625" style="53"/>
    <col min="6670" max="6670" width="0" style="53" hidden="1" customWidth="1"/>
    <col min="6671" max="6912" width="9.140625" style="53"/>
    <col min="6913" max="6913" width="0" style="53" hidden="1" customWidth="1"/>
    <col min="6914" max="6914" width="17" style="53" customWidth="1"/>
    <col min="6915" max="6915" width="58.7109375" style="53" customWidth="1"/>
    <col min="6916" max="6917" width="0" style="53" hidden="1" customWidth="1"/>
    <col min="6918" max="6918" width="13.7109375" style="53" customWidth="1"/>
    <col min="6919" max="6919" width="11.7109375" style="53" customWidth="1"/>
    <col min="6920" max="6920" width="24.140625" style="53" customWidth="1"/>
    <col min="6921" max="6921" width="0" style="53" hidden="1" customWidth="1"/>
    <col min="6922" max="6922" width="16.5703125" style="53" customWidth="1"/>
    <col min="6923" max="6923" width="9.140625" style="53"/>
    <col min="6924" max="6924" width="11.28515625" style="53" customWidth="1"/>
    <col min="6925" max="6925" width="9.140625" style="53"/>
    <col min="6926" max="6926" width="0" style="53" hidden="1" customWidth="1"/>
    <col min="6927" max="7168" width="9.140625" style="53"/>
    <col min="7169" max="7169" width="0" style="53" hidden="1" customWidth="1"/>
    <col min="7170" max="7170" width="17" style="53" customWidth="1"/>
    <col min="7171" max="7171" width="58.7109375" style="53" customWidth="1"/>
    <col min="7172" max="7173" width="0" style="53" hidden="1" customWidth="1"/>
    <col min="7174" max="7174" width="13.7109375" style="53" customWidth="1"/>
    <col min="7175" max="7175" width="11.7109375" style="53" customWidth="1"/>
    <col min="7176" max="7176" width="24.140625" style="53" customWidth="1"/>
    <col min="7177" max="7177" width="0" style="53" hidden="1" customWidth="1"/>
    <col min="7178" max="7178" width="16.5703125" style="53" customWidth="1"/>
    <col min="7179" max="7179" width="9.140625" style="53"/>
    <col min="7180" max="7180" width="11.28515625" style="53" customWidth="1"/>
    <col min="7181" max="7181" width="9.140625" style="53"/>
    <col min="7182" max="7182" width="0" style="53" hidden="1" customWidth="1"/>
    <col min="7183" max="7424" width="9.140625" style="53"/>
    <col min="7425" max="7425" width="0" style="53" hidden="1" customWidth="1"/>
    <col min="7426" max="7426" width="17" style="53" customWidth="1"/>
    <col min="7427" max="7427" width="58.7109375" style="53" customWidth="1"/>
    <col min="7428" max="7429" width="0" style="53" hidden="1" customWidth="1"/>
    <col min="7430" max="7430" width="13.7109375" style="53" customWidth="1"/>
    <col min="7431" max="7431" width="11.7109375" style="53" customWidth="1"/>
    <col min="7432" max="7432" width="24.140625" style="53" customWidth="1"/>
    <col min="7433" max="7433" width="0" style="53" hidden="1" customWidth="1"/>
    <col min="7434" max="7434" width="16.5703125" style="53" customWidth="1"/>
    <col min="7435" max="7435" width="9.140625" style="53"/>
    <col min="7436" max="7436" width="11.28515625" style="53" customWidth="1"/>
    <col min="7437" max="7437" width="9.140625" style="53"/>
    <col min="7438" max="7438" width="0" style="53" hidden="1" customWidth="1"/>
    <col min="7439" max="7680" width="9.140625" style="53"/>
    <col min="7681" max="7681" width="0" style="53" hidden="1" customWidth="1"/>
    <col min="7682" max="7682" width="17" style="53" customWidth="1"/>
    <col min="7683" max="7683" width="58.7109375" style="53" customWidth="1"/>
    <col min="7684" max="7685" width="0" style="53" hidden="1" customWidth="1"/>
    <col min="7686" max="7686" width="13.7109375" style="53" customWidth="1"/>
    <col min="7687" max="7687" width="11.7109375" style="53" customWidth="1"/>
    <col min="7688" max="7688" width="24.140625" style="53" customWidth="1"/>
    <col min="7689" max="7689" width="0" style="53" hidden="1" customWidth="1"/>
    <col min="7690" max="7690" width="16.5703125" style="53" customWidth="1"/>
    <col min="7691" max="7691" width="9.140625" style="53"/>
    <col min="7692" max="7692" width="11.28515625" style="53" customWidth="1"/>
    <col min="7693" max="7693" width="9.140625" style="53"/>
    <col min="7694" max="7694" width="0" style="53" hidden="1" customWidth="1"/>
    <col min="7695" max="7936" width="9.140625" style="53"/>
    <col min="7937" max="7937" width="0" style="53" hidden="1" customWidth="1"/>
    <col min="7938" max="7938" width="17" style="53" customWidth="1"/>
    <col min="7939" max="7939" width="58.7109375" style="53" customWidth="1"/>
    <col min="7940" max="7941" width="0" style="53" hidden="1" customWidth="1"/>
    <col min="7942" max="7942" width="13.7109375" style="53" customWidth="1"/>
    <col min="7943" max="7943" width="11.7109375" style="53" customWidth="1"/>
    <col min="7944" max="7944" width="24.140625" style="53" customWidth="1"/>
    <col min="7945" max="7945" width="0" style="53" hidden="1" customWidth="1"/>
    <col min="7946" max="7946" width="16.5703125" style="53" customWidth="1"/>
    <col min="7947" max="7947" width="9.140625" style="53"/>
    <col min="7948" max="7948" width="11.28515625" style="53" customWidth="1"/>
    <col min="7949" max="7949" width="9.140625" style="53"/>
    <col min="7950" max="7950" width="0" style="53" hidden="1" customWidth="1"/>
    <col min="7951" max="8192" width="9.140625" style="53"/>
    <col min="8193" max="8193" width="0" style="53" hidden="1" customWidth="1"/>
    <col min="8194" max="8194" width="17" style="53" customWidth="1"/>
    <col min="8195" max="8195" width="58.7109375" style="53" customWidth="1"/>
    <col min="8196" max="8197" width="0" style="53" hidden="1" customWidth="1"/>
    <col min="8198" max="8198" width="13.7109375" style="53" customWidth="1"/>
    <col min="8199" max="8199" width="11.7109375" style="53" customWidth="1"/>
    <col min="8200" max="8200" width="24.140625" style="53" customWidth="1"/>
    <col min="8201" max="8201" width="0" style="53" hidden="1" customWidth="1"/>
    <col min="8202" max="8202" width="16.5703125" style="53" customWidth="1"/>
    <col min="8203" max="8203" width="9.140625" style="53"/>
    <col min="8204" max="8204" width="11.28515625" style="53" customWidth="1"/>
    <col min="8205" max="8205" width="9.140625" style="53"/>
    <col min="8206" max="8206" width="0" style="53" hidden="1" customWidth="1"/>
    <col min="8207" max="8448" width="9.140625" style="53"/>
    <col min="8449" max="8449" width="0" style="53" hidden="1" customWidth="1"/>
    <col min="8450" max="8450" width="17" style="53" customWidth="1"/>
    <col min="8451" max="8451" width="58.7109375" style="53" customWidth="1"/>
    <col min="8452" max="8453" width="0" style="53" hidden="1" customWidth="1"/>
    <col min="8454" max="8454" width="13.7109375" style="53" customWidth="1"/>
    <col min="8455" max="8455" width="11.7109375" style="53" customWidth="1"/>
    <col min="8456" max="8456" width="24.140625" style="53" customWidth="1"/>
    <col min="8457" max="8457" width="0" style="53" hidden="1" customWidth="1"/>
    <col min="8458" max="8458" width="16.5703125" style="53" customWidth="1"/>
    <col min="8459" max="8459" width="9.140625" style="53"/>
    <col min="8460" max="8460" width="11.28515625" style="53" customWidth="1"/>
    <col min="8461" max="8461" width="9.140625" style="53"/>
    <col min="8462" max="8462" width="0" style="53" hidden="1" customWidth="1"/>
    <col min="8463" max="8704" width="9.140625" style="53"/>
    <col min="8705" max="8705" width="0" style="53" hidden="1" customWidth="1"/>
    <col min="8706" max="8706" width="17" style="53" customWidth="1"/>
    <col min="8707" max="8707" width="58.7109375" style="53" customWidth="1"/>
    <col min="8708" max="8709" width="0" style="53" hidden="1" customWidth="1"/>
    <col min="8710" max="8710" width="13.7109375" style="53" customWidth="1"/>
    <col min="8711" max="8711" width="11.7109375" style="53" customWidth="1"/>
    <col min="8712" max="8712" width="24.140625" style="53" customWidth="1"/>
    <col min="8713" max="8713" width="0" style="53" hidden="1" customWidth="1"/>
    <col min="8714" max="8714" width="16.5703125" style="53" customWidth="1"/>
    <col min="8715" max="8715" width="9.140625" style="53"/>
    <col min="8716" max="8716" width="11.28515625" style="53" customWidth="1"/>
    <col min="8717" max="8717" width="9.140625" style="53"/>
    <col min="8718" max="8718" width="0" style="53" hidden="1" customWidth="1"/>
    <col min="8719" max="8960" width="9.140625" style="53"/>
    <col min="8961" max="8961" width="0" style="53" hidden="1" customWidth="1"/>
    <col min="8962" max="8962" width="17" style="53" customWidth="1"/>
    <col min="8963" max="8963" width="58.7109375" style="53" customWidth="1"/>
    <col min="8964" max="8965" width="0" style="53" hidden="1" customWidth="1"/>
    <col min="8966" max="8966" width="13.7109375" style="53" customWidth="1"/>
    <col min="8967" max="8967" width="11.7109375" style="53" customWidth="1"/>
    <col min="8968" max="8968" width="24.140625" style="53" customWidth="1"/>
    <col min="8969" max="8969" width="0" style="53" hidden="1" customWidth="1"/>
    <col min="8970" max="8970" width="16.5703125" style="53" customWidth="1"/>
    <col min="8971" max="8971" width="9.140625" style="53"/>
    <col min="8972" max="8972" width="11.28515625" style="53" customWidth="1"/>
    <col min="8973" max="8973" width="9.140625" style="53"/>
    <col min="8974" max="8974" width="0" style="53" hidden="1" customWidth="1"/>
    <col min="8975" max="9216" width="9.140625" style="53"/>
    <col min="9217" max="9217" width="0" style="53" hidden="1" customWidth="1"/>
    <col min="9218" max="9218" width="17" style="53" customWidth="1"/>
    <col min="9219" max="9219" width="58.7109375" style="53" customWidth="1"/>
    <col min="9220" max="9221" width="0" style="53" hidden="1" customWidth="1"/>
    <col min="9222" max="9222" width="13.7109375" style="53" customWidth="1"/>
    <col min="9223" max="9223" width="11.7109375" style="53" customWidth="1"/>
    <col min="9224" max="9224" width="24.140625" style="53" customWidth="1"/>
    <col min="9225" max="9225" width="0" style="53" hidden="1" customWidth="1"/>
    <col min="9226" max="9226" width="16.5703125" style="53" customWidth="1"/>
    <col min="9227" max="9227" width="9.140625" style="53"/>
    <col min="9228" max="9228" width="11.28515625" style="53" customWidth="1"/>
    <col min="9229" max="9229" width="9.140625" style="53"/>
    <col min="9230" max="9230" width="0" style="53" hidden="1" customWidth="1"/>
    <col min="9231" max="9472" width="9.140625" style="53"/>
    <col min="9473" max="9473" width="0" style="53" hidden="1" customWidth="1"/>
    <col min="9474" max="9474" width="17" style="53" customWidth="1"/>
    <col min="9475" max="9475" width="58.7109375" style="53" customWidth="1"/>
    <col min="9476" max="9477" width="0" style="53" hidden="1" customWidth="1"/>
    <col min="9478" max="9478" width="13.7109375" style="53" customWidth="1"/>
    <col min="9479" max="9479" width="11.7109375" style="53" customWidth="1"/>
    <col min="9480" max="9480" width="24.140625" style="53" customWidth="1"/>
    <col min="9481" max="9481" width="0" style="53" hidden="1" customWidth="1"/>
    <col min="9482" max="9482" width="16.5703125" style="53" customWidth="1"/>
    <col min="9483" max="9483" width="9.140625" style="53"/>
    <col min="9484" max="9484" width="11.28515625" style="53" customWidth="1"/>
    <col min="9485" max="9485" width="9.140625" style="53"/>
    <col min="9486" max="9486" width="0" style="53" hidden="1" customWidth="1"/>
    <col min="9487" max="9728" width="9.140625" style="53"/>
    <col min="9729" max="9729" width="0" style="53" hidden="1" customWidth="1"/>
    <col min="9730" max="9730" width="17" style="53" customWidth="1"/>
    <col min="9731" max="9731" width="58.7109375" style="53" customWidth="1"/>
    <col min="9732" max="9733" width="0" style="53" hidden="1" customWidth="1"/>
    <col min="9734" max="9734" width="13.7109375" style="53" customWidth="1"/>
    <col min="9735" max="9735" width="11.7109375" style="53" customWidth="1"/>
    <col min="9736" max="9736" width="24.140625" style="53" customWidth="1"/>
    <col min="9737" max="9737" width="0" style="53" hidden="1" customWidth="1"/>
    <col min="9738" max="9738" width="16.5703125" style="53" customWidth="1"/>
    <col min="9739" max="9739" width="9.140625" style="53"/>
    <col min="9740" max="9740" width="11.28515625" style="53" customWidth="1"/>
    <col min="9741" max="9741" width="9.140625" style="53"/>
    <col min="9742" max="9742" width="0" style="53" hidden="1" customWidth="1"/>
    <col min="9743" max="9984" width="9.140625" style="53"/>
    <col min="9985" max="9985" width="0" style="53" hidden="1" customWidth="1"/>
    <col min="9986" max="9986" width="17" style="53" customWidth="1"/>
    <col min="9987" max="9987" width="58.7109375" style="53" customWidth="1"/>
    <col min="9988" max="9989" width="0" style="53" hidden="1" customWidth="1"/>
    <col min="9990" max="9990" width="13.7109375" style="53" customWidth="1"/>
    <col min="9991" max="9991" width="11.7109375" style="53" customWidth="1"/>
    <col min="9992" max="9992" width="24.140625" style="53" customWidth="1"/>
    <col min="9993" max="9993" width="0" style="53" hidden="1" customWidth="1"/>
    <col min="9994" max="9994" width="16.5703125" style="53" customWidth="1"/>
    <col min="9995" max="9995" width="9.140625" style="53"/>
    <col min="9996" max="9996" width="11.28515625" style="53" customWidth="1"/>
    <col min="9997" max="9997" width="9.140625" style="53"/>
    <col min="9998" max="9998" width="0" style="53" hidden="1" customWidth="1"/>
    <col min="9999" max="10240" width="9.140625" style="53"/>
    <col min="10241" max="10241" width="0" style="53" hidden="1" customWidth="1"/>
    <col min="10242" max="10242" width="17" style="53" customWidth="1"/>
    <col min="10243" max="10243" width="58.7109375" style="53" customWidth="1"/>
    <col min="10244" max="10245" width="0" style="53" hidden="1" customWidth="1"/>
    <col min="10246" max="10246" width="13.7109375" style="53" customWidth="1"/>
    <col min="10247" max="10247" width="11.7109375" style="53" customWidth="1"/>
    <col min="10248" max="10248" width="24.140625" style="53" customWidth="1"/>
    <col min="10249" max="10249" width="0" style="53" hidden="1" customWidth="1"/>
    <col min="10250" max="10250" width="16.5703125" style="53" customWidth="1"/>
    <col min="10251" max="10251" width="9.140625" style="53"/>
    <col min="10252" max="10252" width="11.28515625" style="53" customWidth="1"/>
    <col min="10253" max="10253" width="9.140625" style="53"/>
    <col min="10254" max="10254" width="0" style="53" hidden="1" customWidth="1"/>
    <col min="10255" max="10496" width="9.140625" style="53"/>
    <col min="10497" max="10497" width="0" style="53" hidden="1" customWidth="1"/>
    <col min="10498" max="10498" width="17" style="53" customWidth="1"/>
    <col min="10499" max="10499" width="58.7109375" style="53" customWidth="1"/>
    <col min="10500" max="10501" width="0" style="53" hidden="1" customWidth="1"/>
    <col min="10502" max="10502" width="13.7109375" style="53" customWidth="1"/>
    <col min="10503" max="10503" width="11.7109375" style="53" customWidth="1"/>
    <col min="10504" max="10504" width="24.140625" style="53" customWidth="1"/>
    <col min="10505" max="10505" width="0" style="53" hidden="1" customWidth="1"/>
    <col min="10506" max="10506" width="16.5703125" style="53" customWidth="1"/>
    <col min="10507" max="10507" width="9.140625" style="53"/>
    <col min="10508" max="10508" width="11.28515625" style="53" customWidth="1"/>
    <col min="10509" max="10509" width="9.140625" style="53"/>
    <col min="10510" max="10510" width="0" style="53" hidden="1" customWidth="1"/>
    <col min="10511" max="10752" width="9.140625" style="53"/>
    <col min="10753" max="10753" width="0" style="53" hidden="1" customWidth="1"/>
    <col min="10754" max="10754" width="17" style="53" customWidth="1"/>
    <col min="10755" max="10755" width="58.7109375" style="53" customWidth="1"/>
    <col min="10756" max="10757" width="0" style="53" hidden="1" customWidth="1"/>
    <col min="10758" max="10758" width="13.7109375" style="53" customWidth="1"/>
    <col min="10759" max="10759" width="11.7109375" style="53" customWidth="1"/>
    <col min="10760" max="10760" width="24.140625" style="53" customWidth="1"/>
    <col min="10761" max="10761" width="0" style="53" hidden="1" customWidth="1"/>
    <col min="10762" max="10762" width="16.5703125" style="53" customWidth="1"/>
    <col min="10763" max="10763" width="9.140625" style="53"/>
    <col min="10764" max="10764" width="11.28515625" style="53" customWidth="1"/>
    <col min="10765" max="10765" width="9.140625" style="53"/>
    <col min="10766" max="10766" width="0" style="53" hidden="1" customWidth="1"/>
    <col min="10767" max="11008" width="9.140625" style="53"/>
    <col min="11009" max="11009" width="0" style="53" hidden="1" customWidth="1"/>
    <col min="11010" max="11010" width="17" style="53" customWidth="1"/>
    <col min="11011" max="11011" width="58.7109375" style="53" customWidth="1"/>
    <col min="11012" max="11013" width="0" style="53" hidden="1" customWidth="1"/>
    <col min="11014" max="11014" width="13.7109375" style="53" customWidth="1"/>
    <col min="11015" max="11015" width="11.7109375" style="53" customWidth="1"/>
    <col min="11016" max="11016" width="24.140625" style="53" customWidth="1"/>
    <col min="11017" max="11017" width="0" style="53" hidden="1" customWidth="1"/>
    <col min="11018" max="11018" width="16.5703125" style="53" customWidth="1"/>
    <col min="11019" max="11019" width="9.140625" style="53"/>
    <col min="11020" max="11020" width="11.28515625" style="53" customWidth="1"/>
    <col min="11021" max="11021" width="9.140625" style="53"/>
    <col min="11022" max="11022" width="0" style="53" hidden="1" customWidth="1"/>
    <col min="11023" max="11264" width="9.140625" style="53"/>
    <col min="11265" max="11265" width="0" style="53" hidden="1" customWidth="1"/>
    <col min="11266" max="11266" width="17" style="53" customWidth="1"/>
    <col min="11267" max="11267" width="58.7109375" style="53" customWidth="1"/>
    <col min="11268" max="11269" width="0" style="53" hidden="1" customWidth="1"/>
    <col min="11270" max="11270" width="13.7109375" style="53" customWidth="1"/>
    <col min="11271" max="11271" width="11.7109375" style="53" customWidth="1"/>
    <col min="11272" max="11272" width="24.140625" style="53" customWidth="1"/>
    <col min="11273" max="11273" width="0" style="53" hidden="1" customWidth="1"/>
    <col min="11274" max="11274" width="16.5703125" style="53" customWidth="1"/>
    <col min="11275" max="11275" width="9.140625" style="53"/>
    <col min="11276" max="11276" width="11.28515625" style="53" customWidth="1"/>
    <col min="11277" max="11277" width="9.140625" style="53"/>
    <col min="11278" max="11278" width="0" style="53" hidden="1" customWidth="1"/>
    <col min="11279" max="11520" width="9.140625" style="53"/>
    <col min="11521" max="11521" width="0" style="53" hidden="1" customWidth="1"/>
    <col min="11522" max="11522" width="17" style="53" customWidth="1"/>
    <col min="11523" max="11523" width="58.7109375" style="53" customWidth="1"/>
    <col min="11524" max="11525" width="0" style="53" hidden="1" customWidth="1"/>
    <col min="11526" max="11526" width="13.7109375" style="53" customWidth="1"/>
    <col min="11527" max="11527" width="11.7109375" style="53" customWidth="1"/>
    <col min="11528" max="11528" width="24.140625" style="53" customWidth="1"/>
    <col min="11529" max="11529" width="0" style="53" hidden="1" customWidth="1"/>
    <col min="11530" max="11530" width="16.5703125" style="53" customWidth="1"/>
    <col min="11531" max="11531" width="9.140625" style="53"/>
    <col min="11532" max="11532" width="11.28515625" style="53" customWidth="1"/>
    <col min="11533" max="11533" width="9.140625" style="53"/>
    <col min="11534" max="11534" width="0" style="53" hidden="1" customWidth="1"/>
    <col min="11535" max="11776" width="9.140625" style="53"/>
    <col min="11777" max="11777" width="0" style="53" hidden="1" customWidth="1"/>
    <col min="11778" max="11778" width="17" style="53" customWidth="1"/>
    <col min="11779" max="11779" width="58.7109375" style="53" customWidth="1"/>
    <col min="11780" max="11781" width="0" style="53" hidden="1" customWidth="1"/>
    <col min="11782" max="11782" width="13.7109375" style="53" customWidth="1"/>
    <col min="11783" max="11783" width="11.7109375" style="53" customWidth="1"/>
    <col min="11784" max="11784" width="24.140625" style="53" customWidth="1"/>
    <col min="11785" max="11785" width="0" style="53" hidden="1" customWidth="1"/>
    <col min="11786" max="11786" width="16.5703125" style="53" customWidth="1"/>
    <col min="11787" max="11787" width="9.140625" style="53"/>
    <col min="11788" max="11788" width="11.28515625" style="53" customWidth="1"/>
    <col min="11789" max="11789" width="9.140625" style="53"/>
    <col min="11790" max="11790" width="0" style="53" hidden="1" customWidth="1"/>
    <col min="11791" max="12032" width="9.140625" style="53"/>
    <col min="12033" max="12033" width="0" style="53" hidden="1" customWidth="1"/>
    <col min="12034" max="12034" width="17" style="53" customWidth="1"/>
    <col min="12035" max="12035" width="58.7109375" style="53" customWidth="1"/>
    <col min="12036" max="12037" width="0" style="53" hidden="1" customWidth="1"/>
    <col min="12038" max="12038" width="13.7109375" style="53" customWidth="1"/>
    <col min="12039" max="12039" width="11.7109375" style="53" customWidth="1"/>
    <col min="12040" max="12040" width="24.140625" style="53" customWidth="1"/>
    <col min="12041" max="12041" width="0" style="53" hidden="1" customWidth="1"/>
    <col min="12042" max="12042" width="16.5703125" style="53" customWidth="1"/>
    <col min="12043" max="12043" width="9.140625" style="53"/>
    <col min="12044" max="12044" width="11.28515625" style="53" customWidth="1"/>
    <col min="12045" max="12045" width="9.140625" style="53"/>
    <col min="12046" max="12046" width="0" style="53" hidden="1" customWidth="1"/>
    <col min="12047" max="12288" width="9.140625" style="53"/>
    <col min="12289" max="12289" width="0" style="53" hidden="1" customWidth="1"/>
    <col min="12290" max="12290" width="17" style="53" customWidth="1"/>
    <col min="12291" max="12291" width="58.7109375" style="53" customWidth="1"/>
    <col min="12292" max="12293" width="0" style="53" hidden="1" customWidth="1"/>
    <col min="12294" max="12294" width="13.7109375" style="53" customWidth="1"/>
    <col min="12295" max="12295" width="11.7109375" style="53" customWidth="1"/>
    <col min="12296" max="12296" width="24.140625" style="53" customWidth="1"/>
    <col min="12297" max="12297" width="0" style="53" hidden="1" customWidth="1"/>
    <col min="12298" max="12298" width="16.5703125" style="53" customWidth="1"/>
    <col min="12299" max="12299" width="9.140625" style="53"/>
    <col min="12300" max="12300" width="11.28515625" style="53" customWidth="1"/>
    <col min="12301" max="12301" width="9.140625" style="53"/>
    <col min="12302" max="12302" width="0" style="53" hidden="1" customWidth="1"/>
    <col min="12303" max="12544" width="9.140625" style="53"/>
    <col min="12545" max="12545" width="0" style="53" hidden="1" customWidth="1"/>
    <col min="12546" max="12546" width="17" style="53" customWidth="1"/>
    <col min="12547" max="12547" width="58.7109375" style="53" customWidth="1"/>
    <col min="12548" max="12549" width="0" style="53" hidden="1" customWidth="1"/>
    <col min="12550" max="12550" width="13.7109375" style="53" customWidth="1"/>
    <col min="12551" max="12551" width="11.7109375" style="53" customWidth="1"/>
    <col min="12552" max="12552" width="24.140625" style="53" customWidth="1"/>
    <col min="12553" max="12553" width="0" style="53" hidden="1" customWidth="1"/>
    <col min="12554" max="12554" width="16.5703125" style="53" customWidth="1"/>
    <col min="12555" max="12555" width="9.140625" style="53"/>
    <col min="12556" max="12556" width="11.28515625" style="53" customWidth="1"/>
    <col min="12557" max="12557" width="9.140625" style="53"/>
    <col min="12558" max="12558" width="0" style="53" hidden="1" customWidth="1"/>
    <col min="12559" max="12800" width="9.140625" style="53"/>
    <col min="12801" max="12801" width="0" style="53" hidden="1" customWidth="1"/>
    <col min="12802" max="12802" width="17" style="53" customWidth="1"/>
    <col min="12803" max="12803" width="58.7109375" style="53" customWidth="1"/>
    <col min="12804" max="12805" width="0" style="53" hidden="1" customWidth="1"/>
    <col min="12806" max="12806" width="13.7109375" style="53" customWidth="1"/>
    <col min="12807" max="12807" width="11.7109375" style="53" customWidth="1"/>
    <col min="12808" max="12808" width="24.140625" style="53" customWidth="1"/>
    <col min="12809" max="12809" width="0" style="53" hidden="1" customWidth="1"/>
    <col min="12810" max="12810" width="16.5703125" style="53" customWidth="1"/>
    <col min="12811" max="12811" width="9.140625" style="53"/>
    <col min="12812" max="12812" width="11.28515625" style="53" customWidth="1"/>
    <col min="12813" max="12813" width="9.140625" style="53"/>
    <col min="12814" max="12814" width="0" style="53" hidden="1" customWidth="1"/>
    <col min="12815" max="13056" width="9.140625" style="53"/>
    <col min="13057" max="13057" width="0" style="53" hidden="1" customWidth="1"/>
    <col min="13058" max="13058" width="17" style="53" customWidth="1"/>
    <col min="13059" max="13059" width="58.7109375" style="53" customWidth="1"/>
    <col min="13060" max="13061" width="0" style="53" hidden="1" customWidth="1"/>
    <col min="13062" max="13062" width="13.7109375" style="53" customWidth="1"/>
    <col min="13063" max="13063" width="11.7109375" style="53" customWidth="1"/>
    <col min="13064" max="13064" width="24.140625" style="53" customWidth="1"/>
    <col min="13065" max="13065" width="0" style="53" hidden="1" customWidth="1"/>
    <col min="13066" max="13066" width="16.5703125" style="53" customWidth="1"/>
    <col min="13067" max="13067" width="9.140625" style="53"/>
    <col min="13068" max="13068" width="11.28515625" style="53" customWidth="1"/>
    <col min="13069" max="13069" width="9.140625" style="53"/>
    <col min="13070" max="13070" width="0" style="53" hidden="1" customWidth="1"/>
    <col min="13071" max="13312" width="9.140625" style="53"/>
    <col min="13313" max="13313" width="0" style="53" hidden="1" customWidth="1"/>
    <col min="13314" max="13314" width="17" style="53" customWidth="1"/>
    <col min="13315" max="13315" width="58.7109375" style="53" customWidth="1"/>
    <col min="13316" max="13317" width="0" style="53" hidden="1" customWidth="1"/>
    <col min="13318" max="13318" width="13.7109375" style="53" customWidth="1"/>
    <col min="13319" max="13319" width="11.7109375" style="53" customWidth="1"/>
    <col min="13320" max="13320" width="24.140625" style="53" customWidth="1"/>
    <col min="13321" max="13321" width="0" style="53" hidden="1" customWidth="1"/>
    <col min="13322" max="13322" width="16.5703125" style="53" customWidth="1"/>
    <col min="13323" max="13323" width="9.140625" style="53"/>
    <col min="13324" max="13324" width="11.28515625" style="53" customWidth="1"/>
    <col min="13325" max="13325" width="9.140625" style="53"/>
    <col min="13326" max="13326" width="0" style="53" hidden="1" customWidth="1"/>
    <col min="13327" max="13568" width="9.140625" style="53"/>
    <col min="13569" max="13569" width="0" style="53" hidden="1" customWidth="1"/>
    <col min="13570" max="13570" width="17" style="53" customWidth="1"/>
    <col min="13571" max="13571" width="58.7109375" style="53" customWidth="1"/>
    <col min="13572" max="13573" width="0" style="53" hidden="1" customWidth="1"/>
    <col min="13574" max="13574" width="13.7109375" style="53" customWidth="1"/>
    <col min="13575" max="13575" width="11.7109375" style="53" customWidth="1"/>
    <col min="13576" max="13576" width="24.140625" style="53" customWidth="1"/>
    <col min="13577" max="13577" width="0" style="53" hidden="1" customWidth="1"/>
    <col min="13578" max="13578" width="16.5703125" style="53" customWidth="1"/>
    <col min="13579" max="13579" width="9.140625" style="53"/>
    <col min="13580" max="13580" width="11.28515625" style="53" customWidth="1"/>
    <col min="13581" max="13581" width="9.140625" style="53"/>
    <col min="13582" max="13582" width="0" style="53" hidden="1" customWidth="1"/>
    <col min="13583" max="13824" width="9.140625" style="53"/>
    <col min="13825" max="13825" width="0" style="53" hidden="1" customWidth="1"/>
    <col min="13826" max="13826" width="17" style="53" customWidth="1"/>
    <col min="13827" max="13827" width="58.7109375" style="53" customWidth="1"/>
    <col min="13828" max="13829" width="0" style="53" hidden="1" customWidth="1"/>
    <col min="13830" max="13830" width="13.7109375" style="53" customWidth="1"/>
    <col min="13831" max="13831" width="11.7109375" style="53" customWidth="1"/>
    <col min="13832" max="13832" width="24.140625" style="53" customWidth="1"/>
    <col min="13833" max="13833" width="0" style="53" hidden="1" customWidth="1"/>
    <col min="13834" max="13834" width="16.5703125" style="53" customWidth="1"/>
    <col min="13835" max="13835" width="9.140625" style="53"/>
    <col min="13836" max="13836" width="11.28515625" style="53" customWidth="1"/>
    <col min="13837" max="13837" width="9.140625" style="53"/>
    <col min="13838" max="13838" width="0" style="53" hidden="1" customWidth="1"/>
    <col min="13839" max="14080" width="9.140625" style="53"/>
    <col min="14081" max="14081" width="0" style="53" hidden="1" customWidth="1"/>
    <col min="14082" max="14082" width="17" style="53" customWidth="1"/>
    <col min="14083" max="14083" width="58.7109375" style="53" customWidth="1"/>
    <col min="14084" max="14085" width="0" style="53" hidden="1" customWidth="1"/>
    <col min="14086" max="14086" width="13.7109375" style="53" customWidth="1"/>
    <col min="14087" max="14087" width="11.7109375" style="53" customWidth="1"/>
    <col min="14088" max="14088" width="24.140625" style="53" customWidth="1"/>
    <col min="14089" max="14089" width="0" style="53" hidden="1" customWidth="1"/>
    <col min="14090" max="14090" width="16.5703125" style="53" customWidth="1"/>
    <col min="14091" max="14091" width="9.140625" style="53"/>
    <col min="14092" max="14092" width="11.28515625" style="53" customWidth="1"/>
    <col min="14093" max="14093" width="9.140625" style="53"/>
    <col min="14094" max="14094" width="0" style="53" hidden="1" customWidth="1"/>
    <col min="14095" max="14336" width="9.140625" style="53"/>
    <col min="14337" max="14337" width="0" style="53" hidden="1" customWidth="1"/>
    <col min="14338" max="14338" width="17" style="53" customWidth="1"/>
    <col min="14339" max="14339" width="58.7109375" style="53" customWidth="1"/>
    <col min="14340" max="14341" width="0" style="53" hidden="1" customWidth="1"/>
    <col min="14342" max="14342" width="13.7109375" style="53" customWidth="1"/>
    <col min="14343" max="14343" width="11.7109375" style="53" customWidth="1"/>
    <col min="14344" max="14344" width="24.140625" style="53" customWidth="1"/>
    <col min="14345" max="14345" width="0" style="53" hidden="1" customWidth="1"/>
    <col min="14346" max="14346" width="16.5703125" style="53" customWidth="1"/>
    <col min="14347" max="14347" width="9.140625" style="53"/>
    <col min="14348" max="14348" width="11.28515625" style="53" customWidth="1"/>
    <col min="14349" max="14349" width="9.140625" style="53"/>
    <col min="14350" max="14350" width="0" style="53" hidden="1" customWidth="1"/>
    <col min="14351" max="14592" width="9.140625" style="53"/>
    <col min="14593" max="14593" width="0" style="53" hidden="1" customWidth="1"/>
    <col min="14594" max="14594" width="17" style="53" customWidth="1"/>
    <col min="14595" max="14595" width="58.7109375" style="53" customWidth="1"/>
    <col min="14596" max="14597" width="0" style="53" hidden="1" customWidth="1"/>
    <col min="14598" max="14598" width="13.7109375" style="53" customWidth="1"/>
    <col min="14599" max="14599" width="11.7109375" style="53" customWidth="1"/>
    <col min="14600" max="14600" width="24.140625" style="53" customWidth="1"/>
    <col min="14601" max="14601" width="0" style="53" hidden="1" customWidth="1"/>
    <col min="14602" max="14602" width="16.5703125" style="53" customWidth="1"/>
    <col min="14603" max="14603" width="9.140625" style="53"/>
    <col min="14604" max="14604" width="11.28515625" style="53" customWidth="1"/>
    <col min="14605" max="14605" width="9.140625" style="53"/>
    <col min="14606" max="14606" width="0" style="53" hidden="1" customWidth="1"/>
    <col min="14607" max="14848" width="9.140625" style="53"/>
    <col min="14849" max="14849" width="0" style="53" hidden="1" customWidth="1"/>
    <col min="14850" max="14850" width="17" style="53" customWidth="1"/>
    <col min="14851" max="14851" width="58.7109375" style="53" customWidth="1"/>
    <col min="14852" max="14853" width="0" style="53" hidden="1" customWidth="1"/>
    <col min="14854" max="14854" width="13.7109375" style="53" customWidth="1"/>
    <col min="14855" max="14855" width="11.7109375" style="53" customWidth="1"/>
    <col min="14856" max="14856" width="24.140625" style="53" customWidth="1"/>
    <col min="14857" max="14857" width="0" style="53" hidden="1" customWidth="1"/>
    <col min="14858" max="14858" width="16.5703125" style="53" customWidth="1"/>
    <col min="14859" max="14859" width="9.140625" style="53"/>
    <col min="14860" max="14860" width="11.28515625" style="53" customWidth="1"/>
    <col min="14861" max="14861" width="9.140625" style="53"/>
    <col min="14862" max="14862" width="0" style="53" hidden="1" customWidth="1"/>
    <col min="14863" max="15104" width="9.140625" style="53"/>
    <col min="15105" max="15105" width="0" style="53" hidden="1" customWidth="1"/>
    <col min="15106" max="15106" width="17" style="53" customWidth="1"/>
    <col min="15107" max="15107" width="58.7109375" style="53" customWidth="1"/>
    <col min="15108" max="15109" width="0" style="53" hidden="1" customWidth="1"/>
    <col min="15110" max="15110" width="13.7109375" style="53" customWidth="1"/>
    <col min="15111" max="15111" width="11.7109375" style="53" customWidth="1"/>
    <col min="15112" max="15112" width="24.140625" style="53" customWidth="1"/>
    <col min="15113" max="15113" width="0" style="53" hidden="1" customWidth="1"/>
    <col min="15114" max="15114" width="16.5703125" style="53" customWidth="1"/>
    <col min="15115" max="15115" width="9.140625" style="53"/>
    <col min="15116" max="15116" width="11.28515625" style="53" customWidth="1"/>
    <col min="15117" max="15117" width="9.140625" style="53"/>
    <col min="15118" max="15118" width="0" style="53" hidden="1" customWidth="1"/>
    <col min="15119" max="15360" width="9.140625" style="53"/>
    <col min="15361" max="15361" width="0" style="53" hidden="1" customWidth="1"/>
    <col min="15362" max="15362" width="17" style="53" customWidth="1"/>
    <col min="15363" max="15363" width="58.7109375" style="53" customWidth="1"/>
    <col min="15364" max="15365" width="0" style="53" hidden="1" customWidth="1"/>
    <col min="15366" max="15366" width="13.7109375" style="53" customWidth="1"/>
    <col min="15367" max="15367" width="11.7109375" style="53" customWidth="1"/>
    <col min="15368" max="15368" width="24.140625" style="53" customWidth="1"/>
    <col min="15369" max="15369" width="0" style="53" hidden="1" customWidth="1"/>
    <col min="15370" max="15370" width="16.5703125" style="53" customWidth="1"/>
    <col min="15371" max="15371" width="9.140625" style="53"/>
    <col min="15372" max="15372" width="11.28515625" style="53" customWidth="1"/>
    <col min="15373" max="15373" width="9.140625" style="53"/>
    <col min="15374" max="15374" width="0" style="53" hidden="1" customWidth="1"/>
    <col min="15375" max="15616" width="9.140625" style="53"/>
    <col min="15617" max="15617" width="0" style="53" hidden="1" customWidth="1"/>
    <col min="15618" max="15618" width="17" style="53" customWidth="1"/>
    <col min="15619" max="15619" width="58.7109375" style="53" customWidth="1"/>
    <col min="15620" max="15621" width="0" style="53" hidden="1" customWidth="1"/>
    <col min="15622" max="15622" width="13.7109375" style="53" customWidth="1"/>
    <col min="15623" max="15623" width="11.7109375" style="53" customWidth="1"/>
    <col min="15624" max="15624" width="24.140625" style="53" customWidth="1"/>
    <col min="15625" max="15625" width="0" style="53" hidden="1" customWidth="1"/>
    <col min="15626" max="15626" width="16.5703125" style="53" customWidth="1"/>
    <col min="15627" max="15627" width="9.140625" style="53"/>
    <col min="15628" max="15628" width="11.28515625" style="53" customWidth="1"/>
    <col min="15629" max="15629" width="9.140625" style="53"/>
    <col min="15630" max="15630" width="0" style="53" hidden="1" customWidth="1"/>
    <col min="15631" max="15872" width="9.140625" style="53"/>
    <col min="15873" max="15873" width="0" style="53" hidden="1" customWidth="1"/>
    <col min="15874" max="15874" width="17" style="53" customWidth="1"/>
    <col min="15875" max="15875" width="58.7109375" style="53" customWidth="1"/>
    <col min="15876" max="15877" width="0" style="53" hidden="1" customWidth="1"/>
    <col min="15878" max="15878" width="13.7109375" style="53" customWidth="1"/>
    <col min="15879" max="15879" width="11.7109375" style="53" customWidth="1"/>
    <col min="15880" max="15880" width="24.140625" style="53" customWidth="1"/>
    <col min="15881" max="15881" width="0" style="53" hidden="1" customWidth="1"/>
    <col min="15882" max="15882" width="16.5703125" style="53" customWidth="1"/>
    <col min="15883" max="15883" width="9.140625" style="53"/>
    <col min="15884" max="15884" width="11.28515625" style="53" customWidth="1"/>
    <col min="15885" max="15885" width="9.140625" style="53"/>
    <col min="15886" max="15886" width="0" style="53" hidden="1" customWidth="1"/>
    <col min="15887" max="16128" width="9.140625" style="53"/>
    <col min="16129" max="16129" width="0" style="53" hidden="1" customWidth="1"/>
    <col min="16130" max="16130" width="17" style="53" customWidth="1"/>
    <col min="16131" max="16131" width="58.7109375" style="53" customWidth="1"/>
    <col min="16132" max="16133" width="0" style="53" hidden="1" customWidth="1"/>
    <col min="16134" max="16134" width="13.7109375" style="53" customWidth="1"/>
    <col min="16135" max="16135" width="11.7109375" style="53" customWidth="1"/>
    <col min="16136" max="16136" width="24.140625" style="53" customWidth="1"/>
    <col min="16137" max="16137" width="0" style="53" hidden="1" customWidth="1"/>
    <col min="16138" max="16138" width="16.5703125" style="53" customWidth="1"/>
    <col min="16139" max="16139" width="9.140625" style="53"/>
    <col min="16140" max="16140" width="11.28515625" style="53" customWidth="1"/>
    <col min="16141" max="16141" width="9.140625" style="53"/>
    <col min="16142" max="16142" width="0" style="53" hidden="1" customWidth="1"/>
    <col min="16143" max="16384" width="9.140625" style="53"/>
  </cols>
  <sheetData>
    <row r="1" spans="1:12" ht="81" customHeight="1" x14ac:dyDescent="0.2">
      <c r="A1" s="53" t="s">
        <v>102</v>
      </c>
      <c r="B1" s="260" t="s">
        <v>113</v>
      </c>
      <c r="C1" s="261"/>
      <c r="D1" s="261"/>
      <c r="E1" s="261"/>
      <c r="F1" s="261"/>
      <c r="G1" s="261"/>
      <c r="H1" s="54"/>
      <c r="I1" s="54"/>
      <c r="L1" s="55"/>
    </row>
    <row r="2" spans="1:12" ht="25.5" x14ac:dyDescent="0.2">
      <c r="B2" s="24" t="s">
        <v>85</v>
      </c>
      <c r="C2" s="25" t="s">
        <v>123</v>
      </c>
      <c r="H2" s="26" t="s">
        <v>87</v>
      </c>
      <c r="J2" s="272"/>
      <c r="K2" s="273"/>
      <c r="L2" s="274"/>
    </row>
    <row r="3" spans="1:12" ht="25.5" x14ac:dyDescent="0.2">
      <c r="B3" s="24" t="s">
        <v>81</v>
      </c>
      <c r="C3" s="25" t="s">
        <v>387</v>
      </c>
      <c r="J3" s="27"/>
      <c r="K3" s="27"/>
      <c r="L3" s="27"/>
    </row>
    <row r="4" spans="1:12" x14ac:dyDescent="0.2">
      <c r="B4" s="24" t="s">
        <v>82</v>
      </c>
      <c r="C4" s="25" t="s">
        <v>388</v>
      </c>
      <c r="J4" s="27"/>
      <c r="K4" s="27"/>
      <c r="L4" s="27"/>
    </row>
    <row r="5" spans="1:12" x14ac:dyDescent="0.2">
      <c r="B5" s="24" t="s">
        <v>83</v>
      </c>
      <c r="C5" s="28" t="s">
        <v>108</v>
      </c>
      <c r="H5" s="8"/>
      <c r="I5" s="57"/>
      <c r="J5" s="289"/>
      <c r="K5" s="290"/>
      <c r="L5" s="291"/>
    </row>
    <row r="6" spans="1:12" x14ac:dyDescent="0.2">
      <c r="B6" s="24"/>
      <c r="C6" s="29"/>
      <c r="H6" s="8"/>
      <c r="I6" s="57"/>
      <c r="J6" s="292"/>
      <c r="K6" s="293"/>
      <c r="L6" s="294"/>
    </row>
    <row r="7" spans="1:12" ht="60" x14ac:dyDescent="0.2">
      <c r="B7" s="13"/>
      <c r="C7" s="14" t="s">
        <v>0</v>
      </c>
      <c r="D7" s="30" t="s">
        <v>105</v>
      </c>
      <c r="E7" s="30" t="s">
        <v>106</v>
      </c>
      <c r="F7" s="14" t="s">
        <v>104</v>
      </c>
      <c r="G7" s="14" t="s">
        <v>80</v>
      </c>
      <c r="H7" s="15"/>
      <c r="I7" s="15" t="s">
        <v>51</v>
      </c>
      <c r="J7" s="15" t="s">
        <v>43</v>
      </c>
      <c r="K7" s="16" t="s">
        <v>52</v>
      </c>
      <c r="L7" s="52" t="s">
        <v>57</v>
      </c>
    </row>
    <row r="8" spans="1:12" ht="15" customHeight="1" thickBot="1" x14ac:dyDescent="0.25">
      <c r="B8" s="17"/>
      <c r="C8" s="58" t="s">
        <v>1</v>
      </c>
      <c r="D8" s="59"/>
      <c r="E8" s="59"/>
      <c r="F8" s="59"/>
      <c r="G8" s="60"/>
      <c r="H8" s="18"/>
      <c r="I8" s="61"/>
      <c r="J8" s="62"/>
      <c r="K8" s="63"/>
      <c r="L8" s="64"/>
    </row>
    <row r="9" spans="1:12" ht="13.5" customHeight="1" x14ac:dyDescent="0.2">
      <c r="A9" s="31" t="s">
        <v>88</v>
      </c>
      <c r="B9" s="19" t="s">
        <v>2</v>
      </c>
      <c r="C9" s="23" t="s">
        <v>3</v>
      </c>
      <c r="D9" s="65">
        <f>IF(EXACT(TRIM(F9),""),IF(EXACT(TRIM(E9),""),IF(ISERROR(FIND("пусто",G9)),NA(),TRIM(F9)),TRIM(E9) ),F9)</f>
        <v>1985</v>
      </c>
      <c r="E9" s="66">
        <v>1940</v>
      </c>
      <c r="F9" s="67">
        <v>1985</v>
      </c>
      <c r="G9" s="68" t="s">
        <v>4</v>
      </c>
      <c r="H9" s="279" t="s">
        <v>53</v>
      </c>
      <c r="I9" s="279" t="s">
        <v>56</v>
      </c>
      <c r="J9" s="279" t="str">
        <f ca="1">IF(AND( (YEAR(TODAY()) - D9) &lt; 20, D10 &lt; 20),
      "высокий",
IF(AND( (YEAR(TODAY()) - D9) &lt; 30, D10 &lt; 50),
      "средний",
IF(AND( (YEAR(TODAY()) - D9) &lt; 50, D10 &lt; 70),
      "минимально приемлемый",
IF(OR( (YEAR(TODAY()) - D9) &gt;= 50, D10 &gt;= 70),
      "низкий",
NA()
)
)
)
)</f>
        <v>низкий</v>
      </c>
      <c r="K9" s="283">
        <f ca="1">VLOOKUP(J9,[14]Лист2!A2:B5,2,FALSE)</f>
        <v>1</v>
      </c>
      <c r="L9" s="281">
        <f ca="1">K9*0.3</f>
        <v>0.3</v>
      </c>
    </row>
    <row r="10" spans="1:12" ht="13.5" customHeight="1" x14ac:dyDescent="0.2">
      <c r="A10" s="31" t="s">
        <v>89</v>
      </c>
      <c r="B10" s="19" t="s">
        <v>5</v>
      </c>
      <c r="C10" s="23" t="s">
        <v>6</v>
      </c>
      <c r="D10" s="65">
        <f>IF(EXACT(TRIM(F10),""),IF(EXACT(TRIM(E10),""),IF(ISERROR(FIND("пусто",G10)),NA(),TRIM(F10)),TRIM(E10) ),F10)</f>
        <v>82</v>
      </c>
      <c r="E10" s="69">
        <v>80</v>
      </c>
      <c r="F10" s="67">
        <v>82</v>
      </c>
      <c r="G10" s="68" t="s">
        <v>7</v>
      </c>
      <c r="H10" s="280"/>
      <c r="I10" s="280"/>
      <c r="J10" s="280"/>
      <c r="K10" s="284"/>
      <c r="L10" s="282"/>
    </row>
    <row r="11" spans="1:12" ht="22.5" x14ac:dyDescent="0.2">
      <c r="A11" s="31"/>
      <c r="B11" s="17" t="s">
        <v>8</v>
      </c>
      <c r="C11" s="20" t="s">
        <v>12</v>
      </c>
      <c r="D11" s="70"/>
      <c r="E11" s="70"/>
      <c r="F11" s="70"/>
      <c r="G11" s="71"/>
      <c r="H11" s="265" t="s">
        <v>55</v>
      </c>
      <c r="I11" s="268" t="s">
        <v>48</v>
      </c>
      <c r="J11" s="268" t="str">
        <f>IF(AND(D12=0,D13=0),
      "высокий",
IF(AND(D12 &gt; 0,D13=0),
      "средний",
IF(D13&lt;10,
      "минимально приемлемый",
IF(D13&gt;=10,
      "низкий",
NA()
)
)
)
)</f>
        <v>средний</v>
      </c>
      <c r="K11" s="285">
        <f>VLOOKUP(J11,[14]Лист2!A2:B5,2,FALSE)</f>
        <v>3</v>
      </c>
      <c r="L11" s="276">
        <f>K11*0.1</f>
        <v>0.30000000000000004</v>
      </c>
    </row>
    <row r="12" spans="1:12" ht="22.5" x14ac:dyDescent="0.2">
      <c r="A12" s="31" t="s">
        <v>90</v>
      </c>
      <c r="B12" s="19" t="s">
        <v>9</v>
      </c>
      <c r="C12" s="23" t="s">
        <v>14</v>
      </c>
      <c r="D12" s="65">
        <f>IF(EXACT(TRIM(F12),""),IF(EXACT(TRIM(E12),""),IF(ISERROR(FIND("пусто",G12)),NA(),TRIM(F12)),TRIM(E12) ),F12)</f>
        <v>5</v>
      </c>
      <c r="E12" s="69">
        <v>10</v>
      </c>
      <c r="F12" s="67">
        <v>5</v>
      </c>
      <c r="G12" s="68" t="s">
        <v>15</v>
      </c>
      <c r="H12" s="266"/>
      <c r="I12" s="269"/>
      <c r="J12" s="269"/>
      <c r="K12" s="286"/>
      <c r="L12" s="277"/>
    </row>
    <row r="13" spans="1:12" ht="22.5" x14ac:dyDescent="0.2">
      <c r="A13" s="31" t="s">
        <v>91</v>
      </c>
      <c r="B13" s="19" t="s">
        <v>10</v>
      </c>
      <c r="C13" s="23" t="s">
        <v>17</v>
      </c>
      <c r="D13" s="65">
        <f>IF(EXACT(TRIM(F13),""),IF(EXACT(TRIM(E13),""),IF(ISERROR(FIND("пусто",G13)),NA(),TRIM(F13)),TRIM(E13) ),F13)</f>
        <v>0</v>
      </c>
      <c r="E13" s="69">
        <v>10</v>
      </c>
      <c r="F13" s="67">
        <v>0</v>
      </c>
      <c r="G13" s="68" t="s">
        <v>15</v>
      </c>
      <c r="H13" s="267"/>
      <c r="I13" s="270"/>
      <c r="J13" s="270"/>
      <c r="K13" s="287"/>
      <c r="L13" s="278"/>
    </row>
    <row r="14" spans="1:12" ht="22.5" x14ac:dyDescent="0.2">
      <c r="A14" s="31"/>
      <c r="B14" s="17" t="s">
        <v>11</v>
      </c>
      <c r="C14" s="20" t="s">
        <v>21</v>
      </c>
      <c r="D14" s="70"/>
      <c r="E14" s="70"/>
      <c r="F14" s="70"/>
      <c r="G14" s="71"/>
      <c r="H14" s="252" t="s">
        <v>58</v>
      </c>
      <c r="I14" s="252" t="s">
        <v>49</v>
      </c>
      <c r="J14" s="252" t="str">
        <f>IF(AND(D15="да",D16&gt;75,D18="есть",D20="есть",D21="есть"),
      "высокий",
IF(AND(D15="да",D16&gt;50,D18="есть",D20="есть",D21="есть"),
      "средний",
IF(AND(D15="да",D18="есть",D20="есть"),
      "минимально приемлемый",
IF(OR(D15="нет",D18="нет",D20="нет"),
      "низкий",
NA()
)
)
)
)</f>
        <v>высокий</v>
      </c>
      <c r="K14" s="288">
        <f>VLOOKUP(J14,[14]Лист2!A2:B5,2,FALSE)</f>
        <v>4</v>
      </c>
      <c r="L14" s="275">
        <f>K14*0.2</f>
        <v>0.8</v>
      </c>
    </row>
    <row r="15" spans="1:12" ht="33.75" x14ac:dyDescent="0.2">
      <c r="A15" s="31" t="s">
        <v>92</v>
      </c>
      <c r="B15" s="19" t="s">
        <v>13</v>
      </c>
      <c r="C15" s="23" t="s">
        <v>23</v>
      </c>
      <c r="D15" s="65" t="str">
        <f>IF(EXACT(TRIM(F15),""),IF(EXACT(TRIM(E15),""),IF(ISERROR(FIND("пусто",G15)),NA(),TRIM(F15)),TRIM(E15) ),F15)</f>
        <v>да</v>
      </c>
      <c r="E15" s="69" t="s">
        <v>71</v>
      </c>
      <c r="F15" s="72" t="s">
        <v>72</v>
      </c>
      <c r="G15" s="68" t="s">
        <v>24</v>
      </c>
      <c r="H15" s="252"/>
      <c r="I15" s="252"/>
      <c r="J15" s="252"/>
      <c r="K15" s="288"/>
      <c r="L15" s="275"/>
    </row>
    <row r="16" spans="1:12" ht="33.75" x14ac:dyDescent="0.2">
      <c r="A16" s="31" t="s">
        <v>93</v>
      </c>
      <c r="B16" s="19" t="s">
        <v>16</v>
      </c>
      <c r="C16" s="23" t="s">
        <v>26</v>
      </c>
      <c r="D16" s="65">
        <f>IF(EXACT(TRIM(F16),""),IF(EXACT(TRIM(E16),""),IF(ISERROR(FIND("пусто",G16)),NA(),TRIM(F16)),TRIM(E16) ),F16)</f>
        <v>100</v>
      </c>
      <c r="E16" s="69">
        <v>0</v>
      </c>
      <c r="F16" s="67">
        <v>100</v>
      </c>
      <c r="G16" s="68" t="s">
        <v>7</v>
      </c>
      <c r="H16" s="252"/>
      <c r="I16" s="252"/>
      <c r="J16" s="252"/>
      <c r="K16" s="288"/>
      <c r="L16" s="275"/>
    </row>
    <row r="17" spans="1:14" ht="15" customHeight="1" x14ac:dyDescent="0.2">
      <c r="A17" s="31"/>
      <c r="B17" s="21" t="s">
        <v>18</v>
      </c>
      <c r="C17" s="20" t="s">
        <v>28</v>
      </c>
      <c r="D17" s="70"/>
      <c r="E17" s="70"/>
      <c r="F17" s="70"/>
      <c r="G17" s="71"/>
      <c r="H17" s="252"/>
      <c r="I17" s="252"/>
      <c r="J17" s="252"/>
      <c r="K17" s="288"/>
      <c r="L17" s="275"/>
    </row>
    <row r="18" spans="1:14" x14ac:dyDescent="0.2">
      <c r="A18" s="31" t="s">
        <v>94</v>
      </c>
      <c r="B18" s="22" t="s">
        <v>19</v>
      </c>
      <c r="C18" s="23" t="s">
        <v>30</v>
      </c>
      <c r="D18" s="65" t="str">
        <f>IF(EXACT(TRIM(F18),""),IF(EXACT(TRIM(E18),""),IF(ISERROR(FIND("пусто",G18)),NA(),TRIM(F18)),TRIM(E18) ),F18)</f>
        <v>есть</v>
      </c>
      <c r="E18" s="69" t="s">
        <v>71</v>
      </c>
      <c r="F18" s="72" t="s">
        <v>70</v>
      </c>
      <c r="G18" s="68" t="s">
        <v>35</v>
      </c>
      <c r="H18" s="252"/>
      <c r="I18" s="252"/>
      <c r="J18" s="252"/>
      <c r="K18" s="288"/>
      <c r="L18" s="275"/>
    </row>
    <row r="19" spans="1:14" ht="22.5" x14ac:dyDescent="0.2">
      <c r="A19" s="31"/>
      <c r="B19" s="21" t="s">
        <v>20</v>
      </c>
      <c r="C19" s="20" t="s">
        <v>33</v>
      </c>
      <c r="D19" s="70"/>
      <c r="E19" s="70"/>
      <c r="F19" s="70"/>
      <c r="G19" s="71"/>
      <c r="H19" s="252"/>
      <c r="I19" s="252"/>
      <c r="J19" s="252"/>
      <c r="K19" s="288"/>
      <c r="L19" s="275"/>
    </row>
    <row r="20" spans="1:14" x14ac:dyDescent="0.2">
      <c r="A20" s="31" t="s">
        <v>95</v>
      </c>
      <c r="B20" s="22" t="s">
        <v>22</v>
      </c>
      <c r="C20" s="23" t="s">
        <v>34</v>
      </c>
      <c r="D20" s="65" t="str">
        <f>IF(EXACT(TRIM(F20),""),IF(EXACT(TRIM(E20),""),IF(ISERROR(FIND("пусто",G20)),NA(),TRIM(F20)),TRIM(E20) ),F20)</f>
        <v>есть</v>
      </c>
      <c r="E20" s="69" t="s">
        <v>71</v>
      </c>
      <c r="F20" s="72" t="s">
        <v>70</v>
      </c>
      <c r="G20" s="68" t="s">
        <v>35</v>
      </c>
      <c r="H20" s="252"/>
      <c r="I20" s="252"/>
      <c r="J20" s="252"/>
      <c r="K20" s="288"/>
      <c r="L20" s="275"/>
    </row>
    <row r="21" spans="1:14" x14ac:dyDescent="0.2">
      <c r="A21" s="31" t="s">
        <v>96</v>
      </c>
      <c r="B21" s="22" t="s">
        <v>25</v>
      </c>
      <c r="C21" s="23" t="s">
        <v>36</v>
      </c>
      <c r="D21" s="65" t="str">
        <f>IF(EXACT(TRIM(F21),""),IF(EXACT(TRIM(E21),""),IF(ISERROR(FIND("пусто",G21)),NA(),TRIM(F21)),TRIM(E21) ),F21)</f>
        <v>есть</v>
      </c>
      <c r="E21" s="69" t="s">
        <v>71</v>
      </c>
      <c r="F21" s="72" t="s">
        <v>70</v>
      </c>
      <c r="G21" s="68" t="s">
        <v>35</v>
      </c>
      <c r="H21" s="252"/>
      <c r="I21" s="252"/>
      <c r="J21" s="252"/>
      <c r="K21" s="288"/>
      <c r="L21" s="275"/>
    </row>
    <row r="22" spans="1:14" ht="14.25" customHeight="1" x14ac:dyDescent="0.2">
      <c r="A22" s="31"/>
      <c r="B22" s="21" t="s">
        <v>27</v>
      </c>
      <c r="C22" s="20" t="s">
        <v>37</v>
      </c>
      <c r="D22" s="70"/>
      <c r="E22" s="70"/>
      <c r="F22" s="70"/>
      <c r="G22" s="71"/>
      <c r="H22" s="271" t="s">
        <v>101</v>
      </c>
      <c r="I22" s="252" t="s">
        <v>50</v>
      </c>
      <c r="J22" s="252" t="str">
        <f>IF(((D23="есть") + (D24="есть") + (D25="есть")+ (D26="есть")) = 4,
      "высокий",
IF(AND(N26=1,N23+N24+N25 &gt;= 2),
      "средний",
IF(AND(N26=1,N23+N24+N25 = 1),
      "минимально приемлемый",
IF(OR(N26=0,N23+N24+N25 = 0),
      "низкий",
NA()
)
)
)
)</f>
        <v>высокий</v>
      </c>
      <c r="K22" s="259">
        <f>VLOOKUP(J22,[14]Лист2!A2:B5,2,FALSE)</f>
        <v>4</v>
      </c>
      <c r="L22" s="250">
        <f>K22*0.4</f>
        <v>1.6</v>
      </c>
    </row>
    <row r="23" spans="1:14" ht="22.5" x14ac:dyDescent="0.2">
      <c r="A23" s="31" t="s">
        <v>97</v>
      </c>
      <c r="B23" s="22" t="s">
        <v>29</v>
      </c>
      <c r="C23" s="23" t="s">
        <v>38</v>
      </c>
      <c r="D23" s="65" t="str">
        <f>IF(EXACT(TRIM(F23),""),IF(EXACT(TRIM(E23),""),IF(ISERROR(FIND("пусто",G23)),NA(),TRIM(F23)),TRIM(E23) ),F23)</f>
        <v>есть</v>
      </c>
      <c r="E23" s="69" t="s">
        <v>71</v>
      </c>
      <c r="F23" s="72" t="s">
        <v>70</v>
      </c>
      <c r="G23" s="68" t="s">
        <v>35</v>
      </c>
      <c r="H23" s="271"/>
      <c r="I23" s="252"/>
      <c r="J23" s="252"/>
      <c r="K23" s="259"/>
      <c r="L23" s="250"/>
      <c r="N23" s="53">
        <f>IF(D23="нет",0,1)</f>
        <v>1</v>
      </c>
    </row>
    <row r="24" spans="1:14" ht="11.25" customHeight="1" x14ac:dyDescent="0.2">
      <c r="A24" s="31" t="s">
        <v>98</v>
      </c>
      <c r="B24" s="22" t="s">
        <v>31</v>
      </c>
      <c r="C24" s="23" t="s">
        <v>39</v>
      </c>
      <c r="D24" s="65" t="str">
        <f>IF(EXACT(TRIM(F24),""),IF(EXACT(TRIM(E24),""),IF(ISERROR(FIND("пусто",G24)),NA(),TRIM(F24)),TRIM(E24) ),F24)</f>
        <v>есть</v>
      </c>
      <c r="E24" s="69" t="s">
        <v>71</v>
      </c>
      <c r="F24" s="72" t="s">
        <v>70</v>
      </c>
      <c r="G24" s="68" t="s">
        <v>35</v>
      </c>
      <c r="H24" s="271"/>
      <c r="I24" s="252"/>
      <c r="J24" s="252"/>
      <c r="K24" s="259"/>
      <c r="L24" s="250"/>
      <c r="N24" s="53">
        <f>IF(D24="нет",0,1)</f>
        <v>1</v>
      </c>
    </row>
    <row r="25" spans="1:14" ht="11.25" customHeight="1" x14ac:dyDescent="0.2">
      <c r="A25" s="31" t="s">
        <v>99</v>
      </c>
      <c r="B25" s="22" t="s">
        <v>32</v>
      </c>
      <c r="C25" s="23" t="s">
        <v>40</v>
      </c>
      <c r="D25" s="65" t="str">
        <f>IF(EXACT(TRIM(F25),""),IF(EXACT(TRIM(E25),""),IF(ISERROR(FIND("пусто",G25)),NA(),TRIM(F25)),TRIM(E25) ),F25)</f>
        <v>есть</v>
      </c>
      <c r="E25" s="69" t="s">
        <v>71</v>
      </c>
      <c r="F25" s="72" t="s">
        <v>70</v>
      </c>
      <c r="G25" s="68" t="s">
        <v>35</v>
      </c>
      <c r="H25" s="271"/>
      <c r="I25" s="252"/>
      <c r="J25" s="252"/>
      <c r="K25" s="259"/>
      <c r="L25" s="250"/>
      <c r="N25" s="53">
        <f>IF(D25="нет",0,1)</f>
        <v>1</v>
      </c>
    </row>
    <row r="26" spans="1:14" ht="12" customHeight="1" thickBot="1" x14ac:dyDescent="0.25">
      <c r="A26" s="31" t="s">
        <v>100</v>
      </c>
      <c r="B26" s="22" t="s">
        <v>42</v>
      </c>
      <c r="C26" s="23" t="s">
        <v>41</v>
      </c>
      <c r="D26" s="65" t="str">
        <f>IF(EXACT(TRIM(F26),""),IF(EXACT(TRIM(E26),""),IF(ISERROR(FIND("пусто",G26)),NA(),TRIM(F26)),TRIM(E26) ),F26)</f>
        <v>есть</v>
      </c>
      <c r="E26" s="69" t="s">
        <v>71</v>
      </c>
      <c r="F26" s="72" t="s">
        <v>70</v>
      </c>
      <c r="G26" s="68" t="s">
        <v>35</v>
      </c>
      <c r="H26" s="271"/>
      <c r="I26" s="252"/>
      <c r="J26" s="252"/>
      <c r="K26" s="259"/>
      <c r="L26" s="251"/>
      <c r="N26" s="53">
        <f>IF(D26="нет",0,1)</f>
        <v>1</v>
      </c>
    </row>
    <row r="27" spans="1:14" ht="15.75" customHeight="1" thickBot="1" x14ac:dyDescent="0.25">
      <c r="B27" s="73"/>
      <c r="C27" s="73"/>
      <c r="D27" s="73"/>
      <c r="E27" s="73"/>
      <c r="F27" s="73"/>
      <c r="G27" s="73"/>
      <c r="H27" s="74"/>
      <c r="I27" s="74"/>
      <c r="J27" s="74"/>
      <c r="K27" s="74"/>
      <c r="L27" s="75">
        <f ca="1">SUM(L9:L26)</f>
        <v>3</v>
      </c>
    </row>
    <row r="28" spans="1:14" ht="183.75" customHeight="1" x14ac:dyDescent="0.2">
      <c r="B28" s="262" t="s">
        <v>84</v>
      </c>
      <c r="C28" s="262"/>
      <c r="D28" s="262"/>
      <c r="E28" s="262"/>
      <c r="F28" s="262"/>
      <c r="G28" s="262"/>
      <c r="H28" s="54"/>
      <c r="I28" s="54"/>
      <c r="L28" s="55"/>
    </row>
    <row r="29" spans="1:14" ht="5.25" customHeight="1" x14ac:dyDescent="0.2">
      <c r="B29" s="76"/>
      <c r="C29" s="73"/>
      <c r="H29" s="54"/>
      <c r="I29" s="54"/>
    </row>
    <row r="30" spans="1:14" ht="17.25" customHeight="1" x14ac:dyDescent="0.2">
      <c r="B30" s="54"/>
      <c r="C30" s="77" t="s">
        <v>85</v>
      </c>
      <c r="H30" s="54"/>
      <c r="I30" s="54"/>
      <c r="L30" s="55"/>
    </row>
    <row r="31" spans="1:14" ht="15" customHeight="1" x14ac:dyDescent="0.2">
      <c r="B31" s="54"/>
      <c r="C31" s="263" t="str">
        <f>C2</f>
        <v>Филиал ПАО "МРСКЦентра" - "Брянскэнерго"</v>
      </c>
      <c r="D31" s="263"/>
      <c r="E31" s="263"/>
      <c r="F31" s="263"/>
      <c r="G31" s="263"/>
      <c r="H31" s="54"/>
      <c r="I31" s="54"/>
      <c r="L31" s="55"/>
    </row>
    <row r="32" spans="1:14" ht="13.5" customHeight="1" x14ac:dyDescent="0.2">
      <c r="B32" s="54"/>
      <c r="C32" s="78" t="s">
        <v>77</v>
      </c>
      <c r="D32" s="73"/>
      <c r="E32" s="73"/>
      <c r="F32" s="73"/>
      <c r="G32" s="73"/>
      <c r="H32" s="54"/>
      <c r="I32" s="54"/>
      <c r="L32" s="55"/>
    </row>
    <row r="33" spans="2:12" ht="13.5" customHeight="1" x14ac:dyDescent="0.25">
      <c r="B33" s="79"/>
      <c r="C33" s="73">
        <f>J2</f>
        <v>0</v>
      </c>
      <c r="F33" s="264" t="s">
        <v>86</v>
      </c>
      <c r="G33" s="264"/>
      <c r="H33" s="264"/>
      <c r="I33" s="264"/>
      <c r="L33" s="55"/>
    </row>
    <row r="34" spans="2:12" ht="17.25" customHeight="1" x14ac:dyDescent="0.25">
      <c r="B34" s="79"/>
      <c r="C34" s="73"/>
      <c r="F34" s="100" t="s">
        <v>78</v>
      </c>
      <c r="G34" s="100"/>
      <c r="H34" s="100"/>
      <c r="I34" s="100"/>
      <c r="L34" s="55"/>
    </row>
    <row r="35" spans="2:12" x14ac:dyDescent="0.2">
      <c r="B35" s="51"/>
      <c r="C35" s="7" t="s">
        <v>111</v>
      </c>
      <c r="D35" s="90"/>
      <c r="E35" s="90"/>
      <c r="F35" s="90"/>
      <c r="G35" s="81"/>
      <c r="H35" s="54"/>
      <c r="I35" s="54"/>
    </row>
    <row r="36" spans="2:12" ht="30" customHeight="1" x14ac:dyDescent="0.2">
      <c r="B36" s="51"/>
      <c r="C36" s="91"/>
      <c r="H36" s="54"/>
      <c r="I36" s="54"/>
    </row>
    <row r="37" spans="2:12" x14ac:dyDescent="0.2">
      <c r="B37" s="51"/>
      <c r="C37" s="7" t="s">
        <v>77</v>
      </c>
      <c r="H37" s="54"/>
      <c r="I37" s="54"/>
    </row>
    <row r="38" spans="2:12" ht="16.5" customHeight="1" x14ac:dyDescent="0.2">
      <c r="B38" s="51"/>
      <c r="C38" s="92"/>
      <c r="F38" s="245" t="s">
        <v>112</v>
      </c>
      <c r="G38" s="246"/>
      <c r="H38" s="73"/>
      <c r="I38" s="73"/>
    </row>
    <row r="39" spans="2:12" x14ac:dyDescent="0.2">
      <c r="B39" s="51"/>
      <c r="C39" s="73"/>
      <c r="F39" s="97" t="s">
        <v>78</v>
      </c>
      <c r="G39" s="94"/>
      <c r="H39" s="95"/>
      <c r="I39" s="81"/>
    </row>
    <row r="40" spans="2:12" ht="48.75" customHeight="1" x14ac:dyDescent="0.2">
      <c r="B40" s="76"/>
      <c r="C40" s="73"/>
      <c r="D40" s="73"/>
      <c r="E40" s="73"/>
      <c r="F40" s="73"/>
      <c r="G40" s="81"/>
      <c r="H40" s="54"/>
      <c r="I40" s="54"/>
    </row>
    <row r="41" spans="2:12" ht="76.5" customHeight="1" x14ac:dyDescent="0.2">
      <c r="B41" s="76"/>
      <c r="C41" s="73"/>
      <c r="D41" s="73"/>
      <c r="E41" s="73"/>
      <c r="F41" s="73"/>
      <c r="G41" s="81"/>
      <c r="H41" s="54"/>
      <c r="I41" s="54"/>
    </row>
    <row r="42" spans="2:12" s="83" customFormat="1" ht="48.75" customHeight="1" x14ac:dyDescent="0.2">
      <c r="B42" s="254" t="s">
        <v>114</v>
      </c>
      <c r="C42" s="255"/>
      <c r="D42" s="255"/>
      <c r="E42" s="255"/>
      <c r="F42" s="255"/>
      <c r="G42" s="255"/>
      <c r="H42" s="33"/>
      <c r="I42" s="33"/>
      <c r="J42" s="33"/>
      <c r="K42" s="33"/>
      <c r="L42" s="82"/>
    </row>
    <row r="43" spans="2:12" s="83" customFormat="1" ht="11.25" x14ac:dyDescent="0.2">
      <c r="B43" s="32" t="s">
        <v>85</v>
      </c>
      <c r="C43" s="40" t="str">
        <f>C2</f>
        <v>Филиал ПАО "МРСКЦентра" - "Брянскэнерго"</v>
      </c>
      <c r="D43" s="84"/>
      <c r="E43" s="84"/>
      <c r="F43" s="84"/>
      <c r="G43" s="85"/>
      <c r="H43" s="33"/>
      <c r="I43" s="33"/>
      <c r="J43" s="33"/>
      <c r="K43" s="33"/>
      <c r="L43" s="82"/>
    </row>
    <row r="44" spans="2:12" s="83" customFormat="1" ht="22.5" x14ac:dyDescent="0.2">
      <c r="B44" s="32" t="s">
        <v>81</v>
      </c>
      <c r="C44" s="40" t="str">
        <f>C3</f>
        <v>Участок  транспортный Западного участка Службы механизации и транспорта филиала ПАО "МРСК Центра" - "Брянскэнерго"</v>
      </c>
      <c r="D44" s="84"/>
      <c r="E44" s="84"/>
      <c r="F44" s="84"/>
      <c r="G44" s="85"/>
      <c r="H44" s="33"/>
      <c r="I44" s="33"/>
      <c r="J44" s="33"/>
      <c r="K44" s="33"/>
      <c r="L44" s="82"/>
    </row>
    <row r="45" spans="2:12" s="83" customFormat="1" ht="11.25" x14ac:dyDescent="0.2">
      <c r="B45" s="32" t="s">
        <v>82</v>
      </c>
      <c r="C45" s="86" t="str">
        <f>C4</f>
        <v>А 01-10476-0100</v>
      </c>
      <c r="D45" s="84"/>
      <c r="E45" s="84"/>
      <c r="F45" s="84"/>
      <c r="G45" s="85"/>
      <c r="H45" s="33"/>
      <c r="I45" s="33"/>
      <c r="J45" s="33"/>
      <c r="K45" s="33"/>
      <c r="L45" s="82"/>
    </row>
    <row r="46" spans="2:12" s="83" customFormat="1" ht="11.25" x14ac:dyDescent="0.2">
      <c r="B46" s="32" t="s">
        <v>83</v>
      </c>
      <c r="C46" s="87" t="str">
        <f>C5</f>
        <v>ОПО с признаком опасности 2.3</v>
      </c>
      <c r="D46" s="84"/>
      <c r="E46" s="84"/>
      <c r="F46" s="84"/>
      <c r="G46" s="85"/>
      <c r="H46" s="33"/>
      <c r="I46" s="33"/>
      <c r="J46" s="33"/>
      <c r="K46" s="33"/>
      <c r="L46" s="82"/>
    </row>
    <row r="47" spans="2:12" s="83" customFormat="1" ht="11.25" x14ac:dyDescent="0.2">
      <c r="B47" s="40"/>
      <c r="C47" s="40"/>
      <c r="D47" s="40"/>
      <c r="E47" s="40"/>
      <c r="F47" s="40"/>
      <c r="G47" s="40"/>
      <c r="H47" s="33"/>
      <c r="I47" s="33"/>
      <c r="J47" s="33"/>
      <c r="K47" s="33"/>
      <c r="L47" s="33"/>
    </row>
    <row r="48" spans="2:12" s="83" customFormat="1" ht="11.25" x14ac:dyDescent="0.2">
      <c r="B48" s="33" t="s">
        <v>59</v>
      </c>
      <c r="C48" s="33"/>
      <c r="D48" s="33"/>
      <c r="E48" s="33"/>
      <c r="F48" s="33"/>
      <c r="G48" s="40"/>
      <c r="H48" s="33"/>
      <c r="I48" s="33"/>
      <c r="J48" s="33"/>
      <c r="K48" s="33"/>
      <c r="L48" s="33"/>
    </row>
    <row r="49" spans="2:12" s="83" customFormat="1" ht="11.25" x14ac:dyDescent="0.2">
      <c r="B49" s="34" t="s">
        <v>60</v>
      </c>
      <c r="C49" s="34" t="s">
        <v>61</v>
      </c>
      <c r="D49" s="35"/>
      <c r="E49" s="35"/>
      <c r="F49" s="35"/>
      <c r="G49" s="40"/>
      <c r="H49" s="33"/>
      <c r="I49" s="33"/>
      <c r="J49" s="33"/>
      <c r="K49" s="33"/>
      <c r="L49" s="33"/>
    </row>
    <row r="50" spans="2:12" s="83" customFormat="1" ht="11.25" x14ac:dyDescent="0.2">
      <c r="B50" s="36" t="s">
        <v>62</v>
      </c>
      <c r="C50" s="36"/>
      <c r="D50" s="37"/>
      <c r="E50" s="37"/>
      <c r="F50" s="37"/>
      <c r="G50" s="40"/>
      <c r="H50" s="33"/>
      <c r="I50" s="33"/>
      <c r="J50" s="33"/>
      <c r="K50" s="33"/>
      <c r="L50" s="33"/>
    </row>
    <row r="51" spans="2:12" s="83" customFormat="1" ht="11.25" x14ac:dyDescent="0.2">
      <c r="B51" s="34" t="s">
        <v>53</v>
      </c>
      <c r="C51" s="38">
        <f ca="1">K9</f>
        <v>1</v>
      </c>
      <c r="D51" s="37"/>
      <c r="E51" s="37"/>
      <c r="F51" s="37"/>
      <c r="G51" s="40"/>
      <c r="H51" s="33"/>
      <c r="I51" s="33"/>
      <c r="J51" s="33"/>
      <c r="K51" s="33"/>
      <c r="L51" s="33"/>
    </row>
    <row r="52" spans="2:12" s="83" customFormat="1" ht="11.25" x14ac:dyDescent="0.2">
      <c r="B52" s="34" t="s">
        <v>54</v>
      </c>
      <c r="C52" s="39">
        <f>K11</f>
        <v>3</v>
      </c>
      <c r="D52" s="37"/>
      <c r="E52" s="37"/>
      <c r="F52" s="37"/>
      <c r="G52" s="40"/>
      <c r="H52" s="33"/>
      <c r="I52" s="33"/>
      <c r="J52" s="33"/>
      <c r="K52" s="33"/>
      <c r="L52" s="33"/>
    </row>
    <row r="53" spans="2:12" s="83" customFormat="1" ht="11.25" x14ac:dyDescent="0.2">
      <c r="B53" s="34" t="s">
        <v>55</v>
      </c>
      <c r="C53" s="39">
        <f>K14</f>
        <v>4</v>
      </c>
      <c r="D53" s="37"/>
      <c r="E53" s="37"/>
      <c r="F53" s="37"/>
      <c r="G53" s="40"/>
      <c r="H53" s="33"/>
      <c r="I53" s="33"/>
      <c r="J53" s="33"/>
      <c r="K53" s="33"/>
      <c r="L53" s="33"/>
    </row>
    <row r="54" spans="2:12" s="83" customFormat="1" ht="11.25" x14ac:dyDescent="0.2">
      <c r="B54" s="34" t="s">
        <v>58</v>
      </c>
      <c r="C54" s="39">
        <f>K22</f>
        <v>4</v>
      </c>
      <c r="D54" s="37"/>
      <c r="E54" s="37"/>
      <c r="F54" s="37"/>
      <c r="G54" s="40"/>
      <c r="H54" s="33"/>
      <c r="I54" s="33"/>
      <c r="J54" s="33"/>
      <c r="K54" s="33"/>
      <c r="L54" s="33"/>
    </row>
    <row r="55" spans="2:12" s="83" customFormat="1" ht="11.25" x14ac:dyDescent="0.2">
      <c r="B55" s="33"/>
      <c r="C55" s="40"/>
      <c r="D55" s="40"/>
      <c r="E55" s="40"/>
      <c r="F55" s="40"/>
      <c r="G55" s="40"/>
      <c r="H55" s="33"/>
      <c r="I55" s="33"/>
      <c r="J55" s="33"/>
      <c r="K55" s="33"/>
      <c r="L55" s="33"/>
    </row>
    <row r="56" spans="2:12" s="83" customFormat="1" ht="27.75" customHeight="1" x14ac:dyDescent="0.2">
      <c r="B56" s="256" t="s">
        <v>63</v>
      </c>
      <c r="C56" s="257"/>
      <c r="D56" s="257"/>
      <c r="E56" s="98"/>
      <c r="F56" s="98"/>
      <c r="G56" s="40"/>
      <c r="H56" s="33"/>
      <c r="I56" s="33"/>
      <c r="J56" s="33"/>
      <c r="K56" s="33"/>
      <c r="L56" s="33"/>
    </row>
    <row r="57" spans="2:12" s="83" customFormat="1" ht="11.25" x14ac:dyDescent="0.2">
      <c r="B57" s="258" t="s">
        <v>110</v>
      </c>
      <c r="C57" s="257"/>
      <c r="D57" s="257"/>
      <c r="E57" s="98"/>
      <c r="F57" s="98"/>
      <c r="G57" s="40"/>
      <c r="H57" s="33"/>
      <c r="I57" s="33"/>
      <c r="J57" s="33"/>
      <c r="K57" s="33"/>
      <c r="L57" s="33"/>
    </row>
    <row r="58" spans="2:12" s="83" customFormat="1" ht="12" thickBot="1" x14ac:dyDescent="0.25">
      <c r="B58" s="33"/>
      <c r="C58" s="33"/>
      <c r="D58" s="33"/>
      <c r="E58" s="33"/>
      <c r="F58" s="33"/>
      <c r="G58" s="40"/>
      <c r="H58" s="33"/>
      <c r="I58" s="33"/>
      <c r="J58" s="33"/>
      <c r="K58" s="33"/>
      <c r="L58" s="33"/>
    </row>
    <row r="59" spans="2:12" s="83" customFormat="1" ht="12" thickBot="1" x14ac:dyDescent="0.25">
      <c r="B59" s="42"/>
      <c r="C59" s="43" t="s">
        <v>64</v>
      </c>
      <c r="D59" s="88"/>
      <c r="E59" s="44"/>
      <c r="F59" s="45">
        <f ca="1">L27</f>
        <v>3</v>
      </c>
      <c r="G59" s="40"/>
      <c r="H59" s="33"/>
      <c r="I59" s="33"/>
      <c r="J59" s="33"/>
      <c r="K59" s="33"/>
      <c r="L59" s="33"/>
    </row>
    <row r="60" spans="2:12" s="83" customFormat="1" ht="11.25" x14ac:dyDescent="0.2">
      <c r="B60" s="33"/>
      <c r="C60" s="33"/>
      <c r="D60" s="33"/>
      <c r="E60" s="33"/>
      <c r="F60" s="33"/>
      <c r="G60" s="40"/>
      <c r="H60" s="33"/>
      <c r="I60" s="33"/>
      <c r="J60" s="33"/>
      <c r="K60" s="33"/>
      <c r="L60" s="33"/>
    </row>
    <row r="61" spans="2:12" s="83" customFormat="1" ht="45" x14ac:dyDescent="0.2">
      <c r="B61" s="37"/>
      <c r="C61" s="46" t="s">
        <v>65</v>
      </c>
      <c r="D61" s="88"/>
      <c r="E61" s="88"/>
      <c r="F61" s="47" t="s">
        <v>66</v>
      </c>
      <c r="G61" s="47" t="s">
        <v>79</v>
      </c>
      <c r="H61" s="33"/>
      <c r="I61" s="33"/>
      <c r="J61" s="33"/>
      <c r="K61" s="33"/>
      <c r="L61" s="33"/>
    </row>
    <row r="62" spans="2:12" s="83" customFormat="1" ht="11.25" x14ac:dyDescent="0.2">
      <c r="B62" s="37"/>
      <c r="C62" s="39" t="s">
        <v>109</v>
      </c>
      <c r="D62" s="88"/>
      <c r="E62" s="88"/>
      <c r="F62" s="48" t="s">
        <v>44</v>
      </c>
      <c r="G62" s="48">
        <v>1</v>
      </c>
      <c r="H62" s="33"/>
      <c r="I62" s="33"/>
      <c r="J62" s="33"/>
      <c r="K62" s="33"/>
      <c r="L62" s="33"/>
    </row>
    <row r="63" spans="2:12" s="83" customFormat="1" ht="22.5" x14ac:dyDescent="0.2">
      <c r="B63" s="37"/>
      <c r="C63" s="39" t="s">
        <v>67</v>
      </c>
      <c r="D63" s="88"/>
      <c r="E63" s="88"/>
      <c r="F63" s="48" t="s">
        <v>45</v>
      </c>
      <c r="G63" s="48">
        <v>0.95</v>
      </c>
      <c r="H63" s="33"/>
      <c r="I63" s="33"/>
      <c r="J63" s="33"/>
      <c r="K63" s="33"/>
      <c r="L63" s="33"/>
    </row>
    <row r="64" spans="2:12" s="83" customFormat="1" ht="11.25" x14ac:dyDescent="0.2">
      <c r="B64" s="37"/>
      <c r="C64" s="39" t="s">
        <v>68</v>
      </c>
      <c r="D64" s="88"/>
      <c r="E64" s="88"/>
      <c r="F64" s="48" t="s">
        <v>46</v>
      </c>
      <c r="G64" s="48">
        <v>0.85</v>
      </c>
      <c r="H64" s="33"/>
      <c r="I64" s="33"/>
      <c r="J64" s="33"/>
      <c r="K64" s="33"/>
      <c r="L64" s="33"/>
    </row>
    <row r="65" spans="2:12" s="83" customFormat="1" ht="11.25" x14ac:dyDescent="0.2">
      <c r="B65" s="37"/>
      <c r="C65" s="39" t="s">
        <v>69</v>
      </c>
      <c r="D65" s="88"/>
      <c r="E65" s="88"/>
      <c r="F65" s="48" t="s">
        <v>47</v>
      </c>
      <c r="G65" s="48">
        <v>0.6</v>
      </c>
      <c r="H65" s="33"/>
      <c r="I65" s="33"/>
      <c r="J65" s="33"/>
      <c r="K65" s="33"/>
      <c r="L65" s="33"/>
    </row>
    <row r="66" spans="2:12" x14ac:dyDescent="0.2">
      <c r="B66" s="73"/>
      <c r="C66" s="73"/>
      <c r="D66" s="73"/>
      <c r="E66" s="73"/>
      <c r="F66" s="73"/>
      <c r="G66" s="73"/>
      <c r="H66" s="54"/>
      <c r="I66" s="54"/>
    </row>
    <row r="67" spans="2:12" ht="30" customHeight="1" x14ac:dyDescent="0.2">
      <c r="B67" s="49"/>
      <c r="C67" s="50" t="s">
        <v>76</v>
      </c>
      <c r="D67" s="253" t="str">
        <f ca="1">IF(AND(3.5 &lt;= F59, F59&lt;=4),
      "высокий",
IF(AND(2.5 &lt;= F59, F59&lt;3.5),
      "средний",
IF(AND(1.5 &lt;= F59, F59&lt;2.5),
      "минимально приемлемый",
IF( F59&lt;1.5,
      "низкий",
NA()
)
)
)
)</f>
        <v>средний</v>
      </c>
      <c r="E67" s="253"/>
      <c r="F67" s="253"/>
      <c r="G67" s="253"/>
      <c r="H67" s="54"/>
      <c r="I67" s="54"/>
    </row>
    <row r="68" spans="2:12" ht="15" x14ac:dyDescent="0.2">
      <c r="B68" s="54"/>
      <c r="C68" s="50" t="s">
        <v>75</v>
      </c>
      <c r="D68" s="247">
        <f ca="1">VLOOKUP(D67,F62:G65,2,)</f>
        <v>0.85</v>
      </c>
      <c r="E68" s="248"/>
      <c r="F68" s="248"/>
      <c r="G68" s="249"/>
      <c r="H68" s="54"/>
      <c r="I68" s="54"/>
    </row>
    <row r="69" spans="2:12" x14ac:dyDescent="0.2">
      <c r="B69" s="51"/>
      <c r="C69" s="89"/>
      <c r="D69" s="90"/>
      <c r="E69" s="90"/>
      <c r="F69" s="90"/>
      <c r="G69" s="81"/>
      <c r="H69" s="54"/>
      <c r="I69" s="54"/>
    </row>
    <row r="70" spans="2:12" x14ac:dyDescent="0.2">
      <c r="B70" s="73"/>
      <c r="C70" s="73"/>
      <c r="D70" s="73"/>
      <c r="E70" s="73"/>
      <c r="F70" s="73"/>
      <c r="G70" s="73"/>
      <c r="H70" s="54"/>
      <c r="I70" s="54"/>
    </row>
    <row r="71" spans="2:12" x14ac:dyDescent="0.2">
      <c r="B71" s="73"/>
      <c r="C71" s="73"/>
      <c r="D71" s="73"/>
      <c r="E71" s="73"/>
      <c r="F71" s="73"/>
      <c r="G71" s="73"/>
      <c r="H71" s="54"/>
      <c r="I71" s="54"/>
    </row>
    <row r="72" spans="2:12" x14ac:dyDescent="0.2">
      <c r="B72" s="73"/>
      <c r="C72" s="73"/>
      <c r="D72" s="73"/>
      <c r="E72" s="73"/>
      <c r="F72" s="73"/>
      <c r="G72" s="73"/>
      <c r="H72" s="54"/>
      <c r="I72" s="54"/>
    </row>
    <row r="73" spans="2:12" x14ac:dyDescent="0.2">
      <c r="B73" s="73"/>
      <c r="C73" s="73"/>
      <c r="D73" s="73"/>
      <c r="E73" s="73"/>
      <c r="F73" s="73"/>
      <c r="G73" s="73"/>
      <c r="H73" s="54"/>
      <c r="I73" s="54"/>
    </row>
    <row r="74" spans="2:12" x14ac:dyDescent="0.2">
      <c r="B74" s="73"/>
      <c r="C74" s="73"/>
      <c r="D74" s="73"/>
      <c r="E74" s="73"/>
      <c r="F74" s="73"/>
      <c r="G74" s="73"/>
      <c r="H74" s="54"/>
      <c r="I74" s="54"/>
    </row>
    <row r="75" spans="2:12" x14ac:dyDescent="0.2">
      <c r="B75" s="73"/>
      <c r="C75" s="73"/>
      <c r="D75" s="73"/>
      <c r="E75" s="73"/>
      <c r="F75" s="73"/>
      <c r="G75" s="73"/>
      <c r="H75" s="54"/>
      <c r="I75" s="54"/>
    </row>
    <row r="76" spans="2:12" x14ac:dyDescent="0.2">
      <c r="B76" s="73"/>
      <c r="C76" s="73"/>
      <c r="D76" s="73"/>
      <c r="E76" s="73"/>
      <c r="F76" s="73"/>
      <c r="G76" s="73"/>
      <c r="H76" s="54"/>
      <c r="I76" s="54"/>
    </row>
    <row r="77" spans="2:12" x14ac:dyDescent="0.2">
      <c r="B77" s="73"/>
      <c r="C77" s="73"/>
      <c r="D77" s="73"/>
      <c r="E77" s="73"/>
      <c r="F77" s="73"/>
      <c r="G77" s="73"/>
      <c r="H77" s="54"/>
      <c r="I77" s="54"/>
    </row>
    <row r="78" spans="2:12" x14ac:dyDescent="0.2">
      <c r="B78" s="73"/>
      <c r="C78" s="73"/>
      <c r="D78" s="73"/>
      <c r="E78" s="73"/>
      <c r="F78" s="73"/>
      <c r="G78" s="73"/>
      <c r="H78" s="54"/>
      <c r="I78" s="54"/>
    </row>
    <row r="79" spans="2:12" x14ac:dyDescent="0.2">
      <c r="B79" s="73"/>
      <c r="C79" s="73"/>
      <c r="D79" s="73"/>
      <c r="E79" s="73"/>
      <c r="F79" s="73"/>
      <c r="G79" s="73"/>
      <c r="H79" s="54"/>
      <c r="I79" s="54"/>
    </row>
    <row r="80" spans="2:12" x14ac:dyDescent="0.2">
      <c r="B80" s="73"/>
      <c r="C80" s="73"/>
      <c r="D80" s="73"/>
      <c r="E80" s="73"/>
      <c r="F80" s="73"/>
      <c r="G80" s="73"/>
      <c r="H80" s="54"/>
      <c r="I80" s="54"/>
    </row>
    <row r="81" spans="2:9" x14ac:dyDescent="0.2">
      <c r="B81" s="73"/>
      <c r="C81" s="73"/>
      <c r="D81" s="73"/>
      <c r="E81" s="73"/>
      <c r="F81" s="73"/>
      <c r="G81" s="73"/>
      <c r="H81" s="54"/>
      <c r="I81" s="54"/>
    </row>
    <row r="82" spans="2:9" x14ac:dyDescent="0.2">
      <c r="B82" s="73"/>
      <c r="C82" s="73"/>
      <c r="D82" s="73"/>
      <c r="E82" s="73"/>
      <c r="F82" s="73"/>
      <c r="G82" s="73"/>
      <c r="H82" s="54"/>
      <c r="I82" s="54"/>
    </row>
    <row r="83" spans="2:9" x14ac:dyDescent="0.2">
      <c r="B83" s="73"/>
      <c r="C83" s="73"/>
      <c r="D83" s="73"/>
      <c r="E83" s="73"/>
      <c r="F83" s="73"/>
      <c r="G83" s="73"/>
      <c r="H83" s="54"/>
      <c r="I83" s="54"/>
    </row>
    <row r="84" spans="2:9" x14ac:dyDescent="0.2">
      <c r="B84" s="73"/>
      <c r="C84" s="73"/>
      <c r="D84" s="73"/>
      <c r="E84" s="73"/>
      <c r="F84" s="73"/>
      <c r="G84" s="73"/>
      <c r="H84" s="54"/>
      <c r="I84" s="54"/>
    </row>
    <row r="85" spans="2:9" x14ac:dyDescent="0.2">
      <c r="B85" s="73"/>
      <c r="C85" s="73"/>
      <c r="D85" s="73"/>
      <c r="E85" s="73"/>
      <c r="F85" s="73"/>
      <c r="G85" s="73"/>
      <c r="H85" s="54"/>
      <c r="I85" s="54"/>
    </row>
    <row r="86" spans="2:9" x14ac:dyDescent="0.2">
      <c r="B86" s="73"/>
      <c r="C86" s="73"/>
      <c r="D86" s="73"/>
      <c r="E86" s="73"/>
      <c r="F86" s="73"/>
      <c r="G86" s="73"/>
      <c r="H86" s="54"/>
      <c r="I86" s="54"/>
    </row>
    <row r="87" spans="2:9" x14ac:dyDescent="0.2">
      <c r="B87" s="73"/>
      <c r="C87" s="73"/>
      <c r="D87" s="73"/>
      <c r="E87" s="73"/>
      <c r="F87" s="73"/>
      <c r="G87" s="73"/>
      <c r="H87" s="54"/>
      <c r="I87" s="54"/>
    </row>
    <row r="88" spans="2:9" x14ac:dyDescent="0.2">
      <c r="B88" s="73"/>
      <c r="C88" s="73"/>
      <c r="D88" s="73"/>
      <c r="E88" s="73"/>
      <c r="F88" s="73"/>
      <c r="G88" s="73"/>
      <c r="H88" s="54"/>
      <c r="I88" s="54"/>
    </row>
    <row r="89" spans="2:9" x14ac:dyDescent="0.2">
      <c r="B89" s="73"/>
      <c r="C89" s="73"/>
      <c r="D89" s="73"/>
      <c r="E89" s="73"/>
      <c r="F89" s="73"/>
      <c r="G89" s="73"/>
      <c r="H89" s="54"/>
      <c r="I89" s="54"/>
    </row>
    <row r="90" spans="2:9" x14ac:dyDescent="0.2">
      <c r="B90" s="73"/>
      <c r="C90" s="73"/>
      <c r="D90" s="73"/>
      <c r="E90" s="73"/>
      <c r="F90" s="73"/>
      <c r="G90" s="73"/>
      <c r="H90" s="54"/>
      <c r="I90" s="54"/>
    </row>
    <row r="91" spans="2:9" x14ac:dyDescent="0.2">
      <c r="B91" s="73"/>
      <c r="C91" s="73"/>
      <c r="D91" s="73"/>
      <c r="E91" s="73"/>
      <c r="F91" s="73"/>
      <c r="G91" s="73"/>
      <c r="H91" s="54"/>
      <c r="I91" s="54"/>
    </row>
    <row r="92" spans="2:9" x14ac:dyDescent="0.2">
      <c r="B92" s="73"/>
      <c r="C92" s="73"/>
      <c r="D92" s="73"/>
      <c r="E92" s="73"/>
      <c r="F92" s="73"/>
      <c r="G92" s="73"/>
      <c r="H92" s="54"/>
      <c r="I92" s="54"/>
    </row>
    <row r="93" spans="2:9" x14ac:dyDescent="0.2">
      <c r="B93" s="73"/>
      <c r="C93" s="73"/>
      <c r="D93" s="73"/>
      <c r="E93" s="73"/>
      <c r="F93" s="73"/>
      <c r="G93" s="73"/>
      <c r="H93" s="54"/>
      <c r="I93" s="54"/>
    </row>
    <row r="94" spans="2:9" x14ac:dyDescent="0.2">
      <c r="B94" s="73"/>
      <c r="C94" s="73"/>
      <c r="D94" s="73"/>
      <c r="E94" s="73"/>
      <c r="F94" s="73"/>
      <c r="G94" s="73"/>
      <c r="H94" s="54"/>
      <c r="I94" s="54"/>
    </row>
    <row r="95" spans="2:9" x14ac:dyDescent="0.2">
      <c r="B95" s="73"/>
      <c r="C95" s="73"/>
      <c r="D95" s="73"/>
      <c r="E95" s="73"/>
      <c r="F95" s="73"/>
      <c r="G95" s="73"/>
      <c r="H95" s="54"/>
      <c r="I95" s="54"/>
    </row>
  </sheetData>
  <sheetProtection password="DD6B" sheet="1"/>
  <dataConsolidate/>
  <mergeCells count="33">
    <mergeCell ref="B1:G1"/>
    <mergeCell ref="J2:L2"/>
    <mergeCell ref="J5:L5"/>
    <mergeCell ref="J6:L6"/>
    <mergeCell ref="H9:H10"/>
    <mergeCell ref="I9:I10"/>
    <mergeCell ref="J9:J10"/>
    <mergeCell ref="K9:K10"/>
    <mergeCell ref="L9:L10"/>
    <mergeCell ref="L11:L13"/>
    <mergeCell ref="H14:H21"/>
    <mergeCell ref="I14:I21"/>
    <mergeCell ref="J14:J21"/>
    <mergeCell ref="K14:K21"/>
    <mergeCell ref="L14:L21"/>
    <mergeCell ref="H11:H13"/>
    <mergeCell ref="I11:I13"/>
    <mergeCell ref="J11:J13"/>
    <mergeCell ref="K11:K13"/>
    <mergeCell ref="H22:H26"/>
    <mergeCell ref="I22:I26"/>
    <mergeCell ref="J22:J26"/>
    <mergeCell ref="K22:K26"/>
    <mergeCell ref="L22:L26"/>
    <mergeCell ref="D67:G67"/>
    <mergeCell ref="D68:G68"/>
    <mergeCell ref="C31:G31"/>
    <mergeCell ref="F33:I33"/>
    <mergeCell ref="F38:G38"/>
    <mergeCell ref="B42:G42"/>
    <mergeCell ref="B56:D56"/>
    <mergeCell ref="B57:D57"/>
    <mergeCell ref="B28:G28"/>
  </mergeCells>
  <conditionalFormatting sqref="J9:J26">
    <cfRule type="cellIs" dxfId="29" priority="1" stopIfTrue="1" operator="equal">
      <formula>"низкий"</formula>
    </cfRule>
  </conditionalFormatting>
  <dataValidations count="11">
    <dataValidation type="custom" allowBlank="1" showInputMessage="1" showErrorMessage="1" errorTitle="введите целое число от 0 до 100" sqref="F16 JB16 SX16 ACT16 AMP16 AWL16 BGH16 BQD16 BZZ16 CJV16 CTR16 DDN16 DNJ16 DXF16 EHB16 EQX16 FAT16 FKP16 FUL16 GEH16 GOD16 GXZ16 HHV16 HRR16 IBN16 ILJ16 IVF16 JFB16 JOX16 JYT16 KIP16 KSL16 LCH16 LMD16 LVZ16 MFV16 MPR16 MZN16 NJJ16 NTF16 ODB16 OMX16 OWT16 PGP16 PQL16 QAH16 QKD16 QTZ16 RDV16 RNR16 RXN16 SHJ16 SRF16 TBB16 TKX16 TUT16 UEP16 UOL16 UYH16 VID16 VRZ16 WBV16 WLR16 WVN16 F65552 JB65552 SX65552 ACT65552 AMP65552 AWL65552 BGH65552 BQD65552 BZZ65552 CJV65552 CTR65552 DDN65552 DNJ65552 DXF65552 EHB65552 EQX65552 FAT65552 FKP65552 FUL65552 GEH65552 GOD65552 GXZ65552 HHV65552 HRR65552 IBN65552 ILJ65552 IVF65552 JFB65552 JOX65552 JYT65552 KIP65552 KSL65552 LCH65552 LMD65552 LVZ65552 MFV65552 MPR65552 MZN65552 NJJ65552 NTF65552 ODB65552 OMX65552 OWT65552 PGP65552 PQL65552 QAH65552 QKD65552 QTZ65552 RDV65552 RNR65552 RXN65552 SHJ65552 SRF65552 TBB65552 TKX65552 TUT65552 UEP65552 UOL65552 UYH65552 VID65552 VRZ65552 WBV65552 WLR65552 WVN65552 F131088 JB131088 SX131088 ACT131088 AMP131088 AWL131088 BGH131088 BQD131088 BZZ131088 CJV131088 CTR131088 DDN131088 DNJ131088 DXF131088 EHB131088 EQX131088 FAT131088 FKP131088 FUL131088 GEH131088 GOD131088 GXZ131088 HHV131088 HRR131088 IBN131088 ILJ131088 IVF131088 JFB131088 JOX131088 JYT131088 KIP131088 KSL131088 LCH131088 LMD131088 LVZ131088 MFV131088 MPR131088 MZN131088 NJJ131088 NTF131088 ODB131088 OMX131088 OWT131088 PGP131088 PQL131088 QAH131088 QKD131088 QTZ131088 RDV131088 RNR131088 RXN131088 SHJ131088 SRF131088 TBB131088 TKX131088 TUT131088 UEP131088 UOL131088 UYH131088 VID131088 VRZ131088 WBV131088 WLR131088 WVN131088 F196624 JB196624 SX196624 ACT196624 AMP196624 AWL196624 BGH196624 BQD196624 BZZ196624 CJV196624 CTR196624 DDN196624 DNJ196624 DXF196624 EHB196624 EQX196624 FAT196624 FKP196624 FUL196624 GEH196624 GOD196624 GXZ196624 HHV196624 HRR196624 IBN196624 ILJ196624 IVF196624 JFB196624 JOX196624 JYT196624 KIP196624 KSL196624 LCH196624 LMD196624 LVZ196624 MFV196624 MPR196624 MZN196624 NJJ196624 NTF196624 ODB196624 OMX196624 OWT196624 PGP196624 PQL196624 QAH196624 QKD196624 QTZ196624 RDV196624 RNR196624 RXN196624 SHJ196624 SRF196624 TBB196624 TKX196624 TUT196624 UEP196624 UOL196624 UYH196624 VID196624 VRZ196624 WBV196624 WLR196624 WVN196624 F262160 JB262160 SX262160 ACT262160 AMP262160 AWL262160 BGH262160 BQD262160 BZZ262160 CJV262160 CTR262160 DDN262160 DNJ262160 DXF262160 EHB262160 EQX262160 FAT262160 FKP262160 FUL262160 GEH262160 GOD262160 GXZ262160 HHV262160 HRR262160 IBN262160 ILJ262160 IVF262160 JFB262160 JOX262160 JYT262160 KIP262160 KSL262160 LCH262160 LMD262160 LVZ262160 MFV262160 MPR262160 MZN262160 NJJ262160 NTF262160 ODB262160 OMX262160 OWT262160 PGP262160 PQL262160 QAH262160 QKD262160 QTZ262160 RDV262160 RNR262160 RXN262160 SHJ262160 SRF262160 TBB262160 TKX262160 TUT262160 UEP262160 UOL262160 UYH262160 VID262160 VRZ262160 WBV262160 WLR262160 WVN262160 F327696 JB327696 SX327696 ACT327696 AMP327696 AWL327696 BGH327696 BQD327696 BZZ327696 CJV327696 CTR327696 DDN327696 DNJ327696 DXF327696 EHB327696 EQX327696 FAT327696 FKP327696 FUL327696 GEH327696 GOD327696 GXZ327696 HHV327696 HRR327696 IBN327696 ILJ327696 IVF327696 JFB327696 JOX327696 JYT327696 KIP327696 KSL327696 LCH327696 LMD327696 LVZ327696 MFV327696 MPR327696 MZN327696 NJJ327696 NTF327696 ODB327696 OMX327696 OWT327696 PGP327696 PQL327696 QAH327696 QKD327696 QTZ327696 RDV327696 RNR327696 RXN327696 SHJ327696 SRF327696 TBB327696 TKX327696 TUT327696 UEP327696 UOL327696 UYH327696 VID327696 VRZ327696 WBV327696 WLR327696 WVN327696 F393232 JB393232 SX393232 ACT393232 AMP393232 AWL393232 BGH393232 BQD393232 BZZ393232 CJV393232 CTR393232 DDN393232 DNJ393232 DXF393232 EHB393232 EQX393232 FAT393232 FKP393232 FUL393232 GEH393232 GOD393232 GXZ393232 HHV393232 HRR393232 IBN393232 ILJ393232 IVF393232 JFB393232 JOX393232 JYT393232 KIP393232 KSL393232 LCH393232 LMD393232 LVZ393232 MFV393232 MPR393232 MZN393232 NJJ393232 NTF393232 ODB393232 OMX393232 OWT393232 PGP393232 PQL393232 QAH393232 QKD393232 QTZ393232 RDV393232 RNR393232 RXN393232 SHJ393232 SRF393232 TBB393232 TKX393232 TUT393232 UEP393232 UOL393232 UYH393232 VID393232 VRZ393232 WBV393232 WLR393232 WVN393232 F458768 JB458768 SX458768 ACT458768 AMP458768 AWL458768 BGH458768 BQD458768 BZZ458768 CJV458768 CTR458768 DDN458768 DNJ458768 DXF458768 EHB458768 EQX458768 FAT458768 FKP458768 FUL458768 GEH458768 GOD458768 GXZ458768 HHV458768 HRR458768 IBN458768 ILJ458768 IVF458768 JFB458768 JOX458768 JYT458768 KIP458768 KSL458768 LCH458768 LMD458768 LVZ458768 MFV458768 MPR458768 MZN458768 NJJ458768 NTF458768 ODB458768 OMX458768 OWT458768 PGP458768 PQL458768 QAH458768 QKD458768 QTZ458768 RDV458768 RNR458768 RXN458768 SHJ458768 SRF458768 TBB458768 TKX458768 TUT458768 UEP458768 UOL458768 UYH458768 VID458768 VRZ458768 WBV458768 WLR458768 WVN458768 F524304 JB524304 SX524304 ACT524304 AMP524304 AWL524304 BGH524304 BQD524304 BZZ524304 CJV524304 CTR524304 DDN524304 DNJ524304 DXF524304 EHB524304 EQX524304 FAT524304 FKP524304 FUL524304 GEH524304 GOD524304 GXZ524304 HHV524304 HRR524304 IBN524304 ILJ524304 IVF524304 JFB524304 JOX524304 JYT524304 KIP524304 KSL524304 LCH524304 LMD524304 LVZ524304 MFV524304 MPR524304 MZN524304 NJJ524304 NTF524304 ODB524304 OMX524304 OWT524304 PGP524304 PQL524304 QAH524304 QKD524304 QTZ524304 RDV524304 RNR524304 RXN524304 SHJ524304 SRF524304 TBB524304 TKX524304 TUT524304 UEP524304 UOL524304 UYH524304 VID524304 VRZ524304 WBV524304 WLR524304 WVN524304 F589840 JB589840 SX589840 ACT589840 AMP589840 AWL589840 BGH589840 BQD589840 BZZ589840 CJV589840 CTR589840 DDN589840 DNJ589840 DXF589840 EHB589840 EQX589840 FAT589840 FKP589840 FUL589840 GEH589840 GOD589840 GXZ589840 HHV589840 HRR589840 IBN589840 ILJ589840 IVF589840 JFB589840 JOX589840 JYT589840 KIP589840 KSL589840 LCH589840 LMD589840 LVZ589840 MFV589840 MPR589840 MZN589840 NJJ589840 NTF589840 ODB589840 OMX589840 OWT589840 PGP589840 PQL589840 QAH589840 QKD589840 QTZ589840 RDV589840 RNR589840 RXN589840 SHJ589840 SRF589840 TBB589840 TKX589840 TUT589840 UEP589840 UOL589840 UYH589840 VID589840 VRZ589840 WBV589840 WLR589840 WVN589840 F655376 JB655376 SX655376 ACT655376 AMP655376 AWL655376 BGH655376 BQD655376 BZZ655376 CJV655376 CTR655376 DDN655376 DNJ655376 DXF655376 EHB655376 EQX655376 FAT655376 FKP655376 FUL655376 GEH655376 GOD655376 GXZ655376 HHV655376 HRR655376 IBN655376 ILJ655376 IVF655376 JFB655376 JOX655376 JYT655376 KIP655376 KSL655376 LCH655376 LMD655376 LVZ655376 MFV655376 MPR655376 MZN655376 NJJ655376 NTF655376 ODB655376 OMX655376 OWT655376 PGP655376 PQL655376 QAH655376 QKD655376 QTZ655376 RDV655376 RNR655376 RXN655376 SHJ655376 SRF655376 TBB655376 TKX655376 TUT655376 UEP655376 UOL655376 UYH655376 VID655376 VRZ655376 WBV655376 WLR655376 WVN655376 F720912 JB720912 SX720912 ACT720912 AMP720912 AWL720912 BGH720912 BQD720912 BZZ720912 CJV720912 CTR720912 DDN720912 DNJ720912 DXF720912 EHB720912 EQX720912 FAT720912 FKP720912 FUL720912 GEH720912 GOD720912 GXZ720912 HHV720912 HRR720912 IBN720912 ILJ720912 IVF720912 JFB720912 JOX720912 JYT720912 KIP720912 KSL720912 LCH720912 LMD720912 LVZ720912 MFV720912 MPR720912 MZN720912 NJJ720912 NTF720912 ODB720912 OMX720912 OWT720912 PGP720912 PQL720912 QAH720912 QKD720912 QTZ720912 RDV720912 RNR720912 RXN720912 SHJ720912 SRF720912 TBB720912 TKX720912 TUT720912 UEP720912 UOL720912 UYH720912 VID720912 VRZ720912 WBV720912 WLR720912 WVN720912 F786448 JB786448 SX786448 ACT786448 AMP786448 AWL786448 BGH786448 BQD786448 BZZ786448 CJV786448 CTR786448 DDN786448 DNJ786448 DXF786448 EHB786448 EQX786448 FAT786448 FKP786448 FUL786448 GEH786448 GOD786448 GXZ786448 HHV786448 HRR786448 IBN786448 ILJ786448 IVF786448 JFB786448 JOX786448 JYT786448 KIP786448 KSL786448 LCH786448 LMD786448 LVZ786448 MFV786448 MPR786448 MZN786448 NJJ786448 NTF786448 ODB786448 OMX786448 OWT786448 PGP786448 PQL786448 QAH786448 QKD786448 QTZ786448 RDV786448 RNR786448 RXN786448 SHJ786448 SRF786448 TBB786448 TKX786448 TUT786448 UEP786448 UOL786448 UYH786448 VID786448 VRZ786448 WBV786448 WLR786448 WVN786448 F851984 JB851984 SX851984 ACT851984 AMP851984 AWL851984 BGH851984 BQD851984 BZZ851984 CJV851984 CTR851984 DDN851984 DNJ851984 DXF851984 EHB851984 EQX851984 FAT851984 FKP851984 FUL851984 GEH851984 GOD851984 GXZ851984 HHV851984 HRR851984 IBN851984 ILJ851984 IVF851984 JFB851984 JOX851984 JYT851984 KIP851984 KSL851984 LCH851984 LMD851984 LVZ851984 MFV851984 MPR851984 MZN851984 NJJ851984 NTF851984 ODB851984 OMX851984 OWT851984 PGP851984 PQL851984 QAH851984 QKD851984 QTZ851984 RDV851984 RNR851984 RXN851984 SHJ851984 SRF851984 TBB851984 TKX851984 TUT851984 UEP851984 UOL851984 UYH851984 VID851984 VRZ851984 WBV851984 WLR851984 WVN851984 F917520 JB917520 SX917520 ACT917520 AMP917520 AWL917520 BGH917520 BQD917520 BZZ917520 CJV917520 CTR917520 DDN917520 DNJ917520 DXF917520 EHB917520 EQX917520 FAT917520 FKP917520 FUL917520 GEH917520 GOD917520 GXZ917520 HHV917520 HRR917520 IBN917520 ILJ917520 IVF917520 JFB917520 JOX917520 JYT917520 KIP917520 KSL917520 LCH917520 LMD917520 LVZ917520 MFV917520 MPR917520 MZN917520 NJJ917520 NTF917520 ODB917520 OMX917520 OWT917520 PGP917520 PQL917520 QAH917520 QKD917520 QTZ917520 RDV917520 RNR917520 RXN917520 SHJ917520 SRF917520 TBB917520 TKX917520 TUT917520 UEP917520 UOL917520 UYH917520 VID917520 VRZ917520 WBV917520 WLR917520 WVN917520 F983056 JB983056 SX983056 ACT983056 AMP983056 AWL983056 BGH983056 BQD983056 BZZ983056 CJV983056 CTR983056 DDN983056 DNJ983056 DXF983056 EHB983056 EQX983056 FAT983056 FKP983056 FUL983056 GEH983056 GOD983056 GXZ983056 HHV983056 HRR983056 IBN983056 ILJ983056 IVF983056 JFB983056 JOX983056 JYT983056 KIP983056 KSL983056 LCH983056 LMD983056 LVZ983056 MFV983056 MPR983056 MZN983056 NJJ983056 NTF983056 ODB983056 OMX983056 OWT983056 PGP983056 PQL983056 QAH983056 QKD983056 QTZ983056 RDV983056 RNR983056 RXN983056 SHJ983056 SRF983056 TBB983056 TKX983056 TUT983056 UEP983056 UOL983056 UYH983056 VID983056 VRZ983056 WBV983056 WLR983056 WVN983056 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OR(ISBLANK(F10),AND(0&lt;=F10,F10&lt;=100))</formula1>
    </dataValidation>
    <dataValidation type="custom" operator="greaterThanOrEqual" allowBlank="1" showInputMessage="1" showErrorMessage="1" error="введите неотрицательное целое число" sqref="F12:F13 JB12:JB13 SX12:SX13 ACT12:ACT13 AMP12:AMP13 AWL12:AWL13 BGH12:BGH13 BQD12:BQD13 BZZ12:BZZ13 CJV12:CJV13 CTR12:CTR13 DDN12:DDN13 DNJ12:DNJ13 DXF12:DXF13 EHB12:EHB13 EQX12:EQX13 FAT12:FAT13 FKP12:FKP13 FUL12:FUL13 GEH12:GEH13 GOD12:GOD13 GXZ12:GXZ13 HHV12:HHV13 HRR12:HRR13 IBN12:IBN13 ILJ12:ILJ13 IVF12:IVF13 JFB12:JFB13 JOX12:JOX13 JYT12:JYT13 KIP12:KIP13 KSL12:KSL13 LCH12:LCH13 LMD12:LMD13 LVZ12:LVZ13 MFV12:MFV13 MPR12:MPR13 MZN12:MZN13 NJJ12:NJJ13 NTF12:NTF13 ODB12:ODB13 OMX12:OMX13 OWT12:OWT13 PGP12:PGP13 PQL12:PQL13 QAH12:QAH13 QKD12:QKD13 QTZ12:QTZ13 RDV12:RDV13 RNR12:RNR13 RXN12:RXN13 SHJ12:SHJ13 SRF12:SRF13 TBB12:TBB13 TKX12:TKX13 TUT12:TUT13 UEP12:UEP13 UOL12:UOL13 UYH12:UYH13 VID12:VID13 VRZ12:VRZ13 WBV12:WBV13 WLR12:WLR13 WVN12:WVN13 F65548:F65549 JB65548:JB65549 SX65548:SX65549 ACT65548:ACT65549 AMP65548:AMP65549 AWL65548:AWL65549 BGH65548:BGH65549 BQD65548:BQD65549 BZZ65548:BZZ65549 CJV65548:CJV65549 CTR65548:CTR65549 DDN65548:DDN65549 DNJ65548:DNJ65549 DXF65548:DXF65549 EHB65548:EHB65549 EQX65548:EQX65549 FAT65548:FAT65549 FKP65548:FKP65549 FUL65548:FUL65549 GEH65548:GEH65549 GOD65548:GOD65549 GXZ65548:GXZ65549 HHV65548:HHV65549 HRR65548:HRR65549 IBN65548:IBN65549 ILJ65548:ILJ65549 IVF65548:IVF65549 JFB65548:JFB65549 JOX65548:JOX65549 JYT65548:JYT65549 KIP65548:KIP65549 KSL65548:KSL65549 LCH65548:LCH65549 LMD65548:LMD65549 LVZ65548:LVZ65549 MFV65548:MFV65549 MPR65548:MPR65549 MZN65548:MZN65549 NJJ65548:NJJ65549 NTF65548:NTF65549 ODB65548:ODB65549 OMX65548:OMX65549 OWT65548:OWT65549 PGP65548:PGP65549 PQL65548:PQL65549 QAH65548:QAH65549 QKD65548:QKD65549 QTZ65548:QTZ65549 RDV65548:RDV65549 RNR65548:RNR65549 RXN65548:RXN65549 SHJ65548:SHJ65549 SRF65548:SRF65549 TBB65548:TBB65549 TKX65548:TKX65549 TUT65548:TUT65549 UEP65548:UEP65549 UOL65548:UOL65549 UYH65548:UYH65549 VID65548:VID65549 VRZ65548:VRZ65549 WBV65548:WBV65549 WLR65548:WLR65549 WVN65548:WVN65549 F131084:F131085 JB131084:JB131085 SX131084:SX131085 ACT131084:ACT131085 AMP131084:AMP131085 AWL131084:AWL131085 BGH131084:BGH131085 BQD131084:BQD131085 BZZ131084:BZZ131085 CJV131084:CJV131085 CTR131084:CTR131085 DDN131084:DDN131085 DNJ131084:DNJ131085 DXF131084:DXF131085 EHB131084:EHB131085 EQX131084:EQX131085 FAT131084:FAT131085 FKP131084:FKP131085 FUL131084:FUL131085 GEH131084:GEH131085 GOD131084:GOD131085 GXZ131084:GXZ131085 HHV131084:HHV131085 HRR131084:HRR131085 IBN131084:IBN131085 ILJ131084:ILJ131085 IVF131084:IVF131085 JFB131084:JFB131085 JOX131084:JOX131085 JYT131084:JYT131085 KIP131084:KIP131085 KSL131084:KSL131085 LCH131084:LCH131085 LMD131084:LMD131085 LVZ131084:LVZ131085 MFV131084:MFV131085 MPR131084:MPR131085 MZN131084:MZN131085 NJJ131084:NJJ131085 NTF131084:NTF131085 ODB131084:ODB131085 OMX131084:OMX131085 OWT131084:OWT131085 PGP131084:PGP131085 PQL131084:PQL131085 QAH131084:QAH131085 QKD131084:QKD131085 QTZ131084:QTZ131085 RDV131084:RDV131085 RNR131084:RNR131085 RXN131084:RXN131085 SHJ131084:SHJ131085 SRF131084:SRF131085 TBB131084:TBB131085 TKX131084:TKX131085 TUT131084:TUT131085 UEP131084:UEP131085 UOL131084:UOL131085 UYH131084:UYH131085 VID131084:VID131085 VRZ131084:VRZ131085 WBV131084:WBV131085 WLR131084:WLR131085 WVN131084:WVN131085 F196620:F196621 JB196620:JB196621 SX196620:SX196621 ACT196620:ACT196621 AMP196620:AMP196621 AWL196620:AWL196621 BGH196620:BGH196621 BQD196620:BQD196621 BZZ196620:BZZ196621 CJV196620:CJV196621 CTR196620:CTR196621 DDN196620:DDN196621 DNJ196620:DNJ196621 DXF196620:DXF196621 EHB196620:EHB196621 EQX196620:EQX196621 FAT196620:FAT196621 FKP196620:FKP196621 FUL196620:FUL196621 GEH196620:GEH196621 GOD196620:GOD196621 GXZ196620:GXZ196621 HHV196620:HHV196621 HRR196620:HRR196621 IBN196620:IBN196621 ILJ196620:ILJ196621 IVF196620:IVF196621 JFB196620:JFB196621 JOX196620:JOX196621 JYT196620:JYT196621 KIP196620:KIP196621 KSL196620:KSL196621 LCH196620:LCH196621 LMD196620:LMD196621 LVZ196620:LVZ196621 MFV196620:MFV196621 MPR196620:MPR196621 MZN196620:MZN196621 NJJ196620:NJJ196621 NTF196620:NTF196621 ODB196620:ODB196621 OMX196620:OMX196621 OWT196620:OWT196621 PGP196620:PGP196621 PQL196620:PQL196621 QAH196620:QAH196621 QKD196620:QKD196621 QTZ196620:QTZ196621 RDV196620:RDV196621 RNR196620:RNR196621 RXN196620:RXN196621 SHJ196620:SHJ196621 SRF196620:SRF196621 TBB196620:TBB196621 TKX196620:TKX196621 TUT196620:TUT196621 UEP196620:UEP196621 UOL196620:UOL196621 UYH196620:UYH196621 VID196620:VID196621 VRZ196620:VRZ196621 WBV196620:WBV196621 WLR196620:WLR196621 WVN196620:WVN196621 F262156:F262157 JB262156:JB262157 SX262156:SX262157 ACT262156:ACT262157 AMP262156:AMP262157 AWL262156:AWL262157 BGH262156:BGH262157 BQD262156:BQD262157 BZZ262156:BZZ262157 CJV262156:CJV262157 CTR262156:CTR262157 DDN262156:DDN262157 DNJ262156:DNJ262157 DXF262156:DXF262157 EHB262156:EHB262157 EQX262156:EQX262157 FAT262156:FAT262157 FKP262156:FKP262157 FUL262156:FUL262157 GEH262156:GEH262157 GOD262156:GOD262157 GXZ262156:GXZ262157 HHV262156:HHV262157 HRR262156:HRR262157 IBN262156:IBN262157 ILJ262156:ILJ262157 IVF262156:IVF262157 JFB262156:JFB262157 JOX262156:JOX262157 JYT262156:JYT262157 KIP262156:KIP262157 KSL262156:KSL262157 LCH262156:LCH262157 LMD262156:LMD262157 LVZ262156:LVZ262157 MFV262156:MFV262157 MPR262156:MPR262157 MZN262156:MZN262157 NJJ262156:NJJ262157 NTF262156:NTF262157 ODB262156:ODB262157 OMX262156:OMX262157 OWT262156:OWT262157 PGP262156:PGP262157 PQL262156:PQL262157 QAH262156:QAH262157 QKD262156:QKD262157 QTZ262156:QTZ262157 RDV262156:RDV262157 RNR262156:RNR262157 RXN262156:RXN262157 SHJ262156:SHJ262157 SRF262156:SRF262157 TBB262156:TBB262157 TKX262156:TKX262157 TUT262156:TUT262157 UEP262156:UEP262157 UOL262156:UOL262157 UYH262156:UYH262157 VID262156:VID262157 VRZ262156:VRZ262157 WBV262156:WBV262157 WLR262156:WLR262157 WVN262156:WVN262157 F327692:F327693 JB327692:JB327693 SX327692:SX327693 ACT327692:ACT327693 AMP327692:AMP327693 AWL327692:AWL327693 BGH327692:BGH327693 BQD327692:BQD327693 BZZ327692:BZZ327693 CJV327692:CJV327693 CTR327692:CTR327693 DDN327692:DDN327693 DNJ327692:DNJ327693 DXF327692:DXF327693 EHB327692:EHB327693 EQX327692:EQX327693 FAT327692:FAT327693 FKP327692:FKP327693 FUL327692:FUL327693 GEH327692:GEH327693 GOD327692:GOD327693 GXZ327692:GXZ327693 HHV327692:HHV327693 HRR327692:HRR327693 IBN327692:IBN327693 ILJ327692:ILJ327693 IVF327692:IVF327693 JFB327692:JFB327693 JOX327692:JOX327693 JYT327692:JYT327693 KIP327692:KIP327693 KSL327692:KSL327693 LCH327692:LCH327693 LMD327692:LMD327693 LVZ327692:LVZ327693 MFV327692:MFV327693 MPR327692:MPR327693 MZN327692:MZN327693 NJJ327692:NJJ327693 NTF327692:NTF327693 ODB327692:ODB327693 OMX327692:OMX327693 OWT327692:OWT327693 PGP327692:PGP327693 PQL327692:PQL327693 QAH327692:QAH327693 QKD327692:QKD327693 QTZ327692:QTZ327693 RDV327692:RDV327693 RNR327692:RNR327693 RXN327692:RXN327693 SHJ327692:SHJ327693 SRF327692:SRF327693 TBB327692:TBB327693 TKX327692:TKX327693 TUT327692:TUT327693 UEP327692:UEP327693 UOL327692:UOL327693 UYH327692:UYH327693 VID327692:VID327693 VRZ327692:VRZ327693 WBV327692:WBV327693 WLR327692:WLR327693 WVN327692:WVN327693 F393228:F393229 JB393228:JB393229 SX393228:SX393229 ACT393228:ACT393229 AMP393228:AMP393229 AWL393228:AWL393229 BGH393228:BGH393229 BQD393228:BQD393229 BZZ393228:BZZ393229 CJV393228:CJV393229 CTR393228:CTR393229 DDN393228:DDN393229 DNJ393228:DNJ393229 DXF393228:DXF393229 EHB393228:EHB393229 EQX393228:EQX393229 FAT393228:FAT393229 FKP393228:FKP393229 FUL393228:FUL393229 GEH393228:GEH393229 GOD393228:GOD393229 GXZ393228:GXZ393229 HHV393228:HHV393229 HRR393228:HRR393229 IBN393228:IBN393229 ILJ393228:ILJ393229 IVF393228:IVF393229 JFB393228:JFB393229 JOX393228:JOX393229 JYT393228:JYT393229 KIP393228:KIP393229 KSL393228:KSL393229 LCH393228:LCH393229 LMD393228:LMD393229 LVZ393228:LVZ393229 MFV393228:MFV393229 MPR393228:MPR393229 MZN393228:MZN393229 NJJ393228:NJJ393229 NTF393228:NTF393229 ODB393228:ODB393229 OMX393228:OMX393229 OWT393228:OWT393229 PGP393228:PGP393229 PQL393228:PQL393229 QAH393228:QAH393229 QKD393228:QKD393229 QTZ393228:QTZ393229 RDV393228:RDV393229 RNR393228:RNR393229 RXN393228:RXN393229 SHJ393228:SHJ393229 SRF393228:SRF393229 TBB393228:TBB393229 TKX393228:TKX393229 TUT393228:TUT393229 UEP393228:UEP393229 UOL393228:UOL393229 UYH393228:UYH393229 VID393228:VID393229 VRZ393228:VRZ393229 WBV393228:WBV393229 WLR393228:WLR393229 WVN393228:WVN393229 F458764:F458765 JB458764:JB458765 SX458764:SX458765 ACT458764:ACT458765 AMP458764:AMP458765 AWL458764:AWL458765 BGH458764:BGH458765 BQD458764:BQD458765 BZZ458764:BZZ458765 CJV458764:CJV458765 CTR458764:CTR458765 DDN458764:DDN458765 DNJ458764:DNJ458765 DXF458764:DXF458765 EHB458764:EHB458765 EQX458764:EQX458765 FAT458764:FAT458765 FKP458764:FKP458765 FUL458764:FUL458765 GEH458764:GEH458765 GOD458764:GOD458765 GXZ458764:GXZ458765 HHV458764:HHV458765 HRR458764:HRR458765 IBN458764:IBN458765 ILJ458764:ILJ458765 IVF458764:IVF458765 JFB458764:JFB458765 JOX458764:JOX458765 JYT458764:JYT458765 KIP458764:KIP458765 KSL458764:KSL458765 LCH458764:LCH458765 LMD458764:LMD458765 LVZ458764:LVZ458765 MFV458764:MFV458765 MPR458764:MPR458765 MZN458764:MZN458765 NJJ458764:NJJ458765 NTF458764:NTF458765 ODB458764:ODB458765 OMX458764:OMX458765 OWT458764:OWT458765 PGP458764:PGP458765 PQL458764:PQL458765 QAH458764:QAH458765 QKD458764:QKD458765 QTZ458764:QTZ458765 RDV458764:RDV458765 RNR458764:RNR458765 RXN458764:RXN458765 SHJ458764:SHJ458765 SRF458764:SRF458765 TBB458764:TBB458765 TKX458764:TKX458765 TUT458764:TUT458765 UEP458764:UEP458765 UOL458764:UOL458765 UYH458764:UYH458765 VID458764:VID458765 VRZ458764:VRZ458765 WBV458764:WBV458765 WLR458764:WLR458765 WVN458764:WVN458765 F524300:F524301 JB524300:JB524301 SX524300:SX524301 ACT524300:ACT524301 AMP524300:AMP524301 AWL524300:AWL524301 BGH524300:BGH524301 BQD524300:BQD524301 BZZ524300:BZZ524301 CJV524300:CJV524301 CTR524300:CTR524301 DDN524300:DDN524301 DNJ524300:DNJ524301 DXF524300:DXF524301 EHB524300:EHB524301 EQX524300:EQX524301 FAT524300:FAT524301 FKP524300:FKP524301 FUL524300:FUL524301 GEH524300:GEH524301 GOD524300:GOD524301 GXZ524300:GXZ524301 HHV524300:HHV524301 HRR524300:HRR524301 IBN524300:IBN524301 ILJ524300:ILJ524301 IVF524300:IVF524301 JFB524300:JFB524301 JOX524300:JOX524301 JYT524300:JYT524301 KIP524300:KIP524301 KSL524300:KSL524301 LCH524300:LCH524301 LMD524300:LMD524301 LVZ524300:LVZ524301 MFV524300:MFV524301 MPR524300:MPR524301 MZN524300:MZN524301 NJJ524300:NJJ524301 NTF524300:NTF524301 ODB524300:ODB524301 OMX524300:OMX524301 OWT524300:OWT524301 PGP524300:PGP524301 PQL524300:PQL524301 QAH524300:QAH524301 QKD524300:QKD524301 QTZ524300:QTZ524301 RDV524300:RDV524301 RNR524300:RNR524301 RXN524300:RXN524301 SHJ524300:SHJ524301 SRF524300:SRF524301 TBB524300:TBB524301 TKX524300:TKX524301 TUT524300:TUT524301 UEP524300:UEP524301 UOL524300:UOL524301 UYH524300:UYH524301 VID524300:VID524301 VRZ524300:VRZ524301 WBV524300:WBV524301 WLR524300:WLR524301 WVN524300:WVN524301 F589836:F589837 JB589836:JB589837 SX589836:SX589837 ACT589836:ACT589837 AMP589836:AMP589837 AWL589836:AWL589837 BGH589836:BGH589837 BQD589836:BQD589837 BZZ589836:BZZ589837 CJV589836:CJV589837 CTR589836:CTR589837 DDN589836:DDN589837 DNJ589836:DNJ589837 DXF589836:DXF589837 EHB589836:EHB589837 EQX589836:EQX589837 FAT589836:FAT589837 FKP589836:FKP589837 FUL589836:FUL589837 GEH589836:GEH589837 GOD589836:GOD589837 GXZ589836:GXZ589837 HHV589836:HHV589837 HRR589836:HRR589837 IBN589836:IBN589837 ILJ589836:ILJ589837 IVF589836:IVF589837 JFB589836:JFB589837 JOX589836:JOX589837 JYT589836:JYT589837 KIP589836:KIP589837 KSL589836:KSL589837 LCH589836:LCH589837 LMD589836:LMD589837 LVZ589836:LVZ589837 MFV589836:MFV589837 MPR589836:MPR589837 MZN589836:MZN589837 NJJ589836:NJJ589837 NTF589836:NTF589837 ODB589836:ODB589837 OMX589836:OMX589837 OWT589836:OWT589837 PGP589836:PGP589837 PQL589836:PQL589837 QAH589836:QAH589837 QKD589836:QKD589837 QTZ589836:QTZ589837 RDV589836:RDV589837 RNR589836:RNR589837 RXN589836:RXN589837 SHJ589836:SHJ589837 SRF589836:SRF589837 TBB589836:TBB589837 TKX589836:TKX589837 TUT589836:TUT589837 UEP589836:UEP589837 UOL589836:UOL589837 UYH589836:UYH589837 VID589836:VID589837 VRZ589836:VRZ589837 WBV589836:WBV589837 WLR589836:WLR589837 WVN589836:WVN589837 F655372:F655373 JB655372:JB655373 SX655372:SX655373 ACT655372:ACT655373 AMP655372:AMP655373 AWL655372:AWL655373 BGH655372:BGH655373 BQD655372:BQD655373 BZZ655372:BZZ655373 CJV655372:CJV655373 CTR655372:CTR655373 DDN655372:DDN655373 DNJ655372:DNJ655373 DXF655372:DXF655373 EHB655372:EHB655373 EQX655372:EQX655373 FAT655372:FAT655373 FKP655372:FKP655373 FUL655372:FUL655373 GEH655372:GEH655373 GOD655372:GOD655373 GXZ655372:GXZ655373 HHV655372:HHV655373 HRR655372:HRR655373 IBN655372:IBN655373 ILJ655372:ILJ655373 IVF655372:IVF655373 JFB655372:JFB655373 JOX655372:JOX655373 JYT655372:JYT655373 KIP655372:KIP655373 KSL655372:KSL655373 LCH655372:LCH655373 LMD655372:LMD655373 LVZ655372:LVZ655373 MFV655372:MFV655373 MPR655372:MPR655373 MZN655372:MZN655373 NJJ655372:NJJ655373 NTF655372:NTF655373 ODB655372:ODB655373 OMX655372:OMX655373 OWT655372:OWT655373 PGP655372:PGP655373 PQL655372:PQL655373 QAH655372:QAH655373 QKD655372:QKD655373 QTZ655372:QTZ655373 RDV655372:RDV655373 RNR655372:RNR655373 RXN655372:RXN655373 SHJ655372:SHJ655373 SRF655372:SRF655373 TBB655372:TBB655373 TKX655372:TKX655373 TUT655372:TUT655373 UEP655372:UEP655373 UOL655372:UOL655373 UYH655372:UYH655373 VID655372:VID655373 VRZ655372:VRZ655373 WBV655372:WBV655373 WLR655372:WLR655373 WVN655372:WVN655373 F720908:F720909 JB720908:JB720909 SX720908:SX720909 ACT720908:ACT720909 AMP720908:AMP720909 AWL720908:AWL720909 BGH720908:BGH720909 BQD720908:BQD720909 BZZ720908:BZZ720909 CJV720908:CJV720909 CTR720908:CTR720909 DDN720908:DDN720909 DNJ720908:DNJ720909 DXF720908:DXF720909 EHB720908:EHB720909 EQX720908:EQX720909 FAT720908:FAT720909 FKP720908:FKP720909 FUL720908:FUL720909 GEH720908:GEH720909 GOD720908:GOD720909 GXZ720908:GXZ720909 HHV720908:HHV720909 HRR720908:HRR720909 IBN720908:IBN720909 ILJ720908:ILJ720909 IVF720908:IVF720909 JFB720908:JFB720909 JOX720908:JOX720909 JYT720908:JYT720909 KIP720908:KIP720909 KSL720908:KSL720909 LCH720908:LCH720909 LMD720908:LMD720909 LVZ720908:LVZ720909 MFV720908:MFV720909 MPR720908:MPR720909 MZN720908:MZN720909 NJJ720908:NJJ720909 NTF720908:NTF720909 ODB720908:ODB720909 OMX720908:OMX720909 OWT720908:OWT720909 PGP720908:PGP720909 PQL720908:PQL720909 QAH720908:QAH720909 QKD720908:QKD720909 QTZ720908:QTZ720909 RDV720908:RDV720909 RNR720908:RNR720909 RXN720908:RXN720909 SHJ720908:SHJ720909 SRF720908:SRF720909 TBB720908:TBB720909 TKX720908:TKX720909 TUT720908:TUT720909 UEP720908:UEP720909 UOL720908:UOL720909 UYH720908:UYH720909 VID720908:VID720909 VRZ720908:VRZ720909 WBV720908:WBV720909 WLR720908:WLR720909 WVN720908:WVN720909 F786444:F786445 JB786444:JB786445 SX786444:SX786445 ACT786444:ACT786445 AMP786444:AMP786445 AWL786444:AWL786445 BGH786444:BGH786445 BQD786444:BQD786445 BZZ786444:BZZ786445 CJV786444:CJV786445 CTR786444:CTR786445 DDN786444:DDN786445 DNJ786444:DNJ786445 DXF786444:DXF786445 EHB786444:EHB786445 EQX786444:EQX786445 FAT786444:FAT786445 FKP786444:FKP786445 FUL786444:FUL786445 GEH786444:GEH786445 GOD786444:GOD786445 GXZ786444:GXZ786445 HHV786444:HHV786445 HRR786444:HRR786445 IBN786444:IBN786445 ILJ786444:ILJ786445 IVF786444:IVF786445 JFB786444:JFB786445 JOX786444:JOX786445 JYT786444:JYT786445 KIP786444:KIP786445 KSL786444:KSL786445 LCH786444:LCH786445 LMD786444:LMD786445 LVZ786444:LVZ786445 MFV786444:MFV786445 MPR786444:MPR786445 MZN786444:MZN786445 NJJ786444:NJJ786445 NTF786444:NTF786445 ODB786444:ODB786445 OMX786444:OMX786445 OWT786444:OWT786445 PGP786444:PGP786445 PQL786444:PQL786445 QAH786444:QAH786445 QKD786444:QKD786445 QTZ786444:QTZ786445 RDV786444:RDV786445 RNR786444:RNR786445 RXN786444:RXN786445 SHJ786444:SHJ786445 SRF786444:SRF786445 TBB786444:TBB786445 TKX786444:TKX786445 TUT786444:TUT786445 UEP786444:UEP786445 UOL786444:UOL786445 UYH786444:UYH786445 VID786444:VID786445 VRZ786444:VRZ786445 WBV786444:WBV786445 WLR786444:WLR786445 WVN786444:WVN786445 F851980:F851981 JB851980:JB851981 SX851980:SX851981 ACT851980:ACT851981 AMP851980:AMP851981 AWL851980:AWL851981 BGH851980:BGH851981 BQD851980:BQD851981 BZZ851980:BZZ851981 CJV851980:CJV851981 CTR851980:CTR851981 DDN851980:DDN851981 DNJ851980:DNJ851981 DXF851980:DXF851981 EHB851980:EHB851981 EQX851980:EQX851981 FAT851980:FAT851981 FKP851980:FKP851981 FUL851980:FUL851981 GEH851980:GEH851981 GOD851980:GOD851981 GXZ851980:GXZ851981 HHV851980:HHV851981 HRR851980:HRR851981 IBN851980:IBN851981 ILJ851980:ILJ851981 IVF851980:IVF851981 JFB851980:JFB851981 JOX851980:JOX851981 JYT851980:JYT851981 KIP851980:KIP851981 KSL851980:KSL851981 LCH851980:LCH851981 LMD851980:LMD851981 LVZ851980:LVZ851981 MFV851980:MFV851981 MPR851980:MPR851981 MZN851980:MZN851981 NJJ851980:NJJ851981 NTF851980:NTF851981 ODB851980:ODB851981 OMX851980:OMX851981 OWT851980:OWT851981 PGP851980:PGP851981 PQL851980:PQL851981 QAH851980:QAH851981 QKD851980:QKD851981 QTZ851980:QTZ851981 RDV851980:RDV851981 RNR851980:RNR851981 RXN851980:RXN851981 SHJ851980:SHJ851981 SRF851980:SRF851981 TBB851980:TBB851981 TKX851980:TKX851981 TUT851980:TUT851981 UEP851980:UEP851981 UOL851980:UOL851981 UYH851980:UYH851981 VID851980:VID851981 VRZ851980:VRZ851981 WBV851980:WBV851981 WLR851980:WLR851981 WVN851980:WVN851981 F917516:F917517 JB917516:JB917517 SX917516:SX917517 ACT917516:ACT917517 AMP917516:AMP917517 AWL917516:AWL917517 BGH917516:BGH917517 BQD917516:BQD917517 BZZ917516:BZZ917517 CJV917516:CJV917517 CTR917516:CTR917517 DDN917516:DDN917517 DNJ917516:DNJ917517 DXF917516:DXF917517 EHB917516:EHB917517 EQX917516:EQX917517 FAT917516:FAT917517 FKP917516:FKP917517 FUL917516:FUL917517 GEH917516:GEH917517 GOD917516:GOD917517 GXZ917516:GXZ917517 HHV917516:HHV917517 HRR917516:HRR917517 IBN917516:IBN917517 ILJ917516:ILJ917517 IVF917516:IVF917517 JFB917516:JFB917517 JOX917516:JOX917517 JYT917516:JYT917517 KIP917516:KIP917517 KSL917516:KSL917517 LCH917516:LCH917517 LMD917516:LMD917517 LVZ917516:LVZ917517 MFV917516:MFV917517 MPR917516:MPR917517 MZN917516:MZN917517 NJJ917516:NJJ917517 NTF917516:NTF917517 ODB917516:ODB917517 OMX917516:OMX917517 OWT917516:OWT917517 PGP917516:PGP917517 PQL917516:PQL917517 QAH917516:QAH917517 QKD917516:QKD917517 QTZ917516:QTZ917517 RDV917516:RDV917517 RNR917516:RNR917517 RXN917516:RXN917517 SHJ917516:SHJ917517 SRF917516:SRF917517 TBB917516:TBB917517 TKX917516:TKX917517 TUT917516:TUT917517 UEP917516:UEP917517 UOL917516:UOL917517 UYH917516:UYH917517 VID917516:VID917517 VRZ917516:VRZ917517 WBV917516:WBV917517 WLR917516:WLR917517 WVN917516:WVN917517 F983052:F983053 JB983052:JB983053 SX983052:SX983053 ACT983052:ACT983053 AMP983052:AMP983053 AWL983052:AWL983053 BGH983052:BGH983053 BQD983052:BQD983053 BZZ983052:BZZ983053 CJV983052:CJV983053 CTR983052:CTR983053 DDN983052:DDN983053 DNJ983052:DNJ983053 DXF983052:DXF983053 EHB983052:EHB983053 EQX983052:EQX983053 FAT983052:FAT983053 FKP983052:FKP983053 FUL983052:FUL983053 GEH983052:GEH983053 GOD983052:GOD983053 GXZ983052:GXZ983053 HHV983052:HHV983053 HRR983052:HRR983053 IBN983052:IBN983053 ILJ983052:ILJ983053 IVF983052:IVF983053 JFB983052:JFB983053 JOX983052:JOX983053 JYT983052:JYT983053 KIP983052:KIP983053 KSL983052:KSL983053 LCH983052:LCH983053 LMD983052:LMD983053 LVZ983052:LVZ983053 MFV983052:MFV983053 MPR983052:MPR983053 MZN983052:MZN983053 NJJ983052:NJJ983053 NTF983052:NTF983053 ODB983052:ODB983053 OMX983052:OMX983053 OWT983052:OWT983053 PGP983052:PGP983053 PQL983052:PQL983053 QAH983052:QAH983053 QKD983052:QKD983053 QTZ983052:QTZ983053 RDV983052:RDV983053 RNR983052:RNR983053 RXN983052:RXN983053 SHJ983052:SHJ983053 SRF983052:SRF983053 TBB983052:TBB983053 TKX983052:TKX983053 TUT983052:TUT983053 UEP983052:UEP983053 UOL983052:UOL983053 UYH983052:UYH983053 VID983052:VID983053 VRZ983052:VRZ983053 WBV983052:WBV983053 WLR983052:WLR983053 WVN983052:WVN983053">
      <formula1>OR(ISBLANK(F12),0&lt;=F12)</formula1>
    </dataValidation>
    <dataValidation type="custom" allowBlank="1" showInputMessage="1" showErrorMessage="1" error="значение должно быть целым числом от 1900 до текущего года" sqref="F9 JB9 SX9 ACT9 AMP9 AWL9 BGH9 BQD9 BZZ9 CJV9 CTR9 DDN9 DNJ9 DXF9 EHB9 EQX9 FAT9 FKP9 FUL9 GEH9 GOD9 GXZ9 HHV9 HRR9 IBN9 ILJ9 IVF9 JFB9 JOX9 JYT9 KIP9 KSL9 LCH9 LMD9 LVZ9 MFV9 MPR9 MZN9 NJJ9 NTF9 ODB9 OMX9 OWT9 PGP9 PQL9 QAH9 QKD9 QTZ9 RDV9 RNR9 RXN9 SHJ9 SRF9 TBB9 TKX9 TUT9 UEP9 UOL9 UYH9 VID9 VRZ9 WBV9 WLR9 WVN9 F65545 JB65545 SX65545 ACT65545 AMP65545 AWL65545 BGH65545 BQD65545 BZZ65545 CJV65545 CTR65545 DDN65545 DNJ65545 DXF65545 EHB65545 EQX65545 FAT65545 FKP65545 FUL65545 GEH65545 GOD65545 GXZ65545 HHV65545 HRR65545 IBN65545 ILJ65545 IVF65545 JFB65545 JOX65545 JYT65545 KIP65545 KSL65545 LCH65545 LMD65545 LVZ65545 MFV65545 MPR65545 MZN65545 NJJ65545 NTF65545 ODB65545 OMX65545 OWT65545 PGP65545 PQL65545 QAH65545 QKD65545 QTZ65545 RDV65545 RNR65545 RXN65545 SHJ65545 SRF65545 TBB65545 TKX65545 TUT65545 UEP65545 UOL65545 UYH65545 VID65545 VRZ65545 WBV65545 WLR65545 WVN65545 F131081 JB131081 SX131081 ACT131081 AMP131081 AWL131081 BGH131081 BQD131081 BZZ131081 CJV131081 CTR131081 DDN131081 DNJ131081 DXF131081 EHB131081 EQX131081 FAT131081 FKP131081 FUL131081 GEH131081 GOD131081 GXZ131081 HHV131081 HRR131081 IBN131081 ILJ131081 IVF131081 JFB131081 JOX131081 JYT131081 KIP131081 KSL131081 LCH131081 LMD131081 LVZ131081 MFV131081 MPR131081 MZN131081 NJJ131081 NTF131081 ODB131081 OMX131081 OWT131081 PGP131081 PQL131081 QAH131081 QKD131081 QTZ131081 RDV131081 RNR131081 RXN131081 SHJ131081 SRF131081 TBB131081 TKX131081 TUT131081 UEP131081 UOL131081 UYH131081 VID131081 VRZ131081 WBV131081 WLR131081 WVN131081 F196617 JB196617 SX196617 ACT196617 AMP196617 AWL196617 BGH196617 BQD196617 BZZ196617 CJV196617 CTR196617 DDN196617 DNJ196617 DXF196617 EHB196617 EQX196617 FAT196617 FKP196617 FUL196617 GEH196617 GOD196617 GXZ196617 HHV196617 HRR196617 IBN196617 ILJ196617 IVF196617 JFB196617 JOX196617 JYT196617 KIP196617 KSL196617 LCH196617 LMD196617 LVZ196617 MFV196617 MPR196617 MZN196617 NJJ196617 NTF196617 ODB196617 OMX196617 OWT196617 PGP196617 PQL196617 QAH196617 QKD196617 QTZ196617 RDV196617 RNR196617 RXN196617 SHJ196617 SRF196617 TBB196617 TKX196617 TUT196617 UEP196617 UOL196617 UYH196617 VID196617 VRZ196617 WBV196617 WLR196617 WVN196617 F262153 JB262153 SX262153 ACT262153 AMP262153 AWL262153 BGH262153 BQD262153 BZZ262153 CJV262153 CTR262153 DDN262153 DNJ262153 DXF262153 EHB262153 EQX262153 FAT262153 FKP262153 FUL262153 GEH262153 GOD262153 GXZ262153 HHV262153 HRR262153 IBN262153 ILJ262153 IVF262153 JFB262153 JOX262153 JYT262153 KIP262153 KSL262153 LCH262153 LMD262153 LVZ262153 MFV262153 MPR262153 MZN262153 NJJ262153 NTF262153 ODB262153 OMX262153 OWT262153 PGP262153 PQL262153 QAH262153 QKD262153 QTZ262153 RDV262153 RNR262153 RXN262153 SHJ262153 SRF262153 TBB262153 TKX262153 TUT262153 UEP262153 UOL262153 UYH262153 VID262153 VRZ262153 WBV262153 WLR262153 WVN262153 F327689 JB327689 SX327689 ACT327689 AMP327689 AWL327689 BGH327689 BQD327689 BZZ327689 CJV327689 CTR327689 DDN327689 DNJ327689 DXF327689 EHB327689 EQX327689 FAT327689 FKP327689 FUL327689 GEH327689 GOD327689 GXZ327689 HHV327689 HRR327689 IBN327689 ILJ327689 IVF327689 JFB327689 JOX327689 JYT327689 KIP327689 KSL327689 LCH327689 LMD327689 LVZ327689 MFV327689 MPR327689 MZN327689 NJJ327689 NTF327689 ODB327689 OMX327689 OWT327689 PGP327689 PQL327689 QAH327689 QKD327689 QTZ327689 RDV327689 RNR327689 RXN327689 SHJ327689 SRF327689 TBB327689 TKX327689 TUT327689 UEP327689 UOL327689 UYH327689 VID327689 VRZ327689 WBV327689 WLR327689 WVN327689 F393225 JB393225 SX393225 ACT393225 AMP393225 AWL393225 BGH393225 BQD393225 BZZ393225 CJV393225 CTR393225 DDN393225 DNJ393225 DXF393225 EHB393225 EQX393225 FAT393225 FKP393225 FUL393225 GEH393225 GOD393225 GXZ393225 HHV393225 HRR393225 IBN393225 ILJ393225 IVF393225 JFB393225 JOX393225 JYT393225 KIP393225 KSL393225 LCH393225 LMD393225 LVZ393225 MFV393225 MPR393225 MZN393225 NJJ393225 NTF393225 ODB393225 OMX393225 OWT393225 PGP393225 PQL393225 QAH393225 QKD393225 QTZ393225 RDV393225 RNR393225 RXN393225 SHJ393225 SRF393225 TBB393225 TKX393225 TUT393225 UEP393225 UOL393225 UYH393225 VID393225 VRZ393225 WBV393225 WLR393225 WVN393225 F458761 JB458761 SX458761 ACT458761 AMP458761 AWL458761 BGH458761 BQD458761 BZZ458761 CJV458761 CTR458761 DDN458761 DNJ458761 DXF458761 EHB458761 EQX458761 FAT458761 FKP458761 FUL458761 GEH458761 GOD458761 GXZ458761 HHV458761 HRR458761 IBN458761 ILJ458761 IVF458761 JFB458761 JOX458761 JYT458761 KIP458761 KSL458761 LCH458761 LMD458761 LVZ458761 MFV458761 MPR458761 MZN458761 NJJ458761 NTF458761 ODB458761 OMX458761 OWT458761 PGP458761 PQL458761 QAH458761 QKD458761 QTZ458761 RDV458761 RNR458761 RXN458761 SHJ458761 SRF458761 TBB458761 TKX458761 TUT458761 UEP458761 UOL458761 UYH458761 VID458761 VRZ458761 WBV458761 WLR458761 WVN458761 F524297 JB524297 SX524297 ACT524297 AMP524297 AWL524297 BGH524297 BQD524297 BZZ524297 CJV524297 CTR524297 DDN524297 DNJ524297 DXF524297 EHB524297 EQX524297 FAT524297 FKP524297 FUL524297 GEH524297 GOD524297 GXZ524297 HHV524297 HRR524297 IBN524297 ILJ524297 IVF524297 JFB524297 JOX524297 JYT524297 KIP524297 KSL524297 LCH524297 LMD524297 LVZ524297 MFV524297 MPR524297 MZN524297 NJJ524297 NTF524297 ODB524297 OMX524297 OWT524297 PGP524297 PQL524297 QAH524297 QKD524297 QTZ524297 RDV524297 RNR524297 RXN524297 SHJ524297 SRF524297 TBB524297 TKX524297 TUT524297 UEP524297 UOL524297 UYH524297 VID524297 VRZ524297 WBV524297 WLR524297 WVN524297 F589833 JB589833 SX589833 ACT589833 AMP589833 AWL589833 BGH589833 BQD589833 BZZ589833 CJV589833 CTR589833 DDN589833 DNJ589833 DXF589833 EHB589833 EQX589833 FAT589833 FKP589833 FUL589833 GEH589833 GOD589833 GXZ589833 HHV589833 HRR589833 IBN589833 ILJ589833 IVF589833 JFB589833 JOX589833 JYT589833 KIP589833 KSL589833 LCH589833 LMD589833 LVZ589833 MFV589833 MPR589833 MZN589833 NJJ589833 NTF589833 ODB589833 OMX589833 OWT589833 PGP589833 PQL589833 QAH589833 QKD589833 QTZ589833 RDV589833 RNR589833 RXN589833 SHJ589833 SRF589833 TBB589833 TKX589833 TUT589833 UEP589833 UOL589833 UYH589833 VID589833 VRZ589833 WBV589833 WLR589833 WVN589833 F655369 JB655369 SX655369 ACT655369 AMP655369 AWL655369 BGH655369 BQD655369 BZZ655369 CJV655369 CTR655369 DDN655369 DNJ655369 DXF655369 EHB655369 EQX655369 FAT655369 FKP655369 FUL655369 GEH655369 GOD655369 GXZ655369 HHV655369 HRR655369 IBN655369 ILJ655369 IVF655369 JFB655369 JOX655369 JYT655369 KIP655369 KSL655369 LCH655369 LMD655369 LVZ655369 MFV655369 MPR655369 MZN655369 NJJ655369 NTF655369 ODB655369 OMX655369 OWT655369 PGP655369 PQL655369 QAH655369 QKD655369 QTZ655369 RDV655369 RNR655369 RXN655369 SHJ655369 SRF655369 TBB655369 TKX655369 TUT655369 UEP655369 UOL655369 UYH655369 VID655369 VRZ655369 WBV655369 WLR655369 WVN655369 F720905 JB720905 SX720905 ACT720905 AMP720905 AWL720905 BGH720905 BQD720905 BZZ720905 CJV720905 CTR720905 DDN720905 DNJ720905 DXF720905 EHB720905 EQX720905 FAT720905 FKP720905 FUL720905 GEH720905 GOD720905 GXZ720905 HHV720905 HRR720905 IBN720905 ILJ720905 IVF720905 JFB720905 JOX720905 JYT720905 KIP720905 KSL720905 LCH720905 LMD720905 LVZ720905 MFV720905 MPR720905 MZN720905 NJJ720905 NTF720905 ODB720905 OMX720905 OWT720905 PGP720905 PQL720905 QAH720905 QKD720905 QTZ720905 RDV720905 RNR720905 RXN720905 SHJ720905 SRF720905 TBB720905 TKX720905 TUT720905 UEP720905 UOL720905 UYH720905 VID720905 VRZ720905 WBV720905 WLR720905 WVN720905 F786441 JB786441 SX786441 ACT786441 AMP786441 AWL786441 BGH786441 BQD786441 BZZ786441 CJV786441 CTR786441 DDN786441 DNJ786441 DXF786441 EHB786441 EQX786441 FAT786441 FKP786441 FUL786441 GEH786441 GOD786441 GXZ786441 HHV786441 HRR786441 IBN786441 ILJ786441 IVF786441 JFB786441 JOX786441 JYT786441 KIP786441 KSL786441 LCH786441 LMD786441 LVZ786441 MFV786441 MPR786441 MZN786441 NJJ786441 NTF786441 ODB786441 OMX786441 OWT786441 PGP786441 PQL786441 QAH786441 QKD786441 QTZ786441 RDV786441 RNR786441 RXN786441 SHJ786441 SRF786441 TBB786441 TKX786441 TUT786441 UEP786441 UOL786441 UYH786441 VID786441 VRZ786441 WBV786441 WLR786441 WVN786441 F851977 JB851977 SX851977 ACT851977 AMP851977 AWL851977 BGH851977 BQD851977 BZZ851977 CJV851977 CTR851977 DDN851977 DNJ851977 DXF851977 EHB851977 EQX851977 FAT851977 FKP851977 FUL851977 GEH851977 GOD851977 GXZ851977 HHV851977 HRR851977 IBN851977 ILJ851977 IVF851977 JFB851977 JOX851977 JYT851977 KIP851977 KSL851977 LCH851977 LMD851977 LVZ851977 MFV851977 MPR851977 MZN851977 NJJ851977 NTF851977 ODB851977 OMX851977 OWT851977 PGP851977 PQL851977 QAH851977 QKD851977 QTZ851977 RDV851977 RNR851977 RXN851977 SHJ851977 SRF851977 TBB851977 TKX851977 TUT851977 UEP851977 UOL851977 UYH851977 VID851977 VRZ851977 WBV851977 WLR851977 WVN851977 F917513 JB917513 SX917513 ACT917513 AMP917513 AWL917513 BGH917513 BQD917513 BZZ917513 CJV917513 CTR917513 DDN917513 DNJ917513 DXF917513 EHB917513 EQX917513 FAT917513 FKP917513 FUL917513 GEH917513 GOD917513 GXZ917513 HHV917513 HRR917513 IBN917513 ILJ917513 IVF917513 JFB917513 JOX917513 JYT917513 KIP917513 KSL917513 LCH917513 LMD917513 LVZ917513 MFV917513 MPR917513 MZN917513 NJJ917513 NTF917513 ODB917513 OMX917513 OWT917513 PGP917513 PQL917513 QAH917513 QKD917513 QTZ917513 RDV917513 RNR917513 RXN917513 SHJ917513 SRF917513 TBB917513 TKX917513 TUT917513 UEP917513 UOL917513 UYH917513 VID917513 VRZ917513 WBV917513 WLR917513 WVN917513 F983049 JB983049 SX983049 ACT983049 AMP983049 AWL983049 BGH983049 BQD983049 BZZ983049 CJV983049 CTR983049 DDN983049 DNJ983049 DXF983049 EHB983049 EQX983049 FAT983049 FKP983049 FUL983049 GEH983049 GOD983049 GXZ983049 HHV983049 HRR983049 IBN983049 ILJ983049 IVF983049 JFB983049 JOX983049 JYT983049 KIP983049 KSL983049 LCH983049 LMD983049 LVZ983049 MFV983049 MPR983049 MZN983049 NJJ983049 NTF983049 ODB983049 OMX983049 OWT983049 PGP983049 PQL983049 QAH983049 QKD983049 QTZ983049 RDV983049 RNR983049 RXN983049 SHJ983049 SRF983049 TBB983049 TKX983049 TUT983049 UEP983049 UOL983049 UYH983049 VID983049 VRZ983049 WBV983049 WLR983049 WVN983049">
      <formula1>OR(ISBLANK(F9),AND(1900&lt;=F9,F9&lt;=YEAR(TODAY())))</formula1>
    </dataValidation>
    <dataValidation type="date" showInputMessage="1" showErrorMessage="1" error="Необходимо ввести значение в формате &quot;Дата&quot;_x000a__x000a_Формат ввода: &quot;ДД.ММ.ГГГГ&quot;" prompt="Введите дату заполнения данных _x000a_Формат ввода: &quot;ДД.ММ.ГГГГ&quot;"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1</formula1>
      <formula2>TODAY()</formula2>
    </dataValidation>
    <dataValidation showInputMessage="1" showErrorMessage="1" errorTitle="ввод данных" error="выберите значение из списка"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dataValidation type="list" allowBlank="1" showInputMessage="1" showErrorMessage="1" sqref="I14:I21 JE14:JE21 TA14:TA21 ACW14:ACW21 AMS14:AMS21 AWO14:AWO21 BGK14:BGK21 BQG14:BQG21 CAC14:CAC21 CJY14:CJY21 CTU14:CTU21 DDQ14:DDQ21 DNM14:DNM21 DXI14:DXI21 EHE14:EHE21 ERA14:ERA21 FAW14:FAW21 FKS14:FKS21 FUO14:FUO21 GEK14:GEK21 GOG14:GOG21 GYC14:GYC21 HHY14:HHY21 HRU14:HRU21 IBQ14:IBQ21 ILM14:ILM21 IVI14:IVI21 JFE14:JFE21 JPA14:JPA21 JYW14:JYW21 KIS14:KIS21 KSO14:KSO21 LCK14:LCK21 LMG14:LMG21 LWC14:LWC21 MFY14:MFY21 MPU14:MPU21 MZQ14:MZQ21 NJM14:NJM21 NTI14:NTI21 ODE14:ODE21 ONA14:ONA21 OWW14:OWW21 PGS14:PGS21 PQO14:PQO21 QAK14:QAK21 QKG14:QKG21 QUC14:QUC21 RDY14:RDY21 RNU14:RNU21 RXQ14:RXQ21 SHM14:SHM21 SRI14:SRI21 TBE14:TBE21 TLA14:TLA21 TUW14:TUW21 UES14:UES21 UOO14:UOO21 UYK14:UYK21 VIG14:VIG21 VSC14:VSC21 WBY14:WBY21 WLU14:WLU21 WVQ14:WVQ21 I65550:I65557 JE65550:JE65557 TA65550:TA65557 ACW65550:ACW65557 AMS65550:AMS65557 AWO65550:AWO65557 BGK65550:BGK65557 BQG65550:BQG65557 CAC65550:CAC65557 CJY65550:CJY65557 CTU65550:CTU65557 DDQ65550:DDQ65557 DNM65550:DNM65557 DXI65550:DXI65557 EHE65550:EHE65557 ERA65550:ERA65557 FAW65550:FAW65557 FKS65550:FKS65557 FUO65550:FUO65557 GEK65550:GEK65557 GOG65550:GOG65557 GYC65550:GYC65557 HHY65550:HHY65557 HRU65550:HRU65557 IBQ65550:IBQ65557 ILM65550:ILM65557 IVI65550:IVI65557 JFE65550:JFE65557 JPA65550:JPA65557 JYW65550:JYW65557 KIS65550:KIS65557 KSO65550:KSO65557 LCK65550:LCK65557 LMG65550:LMG65557 LWC65550:LWC65557 MFY65550:MFY65557 MPU65550:MPU65557 MZQ65550:MZQ65557 NJM65550:NJM65557 NTI65550:NTI65557 ODE65550:ODE65557 ONA65550:ONA65557 OWW65550:OWW65557 PGS65550:PGS65557 PQO65550:PQO65557 QAK65550:QAK65557 QKG65550:QKG65557 QUC65550:QUC65557 RDY65550:RDY65557 RNU65550:RNU65557 RXQ65550:RXQ65557 SHM65550:SHM65557 SRI65550:SRI65557 TBE65550:TBE65557 TLA65550:TLA65557 TUW65550:TUW65557 UES65550:UES65557 UOO65550:UOO65557 UYK65550:UYK65557 VIG65550:VIG65557 VSC65550:VSC65557 WBY65550:WBY65557 WLU65550:WLU65557 WVQ65550:WVQ65557 I131086:I131093 JE131086:JE131093 TA131086:TA131093 ACW131086:ACW131093 AMS131086:AMS131093 AWO131086:AWO131093 BGK131086:BGK131093 BQG131086:BQG131093 CAC131086:CAC131093 CJY131086:CJY131093 CTU131086:CTU131093 DDQ131086:DDQ131093 DNM131086:DNM131093 DXI131086:DXI131093 EHE131086:EHE131093 ERA131086:ERA131093 FAW131086:FAW131093 FKS131086:FKS131093 FUO131086:FUO131093 GEK131086:GEK131093 GOG131086:GOG131093 GYC131086:GYC131093 HHY131086:HHY131093 HRU131086:HRU131093 IBQ131086:IBQ131093 ILM131086:ILM131093 IVI131086:IVI131093 JFE131086:JFE131093 JPA131086:JPA131093 JYW131086:JYW131093 KIS131086:KIS131093 KSO131086:KSO131093 LCK131086:LCK131093 LMG131086:LMG131093 LWC131086:LWC131093 MFY131086:MFY131093 MPU131086:MPU131093 MZQ131086:MZQ131093 NJM131086:NJM131093 NTI131086:NTI131093 ODE131086:ODE131093 ONA131086:ONA131093 OWW131086:OWW131093 PGS131086:PGS131093 PQO131086:PQO131093 QAK131086:QAK131093 QKG131086:QKG131093 QUC131086:QUC131093 RDY131086:RDY131093 RNU131086:RNU131093 RXQ131086:RXQ131093 SHM131086:SHM131093 SRI131086:SRI131093 TBE131086:TBE131093 TLA131086:TLA131093 TUW131086:TUW131093 UES131086:UES131093 UOO131086:UOO131093 UYK131086:UYK131093 VIG131086:VIG131093 VSC131086:VSC131093 WBY131086:WBY131093 WLU131086:WLU131093 WVQ131086:WVQ131093 I196622:I196629 JE196622:JE196629 TA196622:TA196629 ACW196622:ACW196629 AMS196622:AMS196629 AWO196622:AWO196629 BGK196622:BGK196629 BQG196622:BQG196629 CAC196622:CAC196629 CJY196622:CJY196629 CTU196622:CTU196629 DDQ196622:DDQ196629 DNM196622:DNM196629 DXI196622:DXI196629 EHE196622:EHE196629 ERA196622:ERA196629 FAW196622:FAW196629 FKS196622:FKS196629 FUO196622:FUO196629 GEK196622:GEK196629 GOG196622:GOG196629 GYC196622:GYC196629 HHY196622:HHY196629 HRU196622:HRU196629 IBQ196622:IBQ196629 ILM196622:ILM196629 IVI196622:IVI196629 JFE196622:JFE196629 JPA196622:JPA196629 JYW196622:JYW196629 KIS196622:KIS196629 KSO196622:KSO196629 LCK196622:LCK196629 LMG196622:LMG196629 LWC196622:LWC196629 MFY196622:MFY196629 MPU196622:MPU196629 MZQ196622:MZQ196629 NJM196622:NJM196629 NTI196622:NTI196629 ODE196622:ODE196629 ONA196622:ONA196629 OWW196622:OWW196629 PGS196622:PGS196629 PQO196622:PQO196629 QAK196622:QAK196629 QKG196622:QKG196629 QUC196622:QUC196629 RDY196622:RDY196629 RNU196622:RNU196629 RXQ196622:RXQ196629 SHM196622:SHM196629 SRI196622:SRI196629 TBE196622:TBE196629 TLA196622:TLA196629 TUW196622:TUW196629 UES196622:UES196629 UOO196622:UOO196629 UYK196622:UYK196629 VIG196622:VIG196629 VSC196622:VSC196629 WBY196622:WBY196629 WLU196622:WLU196629 WVQ196622:WVQ196629 I262158:I262165 JE262158:JE262165 TA262158:TA262165 ACW262158:ACW262165 AMS262158:AMS262165 AWO262158:AWO262165 BGK262158:BGK262165 BQG262158:BQG262165 CAC262158:CAC262165 CJY262158:CJY262165 CTU262158:CTU262165 DDQ262158:DDQ262165 DNM262158:DNM262165 DXI262158:DXI262165 EHE262158:EHE262165 ERA262158:ERA262165 FAW262158:FAW262165 FKS262158:FKS262165 FUO262158:FUO262165 GEK262158:GEK262165 GOG262158:GOG262165 GYC262158:GYC262165 HHY262158:HHY262165 HRU262158:HRU262165 IBQ262158:IBQ262165 ILM262158:ILM262165 IVI262158:IVI262165 JFE262158:JFE262165 JPA262158:JPA262165 JYW262158:JYW262165 KIS262158:KIS262165 KSO262158:KSO262165 LCK262158:LCK262165 LMG262158:LMG262165 LWC262158:LWC262165 MFY262158:MFY262165 MPU262158:MPU262165 MZQ262158:MZQ262165 NJM262158:NJM262165 NTI262158:NTI262165 ODE262158:ODE262165 ONA262158:ONA262165 OWW262158:OWW262165 PGS262158:PGS262165 PQO262158:PQO262165 QAK262158:QAK262165 QKG262158:QKG262165 QUC262158:QUC262165 RDY262158:RDY262165 RNU262158:RNU262165 RXQ262158:RXQ262165 SHM262158:SHM262165 SRI262158:SRI262165 TBE262158:TBE262165 TLA262158:TLA262165 TUW262158:TUW262165 UES262158:UES262165 UOO262158:UOO262165 UYK262158:UYK262165 VIG262158:VIG262165 VSC262158:VSC262165 WBY262158:WBY262165 WLU262158:WLU262165 WVQ262158:WVQ262165 I327694:I327701 JE327694:JE327701 TA327694:TA327701 ACW327694:ACW327701 AMS327694:AMS327701 AWO327694:AWO327701 BGK327694:BGK327701 BQG327694:BQG327701 CAC327694:CAC327701 CJY327694:CJY327701 CTU327694:CTU327701 DDQ327694:DDQ327701 DNM327694:DNM327701 DXI327694:DXI327701 EHE327694:EHE327701 ERA327694:ERA327701 FAW327694:FAW327701 FKS327694:FKS327701 FUO327694:FUO327701 GEK327694:GEK327701 GOG327694:GOG327701 GYC327694:GYC327701 HHY327694:HHY327701 HRU327694:HRU327701 IBQ327694:IBQ327701 ILM327694:ILM327701 IVI327694:IVI327701 JFE327694:JFE327701 JPA327694:JPA327701 JYW327694:JYW327701 KIS327694:KIS327701 KSO327694:KSO327701 LCK327694:LCK327701 LMG327694:LMG327701 LWC327694:LWC327701 MFY327694:MFY327701 MPU327694:MPU327701 MZQ327694:MZQ327701 NJM327694:NJM327701 NTI327694:NTI327701 ODE327694:ODE327701 ONA327694:ONA327701 OWW327694:OWW327701 PGS327694:PGS327701 PQO327694:PQO327701 QAK327694:QAK327701 QKG327694:QKG327701 QUC327694:QUC327701 RDY327694:RDY327701 RNU327694:RNU327701 RXQ327694:RXQ327701 SHM327694:SHM327701 SRI327694:SRI327701 TBE327694:TBE327701 TLA327694:TLA327701 TUW327694:TUW327701 UES327694:UES327701 UOO327694:UOO327701 UYK327694:UYK327701 VIG327694:VIG327701 VSC327694:VSC327701 WBY327694:WBY327701 WLU327694:WLU327701 WVQ327694:WVQ327701 I393230:I393237 JE393230:JE393237 TA393230:TA393237 ACW393230:ACW393237 AMS393230:AMS393237 AWO393230:AWO393237 BGK393230:BGK393237 BQG393230:BQG393237 CAC393230:CAC393237 CJY393230:CJY393237 CTU393230:CTU393237 DDQ393230:DDQ393237 DNM393230:DNM393237 DXI393230:DXI393237 EHE393230:EHE393237 ERA393230:ERA393237 FAW393230:FAW393237 FKS393230:FKS393237 FUO393230:FUO393237 GEK393230:GEK393237 GOG393230:GOG393237 GYC393230:GYC393237 HHY393230:HHY393237 HRU393230:HRU393237 IBQ393230:IBQ393237 ILM393230:ILM393237 IVI393230:IVI393237 JFE393230:JFE393237 JPA393230:JPA393237 JYW393230:JYW393237 KIS393230:KIS393237 KSO393230:KSO393237 LCK393230:LCK393237 LMG393230:LMG393237 LWC393230:LWC393237 MFY393230:MFY393237 MPU393230:MPU393237 MZQ393230:MZQ393237 NJM393230:NJM393237 NTI393230:NTI393237 ODE393230:ODE393237 ONA393230:ONA393237 OWW393230:OWW393237 PGS393230:PGS393237 PQO393230:PQO393237 QAK393230:QAK393237 QKG393230:QKG393237 QUC393230:QUC393237 RDY393230:RDY393237 RNU393230:RNU393237 RXQ393230:RXQ393237 SHM393230:SHM393237 SRI393230:SRI393237 TBE393230:TBE393237 TLA393230:TLA393237 TUW393230:TUW393237 UES393230:UES393237 UOO393230:UOO393237 UYK393230:UYK393237 VIG393230:VIG393237 VSC393230:VSC393237 WBY393230:WBY393237 WLU393230:WLU393237 WVQ393230:WVQ393237 I458766:I458773 JE458766:JE458773 TA458766:TA458773 ACW458766:ACW458773 AMS458766:AMS458773 AWO458766:AWO458773 BGK458766:BGK458773 BQG458766:BQG458773 CAC458766:CAC458773 CJY458766:CJY458773 CTU458766:CTU458773 DDQ458766:DDQ458773 DNM458766:DNM458773 DXI458766:DXI458773 EHE458766:EHE458773 ERA458766:ERA458773 FAW458766:FAW458773 FKS458766:FKS458773 FUO458766:FUO458773 GEK458766:GEK458773 GOG458766:GOG458773 GYC458766:GYC458773 HHY458766:HHY458773 HRU458766:HRU458773 IBQ458766:IBQ458773 ILM458766:ILM458773 IVI458766:IVI458773 JFE458766:JFE458773 JPA458766:JPA458773 JYW458766:JYW458773 KIS458766:KIS458773 KSO458766:KSO458773 LCK458766:LCK458773 LMG458766:LMG458773 LWC458766:LWC458773 MFY458766:MFY458773 MPU458766:MPU458773 MZQ458766:MZQ458773 NJM458766:NJM458773 NTI458766:NTI458773 ODE458766:ODE458773 ONA458766:ONA458773 OWW458766:OWW458773 PGS458766:PGS458773 PQO458766:PQO458773 QAK458766:QAK458773 QKG458766:QKG458773 QUC458766:QUC458773 RDY458766:RDY458773 RNU458766:RNU458773 RXQ458766:RXQ458773 SHM458766:SHM458773 SRI458766:SRI458773 TBE458766:TBE458773 TLA458766:TLA458773 TUW458766:TUW458773 UES458766:UES458773 UOO458766:UOO458773 UYK458766:UYK458773 VIG458766:VIG458773 VSC458766:VSC458773 WBY458766:WBY458773 WLU458766:WLU458773 WVQ458766:WVQ458773 I524302:I524309 JE524302:JE524309 TA524302:TA524309 ACW524302:ACW524309 AMS524302:AMS524309 AWO524302:AWO524309 BGK524302:BGK524309 BQG524302:BQG524309 CAC524302:CAC524309 CJY524302:CJY524309 CTU524302:CTU524309 DDQ524302:DDQ524309 DNM524302:DNM524309 DXI524302:DXI524309 EHE524302:EHE524309 ERA524302:ERA524309 FAW524302:FAW524309 FKS524302:FKS524309 FUO524302:FUO524309 GEK524302:GEK524309 GOG524302:GOG524309 GYC524302:GYC524309 HHY524302:HHY524309 HRU524302:HRU524309 IBQ524302:IBQ524309 ILM524302:ILM524309 IVI524302:IVI524309 JFE524302:JFE524309 JPA524302:JPA524309 JYW524302:JYW524309 KIS524302:KIS524309 KSO524302:KSO524309 LCK524302:LCK524309 LMG524302:LMG524309 LWC524302:LWC524309 MFY524302:MFY524309 MPU524302:MPU524309 MZQ524302:MZQ524309 NJM524302:NJM524309 NTI524302:NTI524309 ODE524302:ODE524309 ONA524302:ONA524309 OWW524302:OWW524309 PGS524302:PGS524309 PQO524302:PQO524309 QAK524302:QAK524309 QKG524302:QKG524309 QUC524302:QUC524309 RDY524302:RDY524309 RNU524302:RNU524309 RXQ524302:RXQ524309 SHM524302:SHM524309 SRI524302:SRI524309 TBE524302:TBE524309 TLA524302:TLA524309 TUW524302:TUW524309 UES524302:UES524309 UOO524302:UOO524309 UYK524302:UYK524309 VIG524302:VIG524309 VSC524302:VSC524309 WBY524302:WBY524309 WLU524302:WLU524309 WVQ524302:WVQ524309 I589838:I589845 JE589838:JE589845 TA589838:TA589845 ACW589838:ACW589845 AMS589838:AMS589845 AWO589838:AWO589845 BGK589838:BGK589845 BQG589838:BQG589845 CAC589838:CAC589845 CJY589838:CJY589845 CTU589838:CTU589845 DDQ589838:DDQ589845 DNM589838:DNM589845 DXI589838:DXI589845 EHE589838:EHE589845 ERA589838:ERA589845 FAW589838:FAW589845 FKS589838:FKS589845 FUO589838:FUO589845 GEK589838:GEK589845 GOG589838:GOG589845 GYC589838:GYC589845 HHY589838:HHY589845 HRU589838:HRU589845 IBQ589838:IBQ589845 ILM589838:ILM589845 IVI589838:IVI589845 JFE589838:JFE589845 JPA589838:JPA589845 JYW589838:JYW589845 KIS589838:KIS589845 KSO589838:KSO589845 LCK589838:LCK589845 LMG589838:LMG589845 LWC589838:LWC589845 MFY589838:MFY589845 MPU589838:MPU589845 MZQ589838:MZQ589845 NJM589838:NJM589845 NTI589838:NTI589845 ODE589838:ODE589845 ONA589838:ONA589845 OWW589838:OWW589845 PGS589838:PGS589845 PQO589838:PQO589845 QAK589838:QAK589845 QKG589838:QKG589845 QUC589838:QUC589845 RDY589838:RDY589845 RNU589838:RNU589845 RXQ589838:RXQ589845 SHM589838:SHM589845 SRI589838:SRI589845 TBE589838:TBE589845 TLA589838:TLA589845 TUW589838:TUW589845 UES589838:UES589845 UOO589838:UOO589845 UYK589838:UYK589845 VIG589838:VIG589845 VSC589838:VSC589845 WBY589838:WBY589845 WLU589838:WLU589845 WVQ589838:WVQ589845 I655374:I655381 JE655374:JE655381 TA655374:TA655381 ACW655374:ACW655381 AMS655374:AMS655381 AWO655374:AWO655381 BGK655374:BGK655381 BQG655374:BQG655381 CAC655374:CAC655381 CJY655374:CJY655381 CTU655374:CTU655381 DDQ655374:DDQ655381 DNM655374:DNM655381 DXI655374:DXI655381 EHE655374:EHE655381 ERA655374:ERA655381 FAW655374:FAW655381 FKS655374:FKS655381 FUO655374:FUO655381 GEK655374:GEK655381 GOG655374:GOG655381 GYC655374:GYC655381 HHY655374:HHY655381 HRU655374:HRU655381 IBQ655374:IBQ655381 ILM655374:ILM655381 IVI655374:IVI655381 JFE655374:JFE655381 JPA655374:JPA655381 JYW655374:JYW655381 KIS655374:KIS655381 KSO655374:KSO655381 LCK655374:LCK655381 LMG655374:LMG655381 LWC655374:LWC655381 MFY655374:MFY655381 MPU655374:MPU655381 MZQ655374:MZQ655381 NJM655374:NJM655381 NTI655374:NTI655381 ODE655374:ODE655381 ONA655374:ONA655381 OWW655374:OWW655381 PGS655374:PGS655381 PQO655374:PQO655381 QAK655374:QAK655381 QKG655374:QKG655381 QUC655374:QUC655381 RDY655374:RDY655381 RNU655374:RNU655381 RXQ655374:RXQ655381 SHM655374:SHM655381 SRI655374:SRI655381 TBE655374:TBE655381 TLA655374:TLA655381 TUW655374:TUW655381 UES655374:UES655381 UOO655374:UOO655381 UYK655374:UYK655381 VIG655374:VIG655381 VSC655374:VSC655381 WBY655374:WBY655381 WLU655374:WLU655381 WVQ655374:WVQ655381 I720910:I720917 JE720910:JE720917 TA720910:TA720917 ACW720910:ACW720917 AMS720910:AMS720917 AWO720910:AWO720917 BGK720910:BGK720917 BQG720910:BQG720917 CAC720910:CAC720917 CJY720910:CJY720917 CTU720910:CTU720917 DDQ720910:DDQ720917 DNM720910:DNM720917 DXI720910:DXI720917 EHE720910:EHE720917 ERA720910:ERA720917 FAW720910:FAW720917 FKS720910:FKS720917 FUO720910:FUO720917 GEK720910:GEK720917 GOG720910:GOG720917 GYC720910:GYC720917 HHY720910:HHY720917 HRU720910:HRU720917 IBQ720910:IBQ720917 ILM720910:ILM720917 IVI720910:IVI720917 JFE720910:JFE720917 JPA720910:JPA720917 JYW720910:JYW720917 KIS720910:KIS720917 KSO720910:KSO720917 LCK720910:LCK720917 LMG720910:LMG720917 LWC720910:LWC720917 MFY720910:MFY720917 MPU720910:MPU720917 MZQ720910:MZQ720917 NJM720910:NJM720917 NTI720910:NTI720917 ODE720910:ODE720917 ONA720910:ONA720917 OWW720910:OWW720917 PGS720910:PGS720917 PQO720910:PQO720917 QAK720910:QAK720917 QKG720910:QKG720917 QUC720910:QUC720917 RDY720910:RDY720917 RNU720910:RNU720917 RXQ720910:RXQ720917 SHM720910:SHM720917 SRI720910:SRI720917 TBE720910:TBE720917 TLA720910:TLA720917 TUW720910:TUW720917 UES720910:UES720917 UOO720910:UOO720917 UYK720910:UYK720917 VIG720910:VIG720917 VSC720910:VSC720917 WBY720910:WBY720917 WLU720910:WLU720917 WVQ720910:WVQ720917 I786446:I786453 JE786446:JE786453 TA786446:TA786453 ACW786446:ACW786453 AMS786446:AMS786453 AWO786446:AWO786453 BGK786446:BGK786453 BQG786446:BQG786453 CAC786446:CAC786453 CJY786446:CJY786453 CTU786446:CTU786453 DDQ786446:DDQ786453 DNM786446:DNM786453 DXI786446:DXI786453 EHE786446:EHE786453 ERA786446:ERA786453 FAW786446:FAW786453 FKS786446:FKS786453 FUO786446:FUO786453 GEK786446:GEK786453 GOG786446:GOG786453 GYC786446:GYC786453 HHY786446:HHY786453 HRU786446:HRU786453 IBQ786446:IBQ786453 ILM786446:ILM786453 IVI786446:IVI786453 JFE786446:JFE786453 JPA786446:JPA786453 JYW786446:JYW786453 KIS786446:KIS786453 KSO786446:KSO786453 LCK786446:LCK786453 LMG786446:LMG786453 LWC786446:LWC786453 MFY786446:MFY786453 MPU786446:MPU786453 MZQ786446:MZQ786453 NJM786446:NJM786453 NTI786446:NTI786453 ODE786446:ODE786453 ONA786446:ONA786453 OWW786446:OWW786453 PGS786446:PGS786453 PQO786446:PQO786453 QAK786446:QAK786453 QKG786446:QKG786453 QUC786446:QUC786453 RDY786446:RDY786453 RNU786446:RNU786453 RXQ786446:RXQ786453 SHM786446:SHM786453 SRI786446:SRI786453 TBE786446:TBE786453 TLA786446:TLA786453 TUW786446:TUW786453 UES786446:UES786453 UOO786446:UOO786453 UYK786446:UYK786453 VIG786446:VIG786453 VSC786446:VSC786453 WBY786446:WBY786453 WLU786446:WLU786453 WVQ786446:WVQ786453 I851982:I851989 JE851982:JE851989 TA851982:TA851989 ACW851982:ACW851989 AMS851982:AMS851989 AWO851982:AWO851989 BGK851982:BGK851989 BQG851982:BQG851989 CAC851982:CAC851989 CJY851982:CJY851989 CTU851982:CTU851989 DDQ851982:DDQ851989 DNM851982:DNM851989 DXI851982:DXI851989 EHE851982:EHE851989 ERA851982:ERA851989 FAW851982:FAW851989 FKS851982:FKS851989 FUO851982:FUO851989 GEK851982:GEK851989 GOG851982:GOG851989 GYC851982:GYC851989 HHY851982:HHY851989 HRU851982:HRU851989 IBQ851982:IBQ851989 ILM851982:ILM851989 IVI851982:IVI851989 JFE851982:JFE851989 JPA851982:JPA851989 JYW851982:JYW851989 KIS851982:KIS851989 KSO851982:KSO851989 LCK851982:LCK851989 LMG851982:LMG851989 LWC851982:LWC851989 MFY851982:MFY851989 MPU851982:MPU851989 MZQ851982:MZQ851989 NJM851982:NJM851989 NTI851982:NTI851989 ODE851982:ODE851989 ONA851982:ONA851989 OWW851982:OWW851989 PGS851982:PGS851989 PQO851982:PQO851989 QAK851982:QAK851989 QKG851982:QKG851989 QUC851982:QUC851989 RDY851982:RDY851989 RNU851982:RNU851989 RXQ851982:RXQ851989 SHM851982:SHM851989 SRI851982:SRI851989 TBE851982:TBE851989 TLA851982:TLA851989 TUW851982:TUW851989 UES851982:UES851989 UOO851982:UOO851989 UYK851982:UYK851989 VIG851982:VIG851989 VSC851982:VSC851989 WBY851982:WBY851989 WLU851982:WLU851989 WVQ851982:WVQ851989 I917518:I917525 JE917518:JE917525 TA917518:TA917525 ACW917518:ACW917525 AMS917518:AMS917525 AWO917518:AWO917525 BGK917518:BGK917525 BQG917518:BQG917525 CAC917518:CAC917525 CJY917518:CJY917525 CTU917518:CTU917525 DDQ917518:DDQ917525 DNM917518:DNM917525 DXI917518:DXI917525 EHE917518:EHE917525 ERA917518:ERA917525 FAW917518:FAW917525 FKS917518:FKS917525 FUO917518:FUO917525 GEK917518:GEK917525 GOG917518:GOG917525 GYC917518:GYC917525 HHY917518:HHY917525 HRU917518:HRU917525 IBQ917518:IBQ917525 ILM917518:ILM917525 IVI917518:IVI917525 JFE917518:JFE917525 JPA917518:JPA917525 JYW917518:JYW917525 KIS917518:KIS917525 KSO917518:KSO917525 LCK917518:LCK917525 LMG917518:LMG917525 LWC917518:LWC917525 MFY917518:MFY917525 MPU917518:MPU917525 MZQ917518:MZQ917525 NJM917518:NJM917525 NTI917518:NTI917525 ODE917518:ODE917525 ONA917518:ONA917525 OWW917518:OWW917525 PGS917518:PGS917525 PQO917518:PQO917525 QAK917518:QAK917525 QKG917518:QKG917525 QUC917518:QUC917525 RDY917518:RDY917525 RNU917518:RNU917525 RXQ917518:RXQ917525 SHM917518:SHM917525 SRI917518:SRI917525 TBE917518:TBE917525 TLA917518:TLA917525 TUW917518:TUW917525 UES917518:UES917525 UOO917518:UOO917525 UYK917518:UYK917525 VIG917518:VIG917525 VSC917518:VSC917525 WBY917518:WBY917525 WLU917518:WLU917525 WVQ917518:WVQ917525 I983054:I983061 JE983054:JE983061 TA983054:TA983061 ACW983054:ACW983061 AMS983054:AMS983061 AWO983054:AWO983061 BGK983054:BGK983061 BQG983054:BQG983061 CAC983054:CAC983061 CJY983054:CJY983061 CTU983054:CTU983061 DDQ983054:DDQ983061 DNM983054:DNM983061 DXI983054:DXI983061 EHE983054:EHE983061 ERA983054:ERA983061 FAW983054:FAW983061 FKS983054:FKS983061 FUO983054:FUO983061 GEK983054:GEK983061 GOG983054:GOG983061 GYC983054:GYC983061 HHY983054:HHY983061 HRU983054:HRU983061 IBQ983054:IBQ983061 ILM983054:ILM983061 IVI983054:IVI983061 JFE983054:JFE983061 JPA983054:JPA983061 JYW983054:JYW983061 KIS983054:KIS983061 KSO983054:KSO983061 LCK983054:LCK983061 LMG983054:LMG983061 LWC983054:LWC983061 MFY983054:MFY983061 MPU983054:MPU983061 MZQ983054:MZQ983061 NJM983054:NJM983061 NTI983054:NTI983061 ODE983054:ODE983061 ONA983054:ONA983061 OWW983054:OWW983061 PGS983054:PGS983061 PQO983054:PQO983061 QAK983054:QAK983061 QKG983054:QKG983061 QUC983054:QUC983061 RDY983054:RDY983061 RNU983054:RNU983061 RXQ983054:RXQ983061 SHM983054:SHM983061 SRI983054:SRI983061 TBE983054:TBE983061 TLA983054:TLA983061 TUW983054:TUW983061 UES983054:UES983061 UOO983054:UOO983061 UYK983054:UYK983061 VIG983054:VIG983061 VSC983054:VSC983061 WBY983054:WBY983061 WLU983054:WLU983061 WVQ983054:WVQ983061">
      <formula1>СоблюдениеТребованийВОбластиПромышленнойБезопасности</formula1>
    </dataValidation>
    <dataValidation type="list" allowBlank="1" showInputMessage="1" showErrorMessage="1" sqref="E20:F21 JA20:JB21 SW20:SX21 ACS20:ACT21 AMO20:AMP21 AWK20:AWL21 BGG20:BGH21 BQC20:BQD21 BZY20:BZZ21 CJU20:CJV21 CTQ20:CTR21 DDM20:DDN21 DNI20:DNJ21 DXE20:DXF21 EHA20:EHB21 EQW20:EQX21 FAS20:FAT21 FKO20:FKP21 FUK20:FUL21 GEG20:GEH21 GOC20:GOD21 GXY20:GXZ21 HHU20:HHV21 HRQ20:HRR21 IBM20:IBN21 ILI20:ILJ21 IVE20:IVF21 JFA20:JFB21 JOW20:JOX21 JYS20:JYT21 KIO20:KIP21 KSK20:KSL21 LCG20:LCH21 LMC20:LMD21 LVY20:LVZ21 MFU20:MFV21 MPQ20:MPR21 MZM20:MZN21 NJI20:NJJ21 NTE20:NTF21 ODA20:ODB21 OMW20:OMX21 OWS20:OWT21 PGO20:PGP21 PQK20:PQL21 QAG20:QAH21 QKC20:QKD21 QTY20:QTZ21 RDU20:RDV21 RNQ20:RNR21 RXM20:RXN21 SHI20:SHJ21 SRE20:SRF21 TBA20:TBB21 TKW20:TKX21 TUS20:TUT21 UEO20:UEP21 UOK20:UOL21 UYG20:UYH21 VIC20:VID21 VRY20:VRZ21 WBU20:WBV21 WLQ20:WLR21 WVM20:WVN21 E65556:F65557 JA65556:JB65557 SW65556:SX65557 ACS65556:ACT65557 AMO65556:AMP65557 AWK65556:AWL65557 BGG65556:BGH65557 BQC65556:BQD65557 BZY65556:BZZ65557 CJU65556:CJV65557 CTQ65556:CTR65557 DDM65556:DDN65557 DNI65556:DNJ65557 DXE65556:DXF65557 EHA65556:EHB65557 EQW65556:EQX65557 FAS65556:FAT65557 FKO65556:FKP65557 FUK65556:FUL65557 GEG65556:GEH65557 GOC65556:GOD65557 GXY65556:GXZ65557 HHU65556:HHV65557 HRQ65556:HRR65557 IBM65556:IBN65557 ILI65556:ILJ65557 IVE65556:IVF65557 JFA65556:JFB65557 JOW65556:JOX65557 JYS65556:JYT65557 KIO65556:KIP65557 KSK65556:KSL65557 LCG65556:LCH65557 LMC65556:LMD65557 LVY65556:LVZ65557 MFU65556:MFV65557 MPQ65556:MPR65557 MZM65556:MZN65557 NJI65556:NJJ65557 NTE65556:NTF65557 ODA65556:ODB65557 OMW65556:OMX65557 OWS65556:OWT65557 PGO65556:PGP65557 PQK65556:PQL65557 QAG65556:QAH65557 QKC65556:QKD65557 QTY65556:QTZ65557 RDU65556:RDV65557 RNQ65556:RNR65557 RXM65556:RXN65557 SHI65556:SHJ65557 SRE65556:SRF65557 TBA65556:TBB65557 TKW65556:TKX65557 TUS65556:TUT65557 UEO65556:UEP65557 UOK65556:UOL65557 UYG65556:UYH65557 VIC65556:VID65557 VRY65556:VRZ65557 WBU65556:WBV65557 WLQ65556:WLR65557 WVM65556:WVN65557 E131092:F131093 JA131092:JB131093 SW131092:SX131093 ACS131092:ACT131093 AMO131092:AMP131093 AWK131092:AWL131093 BGG131092:BGH131093 BQC131092:BQD131093 BZY131092:BZZ131093 CJU131092:CJV131093 CTQ131092:CTR131093 DDM131092:DDN131093 DNI131092:DNJ131093 DXE131092:DXF131093 EHA131092:EHB131093 EQW131092:EQX131093 FAS131092:FAT131093 FKO131092:FKP131093 FUK131092:FUL131093 GEG131092:GEH131093 GOC131092:GOD131093 GXY131092:GXZ131093 HHU131092:HHV131093 HRQ131092:HRR131093 IBM131092:IBN131093 ILI131092:ILJ131093 IVE131092:IVF131093 JFA131092:JFB131093 JOW131092:JOX131093 JYS131092:JYT131093 KIO131092:KIP131093 KSK131092:KSL131093 LCG131092:LCH131093 LMC131092:LMD131093 LVY131092:LVZ131093 MFU131092:MFV131093 MPQ131092:MPR131093 MZM131092:MZN131093 NJI131092:NJJ131093 NTE131092:NTF131093 ODA131092:ODB131093 OMW131092:OMX131093 OWS131092:OWT131093 PGO131092:PGP131093 PQK131092:PQL131093 QAG131092:QAH131093 QKC131092:QKD131093 QTY131092:QTZ131093 RDU131092:RDV131093 RNQ131092:RNR131093 RXM131092:RXN131093 SHI131092:SHJ131093 SRE131092:SRF131093 TBA131092:TBB131093 TKW131092:TKX131093 TUS131092:TUT131093 UEO131092:UEP131093 UOK131092:UOL131093 UYG131092:UYH131093 VIC131092:VID131093 VRY131092:VRZ131093 WBU131092:WBV131093 WLQ131092:WLR131093 WVM131092:WVN131093 E196628:F196629 JA196628:JB196629 SW196628:SX196629 ACS196628:ACT196629 AMO196628:AMP196629 AWK196628:AWL196629 BGG196628:BGH196629 BQC196628:BQD196629 BZY196628:BZZ196629 CJU196628:CJV196629 CTQ196628:CTR196629 DDM196628:DDN196629 DNI196628:DNJ196629 DXE196628:DXF196629 EHA196628:EHB196629 EQW196628:EQX196629 FAS196628:FAT196629 FKO196628:FKP196629 FUK196628:FUL196629 GEG196628:GEH196629 GOC196628:GOD196629 GXY196628:GXZ196629 HHU196628:HHV196629 HRQ196628:HRR196629 IBM196628:IBN196629 ILI196628:ILJ196629 IVE196628:IVF196629 JFA196628:JFB196629 JOW196628:JOX196629 JYS196628:JYT196629 KIO196628:KIP196629 KSK196628:KSL196629 LCG196628:LCH196629 LMC196628:LMD196629 LVY196628:LVZ196629 MFU196628:MFV196629 MPQ196628:MPR196629 MZM196628:MZN196629 NJI196628:NJJ196629 NTE196628:NTF196629 ODA196628:ODB196629 OMW196628:OMX196629 OWS196628:OWT196629 PGO196628:PGP196629 PQK196628:PQL196629 QAG196628:QAH196629 QKC196628:QKD196629 QTY196628:QTZ196629 RDU196628:RDV196629 RNQ196628:RNR196629 RXM196628:RXN196629 SHI196628:SHJ196629 SRE196628:SRF196629 TBA196628:TBB196629 TKW196628:TKX196629 TUS196628:TUT196629 UEO196628:UEP196629 UOK196628:UOL196629 UYG196628:UYH196629 VIC196628:VID196629 VRY196628:VRZ196629 WBU196628:WBV196629 WLQ196628:WLR196629 WVM196628:WVN196629 E262164:F262165 JA262164:JB262165 SW262164:SX262165 ACS262164:ACT262165 AMO262164:AMP262165 AWK262164:AWL262165 BGG262164:BGH262165 BQC262164:BQD262165 BZY262164:BZZ262165 CJU262164:CJV262165 CTQ262164:CTR262165 DDM262164:DDN262165 DNI262164:DNJ262165 DXE262164:DXF262165 EHA262164:EHB262165 EQW262164:EQX262165 FAS262164:FAT262165 FKO262164:FKP262165 FUK262164:FUL262165 GEG262164:GEH262165 GOC262164:GOD262165 GXY262164:GXZ262165 HHU262164:HHV262165 HRQ262164:HRR262165 IBM262164:IBN262165 ILI262164:ILJ262165 IVE262164:IVF262165 JFA262164:JFB262165 JOW262164:JOX262165 JYS262164:JYT262165 KIO262164:KIP262165 KSK262164:KSL262165 LCG262164:LCH262165 LMC262164:LMD262165 LVY262164:LVZ262165 MFU262164:MFV262165 MPQ262164:MPR262165 MZM262164:MZN262165 NJI262164:NJJ262165 NTE262164:NTF262165 ODA262164:ODB262165 OMW262164:OMX262165 OWS262164:OWT262165 PGO262164:PGP262165 PQK262164:PQL262165 QAG262164:QAH262165 QKC262164:QKD262165 QTY262164:QTZ262165 RDU262164:RDV262165 RNQ262164:RNR262165 RXM262164:RXN262165 SHI262164:SHJ262165 SRE262164:SRF262165 TBA262164:TBB262165 TKW262164:TKX262165 TUS262164:TUT262165 UEO262164:UEP262165 UOK262164:UOL262165 UYG262164:UYH262165 VIC262164:VID262165 VRY262164:VRZ262165 WBU262164:WBV262165 WLQ262164:WLR262165 WVM262164:WVN262165 E327700:F327701 JA327700:JB327701 SW327700:SX327701 ACS327700:ACT327701 AMO327700:AMP327701 AWK327700:AWL327701 BGG327700:BGH327701 BQC327700:BQD327701 BZY327700:BZZ327701 CJU327700:CJV327701 CTQ327700:CTR327701 DDM327700:DDN327701 DNI327700:DNJ327701 DXE327700:DXF327701 EHA327700:EHB327701 EQW327700:EQX327701 FAS327700:FAT327701 FKO327700:FKP327701 FUK327700:FUL327701 GEG327700:GEH327701 GOC327700:GOD327701 GXY327700:GXZ327701 HHU327700:HHV327701 HRQ327700:HRR327701 IBM327700:IBN327701 ILI327700:ILJ327701 IVE327700:IVF327701 JFA327700:JFB327701 JOW327700:JOX327701 JYS327700:JYT327701 KIO327700:KIP327701 KSK327700:KSL327701 LCG327700:LCH327701 LMC327700:LMD327701 LVY327700:LVZ327701 MFU327700:MFV327701 MPQ327700:MPR327701 MZM327700:MZN327701 NJI327700:NJJ327701 NTE327700:NTF327701 ODA327700:ODB327701 OMW327700:OMX327701 OWS327700:OWT327701 PGO327700:PGP327701 PQK327700:PQL327701 QAG327700:QAH327701 QKC327700:QKD327701 QTY327700:QTZ327701 RDU327700:RDV327701 RNQ327700:RNR327701 RXM327700:RXN327701 SHI327700:SHJ327701 SRE327700:SRF327701 TBA327700:TBB327701 TKW327700:TKX327701 TUS327700:TUT327701 UEO327700:UEP327701 UOK327700:UOL327701 UYG327700:UYH327701 VIC327700:VID327701 VRY327700:VRZ327701 WBU327700:WBV327701 WLQ327700:WLR327701 WVM327700:WVN327701 E393236:F393237 JA393236:JB393237 SW393236:SX393237 ACS393236:ACT393237 AMO393236:AMP393237 AWK393236:AWL393237 BGG393236:BGH393237 BQC393236:BQD393237 BZY393236:BZZ393237 CJU393236:CJV393237 CTQ393236:CTR393237 DDM393236:DDN393237 DNI393236:DNJ393237 DXE393236:DXF393237 EHA393236:EHB393237 EQW393236:EQX393237 FAS393236:FAT393237 FKO393236:FKP393237 FUK393236:FUL393237 GEG393236:GEH393237 GOC393236:GOD393237 GXY393236:GXZ393237 HHU393236:HHV393237 HRQ393236:HRR393237 IBM393236:IBN393237 ILI393236:ILJ393237 IVE393236:IVF393237 JFA393236:JFB393237 JOW393236:JOX393237 JYS393236:JYT393237 KIO393236:KIP393237 KSK393236:KSL393237 LCG393236:LCH393237 LMC393236:LMD393237 LVY393236:LVZ393237 MFU393236:MFV393237 MPQ393236:MPR393237 MZM393236:MZN393237 NJI393236:NJJ393237 NTE393236:NTF393237 ODA393236:ODB393237 OMW393236:OMX393237 OWS393236:OWT393237 PGO393236:PGP393237 PQK393236:PQL393237 QAG393236:QAH393237 QKC393236:QKD393237 QTY393236:QTZ393237 RDU393236:RDV393237 RNQ393236:RNR393237 RXM393236:RXN393237 SHI393236:SHJ393237 SRE393236:SRF393237 TBA393236:TBB393237 TKW393236:TKX393237 TUS393236:TUT393237 UEO393236:UEP393237 UOK393236:UOL393237 UYG393236:UYH393237 VIC393236:VID393237 VRY393236:VRZ393237 WBU393236:WBV393237 WLQ393236:WLR393237 WVM393236:WVN393237 E458772:F458773 JA458772:JB458773 SW458772:SX458773 ACS458772:ACT458773 AMO458772:AMP458773 AWK458772:AWL458773 BGG458772:BGH458773 BQC458772:BQD458773 BZY458772:BZZ458773 CJU458772:CJV458773 CTQ458772:CTR458773 DDM458772:DDN458773 DNI458772:DNJ458773 DXE458772:DXF458773 EHA458772:EHB458773 EQW458772:EQX458773 FAS458772:FAT458773 FKO458772:FKP458773 FUK458772:FUL458773 GEG458772:GEH458773 GOC458772:GOD458773 GXY458772:GXZ458773 HHU458772:HHV458773 HRQ458772:HRR458773 IBM458772:IBN458773 ILI458772:ILJ458773 IVE458772:IVF458773 JFA458772:JFB458773 JOW458772:JOX458773 JYS458772:JYT458773 KIO458772:KIP458773 KSK458772:KSL458773 LCG458772:LCH458773 LMC458772:LMD458773 LVY458772:LVZ458773 MFU458772:MFV458773 MPQ458772:MPR458773 MZM458772:MZN458773 NJI458772:NJJ458773 NTE458772:NTF458773 ODA458772:ODB458773 OMW458772:OMX458773 OWS458772:OWT458773 PGO458772:PGP458773 PQK458772:PQL458773 QAG458772:QAH458773 QKC458772:QKD458773 QTY458772:QTZ458773 RDU458772:RDV458773 RNQ458772:RNR458773 RXM458772:RXN458773 SHI458772:SHJ458773 SRE458772:SRF458773 TBA458772:TBB458773 TKW458772:TKX458773 TUS458772:TUT458773 UEO458772:UEP458773 UOK458772:UOL458773 UYG458772:UYH458773 VIC458772:VID458773 VRY458772:VRZ458773 WBU458772:WBV458773 WLQ458772:WLR458773 WVM458772:WVN458773 E524308:F524309 JA524308:JB524309 SW524308:SX524309 ACS524308:ACT524309 AMO524308:AMP524309 AWK524308:AWL524309 BGG524308:BGH524309 BQC524308:BQD524309 BZY524308:BZZ524309 CJU524308:CJV524309 CTQ524308:CTR524309 DDM524308:DDN524309 DNI524308:DNJ524309 DXE524308:DXF524309 EHA524308:EHB524309 EQW524308:EQX524309 FAS524308:FAT524309 FKO524308:FKP524309 FUK524308:FUL524309 GEG524308:GEH524309 GOC524308:GOD524309 GXY524308:GXZ524309 HHU524308:HHV524309 HRQ524308:HRR524309 IBM524308:IBN524309 ILI524308:ILJ524309 IVE524308:IVF524309 JFA524308:JFB524309 JOW524308:JOX524309 JYS524308:JYT524309 KIO524308:KIP524309 KSK524308:KSL524309 LCG524308:LCH524309 LMC524308:LMD524309 LVY524308:LVZ524309 MFU524308:MFV524309 MPQ524308:MPR524309 MZM524308:MZN524309 NJI524308:NJJ524309 NTE524308:NTF524309 ODA524308:ODB524309 OMW524308:OMX524309 OWS524308:OWT524309 PGO524308:PGP524309 PQK524308:PQL524309 QAG524308:QAH524309 QKC524308:QKD524309 QTY524308:QTZ524309 RDU524308:RDV524309 RNQ524308:RNR524309 RXM524308:RXN524309 SHI524308:SHJ524309 SRE524308:SRF524309 TBA524308:TBB524309 TKW524308:TKX524309 TUS524308:TUT524309 UEO524308:UEP524309 UOK524308:UOL524309 UYG524308:UYH524309 VIC524308:VID524309 VRY524308:VRZ524309 WBU524308:WBV524309 WLQ524308:WLR524309 WVM524308:WVN524309 E589844:F589845 JA589844:JB589845 SW589844:SX589845 ACS589844:ACT589845 AMO589844:AMP589845 AWK589844:AWL589845 BGG589844:BGH589845 BQC589844:BQD589845 BZY589844:BZZ589845 CJU589844:CJV589845 CTQ589844:CTR589845 DDM589844:DDN589845 DNI589844:DNJ589845 DXE589844:DXF589845 EHA589844:EHB589845 EQW589844:EQX589845 FAS589844:FAT589845 FKO589844:FKP589845 FUK589844:FUL589845 GEG589844:GEH589845 GOC589844:GOD589845 GXY589844:GXZ589845 HHU589844:HHV589845 HRQ589844:HRR589845 IBM589844:IBN589845 ILI589844:ILJ589845 IVE589844:IVF589845 JFA589844:JFB589845 JOW589844:JOX589845 JYS589844:JYT589845 KIO589844:KIP589845 KSK589844:KSL589845 LCG589844:LCH589845 LMC589844:LMD589845 LVY589844:LVZ589845 MFU589844:MFV589845 MPQ589844:MPR589845 MZM589844:MZN589845 NJI589844:NJJ589845 NTE589844:NTF589845 ODA589844:ODB589845 OMW589844:OMX589845 OWS589844:OWT589845 PGO589844:PGP589845 PQK589844:PQL589845 QAG589844:QAH589845 QKC589844:QKD589845 QTY589844:QTZ589845 RDU589844:RDV589845 RNQ589844:RNR589845 RXM589844:RXN589845 SHI589844:SHJ589845 SRE589844:SRF589845 TBA589844:TBB589845 TKW589844:TKX589845 TUS589844:TUT589845 UEO589844:UEP589845 UOK589844:UOL589845 UYG589844:UYH589845 VIC589844:VID589845 VRY589844:VRZ589845 WBU589844:WBV589845 WLQ589844:WLR589845 WVM589844:WVN589845 E655380:F655381 JA655380:JB655381 SW655380:SX655381 ACS655380:ACT655381 AMO655380:AMP655381 AWK655380:AWL655381 BGG655380:BGH655381 BQC655380:BQD655381 BZY655380:BZZ655381 CJU655380:CJV655381 CTQ655380:CTR655381 DDM655380:DDN655381 DNI655380:DNJ655381 DXE655380:DXF655381 EHA655380:EHB655381 EQW655380:EQX655381 FAS655380:FAT655381 FKO655380:FKP655381 FUK655380:FUL655381 GEG655380:GEH655381 GOC655380:GOD655381 GXY655380:GXZ655381 HHU655380:HHV655381 HRQ655380:HRR655381 IBM655380:IBN655381 ILI655380:ILJ655381 IVE655380:IVF655381 JFA655380:JFB655381 JOW655380:JOX655381 JYS655380:JYT655381 KIO655380:KIP655381 KSK655380:KSL655381 LCG655380:LCH655381 LMC655380:LMD655381 LVY655380:LVZ655381 MFU655380:MFV655381 MPQ655380:MPR655381 MZM655380:MZN655381 NJI655380:NJJ655381 NTE655380:NTF655381 ODA655380:ODB655381 OMW655380:OMX655381 OWS655380:OWT655381 PGO655380:PGP655381 PQK655380:PQL655381 QAG655380:QAH655381 QKC655380:QKD655381 QTY655380:QTZ655381 RDU655380:RDV655381 RNQ655380:RNR655381 RXM655380:RXN655381 SHI655380:SHJ655381 SRE655380:SRF655381 TBA655380:TBB655381 TKW655380:TKX655381 TUS655380:TUT655381 UEO655380:UEP655381 UOK655380:UOL655381 UYG655380:UYH655381 VIC655380:VID655381 VRY655380:VRZ655381 WBU655380:WBV655381 WLQ655380:WLR655381 WVM655380:WVN655381 E720916:F720917 JA720916:JB720917 SW720916:SX720917 ACS720916:ACT720917 AMO720916:AMP720917 AWK720916:AWL720917 BGG720916:BGH720917 BQC720916:BQD720917 BZY720916:BZZ720917 CJU720916:CJV720917 CTQ720916:CTR720917 DDM720916:DDN720917 DNI720916:DNJ720917 DXE720916:DXF720917 EHA720916:EHB720917 EQW720916:EQX720917 FAS720916:FAT720917 FKO720916:FKP720917 FUK720916:FUL720917 GEG720916:GEH720917 GOC720916:GOD720917 GXY720916:GXZ720917 HHU720916:HHV720917 HRQ720916:HRR720917 IBM720916:IBN720917 ILI720916:ILJ720917 IVE720916:IVF720917 JFA720916:JFB720917 JOW720916:JOX720917 JYS720916:JYT720917 KIO720916:KIP720917 KSK720916:KSL720917 LCG720916:LCH720917 LMC720916:LMD720917 LVY720916:LVZ720917 MFU720916:MFV720917 MPQ720916:MPR720917 MZM720916:MZN720917 NJI720916:NJJ720917 NTE720916:NTF720917 ODA720916:ODB720917 OMW720916:OMX720917 OWS720916:OWT720917 PGO720916:PGP720917 PQK720916:PQL720917 QAG720916:QAH720917 QKC720916:QKD720917 QTY720916:QTZ720917 RDU720916:RDV720917 RNQ720916:RNR720917 RXM720916:RXN720917 SHI720916:SHJ720917 SRE720916:SRF720917 TBA720916:TBB720917 TKW720916:TKX720917 TUS720916:TUT720917 UEO720916:UEP720917 UOK720916:UOL720917 UYG720916:UYH720917 VIC720916:VID720917 VRY720916:VRZ720917 WBU720916:WBV720917 WLQ720916:WLR720917 WVM720916:WVN720917 E786452:F786453 JA786452:JB786453 SW786452:SX786453 ACS786452:ACT786453 AMO786452:AMP786453 AWK786452:AWL786453 BGG786452:BGH786453 BQC786452:BQD786453 BZY786452:BZZ786453 CJU786452:CJV786453 CTQ786452:CTR786453 DDM786452:DDN786453 DNI786452:DNJ786453 DXE786452:DXF786453 EHA786452:EHB786453 EQW786452:EQX786453 FAS786452:FAT786453 FKO786452:FKP786453 FUK786452:FUL786453 GEG786452:GEH786453 GOC786452:GOD786453 GXY786452:GXZ786453 HHU786452:HHV786453 HRQ786452:HRR786453 IBM786452:IBN786453 ILI786452:ILJ786453 IVE786452:IVF786453 JFA786452:JFB786453 JOW786452:JOX786453 JYS786452:JYT786453 KIO786452:KIP786453 KSK786452:KSL786453 LCG786452:LCH786453 LMC786452:LMD786453 LVY786452:LVZ786453 MFU786452:MFV786453 MPQ786452:MPR786453 MZM786452:MZN786453 NJI786452:NJJ786453 NTE786452:NTF786453 ODA786452:ODB786453 OMW786452:OMX786453 OWS786452:OWT786453 PGO786452:PGP786453 PQK786452:PQL786453 QAG786452:QAH786453 QKC786452:QKD786453 QTY786452:QTZ786453 RDU786452:RDV786453 RNQ786452:RNR786453 RXM786452:RXN786453 SHI786452:SHJ786453 SRE786452:SRF786453 TBA786452:TBB786453 TKW786452:TKX786453 TUS786452:TUT786453 UEO786452:UEP786453 UOK786452:UOL786453 UYG786452:UYH786453 VIC786452:VID786453 VRY786452:VRZ786453 WBU786452:WBV786453 WLQ786452:WLR786453 WVM786452:WVN786453 E851988:F851989 JA851988:JB851989 SW851988:SX851989 ACS851988:ACT851989 AMO851988:AMP851989 AWK851988:AWL851989 BGG851988:BGH851989 BQC851988:BQD851989 BZY851988:BZZ851989 CJU851988:CJV851989 CTQ851988:CTR851989 DDM851988:DDN851989 DNI851988:DNJ851989 DXE851988:DXF851989 EHA851988:EHB851989 EQW851988:EQX851989 FAS851988:FAT851989 FKO851988:FKP851989 FUK851988:FUL851989 GEG851988:GEH851989 GOC851988:GOD851989 GXY851988:GXZ851989 HHU851988:HHV851989 HRQ851988:HRR851989 IBM851988:IBN851989 ILI851988:ILJ851989 IVE851988:IVF851989 JFA851988:JFB851989 JOW851988:JOX851989 JYS851988:JYT851989 KIO851988:KIP851989 KSK851988:KSL851989 LCG851988:LCH851989 LMC851988:LMD851989 LVY851988:LVZ851989 MFU851988:MFV851989 MPQ851988:MPR851989 MZM851988:MZN851989 NJI851988:NJJ851989 NTE851988:NTF851989 ODA851988:ODB851989 OMW851988:OMX851989 OWS851988:OWT851989 PGO851988:PGP851989 PQK851988:PQL851989 QAG851988:QAH851989 QKC851988:QKD851989 QTY851988:QTZ851989 RDU851988:RDV851989 RNQ851988:RNR851989 RXM851988:RXN851989 SHI851988:SHJ851989 SRE851988:SRF851989 TBA851988:TBB851989 TKW851988:TKX851989 TUS851988:TUT851989 UEO851988:UEP851989 UOK851988:UOL851989 UYG851988:UYH851989 VIC851988:VID851989 VRY851988:VRZ851989 WBU851988:WBV851989 WLQ851988:WLR851989 WVM851988:WVN851989 E917524:F917525 JA917524:JB917525 SW917524:SX917525 ACS917524:ACT917525 AMO917524:AMP917525 AWK917524:AWL917525 BGG917524:BGH917525 BQC917524:BQD917525 BZY917524:BZZ917525 CJU917524:CJV917525 CTQ917524:CTR917525 DDM917524:DDN917525 DNI917524:DNJ917525 DXE917524:DXF917525 EHA917524:EHB917525 EQW917524:EQX917525 FAS917524:FAT917525 FKO917524:FKP917525 FUK917524:FUL917525 GEG917524:GEH917525 GOC917524:GOD917525 GXY917524:GXZ917525 HHU917524:HHV917525 HRQ917524:HRR917525 IBM917524:IBN917525 ILI917524:ILJ917525 IVE917524:IVF917525 JFA917524:JFB917525 JOW917524:JOX917525 JYS917524:JYT917525 KIO917524:KIP917525 KSK917524:KSL917525 LCG917524:LCH917525 LMC917524:LMD917525 LVY917524:LVZ917525 MFU917524:MFV917525 MPQ917524:MPR917525 MZM917524:MZN917525 NJI917524:NJJ917525 NTE917524:NTF917525 ODA917524:ODB917525 OMW917524:OMX917525 OWS917524:OWT917525 PGO917524:PGP917525 PQK917524:PQL917525 QAG917524:QAH917525 QKC917524:QKD917525 QTY917524:QTZ917525 RDU917524:RDV917525 RNQ917524:RNR917525 RXM917524:RXN917525 SHI917524:SHJ917525 SRE917524:SRF917525 TBA917524:TBB917525 TKW917524:TKX917525 TUS917524:TUT917525 UEO917524:UEP917525 UOK917524:UOL917525 UYG917524:UYH917525 VIC917524:VID917525 VRY917524:VRZ917525 WBU917524:WBV917525 WLQ917524:WLR917525 WVM917524:WVN917525 E983060:F983061 JA983060:JB983061 SW983060:SX983061 ACS983060:ACT983061 AMO983060:AMP983061 AWK983060:AWL983061 BGG983060:BGH983061 BQC983060:BQD983061 BZY983060:BZZ983061 CJU983060:CJV983061 CTQ983060:CTR983061 DDM983060:DDN983061 DNI983060:DNJ983061 DXE983060:DXF983061 EHA983060:EHB983061 EQW983060:EQX983061 FAS983060:FAT983061 FKO983060:FKP983061 FUK983060:FUL983061 GEG983060:GEH983061 GOC983060:GOD983061 GXY983060:GXZ983061 HHU983060:HHV983061 HRQ983060:HRR983061 IBM983060:IBN983061 ILI983060:ILJ983061 IVE983060:IVF983061 JFA983060:JFB983061 JOW983060:JOX983061 JYS983060:JYT983061 KIO983060:KIP983061 KSK983060:KSL983061 LCG983060:LCH983061 LMC983060:LMD983061 LVY983060:LVZ983061 MFU983060:MFV983061 MPQ983060:MPR983061 MZM983060:MZN983061 NJI983060:NJJ983061 NTE983060:NTF983061 ODA983060:ODB983061 OMW983060:OMX983061 OWS983060:OWT983061 PGO983060:PGP983061 PQK983060:PQL983061 QAG983060:QAH983061 QKC983060:QKD983061 QTY983060:QTZ983061 RDU983060:RDV983061 RNQ983060:RNR983061 RXM983060:RXN983061 SHI983060:SHJ983061 SRE983060:SRF983061 TBA983060:TBB983061 TKW983060:TKX983061 TUS983060:TUT983061 UEO983060:UEP983061 UOK983060:UOL983061 UYG983060:UYH983061 VIC983060:VID983061 VRY983060:VRZ983061 WBU983060:WBV983061 WLQ983060:WLR983061 WVM983060:WVN983061 E23:F26 JA23:JB26 SW23:SX26 ACS23:ACT26 AMO23:AMP26 AWK23:AWL26 BGG23:BGH26 BQC23:BQD26 BZY23:BZZ26 CJU23:CJV26 CTQ23:CTR26 DDM23:DDN26 DNI23:DNJ26 DXE23:DXF26 EHA23:EHB26 EQW23:EQX26 FAS23:FAT26 FKO23:FKP26 FUK23:FUL26 GEG23:GEH26 GOC23:GOD26 GXY23:GXZ26 HHU23:HHV26 HRQ23:HRR26 IBM23:IBN26 ILI23:ILJ26 IVE23:IVF26 JFA23:JFB26 JOW23:JOX26 JYS23:JYT26 KIO23:KIP26 KSK23:KSL26 LCG23:LCH26 LMC23:LMD26 LVY23:LVZ26 MFU23:MFV26 MPQ23:MPR26 MZM23:MZN26 NJI23:NJJ26 NTE23:NTF26 ODA23:ODB26 OMW23:OMX26 OWS23:OWT26 PGO23:PGP26 PQK23:PQL26 QAG23:QAH26 QKC23:QKD26 QTY23:QTZ26 RDU23:RDV26 RNQ23:RNR26 RXM23:RXN26 SHI23:SHJ26 SRE23:SRF26 TBA23:TBB26 TKW23:TKX26 TUS23:TUT26 UEO23:UEP26 UOK23:UOL26 UYG23:UYH26 VIC23:VID26 VRY23:VRZ26 WBU23:WBV26 WLQ23:WLR26 WVM23:WVN26 E65559:F65562 JA65559:JB65562 SW65559:SX65562 ACS65559:ACT65562 AMO65559:AMP65562 AWK65559:AWL65562 BGG65559:BGH65562 BQC65559:BQD65562 BZY65559:BZZ65562 CJU65559:CJV65562 CTQ65559:CTR65562 DDM65559:DDN65562 DNI65559:DNJ65562 DXE65559:DXF65562 EHA65559:EHB65562 EQW65559:EQX65562 FAS65559:FAT65562 FKO65559:FKP65562 FUK65559:FUL65562 GEG65559:GEH65562 GOC65559:GOD65562 GXY65559:GXZ65562 HHU65559:HHV65562 HRQ65559:HRR65562 IBM65559:IBN65562 ILI65559:ILJ65562 IVE65559:IVF65562 JFA65559:JFB65562 JOW65559:JOX65562 JYS65559:JYT65562 KIO65559:KIP65562 KSK65559:KSL65562 LCG65559:LCH65562 LMC65559:LMD65562 LVY65559:LVZ65562 MFU65559:MFV65562 MPQ65559:MPR65562 MZM65559:MZN65562 NJI65559:NJJ65562 NTE65559:NTF65562 ODA65559:ODB65562 OMW65559:OMX65562 OWS65559:OWT65562 PGO65559:PGP65562 PQK65559:PQL65562 QAG65559:QAH65562 QKC65559:QKD65562 QTY65559:QTZ65562 RDU65559:RDV65562 RNQ65559:RNR65562 RXM65559:RXN65562 SHI65559:SHJ65562 SRE65559:SRF65562 TBA65559:TBB65562 TKW65559:TKX65562 TUS65559:TUT65562 UEO65559:UEP65562 UOK65559:UOL65562 UYG65559:UYH65562 VIC65559:VID65562 VRY65559:VRZ65562 WBU65559:WBV65562 WLQ65559:WLR65562 WVM65559:WVN65562 E131095:F131098 JA131095:JB131098 SW131095:SX131098 ACS131095:ACT131098 AMO131095:AMP131098 AWK131095:AWL131098 BGG131095:BGH131098 BQC131095:BQD131098 BZY131095:BZZ131098 CJU131095:CJV131098 CTQ131095:CTR131098 DDM131095:DDN131098 DNI131095:DNJ131098 DXE131095:DXF131098 EHA131095:EHB131098 EQW131095:EQX131098 FAS131095:FAT131098 FKO131095:FKP131098 FUK131095:FUL131098 GEG131095:GEH131098 GOC131095:GOD131098 GXY131095:GXZ131098 HHU131095:HHV131098 HRQ131095:HRR131098 IBM131095:IBN131098 ILI131095:ILJ131098 IVE131095:IVF131098 JFA131095:JFB131098 JOW131095:JOX131098 JYS131095:JYT131098 KIO131095:KIP131098 KSK131095:KSL131098 LCG131095:LCH131098 LMC131095:LMD131098 LVY131095:LVZ131098 MFU131095:MFV131098 MPQ131095:MPR131098 MZM131095:MZN131098 NJI131095:NJJ131098 NTE131095:NTF131098 ODA131095:ODB131098 OMW131095:OMX131098 OWS131095:OWT131098 PGO131095:PGP131098 PQK131095:PQL131098 QAG131095:QAH131098 QKC131095:QKD131098 QTY131095:QTZ131098 RDU131095:RDV131098 RNQ131095:RNR131098 RXM131095:RXN131098 SHI131095:SHJ131098 SRE131095:SRF131098 TBA131095:TBB131098 TKW131095:TKX131098 TUS131095:TUT131098 UEO131095:UEP131098 UOK131095:UOL131098 UYG131095:UYH131098 VIC131095:VID131098 VRY131095:VRZ131098 WBU131095:WBV131098 WLQ131095:WLR131098 WVM131095:WVN131098 E196631:F196634 JA196631:JB196634 SW196631:SX196634 ACS196631:ACT196634 AMO196631:AMP196634 AWK196631:AWL196634 BGG196631:BGH196634 BQC196631:BQD196634 BZY196631:BZZ196634 CJU196631:CJV196634 CTQ196631:CTR196634 DDM196631:DDN196634 DNI196631:DNJ196634 DXE196631:DXF196634 EHA196631:EHB196634 EQW196631:EQX196634 FAS196631:FAT196634 FKO196631:FKP196634 FUK196631:FUL196634 GEG196631:GEH196634 GOC196631:GOD196634 GXY196631:GXZ196634 HHU196631:HHV196634 HRQ196631:HRR196634 IBM196631:IBN196634 ILI196631:ILJ196634 IVE196631:IVF196634 JFA196631:JFB196634 JOW196631:JOX196634 JYS196631:JYT196634 KIO196631:KIP196634 KSK196631:KSL196634 LCG196631:LCH196634 LMC196631:LMD196634 LVY196631:LVZ196634 MFU196631:MFV196634 MPQ196631:MPR196634 MZM196631:MZN196634 NJI196631:NJJ196634 NTE196631:NTF196634 ODA196631:ODB196634 OMW196631:OMX196634 OWS196631:OWT196634 PGO196631:PGP196634 PQK196631:PQL196634 QAG196631:QAH196634 QKC196631:QKD196634 QTY196631:QTZ196634 RDU196631:RDV196634 RNQ196631:RNR196634 RXM196631:RXN196634 SHI196631:SHJ196634 SRE196631:SRF196634 TBA196631:TBB196634 TKW196631:TKX196634 TUS196631:TUT196634 UEO196631:UEP196634 UOK196631:UOL196634 UYG196631:UYH196634 VIC196631:VID196634 VRY196631:VRZ196634 WBU196631:WBV196634 WLQ196631:WLR196634 WVM196631:WVN196634 E262167:F262170 JA262167:JB262170 SW262167:SX262170 ACS262167:ACT262170 AMO262167:AMP262170 AWK262167:AWL262170 BGG262167:BGH262170 BQC262167:BQD262170 BZY262167:BZZ262170 CJU262167:CJV262170 CTQ262167:CTR262170 DDM262167:DDN262170 DNI262167:DNJ262170 DXE262167:DXF262170 EHA262167:EHB262170 EQW262167:EQX262170 FAS262167:FAT262170 FKO262167:FKP262170 FUK262167:FUL262170 GEG262167:GEH262170 GOC262167:GOD262170 GXY262167:GXZ262170 HHU262167:HHV262170 HRQ262167:HRR262170 IBM262167:IBN262170 ILI262167:ILJ262170 IVE262167:IVF262170 JFA262167:JFB262170 JOW262167:JOX262170 JYS262167:JYT262170 KIO262167:KIP262170 KSK262167:KSL262170 LCG262167:LCH262170 LMC262167:LMD262170 LVY262167:LVZ262170 MFU262167:MFV262170 MPQ262167:MPR262170 MZM262167:MZN262170 NJI262167:NJJ262170 NTE262167:NTF262170 ODA262167:ODB262170 OMW262167:OMX262170 OWS262167:OWT262170 PGO262167:PGP262170 PQK262167:PQL262170 QAG262167:QAH262170 QKC262167:QKD262170 QTY262167:QTZ262170 RDU262167:RDV262170 RNQ262167:RNR262170 RXM262167:RXN262170 SHI262167:SHJ262170 SRE262167:SRF262170 TBA262167:TBB262170 TKW262167:TKX262170 TUS262167:TUT262170 UEO262167:UEP262170 UOK262167:UOL262170 UYG262167:UYH262170 VIC262167:VID262170 VRY262167:VRZ262170 WBU262167:WBV262170 WLQ262167:WLR262170 WVM262167:WVN262170 E327703:F327706 JA327703:JB327706 SW327703:SX327706 ACS327703:ACT327706 AMO327703:AMP327706 AWK327703:AWL327706 BGG327703:BGH327706 BQC327703:BQD327706 BZY327703:BZZ327706 CJU327703:CJV327706 CTQ327703:CTR327706 DDM327703:DDN327706 DNI327703:DNJ327706 DXE327703:DXF327706 EHA327703:EHB327706 EQW327703:EQX327706 FAS327703:FAT327706 FKO327703:FKP327706 FUK327703:FUL327706 GEG327703:GEH327706 GOC327703:GOD327706 GXY327703:GXZ327706 HHU327703:HHV327706 HRQ327703:HRR327706 IBM327703:IBN327706 ILI327703:ILJ327706 IVE327703:IVF327706 JFA327703:JFB327706 JOW327703:JOX327706 JYS327703:JYT327706 KIO327703:KIP327706 KSK327703:KSL327706 LCG327703:LCH327706 LMC327703:LMD327706 LVY327703:LVZ327706 MFU327703:MFV327706 MPQ327703:MPR327706 MZM327703:MZN327706 NJI327703:NJJ327706 NTE327703:NTF327706 ODA327703:ODB327706 OMW327703:OMX327706 OWS327703:OWT327706 PGO327703:PGP327706 PQK327703:PQL327706 QAG327703:QAH327706 QKC327703:QKD327706 QTY327703:QTZ327706 RDU327703:RDV327706 RNQ327703:RNR327706 RXM327703:RXN327706 SHI327703:SHJ327706 SRE327703:SRF327706 TBA327703:TBB327706 TKW327703:TKX327706 TUS327703:TUT327706 UEO327703:UEP327706 UOK327703:UOL327706 UYG327703:UYH327706 VIC327703:VID327706 VRY327703:VRZ327706 WBU327703:WBV327706 WLQ327703:WLR327706 WVM327703:WVN327706 E393239:F393242 JA393239:JB393242 SW393239:SX393242 ACS393239:ACT393242 AMO393239:AMP393242 AWK393239:AWL393242 BGG393239:BGH393242 BQC393239:BQD393242 BZY393239:BZZ393242 CJU393239:CJV393242 CTQ393239:CTR393242 DDM393239:DDN393242 DNI393239:DNJ393242 DXE393239:DXF393242 EHA393239:EHB393242 EQW393239:EQX393242 FAS393239:FAT393242 FKO393239:FKP393242 FUK393239:FUL393242 GEG393239:GEH393242 GOC393239:GOD393242 GXY393239:GXZ393242 HHU393239:HHV393242 HRQ393239:HRR393242 IBM393239:IBN393242 ILI393239:ILJ393242 IVE393239:IVF393242 JFA393239:JFB393242 JOW393239:JOX393242 JYS393239:JYT393242 KIO393239:KIP393242 KSK393239:KSL393242 LCG393239:LCH393242 LMC393239:LMD393242 LVY393239:LVZ393242 MFU393239:MFV393242 MPQ393239:MPR393242 MZM393239:MZN393242 NJI393239:NJJ393242 NTE393239:NTF393242 ODA393239:ODB393242 OMW393239:OMX393242 OWS393239:OWT393242 PGO393239:PGP393242 PQK393239:PQL393242 QAG393239:QAH393242 QKC393239:QKD393242 QTY393239:QTZ393242 RDU393239:RDV393242 RNQ393239:RNR393242 RXM393239:RXN393242 SHI393239:SHJ393242 SRE393239:SRF393242 TBA393239:TBB393242 TKW393239:TKX393242 TUS393239:TUT393242 UEO393239:UEP393242 UOK393239:UOL393242 UYG393239:UYH393242 VIC393239:VID393242 VRY393239:VRZ393242 WBU393239:WBV393242 WLQ393239:WLR393242 WVM393239:WVN393242 E458775:F458778 JA458775:JB458778 SW458775:SX458778 ACS458775:ACT458778 AMO458775:AMP458778 AWK458775:AWL458778 BGG458775:BGH458778 BQC458775:BQD458778 BZY458775:BZZ458778 CJU458775:CJV458778 CTQ458775:CTR458778 DDM458775:DDN458778 DNI458775:DNJ458778 DXE458775:DXF458778 EHA458775:EHB458778 EQW458775:EQX458778 FAS458775:FAT458778 FKO458775:FKP458778 FUK458775:FUL458778 GEG458775:GEH458778 GOC458775:GOD458778 GXY458775:GXZ458778 HHU458775:HHV458778 HRQ458775:HRR458778 IBM458775:IBN458778 ILI458775:ILJ458778 IVE458775:IVF458778 JFA458775:JFB458778 JOW458775:JOX458778 JYS458775:JYT458778 KIO458775:KIP458778 KSK458775:KSL458778 LCG458775:LCH458778 LMC458775:LMD458778 LVY458775:LVZ458778 MFU458775:MFV458778 MPQ458775:MPR458778 MZM458775:MZN458778 NJI458775:NJJ458778 NTE458775:NTF458778 ODA458775:ODB458778 OMW458775:OMX458778 OWS458775:OWT458778 PGO458775:PGP458778 PQK458775:PQL458778 QAG458775:QAH458778 QKC458775:QKD458778 QTY458775:QTZ458778 RDU458775:RDV458778 RNQ458775:RNR458778 RXM458775:RXN458778 SHI458775:SHJ458778 SRE458775:SRF458778 TBA458775:TBB458778 TKW458775:TKX458778 TUS458775:TUT458778 UEO458775:UEP458778 UOK458775:UOL458778 UYG458775:UYH458778 VIC458775:VID458778 VRY458775:VRZ458778 WBU458775:WBV458778 WLQ458775:WLR458778 WVM458775:WVN458778 E524311:F524314 JA524311:JB524314 SW524311:SX524314 ACS524311:ACT524314 AMO524311:AMP524314 AWK524311:AWL524314 BGG524311:BGH524314 BQC524311:BQD524314 BZY524311:BZZ524314 CJU524311:CJV524314 CTQ524311:CTR524314 DDM524311:DDN524314 DNI524311:DNJ524314 DXE524311:DXF524314 EHA524311:EHB524314 EQW524311:EQX524314 FAS524311:FAT524314 FKO524311:FKP524314 FUK524311:FUL524314 GEG524311:GEH524314 GOC524311:GOD524314 GXY524311:GXZ524314 HHU524311:HHV524314 HRQ524311:HRR524314 IBM524311:IBN524314 ILI524311:ILJ524314 IVE524311:IVF524314 JFA524311:JFB524314 JOW524311:JOX524314 JYS524311:JYT524314 KIO524311:KIP524314 KSK524311:KSL524314 LCG524311:LCH524314 LMC524311:LMD524314 LVY524311:LVZ524314 MFU524311:MFV524314 MPQ524311:MPR524314 MZM524311:MZN524314 NJI524311:NJJ524314 NTE524311:NTF524314 ODA524311:ODB524314 OMW524311:OMX524314 OWS524311:OWT524314 PGO524311:PGP524314 PQK524311:PQL524314 QAG524311:QAH524314 QKC524311:QKD524314 QTY524311:QTZ524314 RDU524311:RDV524314 RNQ524311:RNR524314 RXM524311:RXN524314 SHI524311:SHJ524314 SRE524311:SRF524314 TBA524311:TBB524314 TKW524311:TKX524314 TUS524311:TUT524314 UEO524311:UEP524314 UOK524311:UOL524314 UYG524311:UYH524314 VIC524311:VID524314 VRY524311:VRZ524314 WBU524311:WBV524314 WLQ524311:WLR524314 WVM524311:WVN524314 E589847:F589850 JA589847:JB589850 SW589847:SX589850 ACS589847:ACT589850 AMO589847:AMP589850 AWK589847:AWL589850 BGG589847:BGH589850 BQC589847:BQD589850 BZY589847:BZZ589850 CJU589847:CJV589850 CTQ589847:CTR589850 DDM589847:DDN589850 DNI589847:DNJ589850 DXE589847:DXF589850 EHA589847:EHB589850 EQW589847:EQX589850 FAS589847:FAT589850 FKO589847:FKP589850 FUK589847:FUL589850 GEG589847:GEH589850 GOC589847:GOD589850 GXY589847:GXZ589850 HHU589847:HHV589850 HRQ589847:HRR589850 IBM589847:IBN589850 ILI589847:ILJ589850 IVE589847:IVF589850 JFA589847:JFB589850 JOW589847:JOX589850 JYS589847:JYT589850 KIO589847:KIP589850 KSK589847:KSL589850 LCG589847:LCH589850 LMC589847:LMD589850 LVY589847:LVZ589850 MFU589847:MFV589850 MPQ589847:MPR589850 MZM589847:MZN589850 NJI589847:NJJ589850 NTE589847:NTF589850 ODA589847:ODB589850 OMW589847:OMX589850 OWS589847:OWT589850 PGO589847:PGP589850 PQK589847:PQL589850 QAG589847:QAH589850 QKC589847:QKD589850 QTY589847:QTZ589850 RDU589847:RDV589850 RNQ589847:RNR589850 RXM589847:RXN589850 SHI589847:SHJ589850 SRE589847:SRF589850 TBA589847:TBB589850 TKW589847:TKX589850 TUS589847:TUT589850 UEO589847:UEP589850 UOK589847:UOL589850 UYG589847:UYH589850 VIC589847:VID589850 VRY589847:VRZ589850 WBU589847:WBV589850 WLQ589847:WLR589850 WVM589847:WVN589850 E655383:F655386 JA655383:JB655386 SW655383:SX655386 ACS655383:ACT655386 AMO655383:AMP655386 AWK655383:AWL655386 BGG655383:BGH655386 BQC655383:BQD655386 BZY655383:BZZ655386 CJU655383:CJV655386 CTQ655383:CTR655386 DDM655383:DDN655386 DNI655383:DNJ655386 DXE655383:DXF655386 EHA655383:EHB655386 EQW655383:EQX655386 FAS655383:FAT655386 FKO655383:FKP655386 FUK655383:FUL655386 GEG655383:GEH655386 GOC655383:GOD655386 GXY655383:GXZ655386 HHU655383:HHV655386 HRQ655383:HRR655386 IBM655383:IBN655386 ILI655383:ILJ655386 IVE655383:IVF655386 JFA655383:JFB655386 JOW655383:JOX655386 JYS655383:JYT655386 KIO655383:KIP655386 KSK655383:KSL655386 LCG655383:LCH655386 LMC655383:LMD655386 LVY655383:LVZ655386 MFU655383:MFV655386 MPQ655383:MPR655386 MZM655383:MZN655386 NJI655383:NJJ655386 NTE655383:NTF655386 ODA655383:ODB655386 OMW655383:OMX655386 OWS655383:OWT655386 PGO655383:PGP655386 PQK655383:PQL655386 QAG655383:QAH655386 QKC655383:QKD655386 QTY655383:QTZ655386 RDU655383:RDV655386 RNQ655383:RNR655386 RXM655383:RXN655386 SHI655383:SHJ655386 SRE655383:SRF655386 TBA655383:TBB655386 TKW655383:TKX655386 TUS655383:TUT655386 UEO655383:UEP655386 UOK655383:UOL655386 UYG655383:UYH655386 VIC655383:VID655386 VRY655383:VRZ655386 WBU655383:WBV655386 WLQ655383:WLR655386 WVM655383:WVN655386 E720919:F720922 JA720919:JB720922 SW720919:SX720922 ACS720919:ACT720922 AMO720919:AMP720922 AWK720919:AWL720922 BGG720919:BGH720922 BQC720919:BQD720922 BZY720919:BZZ720922 CJU720919:CJV720922 CTQ720919:CTR720922 DDM720919:DDN720922 DNI720919:DNJ720922 DXE720919:DXF720922 EHA720919:EHB720922 EQW720919:EQX720922 FAS720919:FAT720922 FKO720919:FKP720922 FUK720919:FUL720922 GEG720919:GEH720922 GOC720919:GOD720922 GXY720919:GXZ720922 HHU720919:HHV720922 HRQ720919:HRR720922 IBM720919:IBN720922 ILI720919:ILJ720922 IVE720919:IVF720922 JFA720919:JFB720922 JOW720919:JOX720922 JYS720919:JYT720922 KIO720919:KIP720922 KSK720919:KSL720922 LCG720919:LCH720922 LMC720919:LMD720922 LVY720919:LVZ720922 MFU720919:MFV720922 MPQ720919:MPR720922 MZM720919:MZN720922 NJI720919:NJJ720922 NTE720919:NTF720922 ODA720919:ODB720922 OMW720919:OMX720922 OWS720919:OWT720922 PGO720919:PGP720922 PQK720919:PQL720922 QAG720919:QAH720922 QKC720919:QKD720922 QTY720919:QTZ720922 RDU720919:RDV720922 RNQ720919:RNR720922 RXM720919:RXN720922 SHI720919:SHJ720922 SRE720919:SRF720922 TBA720919:TBB720922 TKW720919:TKX720922 TUS720919:TUT720922 UEO720919:UEP720922 UOK720919:UOL720922 UYG720919:UYH720922 VIC720919:VID720922 VRY720919:VRZ720922 WBU720919:WBV720922 WLQ720919:WLR720922 WVM720919:WVN720922 E786455:F786458 JA786455:JB786458 SW786455:SX786458 ACS786455:ACT786458 AMO786455:AMP786458 AWK786455:AWL786458 BGG786455:BGH786458 BQC786455:BQD786458 BZY786455:BZZ786458 CJU786455:CJV786458 CTQ786455:CTR786458 DDM786455:DDN786458 DNI786455:DNJ786458 DXE786455:DXF786458 EHA786455:EHB786458 EQW786455:EQX786458 FAS786455:FAT786458 FKO786455:FKP786458 FUK786455:FUL786458 GEG786455:GEH786458 GOC786455:GOD786458 GXY786455:GXZ786458 HHU786455:HHV786458 HRQ786455:HRR786458 IBM786455:IBN786458 ILI786455:ILJ786458 IVE786455:IVF786458 JFA786455:JFB786458 JOW786455:JOX786458 JYS786455:JYT786458 KIO786455:KIP786458 KSK786455:KSL786458 LCG786455:LCH786458 LMC786455:LMD786458 LVY786455:LVZ786458 MFU786455:MFV786458 MPQ786455:MPR786458 MZM786455:MZN786458 NJI786455:NJJ786458 NTE786455:NTF786458 ODA786455:ODB786458 OMW786455:OMX786458 OWS786455:OWT786458 PGO786455:PGP786458 PQK786455:PQL786458 QAG786455:QAH786458 QKC786455:QKD786458 QTY786455:QTZ786458 RDU786455:RDV786458 RNQ786455:RNR786458 RXM786455:RXN786458 SHI786455:SHJ786458 SRE786455:SRF786458 TBA786455:TBB786458 TKW786455:TKX786458 TUS786455:TUT786458 UEO786455:UEP786458 UOK786455:UOL786458 UYG786455:UYH786458 VIC786455:VID786458 VRY786455:VRZ786458 WBU786455:WBV786458 WLQ786455:WLR786458 WVM786455:WVN786458 E851991:F851994 JA851991:JB851994 SW851991:SX851994 ACS851991:ACT851994 AMO851991:AMP851994 AWK851991:AWL851994 BGG851991:BGH851994 BQC851991:BQD851994 BZY851991:BZZ851994 CJU851991:CJV851994 CTQ851991:CTR851994 DDM851991:DDN851994 DNI851991:DNJ851994 DXE851991:DXF851994 EHA851991:EHB851994 EQW851991:EQX851994 FAS851991:FAT851994 FKO851991:FKP851994 FUK851991:FUL851994 GEG851991:GEH851994 GOC851991:GOD851994 GXY851991:GXZ851994 HHU851991:HHV851994 HRQ851991:HRR851994 IBM851991:IBN851994 ILI851991:ILJ851994 IVE851991:IVF851994 JFA851991:JFB851994 JOW851991:JOX851994 JYS851991:JYT851994 KIO851991:KIP851994 KSK851991:KSL851994 LCG851991:LCH851994 LMC851991:LMD851994 LVY851991:LVZ851994 MFU851991:MFV851994 MPQ851991:MPR851994 MZM851991:MZN851994 NJI851991:NJJ851994 NTE851991:NTF851994 ODA851991:ODB851994 OMW851991:OMX851994 OWS851991:OWT851994 PGO851991:PGP851994 PQK851991:PQL851994 QAG851991:QAH851994 QKC851991:QKD851994 QTY851991:QTZ851994 RDU851991:RDV851994 RNQ851991:RNR851994 RXM851991:RXN851994 SHI851991:SHJ851994 SRE851991:SRF851994 TBA851991:TBB851994 TKW851991:TKX851994 TUS851991:TUT851994 UEO851991:UEP851994 UOK851991:UOL851994 UYG851991:UYH851994 VIC851991:VID851994 VRY851991:VRZ851994 WBU851991:WBV851994 WLQ851991:WLR851994 WVM851991:WVN851994 E917527:F917530 JA917527:JB917530 SW917527:SX917530 ACS917527:ACT917530 AMO917527:AMP917530 AWK917527:AWL917530 BGG917527:BGH917530 BQC917527:BQD917530 BZY917527:BZZ917530 CJU917527:CJV917530 CTQ917527:CTR917530 DDM917527:DDN917530 DNI917527:DNJ917530 DXE917527:DXF917530 EHA917527:EHB917530 EQW917527:EQX917530 FAS917527:FAT917530 FKO917527:FKP917530 FUK917527:FUL917530 GEG917527:GEH917530 GOC917527:GOD917530 GXY917527:GXZ917530 HHU917527:HHV917530 HRQ917527:HRR917530 IBM917527:IBN917530 ILI917527:ILJ917530 IVE917527:IVF917530 JFA917527:JFB917530 JOW917527:JOX917530 JYS917527:JYT917530 KIO917527:KIP917530 KSK917527:KSL917530 LCG917527:LCH917530 LMC917527:LMD917530 LVY917527:LVZ917530 MFU917527:MFV917530 MPQ917527:MPR917530 MZM917527:MZN917530 NJI917527:NJJ917530 NTE917527:NTF917530 ODA917527:ODB917530 OMW917527:OMX917530 OWS917527:OWT917530 PGO917527:PGP917530 PQK917527:PQL917530 QAG917527:QAH917530 QKC917527:QKD917530 QTY917527:QTZ917530 RDU917527:RDV917530 RNQ917527:RNR917530 RXM917527:RXN917530 SHI917527:SHJ917530 SRE917527:SRF917530 TBA917527:TBB917530 TKW917527:TKX917530 TUS917527:TUT917530 UEO917527:UEP917530 UOK917527:UOL917530 UYG917527:UYH917530 VIC917527:VID917530 VRY917527:VRZ917530 WBU917527:WBV917530 WLQ917527:WLR917530 WVM917527:WVN917530 E983063:F983066 JA983063:JB983066 SW983063:SX983066 ACS983063:ACT983066 AMO983063:AMP983066 AWK983063:AWL983066 BGG983063:BGH983066 BQC983063:BQD983066 BZY983063:BZZ983066 CJU983063:CJV983066 CTQ983063:CTR983066 DDM983063:DDN983066 DNI983063:DNJ983066 DXE983063:DXF983066 EHA983063:EHB983066 EQW983063:EQX983066 FAS983063:FAT983066 FKO983063:FKP983066 FUK983063:FUL983066 GEG983063:GEH983066 GOC983063:GOD983066 GXY983063:GXZ983066 HHU983063:HHV983066 HRQ983063:HRR983066 IBM983063:IBN983066 ILI983063:ILJ983066 IVE983063:IVF983066 JFA983063:JFB983066 JOW983063:JOX983066 JYS983063:JYT983066 KIO983063:KIP983066 KSK983063:KSL983066 LCG983063:LCH983066 LMC983063:LMD983066 LVY983063:LVZ983066 MFU983063:MFV983066 MPQ983063:MPR983066 MZM983063:MZN983066 NJI983063:NJJ983066 NTE983063:NTF983066 ODA983063:ODB983066 OMW983063:OMX983066 OWS983063:OWT983066 PGO983063:PGP983066 PQK983063:PQL983066 QAG983063:QAH983066 QKC983063:QKD983066 QTY983063:QTZ983066 RDU983063:RDV983066 RNQ983063:RNR983066 RXM983063:RXN983066 SHI983063:SHJ983066 SRE983063:SRF983066 TBA983063:TBB983066 TKW983063:TKX983066 TUS983063:TUT983066 UEO983063:UEP983066 UOK983063:UOL983066 UYG983063:UYH983066 VIC983063:VID983066 VRY983063:VRZ983066 WBU983063:WBV983066 WLQ983063:WLR983066 WVM983063:WVN983066 E18:F18 JA18:JB18 SW18:SX18 ACS18:ACT18 AMO18:AMP18 AWK18:AWL18 BGG18:BGH18 BQC18:BQD18 BZY18:BZZ18 CJU18:CJV18 CTQ18:CTR18 DDM18:DDN18 DNI18:DNJ18 DXE18:DXF18 EHA18:EHB18 EQW18:EQX18 FAS18:FAT18 FKO18:FKP18 FUK18:FUL18 GEG18:GEH18 GOC18:GOD18 GXY18:GXZ18 HHU18:HHV18 HRQ18:HRR18 IBM18:IBN18 ILI18:ILJ18 IVE18:IVF18 JFA18:JFB18 JOW18:JOX18 JYS18:JYT18 KIO18:KIP18 KSK18:KSL18 LCG18:LCH18 LMC18:LMD18 LVY18:LVZ18 MFU18:MFV18 MPQ18:MPR18 MZM18:MZN18 NJI18:NJJ18 NTE18:NTF18 ODA18:ODB18 OMW18:OMX18 OWS18:OWT18 PGO18:PGP18 PQK18:PQL18 QAG18:QAH18 QKC18:QKD18 QTY18:QTZ18 RDU18:RDV18 RNQ18:RNR18 RXM18:RXN18 SHI18:SHJ18 SRE18:SRF18 TBA18:TBB18 TKW18:TKX18 TUS18:TUT18 UEO18:UEP18 UOK18:UOL18 UYG18:UYH18 VIC18:VID18 VRY18:VRZ18 WBU18:WBV18 WLQ18:WLR18 WVM18:WVN18 E65554:F65554 JA65554:JB65554 SW65554:SX65554 ACS65554:ACT65554 AMO65554:AMP65554 AWK65554:AWL65554 BGG65554:BGH65554 BQC65554:BQD65554 BZY65554:BZZ65554 CJU65554:CJV65554 CTQ65554:CTR65554 DDM65554:DDN65554 DNI65554:DNJ65554 DXE65554:DXF65554 EHA65554:EHB65554 EQW65554:EQX65554 FAS65554:FAT65554 FKO65554:FKP65554 FUK65554:FUL65554 GEG65554:GEH65554 GOC65554:GOD65554 GXY65554:GXZ65554 HHU65554:HHV65554 HRQ65554:HRR65554 IBM65554:IBN65554 ILI65554:ILJ65554 IVE65554:IVF65554 JFA65554:JFB65554 JOW65554:JOX65554 JYS65554:JYT65554 KIO65554:KIP65554 KSK65554:KSL65554 LCG65554:LCH65554 LMC65554:LMD65554 LVY65554:LVZ65554 MFU65554:MFV65554 MPQ65554:MPR65554 MZM65554:MZN65554 NJI65554:NJJ65554 NTE65554:NTF65554 ODA65554:ODB65554 OMW65554:OMX65554 OWS65554:OWT65554 PGO65554:PGP65554 PQK65554:PQL65554 QAG65554:QAH65554 QKC65554:QKD65554 QTY65554:QTZ65554 RDU65554:RDV65554 RNQ65554:RNR65554 RXM65554:RXN65554 SHI65554:SHJ65554 SRE65554:SRF65554 TBA65554:TBB65554 TKW65554:TKX65554 TUS65554:TUT65554 UEO65554:UEP65554 UOK65554:UOL65554 UYG65554:UYH65554 VIC65554:VID65554 VRY65554:VRZ65554 WBU65554:WBV65554 WLQ65554:WLR65554 WVM65554:WVN65554 E131090:F131090 JA131090:JB131090 SW131090:SX131090 ACS131090:ACT131090 AMO131090:AMP131090 AWK131090:AWL131090 BGG131090:BGH131090 BQC131090:BQD131090 BZY131090:BZZ131090 CJU131090:CJV131090 CTQ131090:CTR131090 DDM131090:DDN131090 DNI131090:DNJ131090 DXE131090:DXF131090 EHA131090:EHB131090 EQW131090:EQX131090 FAS131090:FAT131090 FKO131090:FKP131090 FUK131090:FUL131090 GEG131090:GEH131090 GOC131090:GOD131090 GXY131090:GXZ131090 HHU131090:HHV131090 HRQ131090:HRR131090 IBM131090:IBN131090 ILI131090:ILJ131090 IVE131090:IVF131090 JFA131090:JFB131090 JOW131090:JOX131090 JYS131090:JYT131090 KIO131090:KIP131090 KSK131090:KSL131090 LCG131090:LCH131090 LMC131090:LMD131090 LVY131090:LVZ131090 MFU131090:MFV131090 MPQ131090:MPR131090 MZM131090:MZN131090 NJI131090:NJJ131090 NTE131090:NTF131090 ODA131090:ODB131090 OMW131090:OMX131090 OWS131090:OWT131090 PGO131090:PGP131090 PQK131090:PQL131090 QAG131090:QAH131090 QKC131090:QKD131090 QTY131090:QTZ131090 RDU131090:RDV131090 RNQ131090:RNR131090 RXM131090:RXN131090 SHI131090:SHJ131090 SRE131090:SRF131090 TBA131090:TBB131090 TKW131090:TKX131090 TUS131090:TUT131090 UEO131090:UEP131090 UOK131090:UOL131090 UYG131090:UYH131090 VIC131090:VID131090 VRY131090:VRZ131090 WBU131090:WBV131090 WLQ131090:WLR131090 WVM131090:WVN131090 E196626:F196626 JA196626:JB196626 SW196626:SX196626 ACS196626:ACT196626 AMO196626:AMP196626 AWK196626:AWL196626 BGG196626:BGH196626 BQC196626:BQD196626 BZY196626:BZZ196626 CJU196626:CJV196626 CTQ196626:CTR196626 DDM196626:DDN196626 DNI196626:DNJ196626 DXE196626:DXF196626 EHA196626:EHB196626 EQW196626:EQX196626 FAS196626:FAT196626 FKO196626:FKP196626 FUK196626:FUL196626 GEG196626:GEH196626 GOC196626:GOD196626 GXY196626:GXZ196626 HHU196626:HHV196626 HRQ196626:HRR196626 IBM196626:IBN196626 ILI196626:ILJ196626 IVE196626:IVF196626 JFA196626:JFB196626 JOW196626:JOX196626 JYS196626:JYT196626 KIO196626:KIP196626 KSK196626:KSL196626 LCG196626:LCH196626 LMC196626:LMD196626 LVY196626:LVZ196626 MFU196626:MFV196626 MPQ196626:MPR196626 MZM196626:MZN196626 NJI196626:NJJ196626 NTE196626:NTF196626 ODA196626:ODB196626 OMW196626:OMX196626 OWS196626:OWT196626 PGO196626:PGP196626 PQK196626:PQL196626 QAG196626:QAH196626 QKC196626:QKD196626 QTY196626:QTZ196626 RDU196626:RDV196626 RNQ196626:RNR196626 RXM196626:RXN196626 SHI196626:SHJ196626 SRE196626:SRF196626 TBA196626:TBB196626 TKW196626:TKX196626 TUS196626:TUT196626 UEO196626:UEP196626 UOK196626:UOL196626 UYG196626:UYH196626 VIC196626:VID196626 VRY196626:VRZ196626 WBU196626:WBV196626 WLQ196626:WLR196626 WVM196626:WVN196626 E262162:F262162 JA262162:JB262162 SW262162:SX262162 ACS262162:ACT262162 AMO262162:AMP262162 AWK262162:AWL262162 BGG262162:BGH262162 BQC262162:BQD262162 BZY262162:BZZ262162 CJU262162:CJV262162 CTQ262162:CTR262162 DDM262162:DDN262162 DNI262162:DNJ262162 DXE262162:DXF262162 EHA262162:EHB262162 EQW262162:EQX262162 FAS262162:FAT262162 FKO262162:FKP262162 FUK262162:FUL262162 GEG262162:GEH262162 GOC262162:GOD262162 GXY262162:GXZ262162 HHU262162:HHV262162 HRQ262162:HRR262162 IBM262162:IBN262162 ILI262162:ILJ262162 IVE262162:IVF262162 JFA262162:JFB262162 JOW262162:JOX262162 JYS262162:JYT262162 KIO262162:KIP262162 KSK262162:KSL262162 LCG262162:LCH262162 LMC262162:LMD262162 LVY262162:LVZ262162 MFU262162:MFV262162 MPQ262162:MPR262162 MZM262162:MZN262162 NJI262162:NJJ262162 NTE262162:NTF262162 ODA262162:ODB262162 OMW262162:OMX262162 OWS262162:OWT262162 PGO262162:PGP262162 PQK262162:PQL262162 QAG262162:QAH262162 QKC262162:QKD262162 QTY262162:QTZ262162 RDU262162:RDV262162 RNQ262162:RNR262162 RXM262162:RXN262162 SHI262162:SHJ262162 SRE262162:SRF262162 TBA262162:TBB262162 TKW262162:TKX262162 TUS262162:TUT262162 UEO262162:UEP262162 UOK262162:UOL262162 UYG262162:UYH262162 VIC262162:VID262162 VRY262162:VRZ262162 WBU262162:WBV262162 WLQ262162:WLR262162 WVM262162:WVN262162 E327698:F327698 JA327698:JB327698 SW327698:SX327698 ACS327698:ACT327698 AMO327698:AMP327698 AWK327698:AWL327698 BGG327698:BGH327698 BQC327698:BQD327698 BZY327698:BZZ327698 CJU327698:CJV327698 CTQ327698:CTR327698 DDM327698:DDN327698 DNI327698:DNJ327698 DXE327698:DXF327698 EHA327698:EHB327698 EQW327698:EQX327698 FAS327698:FAT327698 FKO327698:FKP327698 FUK327698:FUL327698 GEG327698:GEH327698 GOC327698:GOD327698 GXY327698:GXZ327698 HHU327698:HHV327698 HRQ327698:HRR327698 IBM327698:IBN327698 ILI327698:ILJ327698 IVE327698:IVF327698 JFA327698:JFB327698 JOW327698:JOX327698 JYS327698:JYT327698 KIO327698:KIP327698 KSK327698:KSL327698 LCG327698:LCH327698 LMC327698:LMD327698 LVY327698:LVZ327698 MFU327698:MFV327698 MPQ327698:MPR327698 MZM327698:MZN327698 NJI327698:NJJ327698 NTE327698:NTF327698 ODA327698:ODB327698 OMW327698:OMX327698 OWS327698:OWT327698 PGO327698:PGP327698 PQK327698:PQL327698 QAG327698:QAH327698 QKC327698:QKD327698 QTY327698:QTZ327698 RDU327698:RDV327698 RNQ327698:RNR327698 RXM327698:RXN327698 SHI327698:SHJ327698 SRE327698:SRF327698 TBA327698:TBB327698 TKW327698:TKX327698 TUS327698:TUT327698 UEO327698:UEP327698 UOK327698:UOL327698 UYG327698:UYH327698 VIC327698:VID327698 VRY327698:VRZ327698 WBU327698:WBV327698 WLQ327698:WLR327698 WVM327698:WVN327698 E393234:F393234 JA393234:JB393234 SW393234:SX393234 ACS393234:ACT393234 AMO393234:AMP393234 AWK393234:AWL393234 BGG393234:BGH393234 BQC393234:BQD393234 BZY393234:BZZ393234 CJU393234:CJV393234 CTQ393234:CTR393234 DDM393234:DDN393234 DNI393234:DNJ393234 DXE393234:DXF393234 EHA393234:EHB393234 EQW393234:EQX393234 FAS393234:FAT393234 FKO393234:FKP393234 FUK393234:FUL393234 GEG393234:GEH393234 GOC393234:GOD393234 GXY393234:GXZ393234 HHU393234:HHV393234 HRQ393234:HRR393234 IBM393234:IBN393234 ILI393234:ILJ393234 IVE393234:IVF393234 JFA393234:JFB393234 JOW393234:JOX393234 JYS393234:JYT393234 KIO393234:KIP393234 KSK393234:KSL393234 LCG393234:LCH393234 LMC393234:LMD393234 LVY393234:LVZ393234 MFU393234:MFV393234 MPQ393234:MPR393234 MZM393234:MZN393234 NJI393234:NJJ393234 NTE393234:NTF393234 ODA393234:ODB393234 OMW393234:OMX393234 OWS393234:OWT393234 PGO393234:PGP393234 PQK393234:PQL393234 QAG393234:QAH393234 QKC393234:QKD393234 QTY393234:QTZ393234 RDU393234:RDV393234 RNQ393234:RNR393234 RXM393234:RXN393234 SHI393234:SHJ393234 SRE393234:SRF393234 TBA393234:TBB393234 TKW393234:TKX393234 TUS393234:TUT393234 UEO393234:UEP393234 UOK393234:UOL393234 UYG393234:UYH393234 VIC393234:VID393234 VRY393234:VRZ393234 WBU393234:WBV393234 WLQ393234:WLR393234 WVM393234:WVN393234 E458770:F458770 JA458770:JB458770 SW458770:SX458770 ACS458770:ACT458770 AMO458770:AMP458770 AWK458770:AWL458770 BGG458770:BGH458770 BQC458770:BQD458770 BZY458770:BZZ458770 CJU458770:CJV458770 CTQ458770:CTR458770 DDM458770:DDN458770 DNI458770:DNJ458770 DXE458770:DXF458770 EHA458770:EHB458770 EQW458770:EQX458770 FAS458770:FAT458770 FKO458770:FKP458770 FUK458770:FUL458770 GEG458770:GEH458770 GOC458770:GOD458770 GXY458770:GXZ458770 HHU458770:HHV458770 HRQ458770:HRR458770 IBM458770:IBN458770 ILI458770:ILJ458770 IVE458770:IVF458770 JFA458770:JFB458770 JOW458770:JOX458770 JYS458770:JYT458770 KIO458770:KIP458770 KSK458770:KSL458770 LCG458770:LCH458770 LMC458770:LMD458770 LVY458770:LVZ458770 MFU458770:MFV458770 MPQ458770:MPR458770 MZM458770:MZN458770 NJI458770:NJJ458770 NTE458770:NTF458770 ODA458770:ODB458770 OMW458770:OMX458770 OWS458770:OWT458770 PGO458770:PGP458770 PQK458770:PQL458770 QAG458770:QAH458770 QKC458770:QKD458770 QTY458770:QTZ458770 RDU458770:RDV458770 RNQ458770:RNR458770 RXM458770:RXN458770 SHI458770:SHJ458770 SRE458770:SRF458770 TBA458770:TBB458770 TKW458770:TKX458770 TUS458770:TUT458770 UEO458770:UEP458770 UOK458770:UOL458770 UYG458770:UYH458770 VIC458770:VID458770 VRY458770:VRZ458770 WBU458770:WBV458770 WLQ458770:WLR458770 WVM458770:WVN458770 E524306:F524306 JA524306:JB524306 SW524306:SX524306 ACS524306:ACT524306 AMO524306:AMP524306 AWK524306:AWL524306 BGG524306:BGH524306 BQC524306:BQD524306 BZY524306:BZZ524306 CJU524306:CJV524306 CTQ524306:CTR524306 DDM524306:DDN524306 DNI524306:DNJ524306 DXE524306:DXF524306 EHA524306:EHB524306 EQW524306:EQX524306 FAS524306:FAT524306 FKO524306:FKP524306 FUK524306:FUL524306 GEG524306:GEH524306 GOC524306:GOD524306 GXY524306:GXZ524306 HHU524306:HHV524306 HRQ524306:HRR524306 IBM524306:IBN524306 ILI524306:ILJ524306 IVE524306:IVF524306 JFA524306:JFB524306 JOW524306:JOX524306 JYS524306:JYT524306 KIO524306:KIP524306 KSK524306:KSL524306 LCG524306:LCH524306 LMC524306:LMD524306 LVY524306:LVZ524306 MFU524306:MFV524306 MPQ524306:MPR524306 MZM524306:MZN524306 NJI524306:NJJ524306 NTE524306:NTF524306 ODA524306:ODB524306 OMW524306:OMX524306 OWS524306:OWT524306 PGO524306:PGP524306 PQK524306:PQL524306 QAG524306:QAH524306 QKC524306:QKD524306 QTY524306:QTZ524306 RDU524306:RDV524306 RNQ524306:RNR524306 RXM524306:RXN524306 SHI524306:SHJ524306 SRE524306:SRF524306 TBA524306:TBB524306 TKW524306:TKX524306 TUS524306:TUT524306 UEO524306:UEP524306 UOK524306:UOL524306 UYG524306:UYH524306 VIC524306:VID524306 VRY524306:VRZ524306 WBU524306:WBV524306 WLQ524306:WLR524306 WVM524306:WVN524306 E589842:F589842 JA589842:JB589842 SW589842:SX589842 ACS589842:ACT589842 AMO589842:AMP589842 AWK589842:AWL589842 BGG589842:BGH589842 BQC589842:BQD589842 BZY589842:BZZ589842 CJU589842:CJV589842 CTQ589842:CTR589842 DDM589842:DDN589842 DNI589842:DNJ589842 DXE589842:DXF589842 EHA589842:EHB589842 EQW589842:EQX589842 FAS589842:FAT589842 FKO589842:FKP589842 FUK589842:FUL589842 GEG589842:GEH589842 GOC589842:GOD589842 GXY589842:GXZ589842 HHU589842:HHV589842 HRQ589842:HRR589842 IBM589842:IBN589842 ILI589842:ILJ589842 IVE589842:IVF589842 JFA589842:JFB589842 JOW589842:JOX589842 JYS589842:JYT589842 KIO589842:KIP589842 KSK589842:KSL589842 LCG589842:LCH589842 LMC589842:LMD589842 LVY589842:LVZ589842 MFU589842:MFV589842 MPQ589842:MPR589842 MZM589842:MZN589842 NJI589842:NJJ589842 NTE589842:NTF589842 ODA589842:ODB589842 OMW589842:OMX589842 OWS589842:OWT589842 PGO589842:PGP589842 PQK589842:PQL589842 QAG589842:QAH589842 QKC589842:QKD589842 QTY589842:QTZ589842 RDU589842:RDV589842 RNQ589842:RNR589842 RXM589842:RXN589842 SHI589842:SHJ589842 SRE589842:SRF589842 TBA589842:TBB589842 TKW589842:TKX589842 TUS589842:TUT589842 UEO589842:UEP589842 UOK589842:UOL589842 UYG589842:UYH589842 VIC589842:VID589842 VRY589842:VRZ589842 WBU589842:WBV589842 WLQ589842:WLR589842 WVM589842:WVN589842 E655378:F655378 JA655378:JB655378 SW655378:SX655378 ACS655378:ACT655378 AMO655378:AMP655378 AWK655378:AWL655378 BGG655378:BGH655378 BQC655378:BQD655378 BZY655378:BZZ655378 CJU655378:CJV655378 CTQ655378:CTR655378 DDM655378:DDN655378 DNI655378:DNJ655378 DXE655378:DXF655378 EHA655378:EHB655378 EQW655378:EQX655378 FAS655378:FAT655378 FKO655378:FKP655378 FUK655378:FUL655378 GEG655378:GEH655378 GOC655378:GOD655378 GXY655378:GXZ655378 HHU655378:HHV655378 HRQ655378:HRR655378 IBM655378:IBN655378 ILI655378:ILJ655378 IVE655378:IVF655378 JFA655378:JFB655378 JOW655378:JOX655378 JYS655378:JYT655378 KIO655378:KIP655378 KSK655378:KSL655378 LCG655378:LCH655378 LMC655378:LMD655378 LVY655378:LVZ655378 MFU655378:MFV655378 MPQ655378:MPR655378 MZM655378:MZN655378 NJI655378:NJJ655378 NTE655378:NTF655378 ODA655378:ODB655378 OMW655378:OMX655378 OWS655378:OWT655378 PGO655378:PGP655378 PQK655378:PQL655378 QAG655378:QAH655378 QKC655378:QKD655378 QTY655378:QTZ655378 RDU655378:RDV655378 RNQ655378:RNR655378 RXM655378:RXN655378 SHI655378:SHJ655378 SRE655378:SRF655378 TBA655378:TBB655378 TKW655378:TKX655378 TUS655378:TUT655378 UEO655378:UEP655378 UOK655378:UOL655378 UYG655378:UYH655378 VIC655378:VID655378 VRY655378:VRZ655378 WBU655378:WBV655378 WLQ655378:WLR655378 WVM655378:WVN655378 E720914:F720914 JA720914:JB720914 SW720914:SX720914 ACS720914:ACT720914 AMO720914:AMP720914 AWK720914:AWL720914 BGG720914:BGH720914 BQC720914:BQD720914 BZY720914:BZZ720914 CJU720914:CJV720914 CTQ720914:CTR720914 DDM720914:DDN720914 DNI720914:DNJ720914 DXE720914:DXF720914 EHA720914:EHB720914 EQW720914:EQX720914 FAS720914:FAT720914 FKO720914:FKP720914 FUK720914:FUL720914 GEG720914:GEH720914 GOC720914:GOD720914 GXY720914:GXZ720914 HHU720914:HHV720914 HRQ720914:HRR720914 IBM720914:IBN720914 ILI720914:ILJ720914 IVE720914:IVF720914 JFA720914:JFB720914 JOW720914:JOX720914 JYS720914:JYT720914 KIO720914:KIP720914 KSK720914:KSL720914 LCG720914:LCH720914 LMC720914:LMD720914 LVY720914:LVZ720914 MFU720914:MFV720914 MPQ720914:MPR720914 MZM720914:MZN720914 NJI720914:NJJ720914 NTE720914:NTF720914 ODA720914:ODB720914 OMW720914:OMX720914 OWS720914:OWT720914 PGO720914:PGP720914 PQK720914:PQL720914 QAG720914:QAH720914 QKC720914:QKD720914 QTY720914:QTZ720914 RDU720914:RDV720914 RNQ720914:RNR720914 RXM720914:RXN720914 SHI720914:SHJ720914 SRE720914:SRF720914 TBA720914:TBB720914 TKW720914:TKX720914 TUS720914:TUT720914 UEO720914:UEP720914 UOK720914:UOL720914 UYG720914:UYH720914 VIC720914:VID720914 VRY720914:VRZ720914 WBU720914:WBV720914 WLQ720914:WLR720914 WVM720914:WVN720914 E786450:F786450 JA786450:JB786450 SW786450:SX786450 ACS786450:ACT786450 AMO786450:AMP786450 AWK786450:AWL786450 BGG786450:BGH786450 BQC786450:BQD786450 BZY786450:BZZ786450 CJU786450:CJV786450 CTQ786450:CTR786450 DDM786450:DDN786450 DNI786450:DNJ786450 DXE786450:DXF786450 EHA786450:EHB786450 EQW786450:EQX786450 FAS786450:FAT786450 FKO786450:FKP786450 FUK786450:FUL786450 GEG786450:GEH786450 GOC786450:GOD786450 GXY786450:GXZ786450 HHU786450:HHV786450 HRQ786450:HRR786450 IBM786450:IBN786450 ILI786450:ILJ786450 IVE786450:IVF786450 JFA786450:JFB786450 JOW786450:JOX786450 JYS786450:JYT786450 KIO786450:KIP786450 KSK786450:KSL786450 LCG786450:LCH786450 LMC786450:LMD786450 LVY786450:LVZ786450 MFU786450:MFV786450 MPQ786450:MPR786450 MZM786450:MZN786450 NJI786450:NJJ786450 NTE786450:NTF786450 ODA786450:ODB786450 OMW786450:OMX786450 OWS786450:OWT786450 PGO786450:PGP786450 PQK786450:PQL786450 QAG786450:QAH786450 QKC786450:QKD786450 QTY786450:QTZ786450 RDU786450:RDV786450 RNQ786450:RNR786450 RXM786450:RXN786450 SHI786450:SHJ786450 SRE786450:SRF786450 TBA786450:TBB786450 TKW786450:TKX786450 TUS786450:TUT786450 UEO786450:UEP786450 UOK786450:UOL786450 UYG786450:UYH786450 VIC786450:VID786450 VRY786450:VRZ786450 WBU786450:WBV786450 WLQ786450:WLR786450 WVM786450:WVN786450 E851986:F851986 JA851986:JB851986 SW851986:SX851986 ACS851986:ACT851986 AMO851986:AMP851986 AWK851986:AWL851986 BGG851986:BGH851986 BQC851986:BQD851986 BZY851986:BZZ851986 CJU851986:CJV851986 CTQ851986:CTR851986 DDM851986:DDN851986 DNI851986:DNJ851986 DXE851986:DXF851986 EHA851986:EHB851986 EQW851986:EQX851986 FAS851986:FAT851986 FKO851986:FKP851986 FUK851986:FUL851986 GEG851986:GEH851986 GOC851986:GOD851986 GXY851986:GXZ851986 HHU851986:HHV851986 HRQ851986:HRR851986 IBM851986:IBN851986 ILI851986:ILJ851986 IVE851986:IVF851986 JFA851986:JFB851986 JOW851986:JOX851986 JYS851986:JYT851986 KIO851986:KIP851986 KSK851986:KSL851986 LCG851986:LCH851986 LMC851986:LMD851986 LVY851986:LVZ851986 MFU851986:MFV851986 MPQ851986:MPR851986 MZM851986:MZN851986 NJI851986:NJJ851986 NTE851986:NTF851986 ODA851986:ODB851986 OMW851986:OMX851986 OWS851986:OWT851986 PGO851986:PGP851986 PQK851986:PQL851986 QAG851986:QAH851986 QKC851986:QKD851986 QTY851986:QTZ851986 RDU851986:RDV851986 RNQ851986:RNR851986 RXM851986:RXN851986 SHI851986:SHJ851986 SRE851986:SRF851986 TBA851986:TBB851986 TKW851986:TKX851986 TUS851986:TUT851986 UEO851986:UEP851986 UOK851986:UOL851986 UYG851986:UYH851986 VIC851986:VID851986 VRY851986:VRZ851986 WBU851986:WBV851986 WLQ851986:WLR851986 WVM851986:WVN851986 E917522:F917522 JA917522:JB917522 SW917522:SX917522 ACS917522:ACT917522 AMO917522:AMP917522 AWK917522:AWL917522 BGG917522:BGH917522 BQC917522:BQD917522 BZY917522:BZZ917522 CJU917522:CJV917522 CTQ917522:CTR917522 DDM917522:DDN917522 DNI917522:DNJ917522 DXE917522:DXF917522 EHA917522:EHB917522 EQW917522:EQX917522 FAS917522:FAT917522 FKO917522:FKP917522 FUK917522:FUL917522 GEG917522:GEH917522 GOC917522:GOD917522 GXY917522:GXZ917522 HHU917522:HHV917522 HRQ917522:HRR917522 IBM917522:IBN917522 ILI917522:ILJ917522 IVE917522:IVF917522 JFA917522:JFB917522 JOW917522:JOX917522 JYS917522:JYT917522 KIO917522:KIP917522 KSK917522:KSL917522 LCG917522:LCH917522 LMC917522:LMD917522 LVY917522:LVZ917522 MFU917522:MFV917522 MPQ917522:MPR917522 MZM917522:MZN917522 NJI917522:NJJ917522 NTE917522:NTF917522 ODA917522:ODB917522 OMW917522:OMX917522 OWS917522:OWT917522 PGO917522:PGP917522 PQK917522:PQL917522 QAG917522:QAH917522 QKC917522:QKD917522 QTY917522:QTZ917522 RDU917522:RDV917522 RNQ917522:RNR917522 RXM917522:RXN917522 SHI917522:SHJ917522 SRE917522:SRF917522 TBA917522:TBB917522 TKW917522:TKX917522 TUS917522:TUT917522 UEO917522:UEP917522 UOK917522:UOL917522 UYG917522:UYH917522 VIC917522:VID917522 VRY917522:VRZ917522 WBU917522:WBV917522 WLQ917522:WLR917522 WVM917522:WVN917522 E983058:F983058 JA983058:JB983058 SW983058:SX983058 ACS983058:ACT983058 AMO983058:AMP983058 AWK983058:AWL983058 BGG983058:BGH983058 BQC983058:BQD983058 BZY983058:BZZ983058 CJU983058:CJV983058 CTQ983058:CTR983058 DDM983058:DDN983058 DNI983058:DNJ983058 DXE983058:DXF983058 EHA983058:EHB983058 EQW983058:EQX983058 FAS983058:FAT983058 FKO983058:FKP983058 FUK983058:FUL983058 GEG983058:GEH983058 GOC983058:GOD983058 GXY983058:GXZ983058 HHU983058:HHV983058 HRQ983058:HRR983058 IBM983058:IBN983058 ILI983058:ILJ983058 IVE983058:IVF983058 JFA983058:JFB983058 JOW983058:JOX983058 JYS983058:JYT983058 KIO983058:KIP983058 KSK983058:KSL983058 LCG983058:LCH983058 LMC983058:LMD983058 LVY983058:LVZ983058 MFU983058:MFV983058 MPQ983058:MPR983058 MZM983058:MZN983058 NJI983058:NJJ983058 NTE983058:NTF983058 ODA983058:ODB983058 OMW983058:OMX983058 OWS983058:OWT983058 PGO983058:PGP983058 PQK983058:PQL983058 QAG983058:QAH983058 QKC983058:QKD983058 QTY983058:QTZ983058 RDU983058:RDV983058 RNQ983058:RNR983058 RXM983058:RXN983058 SHI983058:SHJ983058 SRE983058:SRF983058 TBA983058:TBB983058 TKW983058:TKX983058 TUS983058:TUT983058 UEO983058:UEP983058 UOK983058:UOL983058 UYG983058:UYH983058 VIC983058:VID983058 VRY983058:VRZ983058 WBU983058:WBV983058 WLQ983058:WLR983058 WVM983058:WVN983058">
      <formula1>Есть_Нет</formula1>
    </dataValidation>
    <dataValidation type="whole" allowBlank="1" showInputMessage="1" showErrorMessage="1" sqref="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65552 JA65552 SW65552 ACS65552 AMO65552 AWK65552 BGG65552 BQC65552 BZY65552 CJU65552 CTQ65552 DDM65552 DNI65552 DXE65552 EHA65552 EQW65552 FAS65552 FKO65552 FUK65552 GEG65552 GOC65552 GXY65552 HHU65552 HRQ65552 IBM65552 ILI65552 IVE65552 JFA65552 JOW65552 JYS65552 KIO65552 KSK65552 LCG65552 LMC65552 LVY65552 MFU65552 MPQ65552 MZM65552 NJI65552 NTE65552 ODA65552 OMW65552 OWS65552 PGO65552 PQK65552 QAG65552 QKC65552 QTY65552 RDU65552 RNQ65552 RXM65552 SHI65552 SRE65552 TBA65552 TKW65552 TUS65552 UEO65552 UOK65552 UYG65552 VIC65552 VRY65552 WBU65552 WLQ65552 WVM65552 E131088 JA131088 SW131088 ACS131088 AMO131088 AWK131088 BGG131088 BQC131088 BZY131088 CJU131088 CTQ131088 DDM131088 DNI131088 DXE131088 EHA131088 EQW131088 FAS131088 FKO131088 FUK131088 GEG131088 GOC131088 GXY131088 HHU131088 HRQ131088 IBM131088 ILI131088 IVE131088 JFA131088 JOW131088 JYS131088 KIO131088 KSK131088 LCG131088 LMC131088 LVY131088 MFU131088 MPQ131088 MZM131088 NJI131088 NTE131088 ODA131088 OMW131088 OWS131088 PGO131088 PQK131088 QAG131088 QKC131088 QTY131088 RDU131088 RNQ131088 RXM131088 SHI131088 SRE131088 TBA131088 TKW131088 TUS131088 UEO131088 UOK131088 UYG131088 VIC131088 VRY131088 WBU131088 WLQ131088 WVM131088 E196624 JA196624 SW196624 ACS196624 AMO196624 AWK196624 BGG196624 BQC196624 BZY196624 CJU196624 CTQ196624 DDM196624 DNI196624 DXE196624 EHA196624 EQW196624 FAS196624 FKO196624 FUK196624 GEG196624 GOC196624 GXY196624 HHU196624 HRQ196624 IBM196624 ILI196624 IVE196624 JFA196624 JOW196624 JYS196624 KIO196624 KSK196624 LCG196624 LMC196624 LVY196624 MFU196624 MPQ196624 MZM196624 NJI196624 NTE196624 ODA196624 OMW196624 OWS196624 PGO196624 PQK196624 QAG196624 QKC196624 QTY196624 RDU196624 RNQ196624 RXM196624 SHI196624 SRE196624 TBA196624 TKW196624 TUS196624 UEO196624 UOK196624 UYG196624 VIC196624 VRY196624 WBU196624 WLQ196624 WVM196624 E262160 JA262160 SW262160 ACS262160 AMO262160 AWK262160 BGG262160 BQC262160 BZY262160 CJU262160 CTQ262160 DDM262160 DNI262160 DXE262160 EHA262160 EQW262160 FAS262160 FKO262160 FUK262160 GEG262160 GOC262160 GXY262160 HHU262160 HRQ262160 IBM262160 ILI262160 IVE262160 JFA262160 JOW262160 JYS262160 KIO262160 KSK262160 LCG262160 LMC262160 LVY262160 MFU262160 MPQ262160 MZM262160 NJI262160 NTE262160 ODA262160 OMW262160 OWS262160 PGO262160 PQK262160 QAG262160 QKC262160 QTY262160 RDU262160 RNQ262160 RXM262160 SHI262160 SRE262160 TBA262160 TKW262160 TUS262160 UEO262160 UOK262160 UYG262160 VIC262160 VRY262160 WBU262160 WLQ262160 WVM262160 E327696 JA327696 SW327696 ACS327696 AMO327696 AWK327696 BGG327696 BQC327696 BZY327696 CJU327696 CTQ327696 DDM327696 DNI327696 DXE327696 EHA327696 EQW327696 FAS327696 FKO327696 FUK327696 GEG327696 GOC327696 GXY327696 HHU327696 HRQ327696 IBM327696 ILI327696 IVE327696 JFA327696 JOW327696 JYS327696 KIO327696 KSK327696 LCG327696 LMC327696 LVY327696 MFU327696 MPQ327696 MZM327696 NJI327696 NTE327696 ODA327696 OMW327696 OWS327696 PGO327696 PQK327696 QAG327696 QKC327696 QTY327696 RDU327696 RNQ327696 RXM327696 SHI327696 SRE327696 TBA327696 TKW327696 TUS327696 UEO327696 UOK327696 UYG327696 VIC327696 VRY327696 WBU327696 WLQ327696 WVM327696 E393232 JA393232 SW393232 ACS393232 AMO393232 AWK393232 BGG393232 BQC393232 BZY393232 CJU393232 CTQ393232 DDM393232 DNI393232 DXE393232 EHA393232 EQW393232 FAS393232 FKO393232 FUK393232 GEG393232 GOC393232 GXY393232 HHU393232 HRQ393232 IBM393232 ILI393232 IVE393232 JFA393232 JOW393232 JYS393232 KIO393232 KSK393232 LCG393232 LMC393232 LVY393232 MFU393232 MPQ393232 MZM393232 NJI393232 NTE393232 ODA393232 OMW393232 OWS393232 PGO393232 PQK393232 QAG393232 QKC393232 QTY393232 RDU393232 RNQ393232 RXM393232 SHI393232 SRE393232 TBA393232 TKW393232 TUS393232 UEO393232 UOK393232 UYG393232 VIC393232 VRY393232 WBU393232 WLQ393232 WVM393232 E458768 JA458768 SW458768 ACS458768 AMO458768 AWK458768 BGG458768 BQC458768 BZY458768 CJU458768 CTQ458768 DDM458768 DNI458768 DXE458768 EHA458768 EQW458768 FAS458768 FKO458768 FUK458768 GEG458768 GOC458768 GXY458768 HHU458768 HRQ458768 IBM458768 ILI458768 IVE458768 JFA458768 JOW458768 JYS458768 KIO458768 KSK458768 LCG458768 LMC458768 LVY458768 MFU458768 MPQ458768 MZM458768 NJI458768 NTE458768 ODA458768 OMW458768 OWS458768 PGO458768 PQK458768 QAG458768 QKC458768 QTY458768 RDU458768 RNQ458768 RXM458768 SHI458768 SRE458768 TBA458768 TKW458768 TUS458768 UEO458768 UOK458768 UYG458768 VIC458768 VRY458768 WBU458768 WLQ458768 WVM458768 E524304 JA524304 SW524304 ACS524304 AMO524304 AWK524304 BGG524304 BQC524304 BZY524304 CJU524304 CTQ524304 DDM524304 DNI524304 DXE524304 EHA524304 EQW524304 FAS524304 FKO524304 FUK524304 GEG524304 GOC524304 GXY524304 HHU524304 HRQ524304 IBM524304 ILI524304 IVE524304 JFA524304 JOW524304 JYS524304 KIO524304 KSK524304 LCG524304 LMC524304 LVY524304 MFU524304 MPQ524304 MZM524304 NJI524304 NTE524304 ODA524304 OMW524304 OWS524304 PGO524304 PQK524304 QAG524304 QKC524304 QTY524304 RDU524304 RNQ524304 RXM524304 SHI524304 SRE524304 TBA524304 TKW524304 TUS524304 UEO524304 UOK524304 UYG524304 VIC524304 VRY524304 WBU524304 WLQ524304 WVM524304 E589840 JA589840 SW589840 ACS589840 AMO589840 AWK589840 BGG589840 BQC589840 BZY589840 CJU589840 CTQ589840 DDM589840 DNI589840 DXE589840 EHA589840 EQW589840 FAS589840 FKO589840 FUK589840 GEG589840 GOC589840 GXY589840 HHU589840 HRQ589840 IBM589840 ILI589840 IVE589840 JFA589840 JOW589840 JYS589840 KIO589840 KSK589840 LCG589840 LMC589840 LVY589840 MFU589840 MPQ589840 MZM589840 NJI589840 NTE589840 ODA589840 OMW589840 OWS589840 PGO589840 PQK589840 QAG589840 QKC589840 QTY589840 RDU589840 RNQ589840 RXM589840 SHI589840 SRE589840 TBA589840 TKW589840 TUS589840 UEO589840 UOK589840 UYG589840 VIC589840 VRY589840 WBU589840 WLQ589840 WVM589840 E655376 JA655376 SW655376 ACS655376 AMO655376 AWK655376 BGG655376 BQC655376 BZY655376 CJU655376 CTQ655376 DDM655376 DNI655376 DXE655376 EHA655376 EQW655376 FAS655376 FKO655376 FUK655376 GEG655376 GOC655376 GXY655376 HHU655376 HRQ655376 IBM655376 ILI655376 IVE655376 JFA655376 JOW655376 JYS655376 KIO655376 KSK655376 LCG655376 LMC655376 LVY655376 MFU655376 MPQ655376 MZM655376 NJI655376 NTE655376 ODA655376 OMW655376 OWS655376 PGO655376 PQK655376 QAG655376 QKC655376 QTY655376 RDU655376 RNQ655376 RXM655376 SHI655376 SRE655376 TBA655376 TKW655376 TUS655376 UEO655376 UOK655376 UYG655376 VIC655376 VRY655376 WBU655376 WLQ655376 WVM655376 E720912 JA720912 SW720912 ACS720912 AMO720912 AWK720912 BGG720912 BQC720912 BZY720912 CJU720912 CTQ720912 DDM720912 DNI720912 DXE720912 EHA720912 EQW720912 FAS720912 FKO720912 FUK720912 GEG720912 GOC720912 GXY720912 HHU720912 HRQ720912 IBM720912 ILI720912 IVE720912 JFA720912 JOW720912 JYS720912 KIO720912 KSK720912 LCG720912 LMC720912 LVY720912 MFU720912 MPQ720912 MZM720912 NJI720912 NTE720912 ODA720912 OMW720912 OWS720912 PGO720912 PQK720912 QAG720912 QKC720912 QTY720912 RDU720912 RNQ720912 RXM720912 SHI720912 SRE720912 TBA720912 TKW720912 TUS720912 UEO720912 UOK720912 UYG720912 VIC720912 VRY720912 WBU720912 WLQ720912 WVM720912 E786448 JA786448 SW786448 ACS786448 AMO786448 AWK786448 BGG786448 BQC786448 BZY786448 CJU786448 CTQ786448 DDM786448 DNI786448 DXE786448 EHA786448 EQW786448 FAS786448 FKO786448 FUK786448 GEG786448 GOC786448 GXY786448 HHU786448 HRQ786448 IBM786448 ILI786448 IVE786448 JFA786448 JOW786448 JYS786448 KIO786448 KSK786448 LCG786448 LMC786448 LVY786448 MFU786448 MPQ786448 MZM786448 NJI786448 NTE786448 ODA786448 OMW786448 OWS786448 PGO786448 PQK786448 QAG786448 QKC786448 QTY786448 RDU786448 RNQ786448 RXM786448 SHI786448 SRE786448 TBA786448 TKW786448 TUS786448 UEO786448 UOK786448 UYG786448 VIC786448 VRY786448 WBU786448 WLQ786448 WVM786448 E851984 JA851984 SW851984 ACS851984 AMO851984 AWK851984 BGG851984 BQC851984 BZY851984 CJU851984 CTQ851984 DDM851984 DNI851984 DXE851984 EHA851984 EQW851984 FAS851984 FKO851984 FUK851984 GEG851984 GOC851984 GXY851984 HHU851984 HRQ851984 IBM851984 ILI851984 IVE851984 JFA851984 JOW851984 JYS851984 KIO851984 KSK851984 LCG851984 LMC851984 LVY851984 MFU851984 MPQ851984 MZM851984 NJI851984 NTE851984 ODA851984 OMW851984 OWS851984 PGO851984 PQK851984 QAG851984 QKC851984 QTY851984 RDU851984 RNQ851984 RXM851984 SHI851984 SRE851984 TBA851984 TKW851984 TUS851984 UEO851984 UOK851984 UYG851984 VIC851984 VRY851984 WBU851984 WLQ851984 WVM851984 E917520 JA917520 SW917520 ACS917520 AMO917520 AWK917520 BGG917520 BQC917520 BZY917520 CJU917520 CTQ917520 DDM917520 DNI917520 DXE917520 EHA917520 EQW917520 FAS917520 FKO917520 FUK917520 GEG917520 GOC917520 GXY917520 HHU917520 HRQ917520 IBM917520 ILI917520 IVE917520 JFA917520 JOW917520 JYS917520 KIO917520 KSK917520 LCG917520 LMC917520 LVY917520 MFU917520 MPQ917520 MZM917520 NJI917520 NTE917520 ODA917520 OMW917520 OWS917520 PGO917520 PQK917520 QAG917520 QKC917520 QTY917520 RDU917520 RNQ917520 RXM917520 SHI917520 SRE917520 TBA917520 TKW917520 TUS917520 UEO917520 UOK917520 UYG917520 VIC917520 VRY917520 WBU917520 WLQ917520 WVM917520 E983056 JA983056 SW983056 ACS983056 AMO983056 AWK983056 BGG983056 BQC983056 BZY983056 CJU983056 CTQ983056 DDM983056 DNI983056 DXE983056 EHA983056 EQW983056 FAS983056 FKO983056 FUK983056 GEG983056 GOC983056 GXY983056 HHU983056 HRQ983056 IBM983056 ILI983056 IVE983056 JFA983056 JOW983056 JYS983056 KIO983056 KSK983056 LCG983056 LMC983056 LVY983056 MFU983056 MPQ983056 MZM983056 NJI983056 NTE983056 ODA983056 OMW983056 OWS983056 PGO983056 PQK983056 QAG983056 QKC983056 QTY983056 RDU983056 RNQ983056 RXM983056 SHI983056 SRE983056 TBA983056 TKW983056 TUS983056 UEO983056 UOK983056 UYG983056 VIC983056 VRY983056 WBU983056 WLQ983056 WVM983056">
      <formula1>0</formula1>
      <formula2>100</formula2>
    </dataValidation>
    <dataValidation type="list" allowBlank="1" showInputMessage="1" showErrorMessage="1" sqref="E15:F15 JA15:JB15 SW15:SX15 ACS15:ACT15 AMO15:AMP15 AWK15:AWL15 BGG15:BGH15 BQC15:BQD15 BZY15:BZZ15 CJU15:CJV15 CTQ15:CTR15 DDM15:DDN15 DNI15:DNJ15 DXE15:DXF15 EHA15:EHB15 EQW15:EQX15 FAS15:FAT15 FKO15:FKP15 FUK15:FUL15 GEG15:GEH15 GOC15:GOD15 GXY15:GXZ15 HHU15:HHV15 HRQ15:HRR15 IBM15:IBN15 ILI15:ILJ15 IVE15:IVF15 JFA15:JFB15 JOW15:JOX15 JYS15:JYT15 KIO15:KIP15 KSK15:KSL15 LCG15:LCH15 LMC15:LMD15 LVY15:LVZ15 MFU15:MFV15 MPQ15:MPR15 MZM15:MZN15 NJI15:NJJ15 NTE15:NTF15 ODA15:ODB15 OMW15:OMX15 OWS15:OWT15 PGO15:PGP15 PQK15:PQL15 QAG15:QAH15 QKC15:QKD15 QTY15:QTZ15 RDU15:RDV15 RNQ15:RNR15 RXM15:RXN15 SHI15:SHJ15 SRE15:SRF15 TBA15:TBB15 TKW15:TKX15 TUS15:TUT15 UEO15:UEP15 UOK15:UOL15 UYG15:UYH15 VIC15:VID15 VRY15:VRZ15 WBU15:WBV15 WLQ15:WLR15 WVM15:WVN15 E65551:F65551 JA65551:JB65551 SW65551:SX65551 ACS65551:ACT65551 AMO65551:AMP65551 AWK65551:AWL65551 BGG65551:BGH65551 BQC65551:BQD65551 BZY65551:BZZ65551 CJU65551:CJV65551 CTQ65551:CTR65551 DDM65551:DDN65551 DNI65551:DNJ65551 DXE65551:DXF65551 EHA65551:EHB65551 EQW65551:EQX65551 FAS65551:FAT65551 FKO65551:FKP65551 FUK65551:FUL65551 GEG65551:GEH65551 GOC65551:GOD65551 GXY65551:GXZ65551 HHU65551:HHV65551 HRQ65551:HRR65551 IBM65551:IBN65551 ILI65551:ILJ65551 IVE65551:IVF65551 JFA65551:JFB65551 JOW65551:JOX65551 JYS65551:JYT65551 KIO65551:KIP65551 KSK65551:KSL65551 LCG65551:LCH65551 LMC65551:LMD65551 LVY65551:LVZ65551 MFU65551:MFV65551 MPQ65551:MPR65551 MZM65551:MZN65551 NJI65551:NJJ65551 NTE65551:NTF65551 ODA65551:ODB65551 OMW65551:OMX65551 OWS65551:OWT65551 PGO65551:PGP65551 PQK65551:PQL65551 QAG65551:QAH65551 QKC65551:QKD65551 QTY65551:QTZ65551 RDU65551:RDV65551 RNQ65551:RNR65551 RXM65551:RXN65551 SHI65551:SHJ65551 SRE65551:SRF65551 TBA65551:TBB65551 TKW65551:TKX65551 TUS65551:TUT65551 UEO65551:UEP65551 UOK65551:UOL65551 UYG65551:UYH65551 VIC65551:VID65551 VRY65551:VRZ65551 WBU65551:WBV65551 WLQ65551:WLR65551 WVM65551:WVN65551 E131087:F131087 JA131087:JB131087 SW131087:SX131087 ACS131087:ACT131087 AMO131087:AMP131087 AWK131087:AWL131087 BGG131087:BGH131087 BQC131087:BQD131087 BZY131087:BZZ131087 CJU131087:CJV131087 CTQ131087:CTR131087 DDM131087:DDN131087 DNI131087:DNJ131087 DXE131087:DXF131087 EHA131087:EHB131087 EQW131087:EQX131087 FAS131087:FAT131087 FKO131087:FKP131087 FUK131087:FUL131087 GEG131087:GEH131087 GOC131087:GOD131087 GXY131087:GXZ131087 HHU131087:HHV131087 HRQ131087:HRR131087 IBM131087:IBN131087 ILI131087:ILJ131087 IVE131087:IVF131087 JFA131087:JFB131087 JOW131087:JOX131087 JYS131087:JYT131087 KIO131087:KIP131087 KSK131087:KSL131087 LCG131087:LCH131087 LMC131087:LMD131087 LVY131087:LVZ131087 MFU131087:MFV131087 MPQ131087:MPR131087 MZM131087:MZN131087 NJI131087:NJJ131087 NTE131087:NTF131087 ODA131087:ODB131087 OMW131087:OMX131087 OWS131087:OWT131087 PGO131087:PGP131087 PQK131087:PQL131087 QAG131087:QAH131087 QKC131087:QKD131087 QTY131087:QTZ131087 RDU131087:RDV131087 RNQ131087:RNR131087 RXM131087:RXN131087 SHI131087:SHJ131087 SRE131087:SRF131087 TBA131087:TBB131087 TKW131087:TKX131087 TUS131087:TUT131087 UEO131087:UEP131087 UOK131087:UOL131087 UYG131087:UYH131087 VIC131087:VID131087 VRY131087:VRZ131087 WBU131087:WBV131087 WLQ131087:WLR131087 WVM131087:WVN131087 E196623:F196623 JA196623:JB196623 SW196623:SX196623 ACS196623:ACT196623 AMO196623:AMP196623 AWK196623:AWL196623 BGG196623:BGH196623 BQC196623:BQD196623 BZY196623:BZZ196623 CJU196623:CJV196623 CTQ196623:CTR196623 DDM196623:DDN196623 DNI196623:DNJ196623 DXE196623:DXF196623 EHA196623:EHB196623 EQW196623:EQX196623 FAS196623:FAT196623 FKO196623:FKP196623 FUK196623:FUL196623 GEG196623:GEH196623 GOC196623:GOD196623 GXY196623:GXZ196623 HHU196623:HHV196623 HRQ196623:HRR196623 IBM196623:IBN196623 ILI196623:ILJ196623 IVE196623:IVF196623 JFA196623:JFB196623 JOW196623:JOX196623 JYS196623:JYT196623 KIO196623:KIP196623 KSK196623:KSL196623 LCG196623:LCH196623 LMC196623:LMD196623 LVY196623:LVZ196623 MFU196623:MFV196623 MPQ196623:MPR196623 MZM196623:MZN196623 NJI196623:NJJ196623 NTE196623:NTF196623 ODA196623:ODB196623 OMW196623:OMX196623 OWS196623:OWT196623 PGO196623:PGP196623 PQK196623:PQL196623 QAG196623:QAH196623 QKC196623:QKD196623 QTY196623:QTZ196623 RDU196623:RDV196623 RNQ196623:RNR196623 RXM196623:RXN196623 SHI196623:SHJ196623 SRE196623:SRF196623 TBA196623:TBB196623 TKW196623:TKX196623 TUS196623:TUT196623 UEO196623:UEP196623 UOK196623:UOL196623 UYG196623:UYH196623 VIC196623:VID196623 VRY196623:VRZ196623 WBU196623:WBV196623 WLQ196623:WLR196623 WVM196623:WVN196623 E262159:F262159 JA262159:JB262159 SW262159:SX262159 ACS262159:ACT262159 AMO262159:AMP262159 AWK262159:AWL262159 BGG262159:BGH262159 BQC262159:BQD262159 BZY262159:BZZ262159 CJU262159:CJV262159 CTQ262159:CTR262159 DDM262159:DDN262159 DNI262159:DNJ262159 DXE262159:DXF262159 EHA262159:EHB262159 EQW262159:EQX262159 FAS262159:FAT262159 FKO262159:FKP262159 FUK262159:FUL262159 GEG262159:GEH262159 GOC262159:GOD262159 GXY262159:GXZ262159 HHU262159:HHV262159 HRQ262159:HRR262159 IBM262159:IBN262159 ILI262159:ILJ262159 IVE262159:IVF262159 JFA262159:JFB262159 JOW262159:JOX262159 JYS262159:JYT262159 KIO262159:KIP262159 KSK262159:KSL262159 LCG262159:LCH262159 LMC262159:LMD262159 LVY262159:LVZ262159 MFU262159:MFV262159 MPQ262159:MPR262159 MZM262159:MZN262159 NJI262159:NJJ262159 NTE262159:NTF262159 ODA262159:ODB262159 OMW262159:OMX262159 OWS262159:OWT262159 PGO262159:PGP262159 PQK262159:PQL262159 QAG262159:QAH262159 QKC262159:QKD262159 QTY262159:QTZ262159 RDU262159:RDV262159 RNQ262159:RNR262159 RXM262159:RXN262159 SHI262159:SHJ262159 SRE262159:SRF262159 TBA262159:TBB262159 TKW262159:TKX262159 TUS262159:TUT262159 UEO262159:UEP262159 UOK262159:UOL262159 UYG262159:UYH262159 VIC262159:VID262159 VRY262159:VRZ262159 WBU262159:WBV262159 WLQ262159:WLR262159 WVM262159:WVN262159 E327695:F327695 JA327695:JB327695 SW327695:SX327695 ACS327695:ACT327695 AMO327695:AMP327695 AWK327695:AWL327695 BGG327695:BGH327695 BQC327695:BQD327695 BZY327695:BZZ327695 CJU327695:CJV327695 CTQ327695:CTR327695 DDM327695:DDN327695 DNI327695:DNJ327695 DXE327695:DXF327695 EHA327695:EHB327695 EQW327695:EQX327695 FAS327695:FAT327695 FKO327695:FKP327695 FUK327695:FUL327695 GEG327695:GEH327695 GOC327695:GOD327695 GXY327695:GXZ327695 HHU327695:HHV327695 HRQ327695:HRR327695 IBM327695:IBN327695 ILI327695:ILJ327695 IVE327695:IVF327695 JFA327695:JFB327695 JOW327695:JOX327695 JYS327695:JYT327695 KIO327695:KIP327695 KSK327695:KSL327695 LCG327695:LCH327695 LMC327695:LMD327695 LVY327695:LVZ327695 MFU327695:MFV327695 MPQ327695:MPR327695 MZM327695:MZN327695 NJI327695:NJJ327695 NTE327695:NTF327695 ODA327695:ODB327695 OMW327695:OMX327695 OWS327695:OWT327695 PGO327695:PGP327695 PQK327695:PQL327695 QAG327695:QAH327695 QKC327695:QKD327695 QTY327695:QTZ327695 RDU327695:RDV327695 RNQ327695:RNR327695 RXM327695:RXN327695 SHI327695:SHJ327695 SRE327695:SRF327695 TBA327695:TBB327695 TKW327695:TKX327695 TUS327695:TUT327695 UEO327695:UEP327695 UOK327695:UOL327695 UYG327695:UYH327695 VIC327695:VID327695 VRY327695:VRZ327695 WBU327695:WBV327695 WLQ327695:WLR327695 WVM327695:WVN327695 E393231:F393231 JA393231:JB393231 SW393231:SX393231 ACS393231:ACT393231 AMO393231:AMP393231 AWK393231:AWL393231 BGG393231:BGH393231 BQC393231:BQD393231 BZY393231:BZZ393231 CJU393231:CJV393231 CTQ393231:CTR393231 DDM393231:DDN393231 DNI393231:DNJ393231 DXE393231:DXF393231 EHA393231:EHB393231 EQW393231:EQX393231 FAS393231:FAT393231 FKO393231:FKP393231 FUK393231:FUL393231 GEG393231:GEH393231 GOC393231:GOD393231 GXY393231:GXZ393231 HHU393231:HHV393231 HRQ393231:HRR393231 IBM393231:IBN393231 ILI393231:ILJ393231 IVE393231:IVF393231 JFA393231:JFB393231 JOW393231:JOX393231 JYS393231:JYT393231 KIO393231:KIP393231 KSK393231:KSL393231 LCG393231:LCH393231 LMC393231:LMD393231 LVY393231:LVZ393231 MFU393231:MFV393231 MPQ393231:MPR393231 MZM393231:MZN393231 NJI393231:NJJ393231 NTE393231:NTF393231 ODA393231:ODB393231 OMW393231:OMX393231 OWS393231:OWT393231 PGO393231:PGP393231 PQK393231:PQL393231 QAG393231:QAH393231 QKC393231:QKD393231 QTY393231:QTZ393231 RDU393231:RDV393231 RNQ393231:RNR393231 RXM393231:RXN393231 SHI393231:SHJ393231 SRE393231:SRF393231 TBA393231:TBB393231 TKW393231:TKX393231 TUS393231:TUT393231 UEO393231:UEP393231 UOK393231:UOL393231 UYG393231:UYH393231 VIC393231:VID393231 VRY393231:VRZ393231 WBU393231:WBV393231 WLQ393231:WLR393231 WVM393231:WVN393231 E458767:F458767 JA458767:JB458767 SW458767:SX458767 ACS458767:ACT458767 AMO458767:AMP458767 AWK458767:AWL458767 BGG458767:BGH458767 BQC458767:BQD458767 BZY458767:BZZ458767 CJU458767:CJV458767 CTQ458767:CTR458767 DDM458767:DDN458767 DNI458767:DNJ458767 DXE458767:DXF458767 EHA458767:EHB458767 EQW458767:EQX458767 FAS458767:FAT458767 FKO458767:FKP458767 FUK458767:FUL458767 GEG458767:GEH458767 GOC458767:GOD458767 GXY458767:GXZ458767 HHU458767:HHV458767 HRQ458767:HRR458767 IBM458767:IBN458767 ILI458767:ILJ458767 IVE458767:IVF458767 JFA458767:JFB458767 JOW458767:JOX458767 JYS458767:JYT458767 KIO458767:KIP458767 KSK458767:KSL458767 LCG458767:LCH458767 LMC458767:LMD458767 LVY458767:LVZ458767 MFU458767:MFV458767 MPQ458767:MPR458767 MZM458767:MZN458767 NJI458767:NJJ458767 NTE458767:NTF458767 ODA458767:ODB458767 OMW458767:OMX458767 OWS458767:OWT458767 PGO458767:PGP458767 PQK458767:PQL458767 QAG458767:QAH458767 QKC458767:QKD458767 QTY458767:QTZ458767 RDU458767:RDV458767 RNQ458767:RNR458767 RXM458767:RXN458767 SHI458767:SHJ458767 SRE458767:SRF458767 TBA458767:TBB458767 TKW458767:TKX458767 TUS458767:TUT458767 UEO458767:UEP458767 UOK458767:UOL458767 UYG458767:UYH458767 VIC458767:VID458767 VRY458767:VRZ458767 WBU458767:WBV458767 WLQ458767:WLR458767 WVM458767:WVN458767 E524303:F524303 JA524303:JB524303 SW524303:SX524303 ACS524303:ACT524303 AMO524303:AMP524303 AWK524303:AWL524303 BGG524303:BGH524303 BQC524303:BQD524303 BZY524303:BZZ524303 CJU524303:CJV524303 CTQ524303:CTR524303 DDM524303:DDN524303 DNI524303:DNJ524303 DXE524303:DXF524303 EHA524303:EHB524303 EQW524303:EQX524303 FAS524303:FAT524303 FKO524303:FKP524303 FUK524303:FUL524303 GEG524303:GEH524303 GOC524303:GOD524303 GXY524303:GXZ524303 HHU524303:HHV524303 HRQ524303:HRR524303 IBM524303:IBN524303 ILI524303:ILJ524303 IVE524303:IVF524303 JFA524303:JFB524303 JOW524303:JOX524303 JYS524303:JYT524303 KIO524303:KIP524303 KSK524303:KSL524303 LCG524303:LCH524303 LMC524303:LMD524303 LVY524303:LVZ524303 MFU524303:MFV524303 MPQ524303:MPR524303 MZM524303:MZN524303 NJI524303:NJJ524303 NTE524303:NTF524303 ODA524303:ODB524303 OMW524303:OMX524303 OWS524303:OWT524303 PGO524303:PGP524303 PQK524303:PQL524303 QAG524303:QAH524303 QKC524303:QKD524303 QTY524303:QTZ524303 RDU524303:RDV524303 RNQ524303:RNR524303 RXM524303:RXN524303 SHI524303:SHJ524303 SRE524303:SRF524303 TBA524303:TBB524303 TKW524303:TKX524303 TUS524303:TUT524303 UEO524303:UEP524303 UOK524303:UOL524303 UYG524303:UYH524303 VIC524303:VID524303 VRY524303:VRZ524303 WBU524303:WBV524303 WLQ524303:WLR524303 WVM524303:WVN524303 E589839:F589839 JA589839:JB589839 SW589839:SX589839 ACS589839:ACT589839 AMO589839:AMP589839 AWK589839:AWL589839 BGG589839:BGH589839 BQC589839:BQD589839 BZY589839:BZZ589839 CJU589839:CJV589839 CTQ589839:CTR589839 DDM589839:DDN589839 DNI589839:DNJ589839 DXE589839:DXF589839 EHA589839:EHB589839 EQW589839:EQX589839 FAS589839:FAT589839 FKO589839:FKP589839 FUK589839:FUL589839 GEG589839:GEH589839 GOC589839:GOD589839 GXY589839:GXZ589839 HHU589839:HHV589839 HRQ589839:HRR589839 IBM589839:IBN589839 ILI589839:ILJ589839 IVE589839:IVF589839 JFA589839:JFB589839 JOW589839:JOX589839 JYS589839:JYT589839 KIO589839:KIP589839 KSK589839:KSL589839 LCG589839:LCH589839 LMC589839:LMD589839 LVY589839:LVZ589839 MFU589839:MFV589839 MPQ589839:MPR589839 MZM589839:MZN589839 NJI589839:NJJ589839 NTE589839:NTF589839 ODA589839:ODB589839 OMW589839:OMX589839 OWS589839:OWT589839 PGO589839:PGP589839 PQK589839:PQL589839 QAG589839:QAH589839 QKC589839:QKD589839 QTY589839:QTZ589839 RDU589839:RDV589839 RNQ589839:RNR589839 RXM589839:RXN589839 SHI589839:SHJ589839 SRE589839:SRF589839 TBA589839:TBB589839 TKW589839:TKX589839 TUS589839:TUT589839 UEO589839:UEP589839 UOK589839:UOL589839 UYG589839:UYH589839 VIC589839:VID589839 VRY589839:VRZ589839 WBU589839:WBV589839 WLQ589839:WLR589839 WVM589839:WVN589839 E655375:F655375 JA655375:JB655375 SW655375:SX655375 ACS655375:ACT655375 AMO655375:AMP655375 AWK655375:AWL655375 BGG655375:BGH655375 BQC655375:BQD655375 BZY655375:BZZ655375 CJU655375:CJV655375 CTQ655375:CTR655375 DDM655375:DDN655375 DNI655375:DNJ655375 DXE655375:DXF655375 EHA655375:EHB655375 EQW655375:EQX655375 FAS655375:FAT655375 FKO655375:FKP655375 FUK655375:FUL655375 GEG655375:GEH655375 GOC655375:GOD655375 GXY655375:GXZ655375 HHU655375:HHV655375 HRQ655375:HRR655375 IBM655375:IBN655375 ILI655375:ILJ655375 IVE655375:IVF655375 JFA655375:JFB655375 JOW655375:JOX655375 JYS655375:JYT655375 KIO655375:KIP655375 KSK655375:KSL655375 LCG655375:LCH655375 LMC655375:LMD655375 LVY655375:LVZ655375 MFU655375:MFV655375 MPQ655375:MPR655375 MZM655375:MZN655375 NJI655375:NJJ655375 NTE655375:NTF655375 ODA655375:ODB655375 OMW655375:OMX655375 OWS655375:OWT655375 PGO655375:PGP655375 PQK655375:PQL655375 QAG655375:QAH655375 QKC655375:QKD655375 QTY655375:QTZ655375 RDU655375:RDV655375 RNQ655375:RNR655375 RXM655375:RXN655375 SHI655375:SHJ655375 SRE655375:SRF655375 TBA655375:TBB655375 TKW655375:TKX655375 TUS655375:TUT655375 UEO655375:UEP655375 UOK655375:UOL655375 UYG655375:UYH655375 VIC655375:VID655375 VRY655375:VRZ655375 WBU655375:WBV655375 WLQ655375:WLR655375 WVM655375:WVN655375 E720911:F720911 JA720911:JB720911 SW720911:SX720911 ACS720911:ACT720911 AMO720911:AMP720911 AWK720911:AWL720911 BGG720911:BGH720911 BQC720911:BQD720911 BZY720911:BZZ720911 CJU720911:CJV720911 CTQ720911:CTR720911 DDM720911:DDN720911 DNI720911:DNJ720911 DXE720911:DXF720911 EHA720911:EHB720911 EQW720911:EQX720911 FAS720911:FAT720911 FKO720911:FKP720911 FUK720911:FUL720911 GEG720911:GEH720911 GOC720911:GOD720911 GXY720911:GXZ720911 HHU720911:HHV720911 HRQ720911:HRR720911 IBM720911:IBN720911 ILI720911:ILJ720911 IVE720911:IVF720911 JFA720911:JFB720911 JOW720911:JOX720911 JYS720911:JYT720911 KIO720911:KIP720911 KSK720911:KSL720911 LCG720911:LCH720911 LMC720911:LMD720911 LVY720911:LVZ720911 MFU720911:MFV720911 MPQ720911:MPR720911 MZM720911:MZN720911 NJI720911:NJJ720911 NTE720911:NTF720911 ODA720911:ODB720911 OMW720911:OMX720911 OWS720911:OWT720911 PGO720911:PGP720911 PQK720911:PQL720911 QAG720911:QAH720911 QKC720911:QKD720911 QTY720911:QTZ720911 RDU720911:RDV720911 RNQ720911:RNR720911 RXM720911:RXN720911 SHI720911:SHJ720911 SRE720911:SRF720911 TBA720911:TBB720911 TKW720911:TKX720911 TUS720911:TUT720911 UEO720911:UEP720911 UOK720911:UOL720911 UYG720911:UYH720911 VIC720911:VID720911 VRY720911:VRZ720911 WBU720911:WBV720911 WLQ720911:WLR720911 WVM720911:WVN720911 E786447:F786447 JA786447:JB786447 SW786447:SX786447 ACS786447:ACT786447 AMO786447:AMP786447 AWK786447:AWL786447 BGG786447:BGH786447 BQC786447:BQD786447 BZY786447:BZZ786447 CJU786447:CJV786447 CTQ786447:CTR786447 DDM786447:DDN786447 DNI786447:DNJ786447 DXE786447:DXF786447 EHA786447:EHB786447 EQW786447:EQX786447 FAS786447:FAT786447 FKO786447:FKP786447 FUK786447:FUL786447 GEG786447:GEH786447 GOC786447:GOD786447 GXY786447:GXZ786447 HHU786447:HHV786447 HRQ786447:HRR786447 IBM786447:IBN786447 ILI786447:ILJ786447 IVE786447:IVF786447 JFA786447:JFB786447 JOW786447:JOX786447 JYS786447:JYT786447 KIO786447:KIP786447 KSK786447:KSL786447 LCG786447:LCH786447 LMC786447:LMD786447 LVY786447:LVZ786447 MFU786447:MFV786447 MPQ786447:MPR786447 MZM786447:MZN786447 NJI786447:NJJ786447 NTE786447:NTF786447 ODA786447:ODB786447 OMW786447:OMX786447 OWS786447:OWT786447 PGO786447:PGP786447 PQK786447:PQL786447 QAG786447:QAH786447 QKC786447:QKD786447 QTY786447:QTZ786447 RDU786447:RDV786447 RNQ786447:RNR786447 RXM786447:RXN786447 SHI786447:SHJ786447 SRE786447:SRF786447 TBA786447:TBB786447 TKW786447:TKX786447 TUS786447:TUT786447 UEO786447:UEP786447 UOK786447:UOL786447 UYG786447:UYH786447 VIC786447:VID786447 VRY786447:VRZ786447 WBU786447:WBV786447 WLQ786447:WLR786447 WVM786447:WVN786447 E851983:F851983 JA851983:JB851983 SW851983:SX851983 ACS851983:ACT851983 AMO851983:AMP851983 AWK851983:AWL851983 BGG851983:BGH851983 BQC851983:BQD851983 BZY851983:BZZ851983 CJU851983:CJV851983 CTQ851983:CTR851983 DDM851983:DDN851983 DNI851983:DNJ851983 DXE851983:DXF851983 EHA851983:EHB851983 EQW851983:EQX851983 FAS851983:FAT851983 FKO851983:FKP851983 FUK851983:FUL851983 GEG851983:GEH851983 GOC851983:GOD851983 GXY851983:GXZ851983 HHU851983:HHV851983 HRQ851983:HRR851983 IBM851983:IBN851983 ILI851983:ILJ851983 IVE851983:IVF851983 JFA851983:JFB851983 JOW851983:JOX851983 JYS851983:JYT851983 KIO851983:KIP851983 KSK851983:KSL851983 LCG851983:LCH851983 LMC851983:LMD851983 LVY851983:LVZ851983 MFU851983:MFV851983 MPQ851983:MPR851983 MZM851983:MZN851983 NJI851983:NJJ851983 NTE851983:NTF851983 ODA851983:ODB851983 OMW851983:OMX851983 OWS851983:OWT851983 PGO851983:PGP851983 PQK851983:PQL851983 QAG851983:QAH851983 QKC851983:QKD851983 QTY851983:QTZ851983 RDU851983:RDV851983 RNQ851983:RNR851983 RXM851983:RXN851983 SHI851983:SHJ851983 SRE851983:SRF851983 TBA851983:TBB851983 TKW851983:TKX851983 TUS851983:TUT851983 UEO851983:UEP851983 UOK851983:UOL851983 UYG851983:UYH851983 VIC851983:VID851983 VRY851983:VRZ851983 WBU851983:WBV851983 WLQ851983:WLR851983 WVM851983:WVN851983 E917519:F917519 JA917519:JB917519 SW917519:SX917519 ACS917519:ACT917519 AMO917519:AMP917519 AWK917519:AWL917519 BGG917519:BGH917519 BQC917519:BQD917519 BZY917519:BZZ917519 CJU917519:CJV917519 CTQ917519:CTR917519 DDM917519:DDN917519 DNI917519:DNJ917519 DXE917519:DXF917519 EHA917519:EHB917519 EQW917519:EQX917519 FAS917519:FAT917519 FKO917519:FKP917519 FUK917519:FUL917519 GEG917519:GEH917519 GOC917519:GOD917519 GXY917519:GXZ917519 HHU917519:HHV917519 HRQ917519:HRR917519 IBM917519:IBN917519 ILI917519:ILJ917519 IVE917519:IVF917519 JFA917519:JFB917519 JOW917519:JOX917519 JYS917519:JYT917519 KIO917519:KIP917519 KSK917519:KSL917519 LCG917519:LCH917519 LMC917519:LMD917519 LVY917519:LVZ917519 MFU917519:MFV917519 MPQ917519:MPR917519 MZM917519:MZN917519 NJI917519:NJJ917519 NTE917519:NTF917519 ODA917519:ODB917519 OMW917519:OMX917519 OWS917519:OWT917519 PGO917519:PGP917519 PQK917519:PQL917519 QAG917519:QAH917519 QKC917519:QKD917519 QTY917519:QTZ917519 RDU917519:RDV917519 RNQ917519:RNR917519 RXM917519:RXN917519 SHI917519:SHJ917519 SRE917519:SRF917519 TBA917519:TBB917519 TKW917519:TKX917519 TUS917519:TUT917519 UEO917519:UEP917519 UOK917519:UOL917519 UYG917519:UYH917519 VIC917519:VID917519 VRY917519:VRZ917519 WBU917519:WBV917519 WLQ917519:WLR917519 WVM917519:WVN917519 E983055:F983055 JA983055:JB983055 SW983055:SX983055 ACS983055:ACT983055 AMO983055:AMP983055 AWK983055:AWL983055 BGG983055:BGH983055 BQC983055:BQD983055 BZY983055:BZZ983055 CJU983055:CJV983055 CTQ983055:CTR983055 DDM983055:DDN983055 DNI983055:DNJ983055 DXE983055:DXF983055 EHA983055:EHB983055 EQW983055:EQX983055 FAS983055:FAT983055 FKO983055:FKP983055 FUK983055:FUL983055 GEG983055:GEH983055 GOC983055:GOD983055 GXY983055:GXZ983055 HHU983055:HHV983055 HRQ983055:HRR983055 IBM983055:IBN983055 ILI983055:ILJ983055 IVE983055:IVF983055 JFA983055:JFB983055 JOW983055:JOX983055 JYS983055:JYT983055 KIO983055:KIP983055 KSK983055:KSL983055 LCG983055:LCH983055 LMC983055:LMD983055 LVY983055:LVZ983055 MFU983055:MFV983055 MPQ983055:MPR983055 MZM983055:MZN983055 NJI983055:NJJ983055 NTE983055:NTF983055 ODA983055:ODB983055 OMW983055:OMX983055 OWS983055:OWT983055 PGO983055:PGP983055 PQK983055:PQL983055 QAG983055:QAH983055 QKC983055:QKD983055 QTY983055:QTZ983055 RDU983055:RDV983055 RNQ983055:RNR983055 RXM983055:RXN983055 SHI983055:SHJ983055 SRE983055:SRF983055 TBA983055:TBB983055 TKW983055:TKX983055 TUS983055:TUT983055 UEO983055:UEP983055 UOK983055:UOL983055 UYG983055:UYH983055 VIC983055:VID983055 VRY983055:VRZ983055 WBU983055:WBV983055 WLQ983055:WLR983055 WVM983055:WVN983055">
      <formula1>Да_Нет</formula1>
    </dataValidation>
    <dataValidation type="whole" allowBlank="1" showInputMessage="1" showErrorMessage="1"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formula1>1600</formula1>
      <formula2>YEAR(TODAY())</formula2>
    </dataValidation>
    <dataValidation type="whole" operator="greaterThanOrEqual" allowBlank="1" showInputMessage="1" showErrorMessage="1"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E12:E13 JA12:JA13 SW12:SW13 ACS12:ACS13 AMO12:AMO13 AWK12:AWK13 BGG12:BGG13 BQC12:BQC13 BZY12:BZY13 CJU12:CJU13 CTQ12:CTQ13 DDM12:DDM13 DNI12:DNI13 DXE12:DXE13 EHA12:EHA13 EQW12:EQW13 FAS12:FAS13 FKO12:FKO13 FUK12:FUK13 GEG12:GEG13 GOC12:GOC13 GXY12:GXY13 HHU12:HHU13 HRQ12:HRQ13 IBM12:IBM13 ILI12:ILI13 IVE12:IVE13 JFA12:JFA13 JOW12:JOW13 JYS12:JYS13 KIO12:KIO13 KSK12:KSK13 LCG12:LCG13 LMC12:LMC13 LVY12:LVY13 MFU12:MFU13 MPQ12:MPQ13 MZM12:MZM13 NJI12:NJI13 NTE12:NTE13 ODA12:ODA13 OMW12:OMW13 OWS12:OWS13 PGO12:PGO13 PQK12:PQK13 QAG12:QAG13 QKC12:QKC13 QTY12:QTY13 RDU12:RDU13 RNQ12:RNQ13 RXM12:RXM13 SHI12:SHI13 SRE12:SRE13 TBA12:TBA13 TKW12:TKW13 TUS12:TUS13 UEO12:UEO13 UOK12:UOK13 UYG12:UYG13 VIC12:VIC13 VRY12:VRY13 WBU12:WBU13 WLQ12:WLQ13 WVM12:WVM13 E65548:E65549 JA65548:JA65549 SW65548:SW65549 ACS65548:ACS65549 AMO65548:AMO65549 AWK65548:AWK65549 BGG65548:BGG65549 BQC65548:BQC65549 BZY65548:BZY65549 CJU65548:CJU65549 CTQ65548:CTQ65549 DDM65548:DDM65549 DNI65548:DNI65549 DXE65548:DXE65549 EHA65548:EHA65549 EQW65548:EQW65549 FAS65548:FAS65549 FKO65548:FKO65549 FUK65548:FUK65549 GEG65548:GEG65549 GOC65548:GOC65549 GXY65548:GXY65549 HHU65548:HHU65549 HRQ65548:HRQ65549 IBM65548:IBM65549 ILI65548:ILI65549 IVE65548:IVE65549 JFA65548:JFA65549 JOW65548:JOW65549 JYS65548:JYS65549 KIO65548:KIO65549 KSK65548:KSK65549 LCG65548:LCG65549 LMC65548:LMC65549 LVY65548:LVY65549 MFU65548:MFU65549 MPQ65548:MPQ65549 MZM65548:MZM65549 NJI65548:NJI65549 NTE65548:NTE65549 ODA65548:ODA65549 OMW65548:OMW65549 OWS65548:OWS65549 PGO65548:PGO65549 PQK65548:PQK65549 QAG65548:QAG65549 QKC65548:QKC65549 QTY65548:QTY65549 RDU65548:RDU65549 RNQ65548:RNQ65549 RXM65548:RXM65549 SHI65548:SHI65549 SRE65548:SRE65549 TBA65548:TBA65549 TKW65548:TKW65549 TUS65548:TUS65549 UEO65548:UEO65549 UOK65548:UOK65549 UYG65548:UYG65549 VIC65548:VIC65549 VRY65548:VRY65549 WBU65548:WBU65549 WLQ65548:WLQ65549 WVM65548:WVM65549 E131084:E131085 JA131084:JA131085 SW131084:SW131085 ACS131084:ACS131085 AMO131084:AMO131085 AWK131084:AWK131085 BGG131084:BGG131085 BQC131084:BQC131085 BZY131084:BZY131085 CJU131084:CJU131085 CTQ131084:CTQ131085 DDM131084:DDM131085 DNI131084:DNI131085 DXE131084:DXE131085 EHA131084:EHA131085 EQW131084:EQW131085 FAS131084:FAS131085 FKO131084:FKO131085 FUK131084:FUK131085 GEG131084:GEG131085 GOC131084:GOC131085 GXY131084:GXY131085 HHU131084:HHU131085 HRQ131084:HRQ131085 IBM131084:IBM131085 ILI131084:ILI131085 IVE131084:IVE131085 JFA131084:JFA131085 JOW131084:JOW131085 JYS131084:JYS131085 KIO131084:KIO131085 KSK131084:KSK131085 LCG131084:LCG131085 LMC131084:LMC131085 LVY131084:LVY131085 MFU131084:MFU131085 MPQ131084:MPQ131085 MZM131084:MZM131085 NJI131084:NJI131085 NTE131084:NTE131085 ODA131084:ODA131085 OMW131084:OMW131085 OWS131084:OWS131085 PGO131084:PGO131085 PQK131084:PQK131085 QAG131084:QAG131085 QKC131084:QKC131085 QTY131084:QTY131085 RDU131084:RDU131085 RNQ131084:RNQ131085 RXM131084:RXM131085 SHI131084:SHI131085 SRE131084:SRE131085 TBA131084:TBA131085 TKW131084:TKW131085 TUS131084:TUS131085 UEO131084:UEO131085 UOK131084:UOK131085 UYG131084:UYG131085 VIC131084:VIC131085 VRY131084:VRY131085 WBU131084:WBU131085 WLQ131084:WLQ131085 WVM131084:WVM131085 E196620:E196621 JA196620:JA196621 SW196620:SW196621 ACS196620:ACS196621 AMO196620:AMO196621 AWK196620:AWK196621 BGG196620:BGG196621 BQC196620:BQC196621 BZY196620:BZY196621 CJU196620:CJU196621 CTQ196620:CTQ196621 DDM196620:DDM196621 DNI196620:DNI196621 DXE196620:DXE196621 EHA196620:EHA196621 EQW196620:EQW196621 FAS196620:FAS196621 FKO196620:FKO196621 FUK196620:FUK196621 GEG196620:GEG196621 GOC196620:GOC196621 GXY196620:GXY196621 HHU196620:HHU196621 HRQ196620:HRQ196621 IBM196620:IBM196621 ILI196620:ILI196621 IVE196620:IVE196621 JFA196620:JFA196621 JOW196620:JOW196621 JYS196620:JYS196621 KIO196620:KIO196621 KSK196620:KSK196621 LCG196620:LCG196621 LMC196620:LMC196621 LVY196620:LVY196621 MFU196620:MFU196621 MPQ196620:MPQ196621 MZM196620:MZM196621 NJI196620:NJI196621 NTE196620:NTE196621 ODA196620:ODA196621 OMW196620:OMW196621 OWS196620:OWS196621 PGO196620:PGO196621 PQK196620:PQK196621 QAG196620:QAG196621 QKC196620:QKC196621 QTY196620:QTY196621 RDU196620:RDU196621 RNQ196620:RNQ196621 RXM196620:RXM196621 SHI196620:SHI196621 SRE196620:SRE196621 TBA196620:TBA196621 TKW196620:TKW196621 TUS196620:TUS196621 UEO196620:UEO196621 UOK196620:UOK196621 UYG196620:UYG196621 VIC196620:VIC196621 VRY196620:VRY196621 WBU196620:WBU196621 WLQ196620:WLQ196621 WVM196620:WVM196621 E262156:E262157 JA262156:JA262157 SW262156:SW262157 ACS262156:ACS262157 AMO262156:AMO262157 AWK262156:AWK262157 BGG262156:BGG262157 BQC262156:BQC262157 BZY262156:BZY262157 CJU262156:CJU262157 CTQ262156:CTQ262157 DDM262156:DDM262157 DNI262156:DNI262157 DXE262156:DXE262157 EHA262156:EHA262157 EQW262156:EQW262157 FAS262156:FAS262157 FKO262156:FKO262157 FUK262156:FUK262157 GEG262156:GEG262157 GOC262156:GOC262157 GXY262156:GXY262157 HHU262156:HHU262157 HRQ262156:HRQ262157 IBM262156:IBM262157 ILI262156:ILI262157 IVE262156:IVE262157 JFA262156:JFA262157 JOW262156:JOW262157 JYS262156:JYS262157 KIO262156:KIO262157 KSK262156:KSK262157 LCG262156:LCG262157 LMC262156:LMC262157 LVY262156:LVY262157 MFU262156:MFU262157 MPQ262156:MPQ262157 MZM262156:MZM262157 NJI262156:NJI262157 NTE262156:NTE262157 ODA262156:ODA262157 OMW262156:OMW262157 OWS262156:OWS262157 PGO262156:PGO262157 PQK262156:PQK262157 QAG262156:QAG262157 QKC262156:QKC262157 QTY262156:QTY262157 RDU262156:RDU262157 RNQ262156:RNQ262157 RXM262156:RXM262157 SHI262156:SHI262157 SRE262156:SRE262157 TBA262156:TBA262157 TKW262156:TKW262157 TUS262156:TUS262157 UEO262156:UEO262157 UOK262156:UOK262157 UYG262156:UYG262157 VIC262156:VIC262157 VRY262156:VRY262157 WBU262156:WBU262157 WLQ262156:WLQ262157 WVM262156:WVM262157 E327692:E327693 JA327692:JA327693 SW327692:SW327693 ACS327692:ACS327693 AMO327692:AMO327693 AWK327692:AWK327693 BGG327692:BGG327693 BQC327692:BQC327693 BZY327692:BZY327693 CJU327692:CJU327693 CTQ327692:CTQ327693 DDM327692:DDM327693 DNI327692:DNI327693 DXE327692:DXE327693 EHA327692:EHA327693 EQW327692:EQW327693 FAS327692:FAS327693 FKO327692:FKO327693 FUK327692:FUK327693 GEG327692:GEG327693 GOC327692:GOC327693 GXY327692:GXY327693 HHU327692:HHU327693 HRQ327692:HRQ327693 IBM327692:IBM327693 ILI327692:ILI327693 IVE327692:IVE327693 JFA327692:JFA327693 JOW327692:JOW327693 JYS327692:JYS327693 KIO327692:KIO327693 KSK327692:KSK327693 LCG327692:LCG327693 LMC327692:LMC327693 LVY327692:LVY327693 MFU327692:MFU327693 MPQ327692:MPQ327693 MZM327692:MZM327693 NJI327692:NJI327693 NTE327692:NTE327693 ODA327692:ODA327693 OMW327692:OMW327693 OWS327692:OWS327693 PGO327692:PGO327693 PQK327692:PQK327693 QAG327692:QAG327693 QKC327692:QKC327693 QTY327692:QTY327693 RDU327692:RDU327693 RNQ327692:RNQ327693 RXM327692:RXM327693 SHI327692:SHI327693 SRE327692:SRE327693 TBA327692:TBA327693 TKW327692:TKW327693 TUS327692:TUS327693 UEO327692:UEO327693 UOK327692:UOK327693 UYG327692:UYG327693 VIC327692:VIC327693 VRY327692:VRY327693 WBU327692:WBU327693 WLQ327692:WLQ327693 WVM327692:WVM327693 E393228:E393229 JA393228:JA393229 SW393228:SW393229 ACS393228:ACS393229 AMO393228:AMO393229 AWK393228:AWK393229 BGG393228:BGG393229 BQC393228:BQC393229 BZY393228:BZY393229 CJU393228:CJU393229 CTQ393228:CTQ393229 DDM393228:DDM393229 DNI393228:DNI393229 DXE393228:DXE393229 EHA393228:EHA393229 EQW393228:EQW393229 FAS393228:FAS393229 FKO393228:FKO393229 FUK393228:FUK393229 GEG393228:GEG393229 GOC393228:GOC393229 GXY393228:GXY393229 HHU393228:HHU393229 HRQ393228:HRQ393229 IBM393228:IBM393229 ILI393228:ILI393229 IVE393228:IVE393229 JFA393228:JFA393229 JOW393228:JOW393229 JYS393228:JYS393229 KIO393228:KIO393229 KSK393228:KSK393229 LCG393228:LCG393229 LMC393228:LMC393229 LVY393228:LVY393229 MFU393228:MFU393229 MPQ393228:MPQ393229 MZM393228:MZM393229 NJI393228:NJI393229 NTE393228:NTE393229 ODA393228:ODA393229 OMW393228:OMW393229 OWS393228:OWS393229 PGO393228:PGO393229 PQK393228:PQK393229 QAG393228:QAG393229 QKC393228:QKC393229 QTY393228:QTY393229 RDU393228:RDU393229 RNQ393228:RNQ393229 RXM393228:RXM393229 SHI393228:SHI393229 SRE393228:SRE393229 TBA393228:TBA393229 TKW393228:TKW393229 TUS393228:TUS393229 UEO393228:UEO393229 UOK393228:UOK393229 UYG393228:UYG393229 VIC393228:VIC393229 VRY393228:VRY393229 WBU393228:WBU393229 WLQ393228:WLQ393229 WVM393228:WVM393229 E458764:E458765 JA458764:JA458765 SW458764:SW458765 ACS458764:ACS458765 AMO458764:AMO458765 AWK458764:AWK458765 BGG458764:BGG458765 BQC458764:BQC458765 BZY458764:BZY458765 CJU458764:CJU458765 CTQ458764:CTQ458765 DDM458764:DDM458765 DNI458764:DNI458765 DXE458764:DXE458765 EHA458764:EHA458765 EQW458764:EQW458765 FAS458764:FAS458765 FKO458764:FKO458765 FUK458764:FUK458765 GEG458764:GEG458765 GOC458764:GOC458765 GXY458764:GXY458765 HHU458764:HHU458765 HRQ458764:HRQ458765 IBM458764:IBM458765 ILI458764:ILI458765 IVE458764:IVE458765 JFA458764:JFA458765 JOW458764:JOW458765 JYS458764:JYS458765 KIO458764:KIO458765 KSK458764:KSK458765 LCG458764:LCG458765 LMC458764:LMC458765 LVY458764:LVY458765 MFU458764:MFU458765 MPQ458764:MPQ458765 MZM458764:MZM458765 NJI458764:NJI458765 NTE458764:NTE458765 ODA458764:ODA458765 OMW458764:OMW458765 OWS458764:OWS458765 PGO458764:PGO458765 PQK458764:PQK458765 QAG458764:QAG458765 QKC458764:QKC458765 QTY458764:QTY458765 RDU458764:RDU458765 RNQ458764:RNQ458765 RXM458764:RXM458765 SHI458764:SHI458765 SRE458764:SRE458765 TBA458764:TBA458765 TKW458764:TKW458765 TUS458764:TUS458765 UEO458764:UEO458765 UOK458764:UOK458765 UYG458764:UYG458765 VIC458764:VIC458765 VRY458764:VRY458765 WBU458764:WBU458765 WLQ458764:WLQ458765 WVM458764:WVM458765 E524300:E524301 JA524300:JA524301 SW524300:SW524301 ACS524300:ACS524301 AMO524300:AMO524301 AWK524300:AWK524301 BGG524300:BGG524301 BQC524300:BQC524301 BZY524300:BZY524301 CJU524300:CJU524301 CTQ524300:CTQ524301 DDM524300:DDM524301 DNI524300:DNI524301 DXE524300:DXE524301 EHA524300:EHA524301 EQW524300:EQW524301 FAS524300:FAS524301 FKO524300:FKO524301 FUK524300:FUK524301 GEG524300:GEG524301 GOC524300:GOC524301 GXY524300:GXY524301 HHU524300:HHU524301 HRQ524300:HRQ524301 IBM524300:IBM524301 ILI524300:ILI524301 IVE524300:IVE524301 JFA524300:JFA524301 JOW524300:JOW524301 JYS524300:JYS524301 KIO524300:KIO524301 KSK524300:KSK524301 LCG524300:LCG524301 LMC524300:LMC524301 LVY524300:LVY524301 MFU524300:MFU524301 MPQ524300:MPQ524301 MZM524300:MZM524301 NJI524300:NJI524301 NTE524300:NTE524301 ODA524300:ODA524301 OMW524300:OMW524301 OWS524300:OWS524301 PGO524300:PGO524301 PQK524300:PQK524301 QAG524300:QAG524301 QKC524300:QKC524301 QTY524300:QTY524301 RDU524300:RDU524301 RNQ524300:RNQ524301 RXM524300:RXM524301 SHI524300:SHI524301 SRE524300:SRE524301 TBA524300:TBA524301 TKW524300:TKW524301 TUS524300:TUS524301 UEO524300:UEO524301 UOK524300:UOK524301 UYG524300:UYG524301 VIC524300:VIC524301 VRY524300:VRY524301 WBU524300:WBU524301 WLQ524300:WLQ524301 WVM524300:WVM524301 E589836:E589837 JA589836:JA589837 SW589836:SW589837 ACS589836:ACS589837 AMO589836:AMO589837 AWK589836:AWK589837 BGG589836:BGG589837 BQC589836:BQC589837 BZY589836:BZY589837 CJU589836:CJU589837 CTQ589836:CTQ589837 DDM589836:DDM589837 DNI589836:DNI589837 DXE589836:DXE589837 EHA589836:EHA589837 EQW589836:EQW589837 FAS589836:FAS589837 FKO589836:FKO589837 FUK589836:FUK589837 GEG589836:GEG589837 GOC589836:GOC589837 GXY589836:GXY589837 HHU589836:HHU589837 HRQ589836:HRQ589837 IBM589836:IBM589837 ILI589836:ILI589837 IVE589836:IVE589837 JFA589836:JFA589837 JOW589836:JOW589837 JYS589836:JYS589837 KIO589836:KIO589837 KSK589836:KSK589837 LCG589836:LCG589837 LMC589836:LMC589837 LVY589836:LVY589837 MFU589836:MFU589837 MPQ589836:MPQ589837 MZM589836:MZM589837 NJI589836:NJI589837 NTE589836:NTE589837 ODA589836:ODA589837 OMW589836:OMW589837 OWS589836:OWS589837 PGO589836:PGO589837 PQK589836:PQK589837 QAG589836:QAG589837 QKC589836:QKC589837 QTY589836:QTY589837 RDU589836:RDU589837 RNQ589836:RNQ589837 RXM589836:RXM589837 SHI589836:SHI589837 SRE589836:SRE589837 TBA589836:TBA589837 TKW589836:TKW589837 TUS589836:TUS589837 UEO589836:UEO589837 UOK589836:UOK589837 UYG589836:UYG589837 VIC589836:VIC589837 VRY589836:VRY589837 WBU589836:WBU589837 WLQ589836:WLQ589837 WVM589836:WVM589837 E655372:E655373 JA655372:JA655373 SW655372:SW655373 ACS655372:ACS655373 AMO655372:AMO655373 AWK655372:AWK655373 BGG655372:BGG655373 BQC655372:BQC655373 BZY655372:BZY655373 CJU655372:CJU655373 CTQ655372:CTQ655373 DDM655372:DDM655373 DNI655372:DNI655373 DXE655372:DXE655373 EHA655372:EHA655373 EQW655372:EQW655373 FAS655372:FAS655373 FKO655372:FKO655373 FUK655372:FUK655373 GEG655372:GEG655373 GOC655372:GOC655373 GXY655372:GXY655373 HHU655372:HHU655373 HRQ655372:HRQ655373 IBM655372:IBM655373 ILI655372:ILI655373 IVE655372:IVE655373 JFA655372:JFA655373 JOW655372:JOW655373 JYS655372:JYS655373 KIO655372:KIO655373 KSK655372:KSK655373 LCG655372:LCG655373 LMC655372:LMC655373 LVY655372:LVY655373 MFU655372:MFU655373 MPQ655372:MPQ655373 MZM655372:MZM655373 NJI655372:NJI655373 NTE655372:NTE655373 ODA655372:ODA655373 OMW655372:OMW655373 OWS655372:OWS655373 PGO655372:PGO655373 PQK655372:PQK655373 QAG655372:QAG655373 QKC655372:QKC655373 QTY655372:QTY655373 RDU655372:RDU655373 RNQ655372:RNQ655373 RXM655372:RXM655373 SHI655372:SHI655373 SRE655372:SRE655373 TBA655372:TBA655373 TKW655372:TKW655373 TUS655372:TUS655373 UEO655372:UEO655373 UOK655372:UOK655373 UYG655372:UYG655373 VIC655372:VIC655373 VRY655372:VRY655373 WBU655372:WBU655373 WLQ655372:WLQ655373 WVM655372:WVM655373 E720908:E720909 JA720908:JA720909 SW720908:SW720909 ACS720908:ACS720909 AMO720908:AMO720909 AWK720908:AWK720909 BGG720908:BGG720909 BQC720908:BQC720909 BZY720908:BZY720909 CJU720908:CJU720909 CTQ720908:CTQ720909 DDM720908:DDM720909 DNI720908:DNI720909 DXE720908:DXE720909 EHA720908:EHA720909 EQW720908:EQW720909 FAS720908:FAS720909 FKO720908:FKO720909 FUK720908:FUK720909 GEG720908:GEG720909 GOC720908:GOC720909 GXY720908:GXY720909 HHU720908:HHU720909 HRQ720908:HRQ720909 IBM720908:IBM720909 ILI720908:ILI720909 IVE720908:IVE720909 JFA720908:JFA720909 JOW720908:JOW720909 JYS720908:JYS720909 KIO720908:KIO720909 KSK720908:KSK720909 LCG720908:LCG720909 LMC720908:LMC720909 LVY720908:LVY720909 MFU720908:MFU720909 MPQ720908:MPQ720909 MZM720908:MZM720909 NJI720908:NJI720909 NTE720908:NTE720909 ODA720908:ODA720909 OMW720908:OMW720909 OWS720908:OWS720909 PGO720908:PGO720909 PQK720908:PQK720909 QAG720908:QAG720909 QKC720908:QKC720909 QTY720908:QTY720909 RDU720908:RDU720909 RNQ720908:RNQ720909 RXM720908:RXM720909 SHI720908:SHI720909 SRE720908:SRE720909 TBA720908:TBA720909 TKW720908:TKW720909 TUS720908:TUS720909 UEO720908:UEO720909 UOK720908:UOK720909 UYG720908:UYG720909 VIC720908:VIC720909 VRY720908:VRY720909 WBU720908:WBU720909 WLQ720908:WLQ720909 WVM720908:WVM720909 E786444:E786445 JA786444:JA786445 SW786444:SW786445 ACS786444:ACS786445 AMO786444:AMO786445 AWK786444:AWK786445 BGG786444:BGG786445 BQC786444:BQC786445 BZY786444:BZY786445 CJU786444:CJU786445 CTQ786444:CTQ786445 DDM786444:DDM786445 DNI786444:DNI786445 DXE786444:DXE786445 EHA786444:EHA786445 EQW786444:EQW786445 FAS786444:FAS786445 FKO786444:FKO786445 FUK786444:FUK786445 GEG786444:GEG786445 GOC786444:GOC786445 GXY786444:GXY786445 HHU786444:HHU786445 HRQ786444:HRQ786445 IBM786444:IBM786445 ILI786444:ILI786445 IVE786444:IVE786445 JFA786444:JFA786445 JOW786444:JOW786445 JYS786444:JYS786445 KIO786444:KIO786445 KSK786444:KSK786445 LCG786444:LCG786445 LMC786444:LMC786445 LVY786444:LVY786445 MFU786444:MFU786445 MPQ786444:MPQ786445 MZM786444:MZM786445 NJI786444:NJI786445 NTE786444:NTE786445 ODA786444:ODA786445 OMW786444:OMW786445 OWS786444:OWS786445 PGO786444:PGO786445 PQK786444:PQK786445 QAG786444:QAG786445 QKC786444:QKC786445 QTY786444:QTY786445 RDU786444:RDU786445 RNQ786444:RNQ786445 RXM786444:RXM786445 SHI786444:SHI786445 SRE786444:SRE786445 TBA786444:TBA786445 TKW786444:TKW786445 TUS786444:TUS786445 UEO786444:UEO786445 UOK786444:UOK786445 UYG786444:UYG786445 VIC786444:VIC786445 VRY786444:VRY786445 WBU786444:WBU786445 WLQ786444:WLQ786445 WVM786444:WVM786445 E851980:E851981 JA851980:JA851981 SW851980:SW851981 ACS851980:ACS851981 AMO851980:AMO851981 AWK851980:AWK851981 BGG851980:BGG851981 BQC851980:BQC851981 BZY851980:BZY851981 CJU851980:CJU851981 CTQ851980:CTQ851981 DDM851980:DDM851981 DNI851980:DNI851981 DXE851980:DXE851981 EHA851980:EHA851981 EQW851980:EQW851981 FAS851980:FAS851981 FKO851980:FKO851981 FUK851980:FUK851981 GEG851980:GEG851981 GOC851980:GOC851981 GXY851980:GXY851981 HHU851980:HHU851981 HRQ851980:HRQ851981 IBM851980:IBM851981 ILI851980:ILI851981 IVE851980:IVE851981 JFA851980:JFA851981 JOW851980:JOW851981 JYS851980:JYS851981 KIO851980:KIO851981 KSK851980:KSK851981 LCG851980:LCG851981 LMC851980:LMC851981 LVY851980:LVY851981 MFU851980:MFU851981 MPQ851980:MPQ851981 MZM851980:MZM851981 NJI851980:NJI851981 NTE851980:NTE851981 ODA851980:ODA851981 OMW851980:OMW851981 OWS851980:OWS851981 PGO851980:PGO851981 PQK851980:PQK851981 QAG851980:QAG851981 QKC851980:QKC851981 QTY851980:QTY851981 RDU851980:RDU851981 RNQ851980:RNQ851981 RXM851980:RXM851981 SHI851980:SHI851981 SRE851980:SRE851981 TBA851980:TBA851981 TKW851980:TKW851981 TUS851980:TUS851981 UEO851980:UEO851981 UOK851980:UOK851981 UYG851980:UYG851981 VIC851980:VIC851981 VRY851980:VRY851981 WBU851980:WBU851981 WLQ851980:WLQ851981 WVM851980:WVM851981 E917516:E917517 JA917516:JA917517 SW917516:SW917517 ACS917516:ACS917517 AMO917516:AMO917517 AWK917516:AWK917517 BGG917516:BGG917517 BQC917516:BQC917517 BZY917516:BZY917517 CJU917516:CJU917517 CTQ917516:CTQ917517 DDM917516:DDM917517 DNI917516:DNI917517 DXE917516:DXE917517 EHA917516:EHA917517 EQW917516:EQW917517 FAS917516:FAS917517 FKO917516:FKO917517 FUK917516:FUK917517 GEG917516:GEG917517 GOC917516:GOC917517 GXY917516:GXY917517 HHU917516:HHU917517 HRQ917516:HRQ917517 IBM917516:IBM917517 ILI917516:ILI917517 IVE917516:IVE917517 JFA917516:JFA917517 JOW917516:JOW917517 JYS917516:JYS917517 KIO917516:KIO917517 KSK917516:KSK917517 LCG917516:LCG917517 LMC917516:LMC917517 LVY917516:LVY917517 MFU917516:MFU917517 MPQ917516:MPQ917517 MZM917516:MZM917517 NJI917516:NJI917517 NTE917516:NTE917517 ODA917516:ODA917517 OMW917516:OMW917517 OWS917516:OWS917517 PGO917516:PGO917517 PQK917516:PQK917517 QAG917516:QAG917517 QKC917516:QKC917517 QTY917516:QTY917517 RDU917516:RDU917517 RNQ917516:RNQ917517 RXM917516:RXM917517 SHI917516:SHI917517 SRE917516:SRE917517 TBA917516:TBA917517 TKW917516:TKW917517 TUS917516:TUS917517 UEO917516:UEO917517 UOK917516:UOK917517 UYG917516:UYG917517 VIC917516:VIC917517 VRY917516:VRY917517 WBU917516:WBU917517 WLQ917516:WLQ917517 WVM917516:WVM917517 E983052:E983053 JA983052:JA983053 SW983052:SW983053 ACS983052:ACS983053 AMO983052:AMO983053 AWK983052:AWK983053 BGG983052:BGG983053 BQC983052:BQC983053 BZY983052:BZY983053 CJU983052:CJU983053 CTQ983052:CTQ983053 DDM983052:DDM983053 DNI983052:DNI983053 DXE983052:DXE983053 EHA983052:EHA983053 EQW983052:EQW983053 FAS983052:FAS983053 FKO983052:FKO983053 FUK983052:FUK983053 GEG983052:GEG983053 GOC983052:GOC983053 GXY983052:GXY983053 HHU983052:HHU983053 HRQ983052:HRQ983053 IBM983052:IBM983053 ILI983052:ILI983053 IVE983052:IVE983053 JFA983052:JFA983053 JOW983052:JOW983053 JYS983052:JYS983053 KIO983052:KIO983053 KSK983052:KSK983053 LCG983052:LCG983053 LMC983052:LMC983053 LVY983052:LVY983053 MFU983052:MFU983053 MPQ983052:MPQ983053 MZM983052:MZM983053 NJI983052:NJI983053 NTE983052:NTE983053 ODA983052:ODA983053 OMW983052:OMW983053 OWS983052:OWS983053 PGO983052:PGO983053 PQK983052:PQK983053 QAG983052:QAG983053 QKC983052:QKC983053 QTY983052:QTY983053 RDU983052:RDU983053 RNQ983052:RNQ983053 RXM983052:RXM983053 SHI983052:SHI983053 SRE983052:SRE983053 TBA983052:TBA983053 TKW983052:TKW983053 TUS983052:TUS983053 UEO983052:UEO983053 UOK983052:UOK983053 UYG983052:UYG983053 VIC983052:VIC983053 VRY983052:VRY983053 WBU983052:WBU983053 WLQ983052:WLQ983053 WVM983052:WVM983053">
      <formula1>0</formula1>
    </dataValidation>
  </dataValidations>
  <pageMargins left="3.937007874015748E-2" right="3.937007874015748E-2" top="3.937007874015748E-2" bottom="3.937007874015748E-2" header="3.937007874015748E-2" footer="3.937007874015748E-2"/>
  <pageSetup paperSize="9" fitToHeight="0" orientation="portrait" horizont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N95"/>
  <sheetViews>
    <sheetView topLeftCell="B1" zoomScale="110" zoomScaleNormal="110" workbookViewId="0">
      <selection activeCell="J2" sqref="J2:L2"/>
    </sheetView>
  </sheetViews>
  <sheetFormatPr defaultRowHeight="14.25" x14ac:dyDescent="0.2"/>
  <cols>
    <col min="1" max="1" width="38.42578125" style="53" hidden="1" customWidth="1"/>
    <col min="2" max="2" width="17" style="56" customWidth="1"/>
    <col min="3" max="3" width="58.7109375" style="56" customWidth="1"/>
    <col min="4" max="5" width="13.7109375" style="56" hidden="1" customWidth="1"/>
    <col min="6" max="6" width="13.7109375" style="56" customWidth="1"/>
    <col min="7" max="7" width="11.7109375" style="56" customWidth="1"/>
    <col min="8" max="8" width="24.140625" style="53" customWidth="1"/>
    <col min="9" max="9" width="41.42578125" style="53" hidden="1" customWidth="1"/>
    <col min="10" max="10" width="16.5703125" style="54" customWidth="1"/>
    <col min="11" max="11" width="9.140625" style="54"/>
    <col min="12" max="12" width="11.28515625" style="54" customWidth="1"/>
    <col min="13" max="13" width="9.140625" style="53"/>
    <col min="14" max="14" width="0" style="53" hidden="1" customWidth="1"/>
    <col min="15" max="256" width="9.140625" style="53"/>
    <col min="257" max="257" width="0" style="53" hidden="1" customWidth="1"/>
    <col min="258" max="258" width="17" style="53" customWidth="1"/>
    <col min="259" max="259" width="58.7109375" style="53" customWidth="1"/>
    <col min="260" max="261" width="0" style="53" hidden="1" customWidth="1"/>
    <col min="262" max="262" width="13.7109375" style="53" customWidth="1"/>
    <col min="263" max="263" width="11.7109375" style="53" customWidth="1"/>
    <col min="264" max="264" width="24.140625" style="53" customWidth="1"/>
    <col min="265" max="265" width="0" style="53" hidden="1" customWidth="1"/>
    <col min="266" max="266" width="16.5703125" style="53" customWidth="1"/>
    <col min="267" max="267" width="9.140625" style="53"/>
    <col min="268" max="268" width="11.28515625" style="53" customWidth="1"/>
    <col min="269" max="269" width="9.140625" style="53"/>
    <col min="270" max="270" width="0" style="53" hidden="1" customWidth="1"/>
    <col min="271" max="512" width="9.140625" style="53"/>
    <col min="513" max="513" width="0" style="53" hidden="1" customWidth="1"/>
    <col min="514" max="514" width="17" style="53" customWidth="1"/>
    <col min="515" max="515" width="58.7109375" style="53" customWidth="1"/>
    <col min="516" max="517" width="0" style="53" hidden="1" customWidth="1"/>
    <col min="518" max="518" width="13.7109375" style="53" customWidth="1"/>
    <col min="519" max="519" width="11.7109375" style="53" customWidth="1"/>
    <col min="520" max="520" width="24.140625" style="53" customWidth="1"/>
    <col min="521" max="521" width="0" style="53" hidden="1" customWidth="1"/>
    <col min="522" max="522" width="16.5703125" style="53" customWidth="1"/>
    <col min="523" max="523" width="9.140625" style="53"/>
    <col min="524" max="524" width="11.28515625" style="53" customWidth="1"/>
    <col min="525" max="525" width="9.140625" style="53"/>
    <col min="526" max="526" width="0" style="53" hidden="1" customWidth="1"/>
    <col min="527" max="768" width="9.140625" style="53"/>
    <col min="769" max="769" width="0" style="53" hidden="1" customWidth="1"/>
    <col min="770" max="770" width="17" style="53" customWidth="1"/>
    <col min="771" max="771" width="58.7109375" style="53" customWidth="1"/>
    <col min="772" max="773" width="0" style="53" hidden="1" customWidth="1"/>
    <col min="774" max="774" width="13.7109375" style="53" customWidth="1"/>
    <col min="775" max="775" width="11.7109375" style="53" customWidth="1"/>
    <col min="776" max="776" width="24.140625" style="53" customWidth="1"/>
    <col min="777" max="777" width="0" style="53" hidden="1" customWidth="1"/>
    <col min="778" max="778" width="16.5703125" style="53" customWidth="1"/>
    <col min="779" max="779" width="9.140625" style="53"/>
    <col min="780" max="780" width="11.28515625" style="53" customWidth="1"/>
    <col min="781" max="781" width="9.140625" style="53"/>
    <col min="782" max="782" width="0" style="53" hidden="1" customWidth="1"/>
    <col min="783" max="1024" width="9.140625" style="53"/>
    <col min="1025" max="1025" width="0" style="53" hidden="1" customWidth="1"/>
    <col min="1026" max="1026" width="17" style="53" customWidth="1"/>
    <col min="1027" max="1027" width="58.7109375" style="53" customWidth="1"/>
    <col min="1028" max="1029" width="0" style="53" hidden="1" customWidth="1"/>
    <col min="1030" max="1030" width="13.7109375" style="53" customWidth="1"/>
    <col min="1031" max="1031" width="11.7109375" style="53" customWidth="1"/>
    <col min="1032" max="1032" width="24.140625" style="53" customWidth="1"/>
    <col min="1033" max="1033" width="0" style="53" hidden="1" customWidth="1"/>
    <col min="1034" max="1034" width="16.5703125" style="53" customWidth="1"/>
    <col min="1035" max="1035" width="9.140625" style="53"/>
    <col min="1036" max="1036" width="11.28515625" style="53" customWidth="1"/>
    <col min="1037" max="1037" width="9.140625" style="53"/>
    <col min="1038" max="1038" width="0" style="53" hidden="1" customWidth="1"/>
    <col min="1039" max="1280" width="9.140625" style="53"/>
    <col min="1281" max="1281" width="0" style="53" hidden="1" customWidth="1"/>
    <col min="1282" max="1282" width="17" style="53" customWidth="1"/>
    <col min="1283" max="1283" width="58.7109375" style="53" customWidth="1"/>
    <col min="1284" max="1285" width="0" style="53" hidden="1" customWidth="1"/>
    <col min="1286" max="1286" width="13.7109375" style="53" customWidth="1"/>
    <col min="1287" max="1287" width="11.7109375" style="53" customWidth="1"/>
    <col min="1288" max="1288" width="24.140625" style="53" customWidth="1"/>
    <col min="1289" max="1289" width="0" style="53" hidden="1" customWidth="1"/>
    <col min="1290" max="1290" width="16.5703125" style="53" customWidth="1"/>
    <col min="1291" max="1291" width="9.140625" style="53"/>
    <col min="1292" max="1292" width="11.28515625" style="53" customWidth="1"/>
    <col min="1293" max="1293" width="9.140625" style="53"/>
    <col min="1294" max="1294" width="0" style="53" hidden="1" customWidth="1"/>
    <col min="1295" max="1536" width="9.140625" style="53"/>
    <col min="1537" max="1537" width="0" style="53" hidden="1" customWidth="1"/>
    <col min="1538" max="1538" width="17" style="53" customWidth="1"/>
    <col min="1539" max="1539" width="58.7109375" style="53" customWidth="1"/>
    <col min="1540" max="1541" width="0" style="53" hidden="1" customWidth="1"/>
    <col min="1542" max="1542" width="13.7109375" style="53" customWidth="1"/>
    <col min="1543" max="1543" width="11.7109375" style="53" customWidth="1"/>
    <col min="1544" max="1544" width="24.140625" style="53" customWidth="1"/>
    <col min="1545" max="1545" width="0" style="53" hidden="1" customWidth="1"/>
    <col min="1546" max="1546" width="16.5703125" style="53" customWidth="1"/>
    <col min="1547" max="1547" width="9.140625" style="53"/>
    <col min="1548" max="1548" width="11.28515625" style="53" customWidth="1"/>
    <col min="1549" max="1549" width="9.140625" style="53"/>
    <col min="1550" max="1550" width="0" style="53" hidden="1" customWidth="1"/>
    <col min="1551" max="1792" width="9.140625" style="53"/>
    <col min="1793" max="1793" width="0" style="53" hidden="1" customWidth="1"/>
    <col min="1794" max="1794" width="17" style="53" customWidth="1"/>
    <col min="1795" max="1795" width="58.7109375" style="53" customWidth="1"/>
    <col min="1796" max="1797" width="0" style="53" hidden="1" customWidth="1"/>
    <col min="1798" max="1798" width="13.7109375" style="53" customWidth="1"/>
    <col min="1799" max="1799" width="11.7109375" style="53" customWidth="1"/>
    <col min="1800" max="1800" width="24.140625" style="53" customWidth="1"/>
    <col min="1801" max="1801" width="0" style="53" hidden="1" customWidth="1"/>
    <col min="1802" max="1802" width="16.5703125" style="53" customWidth="1"/>
    <col min="1803" max="1803" width="9.140625" style="53"/>
    <col min="1804" max="1804" width="11.28515625" style="53" customWidth="1"/>
    <col min="1805" max="1805" width="9.140625" style="53"/>
    <col min="1806" max="1806" width="0" style="53" hidden="1" customWidth="1"/>
    <col min="1807" max="2048" width="9.140625" style="53"/>
    <col min="2049" max="2049" width="0" style="53" hidden="1" customWidth="1"/>
    <col min="2050" max="2050" width="17" style="53" customWidth="1"/>
    <col min="2051" max="2051" width="58.7109375" style="53" customWidth="1"/>
    <col min="2052" max="2053" width="0" style="53" hidden="1" customWidth="1"/>
    <col min="2054" max="2054" width="13.7109375" style="53" customWidth="1"/>
    <col min="2055" max="2055" width="11.7109375" style="53" customWidth="1"/>
    <col min="2056" max="2056" width="24.140625" style="53" customWidth="1"/>
    <col min="2057" max="2057" width="0" style="53" hidden="1" customWidth="1"/>
    <col min="2058" max="2058" width="16.5703125" style="53" customWidth="1"/>
    <col min="2059" max="2059" width="9.140625" style="53"/>
    <col min="2060" max="2060" width="11.28515625" style="53" customWidth="1"/>
    <col min="2061" max="2061" width="9.140625" style="53"/>
    <col min="2062" max="2062" width="0" style="53" hidden="1" customWidth="1"/>
    <col min="2063" max="2304" width="9.140625" style="53"/>
    <col min="2305" max="2305" width="0" style="53" hidden="1" customWidth="1"/>
    <col min="2306" max="2306" width="17" style="53" customWidth="1"/>
    <col min="2307" max="2307" width="58.7109375" style="53" customWidth="1"/>
    <col min="2308" max="2309" width="0" style="53" hidden="1" customWidth="1"/>
    <col min="2310" max="2310" width="13.7109375" style="53" customWidth="1"/>
    <col min="2311" max="2311" width="11.7109375" style="53" customWidth="1"/>
    <col min="2312" max="2312" width="24.140625" style="53" customWidth="1"/>
    <col min="2313" max="2313" width="0" style="53" hidden="1" customWidth="1"/>
    <col min="2314" max="2314" width="16.5703125" style="53" customWidth="1"/>
    <col min="2315" max="2315" width="9.140625" style="53"/>
    <col min="2316" max="2316" width="11.28515625" style="53" customWidth="1"/>
    <col min="2317" max="2317" width="9.140625" style="53"/>
    <col min="2318" max="2318" width="0" style="53" hidden="1" customWidth="1"/>
    <col min="2319" max="2560" width="9.140625" style="53"/>
    <col min="2561" max="2561" width="0" style="53" hidden="1" customWidth="1"/>
    <col min="2562" max="2562" width="17" style="53" customWidth="1"/>
    <col min="2563" max="2563" width="58.7109375" style="53" customWidth="1"/>
    <col min="2564" max="2565" width="0" style="53" hidden="1" customWidth="1"/>
    <col min="2566" max="2566" width="13.7109375" style="53" customWidth="1"/>
    <col min="2567" max="2567" width="11.7109375" style="53" customWidth="1"/>
    <col min="2568" max="2568" width="24.140625" style="53" customWidth="1"/>
    <col min="2569" max="2569" width="0" style="53" hidden="1" customWidth="1"/>
    <col min="2570" max="2570" width="16.5703125" style="53" customWidth="1"/>
    <col min="2571" max="2571" width="9.140625" style="53"/>
    <col min="2572" max="2572" width="11.28515625" style="53" customWidth="1"/>
    <col min="2573" max="2573" width="9.140625" style="53"/>
    <col min="2574" max="2574" width="0" style="53" hidden="1" customWidth="1"/>
    <col min="2575" max="2816" width="9.140625" style="53"/>
    <col min="2817" max="2817" width="0" style="53" hidden="1" customWidth="1"/>
    <col min="2818" max="2818" width="17" style="53" customWidth="1"/>
    <col min="2819" max="2819" width="58.7109375" style="53" customWidth="1"/>
    <col min="2820" max="2821" width="0" style="53" hidden="1" customWidth="1"/>
    <col min="2822" max="2822" width="13.7109375" style="53" customWidth="1"/>
    <col min="2823" max="2823" width="11.7109375" style="53" customWidth="1"/>
    <col min="2824" max="2824" width="24.140625" style="53" customWidth="1"/>
    <col min="2825" max="2825" width="0" style="53" hidden="1" customWidth="1"/>
    <col min="2826" max="2826" width="16.5703125" style="53" customWidth="1"/>
    <col min="2827" max="2827" width="9.140625" style="53"/>
    <col min="2828" max="2828" width="11.28515625" style="53" customWidth="1"/>
    <col min="2829" max="2829" width="9.140625" style="53"/>
    <col min="2830" max="2830" width="0" style="53" hidden="1" customWidth="1"/>
    <col min="2831" max="3072" width="9.140625" style="53"/>
    <col min="3073" max="3073" width="0" style="53" hidden="1" customWidth="1"/>
    <col min="3074" max="3074" width="17" style="53" customWidth="1"/>
    <col min="3075" max="3075" width="58.7109375" style="53" customWidth="1"/>
    <col min="3076" max="3077" width="0" style="53" hidden="1" customWidth="1"/>
    <col min="3078" max="3078" width="13.7109375" style="53" customWidth="1"/>
    <col min="3079" max="3079" width="11.7109375" style="53" customWidth="1"/>
    <col min="3080" max="3080" width="24.140625" style="53" customWidth="1"/>
    <col min="3081" max="3081" width="0" style="53" hidden="1" customWidth="1"/>
    <col min="3082" max="3082" width="16.5703125" style="53" customWidth="1"/>
    <col min="3083" max="3083" width="9.140625" style="53"/>
    <col min="3084" max="3084" width="11.28515625" style="53" customWidth="1"/>
    <col min="3085" max="3085" width="9.140625" style="53"/>
    <col min="3086" max="3086" width="0" style="53" hidden="1" customWidth="1"/>
    <col min="3087" max="3328" width="9.140625" style="53"/>
    <col min="3329" max="3329" width="0" style="53" hidden="1" customWidth="1"/>
    <col min="3330" max="3330" width="17" style="53" customWidth="1"/>
    <col min="3331" max="3331" width="58.7109375" style="53" customWidth="1"/>
    <col min="3332" max="3333" width="0" style="53" hidden="1" customWidth="1"/>
    <col min="3334" max="3334" width="13.7109375" style="53" customWidth="1"/>
    <col min="3335" max="3335" width="11.7109375" style="53" customWidth="1"/>
    <col min="3336" max="3336" width="24.140625" style="53" customWidth="1"/>
    <col min="3337" max="3337" width="0" style="53" hidden="1" customWidth="1"/>
    <col min="3338" max="3338" width="16.5703125" style="53" customWidth="1"/>
    <col min="3339" max="3339" width="9.140625" style="53"/>
    <col min="3340" max="3340" width="11.28515625" style="53" customWidth="1"/>
    <col min="3341" max="3341" width="9.140625" style="53"/>
    <col min="3342" max="3342" width="0" style="53" hidden="1" customWidth="1"/>
    <col min="3343" max="3584" width="9.140625" style="53"/>
    <col min="3585" max="3585" width="0" style="53" hidden="1" customWidth="1"/>
    <col min="3586" max="3586" width="17" style="53" customWidth="1"/>
    <col min="3587" max="3587" width="58.7109375" style="53" customWidth="1"/>
    <col min="3588" max="3589" width="0" style="53" hidden="1" customWidth="1"/>
    <col min="3590" max="3590" width="13.7109375" style="53" customWidth="1"/>
    <col min="3591" max="3591" width="11.7109375" style="53" customWidth="1"/>
    <col min="3592" max="3592" width="24.140625" style="53" customWidth="1"/>
    <col min="3593" max="3593" width="0" style="53" hidden="1" customWidth="1"/>
    <col min="3594" max="3594" width="16.5703125" style="53" customWidth="1"/>
    <col min="3595" max="3595" width="9.140625" style="53"/>
    <col min="3596" max="3596" width="11.28515625" style="53" customWidth="1"/>
    <col min="3597" max="3597" width="9.140625" style="53"/>
    <col min="3598" max="3598" width="0" style="53" hidden="1" customWidth="1"/>
    <col min="3599" max="3840" width="9.140625" style="53"/>
    <col min="3841" max="3841" width="0" style="53" hidden="1" customWidth="1"/>
    <col min="3842" max="3842" width="17" style="53" customWidth="1"/>
    <col min="3843" max="3843" width="58.7109375" style="53" customWidth="1"/>
    <col min="3844" max="3845" width="0" style="53" hidden="1" customWidth="1"/>
    <col min="3846" max="3846" width="13.7109375" style="53" customWidth="1"/>
    <col min="3847" max="3847" width="11.7109375" style="53" customWidth="1"/>
    <col min="3848" max="3848" width="24.140625" style="53" customWidth="1"/>
    <col min="3849" max="3849" width="0" style="53" hidden="1" customWidth="1"/>
    <col min="3850" max="3850" width="16.5703125" style="53" customWidth="1"/>
    <col min="3851" max="3851" width="9.140625" style="53"/>
    <col min="3852" max="3852" width="11.28515625" style="53" customWidth="1"/>
    <col min="3853" max="3853" width="9.140625" style="53"/>
    <col min="3854" max="3854" width="0" style="53" hidden="1" customWidth="1"/>
    <col min="3855" max="4096" width="9.140625" style="53"/>
    <col min="4097" max="4097" width="0" style="53" hidden="1" customWidth="1"/>
    <col min="4098" max="4098" width="17" style="53" customWidth="1"/>
    <col min="4099" max="4099" width="58.7109375" style="53" customWidth="1"/>
    <col min="4100" max="4101" width="0" style="53" hidden="1" customWidth="1"/>
    <col min="4102" max="4102" width="13.7109375" style="53" customWidth="1"/>
    <col min="4103" max="4103" width="11.7109375" style="53" customWidth="1"/>
    <col min="4104" max="4104" width="24.140625" style="53" customWidth="1"/>
    <col min="4105" max="4105" width="0" style="53" hidden="1" customWidth="1"/>
    <col min="4106" max="4106" width="16.5703125" style="53" customWidth="1"/>
    <col min="4107" max="4107" width="9.140625" style="53"/>
    <col min="4108" max="4108" width="11.28515625" style="53" customWidth="1"/>
    <col min="4109" max="4109" width="9.140625" style="53"/>
    <col min="4110" max="4110" width="0" style="53" hidden="1" customWidth="1"/>
    <col min="4111" max="4352" width="9.140625" style="53"/>
    <col min="4353" max="4353" width="0" style="53" hidden="1" customWidth="1"/>
    <col min="4354" max="4354" width="17" style="53" customWidth="1"/>
    <col min="4355" max="4355" width="58.7109375" style="53" customWidth="1"/>
    <col min="4356" max="4357" width="0" style="53" hidden="1" customWidth="1"/>
    <col min="4358" max="4358" width="13.7109375" style="53" customWidth="1"/>
    <col min="4359" max="4359" width="11.7109375" style="53" customWidth="1"/>
    <col min="4360" max="4360" width="24.140625" style="53" customWidth="1"/>
    <col min="4361" max="4361" width="0" style="53" hidden="1" customWidth="1"/>
    <col min="4362" max="4362" width="16.5703125" style="53" customWidth="1"/>
    <col min="4363" max="4363" width="9.140625" style="53"/>
    <col min="4364" max="4364" width="11.28515625" style="53" customWidth="1"/>
    <col min="4365" max="4365" width="9.140625" style="53"/>
    <col min="4366" max="4366" width="0" style="53" hidden="1" customWidth="1"/>
    <col min="4367" max="4608" width="9.140625" style="53"/>
    <col min="4609" max="4609" width="0" style="53" hidden="1" customWidth="1"/>
    <col min="4610" max="4610" width="17" style="53" customWidth="1"/>
    <col min="4611" max="4611" width="58.7109375" style="53" customWidth="1"/>
    <col min="4612" max="4613" width="0" style="53" hidden="1" customWidth="1"/>
    <col min="4614" max="4614" width="13.7109375" style="53" customWidth="1"/>
    <col min="4615" max="4615" width="11.7109375" style="53" customWidth="1"/>
    <col min="4616" max="4616" width="24.140625" style="53" customWidth="1"/>
    <col min="4617" max="4617" width="0" style="53" hidden="1" customWidth="1"/>
    <col min="4618" max="4618" width="16.5703125" style="53" customWidth="1"/>
    <col min="4619" max="4619" width="9.140625" style="53"/>
    <col min="4620" max="4620" width="11.28515625" style="53" customWidth="1"/>
    <col min="4621" max="4621" width="9.140625" style="53"/>
    <col min="4622" max="4622" width="0" style="53" hidden="1" customWidth="1"/>
    <col min="4623" max="4864" width="9.140625" style="53"/>
    <col min="4865" max="4865" width="0" style="53" hidden="1" customWidth="1"/>
    <col min="4866" max="4866" width="17" style="53" customWidth="1"/>
    <col min="4867" max="4867" width="58.7109375" style="53" customWidth="1"/>
    <col min="4868" max="4869" width="0" style="53" hidden="1" customWidth="1"/>
    <col min="4870" max="4870" width="13.7109375" style="53" customWidth="1"/>
    <col min="4871" max="4871" width="11.7109375" style="53" customWidth="1"/>
    <col min="4872" max="4872" width="24.140625" style="53" customWidth="1"/>
    <col min="4873" max="4873" width="0" style="53" hidden="1" customWidth="1"/>
    <col min="4874" max="4874" width="16.5703125" style="53" customWidth="1"/>
    <col min="4875" max="4875" width="9.140625" style="53"/>
    <col min="4876" max="4876" width="11.28515625" style="53" customWidth="1"/>
    <col min="4877" max="4877" width="9.140625" style="53"/>
    <col min="4878" max="4878" width="0" style="53" hidden="1" customWidth="1"/>
    <col min="4879" max="5120" width="9.140625" style="53"/>
    <col min="5121" max="5121" width="0" style="53" hidden="1" customWidth="1"/>
    <col min="5122" max="5122" width="17" style="53" customWidth="1"/>
    <col min="5123" max="5123" width="58.7109375" style="53" customWidth="1"/>
    <col min="5124" max="5125" width="0" style="53" hidden="1" customWidth="1"/>
    <col min="5126" max="5126" width="13.7109375" style="53" customWidth="1"/>
    <col min="5127" max="5127" width="11.7109375" style="53" customWidth="1"/>
    <col min="5128" max="5128" width="24.140625" style="53" customWidth="1"/>
    <col min="5129" max="5129" width="0" style="53" hidden="1" customWidth="1"/>
    <col min="5130" max="5130" width="16.5703125" style="53" customWidth="1"/>
    <col min="5131" max="5131" width="9.140625" style="53"/>
    <col min="5132" max="5132" width="11.28515625" style="53" customWidth="1"/>
    <col min="5133" max="5133" width="9.140625" style="53"/>
    <col min="5134" max="5134" width="0" style="53" hidden="1" customWidth="1"/>
    <col min="5135" max="5376" width="9.140625" style="53"/>
    <col min="5377" max="5377" width="0" style="53" hidden="1" customWidth="1"/>
    <col min="5378" max="5378" width="17" style="53" customWidth="1"/>
    <col min="5379" max="5379" width="58.7109375" style="53" customWidth="1"/>
    <col min="5380" max="5381" width="0" style="53" hidden="1" customWidth="1"/>
    <col min="5382" max="5382" width="13.7109375" style="53" customWidth="1"/>
    <col min="5383" max="5383" width="11.7109375" style="53" customWidth="1"/>
    <col min="5384" max="5384" width="24.140625" style="53" customWidth="1"/>
    <col min="5385" max="5385" width="0" style="53" hidden="1" customWidth="1"/>
    <col min="5386" max="5386" width="16.5703125" style="53" customWidth="1"/>
    <col min="5387" max="5387" width="9.140625" style="53"/>
    <col min="5388" max="5388" width="11.28515625" style="53" customWidth="1"/>
    <col min="5389" max="5389" width="9.140625" style="53"/>
    <col min="5390" max="5390" width="0" style="53" hidden="1" customWidth="1"/>
    <col min="5391" max="5632" width="9.140625" style="53"/>
    <col min="5633" max="5633" width="0" style="53" hidden="1" customWidth="1"/>
    <col min="5634" max="5634" width="17" style="53" customWidth="1"/>
    <col min="5635" max="5635" width="58.7109375" style="53" customWidth="1"/>
    <col min="5636" max="5637" width="0" style="53" hidden="1" customWidth="1"/>
    <col min="5638" max="5638" width="13.7109375" style="53" customWidth="1"/>
    <col min="5639" max="5639" width="11.7109375" style="53" customWidth="1"/>
    <col min="5640" max="5640" width="24.140625" style="53" customWidth="1"/>
    <col min="5641" max="5641" width="0" style="53" hidden="1" customWidth="1"/>
    <col min="5642" max="5642" width="16.5703125" style="53" customWidth="1"/>
    <col min="5643" max="5643" width="9.140625" style="53"/>
    <col min="5644" max="5644" width="11.28515625" style="53" customWidth="1"/>
    <col min="5645" max="5645" width="9.140625" style="53"/>
    <col min="5646" max="5646" width="0" style="53" hidden="1" customWidth="1"/>
    <col min="5647" max="5888" width="9.140625" style="53"/>
    <col min="5889" max="5889" width="0" style="53" hidden="1" customWidth="1"/>
    <col min="5890" max="5890" width="17" style="53" customWidth="1"/>
    <col min="5891" max="5891" width="58.7109375" style="53" customWidth="1"/>
    <col min="5892" max="5893" width="0" style="53" hidden="1" customWidth="1"/>
    <col min="5894" max="5894" width="13.7109375" style="53" customWidth="1"/>
    <col min="5895" max="5895" width="11.7109375" style="53" customWidth="1"/>
    <col min="5896" max="5896" width="24.140625" style="53" customWidth="1"/>
    <col min="5897" max="5897" width="0" style="53" hidden="1" customWidth="1"/>
    <col min="5898" max="5898" width="16.5703125" style="53" customWidth="1"/>
    <col min="5899" max="5899" width="9.140625" style="53"/>
    <col min="5900" max="5900" width="11.28515625" style="53" customWidth="1"/>
    <col min="5901" max="5901" width="9.140625" style="53"/>
    <col min="5902" max="5902" width="0" style="53" hidden="1" customWidth="1"/>
    <col min="5903" max="6144" width="9.140625" style="53"/>
    <col min="6145" max="6145" width="0" style="53" hidden="1" customWidth="1"/>
    <col min="6146" max="6146" width="17" style="53" customWidth="1"/>
    <col min="6147" max="6147" width="58.7109375" style="53" customWidth="1"/>
    <col min="6148" max="6149" width="0" style="53" hidden="1" customWidth="1"/>
    <col min="6150" max="6150" width="13.7109375" style="53" customWidth="1"/>
    <col min="6151" max="6151" width="11.7109375" style="53" customWidth="1"/>
    <col min="6152" max="6152" width="24.140625" style="53" customWidth="1"/>
    <col min="6153" max="6153" width="0" style="53" hidden="1" customWidth="1"/>
    <col min="6154" max="6154" width="16.5703125" style="53" customWidth="1"/>
    <col min="6155" max="6155" width="9.140625" style="53"/>
    <col min="6156" max="6156" width="11.28515625" style="53" customWidth="1"/>
    <col min="6157" max="6157" width="9.140625" style="53"/>
    <col min="6158" max="6158" width="0" style="53" hidden="1" customWidth="1"/>
    <col min="6159" max="6400" width="9.140625" style="53"/>
    <col min="6401" max="6401" width="0" style="53" hidden="1" customWidth="1"/>
    <col min="6402" max="6402" width="17" style="53" customWidth="1"/>
    <col min="6403" max="6403" width="58.7109375" style="53" customWidth="1"/>
    <col min="6404" max="6405" width="0" style="53" hidden="1" customWidth="1"/>
    <col min="6406" max="6406" width="13.7109375" style="53" customWidth="1"/>
    <col min="6407" max="6407" width="11.7109375" style="53" customWidth="1"/>
    <col min="6408" max="6408" width="24.140625" style="53" customWidth="1"/>
    <col min="6409" max="6409" width="0" style="53" hidden="1" customWidth="1"/>
    <col min="6410" max="6410" width="16.5703125" style="53" customWidth="1"/>
    <col min="6411" max="6411" width="9.140625" style="53"/>
    <col min="6412" max="6412" width="11.28515625" style="53" customWidth="1"/>
    <col min="6413" max="6413" width="9.140625" style="53"/>
    <col min="6414" max="6414" width="0" style="53" hidden="1" customWidth="1"/>
    <col min="6415" max="6656" width="9.140625" style="53"/>
    <col min="6657" max="6657" width="0" style="53" hidden="1" customWidth="1"/>
    <col min="6658" max="6658" width="17" style="53" customWidth="1"/>
    <col min="6659" max="6659" width="58.7109375" style="53" customWidth="1"/>
    <col min="6660" max="6661" width="0" style="53" hidden="1" customWidth="1"/>
    <col min="6662" max="6662" width="13.7109375" style="53" customWidth="1"/>
    <col min="6663" max="6663" width="11.7109375" style="53" customWidth="1"/>
    <col min="6664" max="6664" width="24.140625" style="53" customWidth="1"/>
    <col min="6665" max="6665" width="0" style="53" hidden="1" customWidth="1"/>
    <col min="6666" max="6666" width="16.5703125" style="53" customWidth="1"/>
    <col min="6667" max="6667" width="9.140625" style="53"/>
    <col min="6668" max="6668" width="11.28515625" style="53" customWidth="1"/>
    <col min="6669" max="6669" width="9.140625" style="53"/>
    <col min="6670" max="6670" width="0" style="53" hidden="1" customWidth="1"/>
    <col min="6671" max="6912" width="9.140625" style="53"/>
    <col min="6913" max="6913" width="0" style="53" hidden="1" customWidth="1"/>
    <col min="6914" max="6914" width="17" style="53" customWidth="1"/>
    <col min="6915" max="6915" width="58.7109375" style="53" customWidth="1"/>
    <col min="6916" max="6917" width="0" style="53" hidden="1" customWidth="1"/>
    <col min="6918" max="6918" width="13.7109375" style="53" customWidth="1"/>
    <col min="6919" max="6919" width="11.7109375" style="53" customWidth="1"/>
    <col min="6920" max="6920" width="24.140625" style="53" customWidth="1"/>
    <col min="6921" max="6921" width="0" style="53" hidden="1" customWidth="1"/>
    <col min="6922" max="6922" width="16.5703125" style="53" customWidth="1"/>
    <col min="6923" max="6923" width="9.140625" style="53"/>
    <col min="6924" max="6924" width="11.28515625" style="53" customWidth="1"/>
    <col min="6925" max="6925" width="9.140625" style="53"/>
    <col min="6926" max="6926" width="0" style="53" hidden="1" customWidth="1"/>
    <col min="6927" max="7168" width="9.140625" style="53"/>
    <col min="7169" max="7169" width="0" style="53" hidden="1" customWidth="1"/>
    <col min="7170" max="7170" width="17" style="53" customWidth="1"/>
    <col min="7171" max="7171" width="58.7109375" style="53" customWidth="1"/>
    <col min="7172" max="7173" width="0" style="53" hidden="1" customWidth="1"/>
    <col min="7174" max="7174" width="13.7109375" style="53" customWidth="1"/>
    <col min="7175" max="7175" width="11.7109375" style="53" customWidth="1"/>
    <col min="7176" max="7176" width="24.140625" style="53" customWidth="1"/>
    <col min="7177" max="7177" width="0" style="53" hidden="1" customWidth="1"/>
    <col min="7178" max="7178" width="16.5703125" style="53" customWidth="1"/>
    <col min="7179" max="7179" width="9.140625" style="53"/>
    <col min="7180" max="7180" width="11.28515625" style="53" customWidth="1"/>
    <col min="7181" max="7181" width="9.140625" style="53"/>
    <col min="7182" max="7182" width="0" style="53" hidden="1" customWidth="1"/>
    <col min="7183" max="7424" width="9.140625" style="53"/>
    <col min="7425" max="7425" width="0" style="53" hidden="1" customWidth="1"/>
    <col min="7426" max="7426" width="17" style="53" customWidth="1"/>
    <col min="7427" max="7427" width="58.7109375" style="53" customWidth="1"/>
    <col min="7428" max="7429" width="0" style="53" hidden="1" customWidth="1"/>
    <col min="7430" max="7430" width="13.7109375" style="53" customWidth="1"/>
    <col min="7431" max="7431" width="11.7109375" style="53" customWidth="1"/>
    <col min="7432" max="7432" width="24.140625" style="53" customWidth="1"/>
    <col min="7433" max="7433" width="0" style="53" hidden="1" customWidth="1"/>
    <col min="7434" max="7434" width="16.5703125" style="53" customWidth="1"/>
    <col min="7435" max="7435" width="9.140625" style="53"/>
    <col min="7436" max="7436" width="11.28515625" style="53" customWidth="1"/>
    <col min="7437" max="7437" width="9.140625" style="53"/>
    <col min="7438" max="7438" width="0" style="53" hidden="1" customWidth="1"/>
    <col min="7439" max="7680" width="9.140625" style="53"/>
    <col min="7681" max="7681" width="0" style="53" hidden="1" customWidth="1"/>
    <col min="7682" max="7682" width="17" style="53" customWidth="1"/>
    <col min="7683" max="7683" width="58.7109375" style="53" customWidth="1"/>
    <col min="7684" max="7685" width="0" style="53" hidden="1" customWidth="1"/>
    <col min="7686" max="7686" width="13.7109375" style="53" customWidth="1"/>
    <col min="7687" max="7687" width="11.7109375" style="53" customWidth="1"/>
    <col min="7688" max="7688" width="24.140625" style="53" customWidth="1"/>
    <col min="7689" max="7689" width="0" style="53" hidden="1" customWidth="1"/>
    <col min="7690" max="7690" width="16.5703125" style="53" customWidth="1"/>
    <col min="7691" max="7691" width="9.140625" style="53"/>
    <col min="7692" max="7692" width="11.28515625" style="53" customWidth="1"/>
    <col min="7693" max="7693" width="9.140625" style="53"/>
    <col min="7694" max="7694" width="0" style="53" hidden="1" customWidth="1"/>
    <col min="7695" max="7936" width="9.140625" style="53"/>
    <col min="7937" max="7937" width="0" style="53" hidden="1" customWidth="1"/>
    <col min="7938" max="7938" width="17" style="53" customWidth="1"/>
    <col min="7939" max="7939" width="58.7109375" style="53" customWidth="1"/>
    <col min="7940" max="7941" width="0" style="53" hidden="1" customWidth="1"/>
    <col min="7942" max="7942" width="13.7109375" style="53" customWidth="1"/>
    <col min="7943" max="7943" width="11.7109375" style="53" customWidth="1"/>
    <col min="7944" max="7944" width="24.140625" style="53" customWidth="1"/>
    <col min="7945" max="7945" width="0" style="53" hidden="1" customWidth="1"/>
    <col min="7946" max="7946" width="16.5703125" style="53" customWidth="1"/>
    <col min="7947" max="7947" width="9.140625" style="53"/>
    <col min="7948" max="7948" width="11.28515625" style="53" customWidth="1"/>
    <col min="7949" max="7949" width="9.140625" style="53"/>
    <col min="7950" max="7950" width="0" style="53" hidden="1" customWidth="1"/>
    <col min="7951" max="8192" width="9.140625" style="53"/>
    <col min="8193" max="8193" width="0" style="53" hidden="1" customWidth="1"/>
    <col min="8194" max="8194" width="17" style="53" customWidth="1"/>
    <col min="8195" max="8195" width="58.7109375" style="53" customWidth="1"/>
    <col min="8196" max="8197" width="0" style="53" hidden="1" customWidth="1"/>
    <col min="8198" max="8198" width="13.7109375" style="53" customWidth="1"/>
    <col min="8199" max="8199" width="11.7109375" style="53" customWidth="1"/>
    <col min="8200" max="8200" width="24.140625" style="53" customWidth="1"/>
    <col min="8201" max="8201" width="0" style="53" hidden="1" customWidth="1"/>
    <col min="8202" max="8202" width="16.5703125" style="53" customWidth="1"/>
    <col min="8203" max="8203" width="9.140625" style="53"/>
    <col min="8204" max="8204" width="11.28515625" style="53" customWidth="1"/>
    <col min="8205" max="8205" width="9.140625" style="53"/>
    <col min="8206" max="8206" width="0" style="53" hidden="1" customWidth="1"/>
    <col min="8207" max="8448" width="9.140625" style="53"/>
    <col min="8449" max="8449" width="0" style="53" hidden="1" customWidth="1"/>
    <col min="8450" max="8450" width="17" style="53" customWidth="1"/>
    <col min="8451" max="8451" width="58.7109375" style="53" customWidth="1"/>
    <col min="8452" max="8453" width="0" style="53" hidden="1" customWidth="1"/>
    <col min="8454" max="8454" width="13.7109375" style="53" customWidth="1"/>
    <col min="8455" max="8455" width="11.7109375" style="53" customWidth="1"/>
    <col min="8456" max="8456" width="24.140625" style="53" customWidth="1"/>
    <col min="8457" max="8457" width="0" style="53" hidden="1" customWidth="1"/>
    <col min="8458" max="8458" width="16.5703125" style="53" customWidth="1"/>
    <col min="8459" max="8459" width="9.140625" style="53"/>
    <col min="8460" max="8460" width="11.28515625" style="53" customWidth="1"/>
    <col min="8461" max="8461" width="9.140625" style="53"/>
    <col min="8462" max="8462" width="0" style="53" hidden="1" customWidth="1"/>
    <col min="8463" max="8704" width="9.140625" style="53"/>
    <col min="8705" max="8705" width="0" style="53" hidden="1" customWidth="1"/>
    <col min="8706" max="8706" width="17" style="53" customWidth="1"/>
    <col min="8707" max="8707" width="58.7109375" style="53" customWidth="1"/>
    <col min="8708" max="8709" width="0" style="53" hidden="1" customWidth="1"/>
    <col min="8710" max="8710" width="13.7109375" style="53" customWidth="1"/>
    <col min="8711" max="8711" width="11.7109375" style="53" customWidth="1"/>
    <col min="8712" max="8712" width="24.140625" style="53" customWidth="1"/>
    <col min="8713" max="8713" width="0" style="53" hidden="1" customWidth="1"/>
    <col min="8714" max="8714" width="16.5703125" style="53" customWidth="1"/>
    <col min="8715" max="8715" width="9.140625" style="53"/>
    <col min="8716" max="8716" width="11.28515625" style="53" customWidth="1"/>
    <col min="8717" max="8717" width="9.140625" style="53"/>
    <col min="8718" max="8718" width="0" style="53" hidden="1" customWidth="1"/>
    <col min="8719" max="8960" width="9.140625" style="53"/>
    <col min="8961" max="8961" width="0" style="53" hidden="1" customWidth="1"/>
    <col min="8962" max="8962" width="17" style="53" customWidth="1"/>
    <col min="8963" max="8963" width="58.7109375" style="53" customWidth="1"/>
    <col min="8964" max="8965" width="0" style="53" hidden="1" customWidth="1"/>
    <col min="8966" max="8966" width="13.7109375" style="53" customWidth="1"/>
    <col min="8967" max="8967" width="11.7109375" style="53" customWidth="1"/>
    <col min="8968" max="8968" width="24.140625" style="53" customWidth="1"/>
    <col min="8969" max="8969" width="0" style="53" hidden="1" customWidth="1"/>
    <col min="8970" max="8970" width="16.5703125" style="53" customWidth="1"/>
    <col min="8971" max="8971" width="9.140625" style="53"/>
    <col min="8972" max="8972" width="11.28515625" style="53" customWidth="1"/>
    <col min="8973" max="8973" width="9.140625" style="53"/>
    <col min="8974" max="8974" width="0" style="53" hidden="1" customWidth="1"/>
    <col min="8975" max="9216" width="9.140625" style="53"/>
    <col min="9217" max="9217" width="0" style="53" hidden="1" customWidth="1"/>
    <col min="9218" max="9218" width="17" style="53" customWidth="1"/>
    <col min="9219" max="9219" width="58.7109375" style="53" customWidth="1"/>
    <col min="9220" max="9221" width="0" style="53" hidden="1" customWidth="1"/>
    <col min="9222" max="9222" width="13.7109375" style="53" customWidth="1"/>
    <col min="9223" max="9223" width="11.7109375" style="53" customWidth="1"/>
    <col min="9224" max="9224" width="24.140625" style="53" customWidth="1"/>
    <col min="9225" max="9225" width="0" style="53" hidden="1" customWidth="1"/>
    <col min="9226" max="9226" width="16.5703125" style="53" customWidth="1"/>
    <col min="9227" max="9227" width="9.140625" style="53"/>
    <col min="9228" max="9228" width="11.28515625" style="53" customWidth="1"/>
    <col min="9229" max="9229" width="9.140625" style="53"/>
    <col min="9230" max="9230" width="0" style="53" hidden="1" customWidth="1"/>
    <col min="9231" max="9472" width="9.140625" style="53"/>
    <col min="9473" max="9473" width="0" style="53" hidden="1" customWidth="1"/>
    <col min="9474" max="9474" width="17" style="53" customWidth="1"/>
    <col min="9475" max="9475" width="58.7109375" style="53" customWidth="1"/>
    <col min="9476" max="9477" width="0" style="53" hidden="1" customWidth="1"/>
    <col min="9478" max="9478" width="13.7109375" style="53" customWidth="1"/>
    <col min="9479" max="9479" width="11.7109375" style="53" customWidth="1"/>
    <col min="9480" max="9480" width="24.140625" style="53" customWidth="1"/>
    <col min="9481" max="9481" width="0" style="53" hidden="1" customWidth="1"/>
    <col min="9482" max="9482" width="16.5703125" style="53" customWidth="1"/>
    <col min="9483" max="9483" width="9.140625" style="53"/>
    <col min="9484" max="9484" width="11.28515625" style="53" customWidth="1"/>
    <col min="9485" max="9485" width="9.140625" style="53"/>
    <col min="9486" max="9486" width="0" style="53" hidden="1" customWidth="1"/>
    <col min="9487" max="9728" width="9.140625" style="53"/>
    <col min="9729" max="9729" width="0" style="53" hidden="1" customWidth="1"/>
    <col min="9730" max="9730" width="17" style="53" customWidth="1"/>
    <col min="9731" max="9731" width="58.7109375" style="53" customWidth="1"/>
    <col min="9732" max="9733" width="0" style="53" hidden="1" customWidth="1"/>
    <col min="9734" max="9734" width="13.7109375" style="53" customWidth="1"/>
    <col min="9735" max="9735" width="11.7109375" style="53" customWidth="1"/>
    <col min="9736" max="9736" width="24.140625" style="53" customWidth="1"/>
    <col min="9737" max="9737" width="0" style="53" hidden="1" customWidth="1"/>
    <col min="9738" max="9738" width="16.5703125" style="53" customWidth="1"/>
    <col min="9739" max="9739" width="9.140625" style="53"/>
    <col min="9740" max="9740" width="11.28515625" style="53" customWidth="1"/>
    <col min="9741" max="9741" width="9.140625" style="53"/>
    <col min="9742" max="9742" width="0" style="53" hidden="1" customWidth="1"/>
    <col min="9743" max="9984" width="9.140625" style="53"/>
    <col min="9985" max="9985" width="0" style="53" hidden="1" customWidth="1"/>
    <col min="9986" max="9986" width="17" style="53" customWidth="1"/>
    <col min="9987" max="9987" width="58.7109375" style="53" customWidth="1"/>
    <col min="9988" max="9989" width="0" style="53" hidden="1" customWidth="1"/>
    <col min="9990" max="9990" width="13.7109375" style="53" customWidth="1"/>
    <col min="9991" max="9991" width="11.7109375" style="53" customWidth="1"/>
    <col min="9992" max="9992" width="24.140625" style="53" customWidth="1"/>
    <col min="9993" max="9993" width="0" style="53" hidden="1" customWidth="1"/>
    <col min="9994" max="9994" width="16.5703125" style="53" customWidth="1"/>
    <col min="9995" max="9995" width="9.140625" style="53"/>
    <col min="9996" max="9996" width="11.28515625" style="53" customWidth="1"/>
    <col min="9997" max="9997" width="9.140625" style="53"/>
    <col min="9998" max="9998" width="0" style="53" hidden="1" customWidth="1"/>
    <col min="9999" max="10240" width="9.140625" style="53"/>
    <col min="10241" max="10241" width="0" style="53" hidden="1" customWidth="1"/>
    <col min="10242" max="10242" width="17" style="53" customWidth="1"/>
    <col min="10243" max="10243" width="58.7109375" style="53" customWidth="1"/>
    <col min="10244" max="10245" width="0" style="53" hidden="1" customWidth="1"/>
    <col min="10246" max="10246" width="13.7109375" style="53" customWidth="1"/>
    <col min="10247" max="10247" width="11.7109375" style="53" customWidth="1"/>
    <col min="10248" max="10248" width="24.140625" style="53" customWidth="1"/>
    <col min="10249" max="10249" width="0" style="53" hidden="1" customWidth="1"/>
    <col min="10250" max="10250" width="16.5703125" style="53" customWidth="1"/>
    <col min="10251" max="10251" width="9.140625" style="53"/>
    <col min="10252" max="10252" width="11.28515625" style="53" customWidth="1"/>
    <col min="10253" max="10253" width="9.140625" style="53"/>
    <col min="10254" max="10254" width="0" style="53" hidden="1" customWidth="1"/>
    <col min="10255" max="10496" width="9.140625" style="53"/>
    <col min="10497" max="10497" width="0" style="53" hidden="1" customWidth="1"/>
    <col min="10498" max="10498" width="17" style="53" customWidth="1"/>
    <col min="10499" max="10499" width="58.7109375" style="53" customWidth="1"/>
    <col min="10500" max="10501" width="0" style="53" hidden="1" customWidth="1"/>
    <col min="10502" max="10502" width="13.7109375" style="53" customWidth="1"/>
    <col min="10503" max="10503" width="11.7109375" style="53" customWidth="1"/>
    <col min="10504" max="10504" width="24.140625" style="53" customWidth="1"/>
    <col min="10505" max="10505" width="0" style="53" hidden="1" customWidth="1"/>
    <col min="10506" max="10506" width="16.5703125" style="53" customWidth="1"/>
    <col min="10507" max="10507" width="9.140625" style="53"/>
    <col min="10508" max="10508" width="11.28515625" style="53" customWidth="1"/>
    <col min="10509" max="10509" width="9.140625" style="53"/>
    <col min="10510" max="10510" width="0" style="53" hidden="1" customWidth="1"/>
    <col min="10511" max="10752" width="9.140625" style="53"/>
    <col min="10753" max="10753" width="0" style="53" hidden="1" customWidth="1"/>
    <col min="10754" max="10754" width="17" style="53" customWidth="1"/>
    <col min="10755" max="10755" width="58.7109375" style="53" customWidth="1"/>
    <col min="10756" max="10757" width="0" style="53" hidden="1" customWidth="1"/>
    <col min="10758" max="10758" width="13.7109375" style="53" customWidth="1"/>
    <col min="10759" max="10759" width="11.7109375" style="53" customWidth="1"/>
    <col min="10760" max="10760" width="24.140625" style="53" customWidth="1"/>
    <col min="10761" max="10761" width="0" style="53" hidden="1" customWidth="1"/>
    <col min="10762" max="10762" width="16.5703125" style="53" customWidth="1"/>
    <col min="10763" max="10763" width="9.140625" style="53"/>
    <col min="10764" max="10764" width="11.28515625" style="53" customWidth="1"/>
    <col min="10765" max="10765" width="9.140625" style="53"/>
    <col min="10766" max="10766" width="0" style="53" hidden="1" customWidth="1"/>
    <col min="10767" max="11008" width="9.140625" style="53"/>
    <col min="11009" max="11009" width="0" style="53" hidden="1" customWidth="1"/>
    <col min="11010" max="11010" width="17" style="53" customWidth="1"/>
    <col min="11011" max="11011" width="58.7109375" style="53" customWidth="1"/>
    <col min="11012" max="11013" width="0" style="53" hidden="1" customWidth="1"/>
    <col min="11014" max="11014" width="13.7109375" style="53" customWidth="1"/>
    <col min="11015" max="11015" width="11.7109375" style="53" customWidth="1"/>
    <col min="11016" max="11016" width="24.140625" style="53" customWidth="1"/>
    <col min="11017" max="11017" width="0" style="53" hidden="1" customWidth="1"/>
    <col min="11018" max="11018" width="16.5703125" style="53" customWidth="1"/>
    <col min="11019" max="11019" width="9.140625" style="53"/>
    <col min="11020" max="11020" width="11.28515625" style="53" customWidth="1"/>
    <col min="11021" max="11021" width="9.140625" style="53"/>
    <col min="11022" max="11022" width="0" style="53" hidden="1" customWidth="1"/>
    <col min="11023" max="11264" width="9.140625" style="53"/>
    <col min="11265" max="11265" width="0" style="53" hidden="1" customWidth="1"/>
    <col min="11266" max="11266" width="17" style="53" customWidth="1"/>
    <col min="11267" max="11267" width="58.7109375" style="53" customWidth="1"/>
    <col min="11268" max="11269" width="0" style="53" hidden="1" customWidth="1"/>
    <col min="11270" max="11270" width="13.7109375" style="53" customWidth="1"/>
    <col min="11271" max="11271" width="11.7109375" style="53" customWidth="1"/>
    <col min="11272" max="11272" width="24.140625" style="53" customWidth="1"/>
    <col min="11273" max="11273" width="0" style="53" hidden="1" customWidth="1"/>
    <col min="11274" max="11274" width="16.5703125" style="53" customWidth="1"/>
    <col min="11275" max="11275" width="9.140625" style="53"/>
    <col min="11276" max="11276" width="11.28515625" style="53" customWidth="1"/>
    <col min="11277" max="11277" width="9.140625" style="53"/>
    <col min="11278" max="11278" width="0" style="53" hidden="1" customWidth="1"/>
    <col min="11279" max="11520" width="9.140625" style="53"/>
    <col min="11521" max="11521" width="0" style="53" hidden="1" customWidth="1"/>
    <col min="11522" max="11522" width="17" style="53" customWidth="1"/>
    <col min="11523" max="11523" width="58.7109375" style="53" customWidth="1"/>
    <col min="11524" max="11525" width="0" style="53" hidden="1" customWidth="1"/>
    <col min="11526" max="11526" width="13.7109375" style="53" customWidth="1"/>
    <col min="11527" max="11527" width="11.7109375" style="53" customWidth="1"/>
    <col min="11528" max="11528" width="24.140625" style="53" customWidth="1"/>
    <col min="11529" max="11529" width="0" style="53" hidden="1" customWidth="1"/>
    <col min="11530" max="11530" width="16.5703125" style="53" customWidth="1"/>
    <col min="11531" max="11531" width="9.140625" style="53"/>
    <col min="11532" max="11532" width="11.28515625" style="53" customWidth="1"/>
    <col min="11533" max="11533" width="9.140625" style="53"/>
    <col min="11534" max="11534" width="0" style="53" hidden="1" customWidth="1"/>
    <col min="11535" max="11776" width="9.140625" style="53"/>
    <col min="11777" max="11777" width="0" style="53" hidden="1" customWidth="1"/>
    <col min="11778" max="11778" width="17" style="53" customWidth="1"/>
    <col min="11779" max="11779" width="58.7109375" style="53" customWidth="1"/>
    <col min="11780" max="11781" width="0" style="53" hidden="1" customWidth="1"/>
    <col min="11782" max="11782" width="13.7109375" style="53" customWidth="1"/>
    <col min="11783" max="11783" width="11.7109375" style="53" customWidth="1"/>
    <col min="11784" max="11784" width="24.140625" style="53" customWidth="1"/>
    <col min="11785" max="11785" width="0" style="53" hidden="1" customWidth="1"/>
    <col min="11786" max="11786" width="16.5703125" style="53" customWidth="1"/>
    <col min="11787" max="11787" width="9.140625" style="53"/>
    <col min="11788" max="11788" width="11.28515625" style="53" customWidth="1"/>
    <col min="11789" max="11789" width="9.140625" style="53"/>
    <col min="11790" max="11790" width="0" style="53" hidden="1" customWidth="1"/>
    <col min="11791" max="12032" width="9.140625" style="53"/>
    <col min="12033" max="12033" width="0" style="53" hidden="1" customWidth="1"/>
    <col min="12034" max="12034" width="17" style="53" customWidth="1"/>
    <col min="12035" max="12035" width="58.7109375" style="53" customWidth="1"/>
    <col min="12036" max="12037" width="0" style="53" hidden="1" customWidth="1"/>
    <col min="12038" max="12038" width="13.7109375" style="53" customWidth="1"/>
    <col min="12039" max="12039" width="11.7109375" style="53" customWidth="1"/>
    <col min="12040" max="12040" width="24.140625" style="53" customWidth="1"/>
    <col min="12041" max="12041" width="0" style="53" hidden="1" customWidth="1"/>
    <col min="12042" max="12042" width="16.5703125" style="53" customWidth="1"/>
    <col min="12043" max="12043" width="9.140625" style="53"/>
    <col min="12044" max="12044" width="11.28515625" style="53" customWidth="1"/>
    <col min="12045" max="12045" width="9.140625" style="53"/>
    <col min="12046" max="12046" width="0" style="53" hidden="1" customWidth="1"/>
    <col min="12047" max="12288" width="9.140625" style="53"/>
    <col min="12289" max="12289" width="0" style="53" hidden="1" customWidth="1"/>
    <col min="12290" max="12290" width="17" style="53" customWidth="1"/>
    <col min="12291" max="12291" width="58.7109375" style="53" customWidth="1"/>
    <col min="12292" max="12293" width="0" style="53" hidden="1" customWidth="1"/>
    <col min="12294" max="12294" width="13.7109375" style="53" customWidth="1"/>
    <col min="12295" max="12295" width="11.7109375" style="53" customWidth="1"/>
    <col min="12296" max="12296" width="24.140625" style="53" customWidth="1"/>
    <col min="12297" max="12297" width="0" style="53" hidden="1" customWidth="1"/>
    <col min="12298" max="12298" width="16.5703125" style="53" customWidth="1"/>
    <col min="12299" max="12299" width="9.140625" style="53"/>
    <col min="12300" max="12300" width="11.28515625" style="53" customWidth="1"/>
    <col min="12301" max="12301" width="9.140625" style="53"/>
    <col min="12302" max="12302" width="0" style="53" hidden="1" customWidth="1"/>
    <col min="12303" max="12544" width="9.140625" style="53"/>
    <col min="12545" max="12545" width="0" style="53" hidden="1" customWidth="1"/>
    <col min="12546" max="12546" width="17" style="53" customWidth="1"/>
    <col min="12547" max="12547" width="58.7109375" style="53" customWidth="1"/>
    <col min="12548" max="12549" width="0" style="53" hidden="1" customWidth="1"/>
    <col min="12550" max="12550" width="13.7109375" style="53" customWidth="1"/>
    <col min="12551" max="12551" width="11.7109375" style="53" customWidth="1"/>
    <col min="12552" max="12552" width="24.140625" style="53" customWidth="1"/>
    <col min="12553" max="12553" width="0" style="53" hidden="1" customWidth="1"/>
    <col min="12554" max="12554" width="16.5703125" style="53" customWidth="1"/>
    <col min="12555" max="12555" width="9.140625" style="53"/>
    <col min="12556" max="12556" width="11.28515625" style="53" customWidth="1"/>
    <col min="12557" max="12557" width="9.140625" style="53"/>
    <col min="12558" max="12558" width="0" style="53" hidden="1" customWidth="1"/>
    <col min="12559" max="12800" width="9.140625" style="53"/>
    <col min="12801" max="12801" width="0" style="53" hidden="1" customWidth="1"/>
    <col min="12802" max="12802" width="17" style="53" customWidth="1"/>
    <col min="12803" max="12803" width="58.7109375" style="53" customWidth="1"/>
    <col min="12804" max="12805" width="0" style="53" hidden="1" customWidth="1"/>
    <col min="12806" max="12806" width="13.7109375" style="53" customWidth="1"/>
    <col min="12807" max="12807" width="11.7109375" style="53" customWidth="1"/>
    <col min="12808" max="12808" width="24.140625" style="53" customWidth="1"/>
    <col min="12809" max="12809" width="0" style="53" hidden="1" customWidth="1"/>
    <col min="12810" max="12810" width="16.5703125" style="53" customWidth="1"/>
    <col min="12811" max="12811" width="9.140625" style="53"/>
    <col min="12812" max="12812" width="11.28515625" style="53" customWidth="1"/>
    <col min="12813" max="12813" width="9.140625" style="53"/>
    <col min="12814" max="12814" width="0" style="53" hidden="1" customWidth="1"/>
    <col min="12815" max="13056" width="9.140625" style="53"/>
    <col min="13057" max="13057" width="0" style="53" hidden="1" customWidth="1"/>
    <col min="13058" max="13058" width="17" style="53" customWidth="1"/>
    <col min="13059" max="13059" width="58.7109375" style="53" customWidth="1"/>
    <col min="13060" max="13061" width="0" style="53" hidden="1" customWidth="1"/>
    <col min="13062" max="13062" width="13.7109375" style="53" customWidth="1"/>
    <col min="13063" max="13063" width="11.7109375" style="53" customWidth="1"/>
    <col min="13064" max="13064" width="24.140625" style="53" customWidth="1"/>
    <col min="13065" max="13065" width="0" style="53" hidden="1" customWidth="1"/>
    <col min="13066" max="13066" width="16.5703125" style="53" customWidth="1"/>
    <col min="13067" max="13067" width="9.140625" style="53"/>
    <col min="13068" max="13068" width="11.28515625" style="53" customWidth="1"/>
    <col min="13069" max="13069" width="9.140625" style="53"/>
    <col min="13070" max="13070" width="0" style="53" hidden="1" customWidth="1"/>
    <col min="13071" max="13312" width="9.140625" style="53"/>
    <col min="13313" max="13313" width="0" style="53" hidden="1" customWidth="1"/>
    <col min="13314" max="13314" width="17" style="53" customWidth="1"/>
    <col min="13315" max="13315" width="58.7109375" style="53" customWidth="1"/>
    <col min="13316" max="13317" width="0" style="53" hidden="1" customWidth="1"/>
    <col min="13318" max="13318" width="13.7109375" style="53" customWidth="1"/>
    <col min="13319" max="13319" width="11.7109375" style="53" customWidth="1"/>
    <col min="13320" max="13320" width="24.140625" style="53" customWidth="1"/>
    <col min="13321" max="13321" width="0" style="53" hidden="1" customWidth="1"/>
    <col min="13322" max="13322" width="16.5703125" style="53" customWidth="1"/>
    <col min="13323" max="13323" width="9.140625" style="53"/>
    <col min="13324" max="13324" width="11.28515625" style="53" customWidth="1"/>
    <col min="13325" max="13325" width="9.140625" style="53"/>
    <col min="13326" max="13326" width="0" style="53" hidden="1" customWidth="1"/>
    <col min="13327" max="13568" width="9.140625" style="53"/>
    <col min="13569" max="13569" width="0" style="53" hidden="1" customWidth="1"/>
    <col min="13570" max="13570" width="17" style="53" customWidth="1"/>
    <col min="13571" max="13571" width="58.7109375" style="53" customWidth="1"/>
    <col min="13572" max="13573" width="0" style="53" hidden="1" customWidth="1"/>
    <col min="13574" max="13574" width="13.7109375" style="53" customWidth="1"/>
    <col min="13575" max="13575" width="11.7109375" style="53" customWidth="1"/>
    <col min="13576" max="13576" width="24.140625" style="53" customWidth="1"/>
    <col min="13577" max="13577" width="0" style="53" hidden="1" customWidth="1"/>
    <col min="13578" max="13578" width="16.5703125" style="53" customWidth="1"/>
    <col min="13579" max="13579" width="9.140625" style="53"/>
    <col min="13580" max="13580" width="11.28515625" style="53" customWidth="1"/>
    <col min="13581" max="13581" width="9.140625" style="53"/>
    <col min="13582" max="13582" width="0" style="53" hidden="1" customWidth="1"/>
    <col min="13583" max="13824" width="9.140625" style="53"/>
    <col min="13825" max="13825" width="0" style="53" hidden="1" customWidth="1"/>
    <col min="13826" max="13826" width="17" style="53" customWidth="1"/>
    <col min="13827" max="13827" width="58.7109375" style="53" customWidth="1"/>
    <col min="13828" max="13829" width="0" style="53" hidden="1" customWidth="1"/>
    <col min="13830" max="13830" width="13.7109375" style="53" customWidth="1"/>
    <col min="13831" max="13831" width="11.7109375" style="53" customWidth="1"/>
    <col min="13832" max="13832" width="24.140625" style="53" customWidth="1"/>
    <col min="13833" max="13833" width="0" style="53" hidden="1" customWidth="1"/>
    <col min="13834" max="13834" width="16.5703125" style="53" customWidth="1"/>
    <col min="13835" max="13835" width="9.140625" style="53"/>
    <col min="13836" max="13836" width="11.28515625" style="53" customWidth="1"/>
    <col min="13837" max="13837" width="9.140625" style="53"/>
    <col min="13838" max="13838" width="0" style="53" hidden="1" customWidth="1"/>
    <col min="13839" max="14080" width="9.140625" style="53"/>
    <col min="14081" max="14081" width="0" style="53" hidden="1" customWidth="1"/>
    <col min="14082" max="14082" width="17" style="53" customWidth="1"/>
    <col min="14083" max="14083" width="58.7109375" style="53" customWidth="1"/>
    <col min="14084" max="14085" width="0" style="53" hidden="1" customWidth="1"/>
    <col min="14086" max="14086" width="13.7109375" style="53" customWidth="1"/>
    <col min="14087" max="14087" width="11.7109375" style="53" customWidth="1"/>
    <col min="14088" max="14088" width="24.140625" style="53" customWidth="1"/>
    <col min="14089" max="14089" width="0" style="53" hidden="1" customWidth="1"/>
    <col min="14090" max="14090" width="16.5703125" style="53" customWidth="1"/>
    <col min="14091" max="14091" width="9.140625" style="53"/>
    <col min="14092" max="14092" width="11.28515625" style="53" customWidth="1"/>
    <col min="14093" max="14093" width="9.140625" style="53"/>
    <col min="14094" max="14094" width="0" style="53" hidden="1" customWidth="1"/>
    <col min="14095" max="14336" width="9.140625" style="53"/>
    <col min="14337" max="14337" width="0" style="53" hidden="1" customWidth="1"/>
    <col min="14338" max="14338" width="17" style="53" customWidth="1"/>
    <col min="14339" max="14339" width="58.7109375" style="53" customWidth="1"/>
    <col min="14340" max="14341" width="0" style="53" hidden="1" customWidth="1"/>
    <col min="14342" max="14342" width="13.7109375" style="53" customWidth="1"/>
    <col min="14343" max="14343" width="11.7109375" style="53" customWidth="1"/>
    <col min="14344" max="14344" width="24.140625" style="53" customWidth="1"/>
    <col min="14345" max="14345" width="0" style="53" hidden="1" customWidth="1"/>
    <col min="14346" max="14346" width="16.5703125" style="53" customWidth="1"/>
    <col min="14347" max="14347" width="9.140625" style="53"/>
    <col min="14348" max="14348" width="11.28515625" style="53" customWidth="1"/>
    <col min="14349" max="14349" width="9.140625" style="53"/>
    <col min="14350" max="14350" width="0" style="53" hidden="1" customWidth="1"/>
    <col min="14351" max="14592" width="9.140625" style="53"/>
    <col min="14593" max="14593" width="0" style="53" hidden="1" customWidth="1"/>
    <col min="14594" max="14594" width="17" style="53" customWidth="1"/>
    <col min="14595" max="14595" width="58.7109375" style="53" customWidth="1"/>
    <col min="14596" max="14597" width="0" style="53" hidden="1" customWidth="1"/>
    <col min="14598" max="14598" width="13.7109375" style="53" customWidth="1"/>
    <col min="14599" max="14599" width="11.7109375" style="53" customWidth="1"/>
    <col min="14600" max="14600" width="24.140625" style="53" customWidth="1"/>
    <col min="14601" max="14601" width="0" style="53" hidden="1" customWidth="1"/>
    <col min="14602" max="14602" width="16.5703125" style="53" customWidth="1"/>
    <col min="14603" max="14603" width="9.140625" style="53"/>
    <col min="14604" max="14604" width="11.28515625" style="53" customWidth="1"/>
    <col min="14605" max="14605" width="9.140625" style="53"/>
    <col min="14606" max="14606" width="0" style="53" hidden="1" customWidth="1"/>
    <col min="14607" max="14848" width="9.140625" style="53"/>
    <col min="14849" max="14849" width="0" style="53" hidden="1" customWidth="1"/>
    <col min="14850" max="14850" width="17" style="53" customWidth="1"/>
    <col min="14851" max="14851" width="58.7109375" style="53" customWidth="1"/>
    <col min="14852" max="14853" width="0" style="53" hidden="1" customWidth="1"/>
    <col min="14854" max="14854" width="13.7109375" style="53" customWidth="1"/>
    <col min="14855" max="14855" width="11.7109375" style="53" customWidth="1"/>
    <col min="14856" max="14856" width="24.140625" style="53" customWidth="1"/>
    <col min="14857" max="14857" width="0" style="53" hidden="1" customWidth="1"/>
    <col min="14858" max="14858" width="16.5703125" style="53" customWidth="1"/>
    <col min="14859" max="14859" width="9.140625" style="53"/>
    <col min="14860" max="14860" width="11.28515625" style="53" customWidth="1"/>
    <col min="14861" max="14861" width="9.140625" style="53"/>
    <col min="14862" max="14862" width="0" style="53" hidden="1" customWidth="1"/>
    <col min="14863" max="15104" width="9.140625" style="53"/>
    <col min="15105" max="15105" width="0" style="53" hidden="1" customWidth="1"/>
    <col min="15106" max="15106" width="17" style="53" customWidth="1"/>
    <col min="15107" max="15107" width="58.7109375" style="53" customWidth="1"/>
    <col min="15108" max="15109" width="0" style="53" hidden="1" customWidth="1"/>
    <col min="15110" max="15110" width="13.7109375" style="53" customWidth="1"/>
    <col min="15111" max="15111" width="11.7109375" style="53" customWidth="1"/>
    <col min="15112" max="15112" width="24.140625" style="53" customWidth="1"/>
    <col min="15113" max="15113" width="0" style="53" hidden="1" customWidth="1"/>
    <col min="15114" max="15114" width="16.5703125" style="53" customWidth="1"/>
    <col min="15115" max="15115" width="9.140625" style="53"/>
    <col min="15116" max="15116" width="11.28515625" style="53" customWidth="1"/>
    <col min="15117" max="15117" width="9.140625" style="53"/>
    <col min="15118" max="15118" width="0" style="53" hidden="1" customWidth="1"/>
    <col min="15119" max="15360" width="9.140625" style="53"/>
    <col min="15361" max="15361" width="0" style="53" hidden="1" customWidth="1"/>
    <col min="15362" max="15362" width="17" style="53" customWidth="1"/>
    <col min="15363" max="15363" width="58.7109375" style="53" customWidth="1"/>
    <col min="15364" max="15365" width="0" style="53" hidden="1" customWidth="1"/>
    <col min="15366" max="15366" width="13.7109375" style="53" customWidth="1"/>
    <col min="15367" max="15367" width="11.7109375" style="53" customWidth="1"/>
    <col min="15368" max="15368" width="24.140625" style="53" customWidth="1"/>
    <col min="15369" max="15369" width="0" style="53" hidden="1" customWidth="1"/>
    <col min="15370" max="15370" width="16.5703125" style="53" customWidth="1"/>
    <col min="15371" max="15371" width="9.140625" style="53"/>
    <col min="15372" max="15372" width="11.28515625" style="53" customWidth="1"/>
    <col min="15373" max="15373" width="9.140625" style="53"/>
    <col min="15374" max="15374" width="0" style="53" hidden="1" customWidth="1"/>
    <col min="15375" max="15616" width="9.140625" style="53"/>
    <col min="15617" max="15617" width="0" style="53" hidden="1" customWidth="1"/>
    <col min="15618" max="15618" width="17" style="53" customWidth="1"/>
    <col min="15619" max="15619" width="58.7109375" style="53" customWidth="1"/>
    <col min="15620" max="15621" width="0" style="53" hidden="1" customWidth="1"/>
    <col min="15622" max="15622" width="13.7109375" style="53" customWidth="1"/>
    <col min="15623" max="15623" width="11.7109375" style="53" customWidth="1"/>
    <col min="15624" max="15624" width="24.140625" style="53" customWidth="1"/>
    <col min="15625" max="15625" width="0" style="53" hidden="1" customWidth="1"/>
    <col min="15626" max="15626" width="16.5703125" style="53" customWidth="1"/>
    <col min="15627" max="15627" width="9.140625" style="53"/>
    <col min="15628" max="15628" width="11.28515625" style="53" customWidth="1"/>
    <col min="15629" max="15629" width="9.140625" style="53"/>
    <col min="15630" max="15630" width="0" style="53" hidden="1" customWidth="1"/>
    <col min="15631" max="15872" width="9.140625" style="53"/>
    <col min="15873" max="15873" width="0" style="53" hidden="1" customWidth="1"/>
    <col min="15874" max="15874" width="17" style="53" customWidth="1"/>
    <col min="15875" max="15875" width="58.7109375" style="53" customWidth="1"/>
    <col min="15876" max="15877" width="0" style="53" hidden="1" customWidth="1"/>
    <col min="15878" max="15878" width="13.7109375" style="53" customWidth="1"/>
    <col min="15879" max="15879" width="11.7109375" style="53" customWidth="1"/>
    <col min="15880" max="15880" width="24.140625" style="53" customWidth="1"/>
    <col min="15881" max="15881" width="0" style="53" hidden="1" customWidth="1"/>
    <col min="15882" max="15882" width="16.5703125" style="53" customWidth="1"/>
    <col min="15883" max="15883" width="9.140625" style="53"/>
    <col min="15884" max="15884" width="11.28515625" style="53" customWidth="1"/>
    <col min="15885" max="15885" width="9.140625" style="53"/>
    <col min="15886" max="15886" width="0" style="53" hidden="1" customWidth="1"/>
    <col min="15887" max="16128" width="9.140625" style="53"/>
    <col min="16129" max="16129" width="0" style="53" hidden="1" customWidth="1"/>
    <col min="16130" max="16130" width="17" style="53" customWidth="1"/>
    <col min="16131" max="16131" width="58.7109375" style="53" customWidth="1"/>
    <col min="16132" max="16133" width="0" style="53" hidden="1" customWidth="1"/>
    <col min="16134" max="16134" width="13.7109375" style="53" customWidth="1"/>
    <col min="16135" max="16135" width="11.7109375" style="53" customWidth="1"/>
    <col min="16136" max="16136" width="24.140625" style="53" customWidth="1"/>
    <col min="16137" max="16137" width="0" style="53" hidden="1" customWidth="1"/>
    <col min="16138" max="16138" width="16.5703125" style="53" customWidth="1"/>
    <col min="16139" max="16139" width="9.140625" style="53"/>
    <col min="16140" max="16140" width="11.28515625" style="53" customWidth="1"/>
    <col min="16141" max="16141" width="9.140625" style="53"/>
    <col min="16142" max="16142" width="0" style="53" hidden="1" customWidth="1"/>
    <col min="16143" max="16384" width="9.140625" style="53"/>
  </cols>
  <sheetData>
    <row r="1" spans="1:12" ht="81" customHeight="1" x14ac:dyDescent="0.2">
      <c r="A1" s="53" t="s">
        <v>102</v>
      </c>
      <c r="B1" s="260" t="s">
        <v>113</v>
      </c>
      <c r="C1" s="261"/>
      <c r="D1" s="261"/>
      <c r="E1" s="261"/>
      <c r="F1" s="261"/>
      <c r="G1" s="261"/>
      <c r="H1" s="54"/>
      <c r="I1" s="54"/>
      <c r="L1" s="55"/>
    </row>
    <row r="2" spans="1:12" ht="25.5" x14ac:dyDescent="0.2">
      <c r="B2" s="24" t="s">
        <v>85</v>
      </c>
      <c r="C2" s="25" t="s">
        <v>123</v>
      </c>
      <c r="H2" s="26" t="s">
        <v>87</v>
      </c>
      <c r="J2" s="272"/>
      <c r="K2" s="273"/>
      <c r="L2" s="274"/>
    </row>
    <row r="3" spans="1:12" ht="38.25" x14ac:dyDescent="0.2">
      <c r="B3" s="24" t="s">
        <v>81</v>
      </c>
      <c r="C3" s="25" t="s">
        <v>389</v>
      </c>
      <c r="J3" s="27"/>
      <c r="K3" s="27"/>
      <c r="L3" s="27"/>
    </row>
    <row r="4" spans="1:12" x14ac:dyDescent="0.2">
      <c r="B4" s="24" t="s">
        <v>82</v>
      </c>
      <c r="C4" s="25" t="s">
        <v>390</v>
      </c>
      <c r="J4" s="27"/>
      <c r="K4" s="27"/>
      <c r="L4" s="27"/>
    </row>
    <row r="5" spans="1:12" x14ac:dyDescent="0.2">
      <c r="B5" s="24" t="s">
        <v>83</v>
      </c>
      <c r="C5" s="28" t="s">
        <v>108</v>
      </c>
      <c r="H5" s="8"/>
      <c r="I5" s="57"/>
      <c r="J5" s="289"/>
      <c r="K5" s="290"/>
      <c r="L5" s="291"/>
    </row>
    <row r="6" spans="1:12" x14ac:dyDescent="0.2">
      <c r="B6" s="24"/>
      <c r="C6" s="29"/>
      <c r="H6" s="8"/>
      <c r="I6" s="57"/>
      <c r="J6" s="292"/>
      <c r="K6" s="293"/>
      <c r="L6" s="294"/>
    </row>
    <row r="7" spans="1:12" ht="60" x14ac:dyDescent="0.2">
      <c r="B7" s="13"/>
      <c r="C7" s="14" t="s">
        <v>0</v>
      </c>
      <c r="D7" s="30" t="s">
        <v>105</v>
      </c>
      <c r="E7" s="30" t="s">
        <v>106</v>
      </c>
      <c r="F7" s="14" t="s">
        <v>104</v>
      </c>
      <c r="G7" s="14" t="s">
        <v>80</v>
      </c>
      <c r="H7" s="15"/>
      <c r="I7" s="15" t="s">
        <v>51</v>
      </c>
      <c r="J7" s="15" t="s">
        <v>43</v>
      </c>
      <c r="K7" s="16" t="s">
        <v>52</v>
      </c>
      <c r="L7" s="52" t="s">
        <v>57</v>
      </c>
    </row>
    <row r="8" spans="1:12" ht="15" customHeight="1" thickBot="1" x14ac:dyDescent="0.25">
      <c r="B8" s="17"/>
      <c r="C8" s="58" t="s">
        <v>1</v>
      </c>
      <c r="D8" s="59"/>
      <c r="E8" s="59"/>
      <c r="F8" s="59"/>
      <c r="G8" s="60"/>
      <c r="H8" s="18"/>
      <c r="I8" s="61"/>
      <c r="J8" s="62"/>
      <c r="K8" s="63"/>
      <c r="L8" s="64"/>
    </row>
    <row r="9" spans="1:12" ht="13.5" customHeight="1" x14ac:dyDescent="0.2">
      <c r="A9" s="31" t="s">
        <v>88</v>
      </c>
      <c r="B9" s="19" t="s">
        <v>2</v>
      </c>
      <c r="C9" s="23" t="s">
        <v>3</v>
      </c>
      <c r="D9" s="65">
        <f>IF(EXACT(TRIM(F9),""),IF(EXACT(TRIM(E9),""),IF(ISERROR(FIND("пусто",G9)),NA(),TRIM(F9)),TRIM(E9) ),F9)</f>
        <v>1986</v>
      </c>
      <c r="E9" s="66">
        <v>1940</v>
      </c>
      <c r="F9" s="67">
        <v>1986</v>
      </c>
      <c r="G9" s="68" t="s">
        <v>4</v>
      </c>
      <c r="H9" s="279" t="s">
        <v>53</v>
      </c>
      <c r="I9" s="279" t="s">
        <v>56</v>
      </c>
      <c r="J9" s="279" t="str">
        <f ca="1">IF(AND( (YEAR(TODAY()) - D9) &lt; 20, D10 &lt; 20),
      "высокий",
IF(AND( (YEAR(TODAY()) - D9) &lt; 30, D10 &lt; 50),
      "средний",
IF(AND( (YEAR(TODAY()) - D9) &lt; 50, D10 &lt; 70),
      "минимально приемлемый",
IF(OR( (YEAR(TODAY()) - D9) &gt;= 50, D10 &gt;= 70),
      "низкий",
NA()
)
)
)
)</f>
        <v>низкий</v>
      </c>
      <c r="K9" s="283">
        <f ca="1">VLOOKUP(J9,[15]Лист2!A2:B5,2,FALSE)</f>
        <v>1</v>
      </c>
      <c r="L9" s="281">
        <f ca="1">K9*0.3</f>
        <v>0.3</v>
      </c>
    </row>
    <row r="10" spans="1:12" ht="13.5" customHeight="1" x14ac:dyDescent="0.2">
      <c r="A10" s="31" t="s">
        <v>89</v>
      </c>
      <c r="B10" s="19" t="s">
        <v>5</v>
      </c>
      <c r="C10" s="23" t="s">
        <v>6</v>
      </c>
      <c r="D10" s="65">
        <f>IF(EXACT(TRIM(F10),""),IF(EXACT(TRIM(E10),""),IF(ISERROR(FIND("пусто",G10)),NA(),TRIM(F10)),TRIM(E10) ),F10)</f>
        <v>87</v>
      </c>
      <c r="E10" s="69">
        <v>80</v>
      </c>
      <c r="F10" s="67">
        <v>87</v>
      </c>
      <c r="G10" s="68" t="s">
        <v>7</v>
      </c>
      <c r="H10" s="280"/>
      <c r="I10" s="280"/>
      <c r="J10" s="280"/>
      <c r="K10" s="284"/>
      <c r="L10" s="282"/>
    </row>
    <row r="11" spans="1:12" ht="22.5" x14ac:dyDescent="0.2">
      <c r="A11" s="31"/>
      <c r="B11" s="17" t="s">
        <v>8</v>
      </c>
      <c r="C11" s="20" t="s">
        <v>12</v>
      </c>
      <c r="D11" s="70"/>
      <c r="E11" s="70"/>
      <c r="F11" s="70"/>
      <c r="G11" s="71"/>
      <c r="H11" s="265" t="s">
        <v>55</v>
      </c>
      <c r="I11" s="268" t="s">
        <v>48</v>
      </c>
      <c r="J11" s="268" t="str">
        <f>IF(AND(D12=0,D13=0),
      "высокий",
IF(AND(D12 &gt; 0,D13=0),
      "средний",
IF(D13&lt;10,
      "минимально приемлемый",
IF(D13&gt;=10,
      "низкий",
NA()
)
)
)
)</f>
        <v>средний</v>
      </c>
      <c r="K11" s="285">
        <f>VLOOKUP(J11,[15]Лист2!A2:B5,2,FALSE)</f>
        <v>3</v>
      </c>
      <c r="L11" s="276">
        <f>K11*0.1</f>
        <v>0.30000000000000004</v>
      </c>
    </row>
    <row r="12" spans="1:12" ht="22.5" x14ac:dyDescent="0.2">
      <c r="A12" s="31" t="s">
        <v>90</v>
      </c>
      <c r="B12" s="19" t="s">
        <v>9</v>
      </c>
      <c r="C12" s="23" t="s">
        <v>14</v>
      </c>
      <c r="D12" s="65">
        <f>IF(EXACT(TRIM(F12),""),IF(EXACT(TRIM(E12),""),IF(ISERROR(FIND("пусто",G12)),NA(),TRIM(F12)),TRIM(E12) ),F12)</f>
        <v>2</v>
      </c>
      <c r="E12" s="69">
        <v>10</v>
      </c>
      <c r="F12" s="67">
        <v>2</v>
      </c>
      <c r="G12" s="68" t="s">
        <v>15</v>
      </c>
      <c r="H12" s="266"/>
      <c r="I12" s="269"/>
      <c r="J12" s="269"/>
      <c r="K12" s="286"/>
      <c r="L12" s="277"/>
    </row>
    <row r="13" spans="1:12" ht="22.5" x14ac:dyDescent="0.2">
      <c r="A13" s="31" t="s">
        <v>91</v>
      </c>
      <c r="B13" s="19" t="s">
        <v>10</v>
      </c>
      <c r="C13" s="23" t="s">
        <v>17</v>
      </c>
      <c r="D13" s="65">
        <f>IF(EXACT(TRIM(F13),""),IF(EXACT(TRIM(E13),""),IF(ISERROR(FIND("пусто",G13)),NA(),TRIM(F13)),TRIM(E13) ),F13)</f>
        <v>0</v>
      </c>
      <c r="E13" s="69">
        <v>10</v>
      </c>
      <c r="F13" s="67">
        <v>0</v>
      </c>
      <c r="G13" s="68" t="s">
        <v>15</v>
      </c>
      <c r="H13" s="267"/>
      <c r="I13" s="270"/>
      <c r="J13" s="270"/>
      <c r="K13" s="287"/>
      <c r="L13" s="278"/>
    </row>
    <row r="14" spans="1:12" ht="22.5" x14ac:dyDescent="0.2">
      <c r="A14" s="31"/>
      <c r="B14" s="17" t="s">
        <v>11</v>
      </c>
      <c r="C14" s="20" t="s">
        <v>21</v>
      </c>
      <c r="D14" s="70"/>
      <c r="E14" s="70"/>
      <c r="F14" s="70"/>
      <c r="G14" s="71"/>
      <c r="H14" s="252" t="s">
        <v>58</v>
      </c>
      <c r="I14" s="252" t="s">
        <v>49</v>
      </c>
      <c r="J14" s="252" t="str">
        <f>IF(AND(D15="да",D16&gt;75,D18="есть",D20="есть",D21="есть"),
      "высокий",
IF(AND(D15="да",D16&gt;50,D18="есть",D20="есть",D21="есть"),
      "средний",
IF(AND(D15="да",D18="есть",D20="есть"),
      "минимально приемлемый",
IF(OR(D15="нет",D18="нет",D20="нет"),
      "низкий",
NA()
)
)
)
)</f>
        <v>высокий</v>
      </c>
      <c r="K14" s="288">
        <f>VLOOKUP(J14,[15]Лист2!A2:B5,2,FALSE)</f>
        <v>4</v>
      </c>
      <c r="L14" s="275">
        <f>K14*0.2</f>
        <v>0.8</v>
      </c>
    </row>
    <row r="15" spans="1:12" ht="33.75" x14ac:dyDescent="0.2">
      <c r="A15" s="31" t="s">
        <v>92</v>
      </c>
      <c r="B15" s="19" t="s">
        <v>13</v>
      </c>
      <c r="C15" s="23" t="s">
        <v>23</v>
      </c>
      <c r="D15" s="65" t="str">
        <f>IF(EXACT(TRIM(F15),""),IF(EXACT(TRIM(E15),""),IF(ISERROR(FIND("пусто",G15)),NA(),TRIM(F15)),TRIM(E15) ),F15)</f>
        <v>да</v>
      </c>
      <c r="E15" s="69" t="s">
        <v>71</v>
      </c>
      <c r="F15" s="72" t="s">
        <v>72</v>
      </c>
      <c r="G15" s="68" t="s">
        <v>24</v>
      </c>
      <c r="H15" s="252"/>
      <c r="I15" s="252"/>
      <c r="J15" s="252"/>
      <c r="K15" s="288"/>
      <c r="L15" s="275"/>
    </row>
    <row r="16" spans="1:12" ht="33.75" x14ac:dyDescent="0.2">
      <c r="A16" s="31" t="s">
        <v>93</v>
      </c>
      <c r="B16" s="19" t="s">
        <v>16</v>
      </c>
      <c r="C16" s="23" t="s">
        <v>26</v>
      </c>
      <c r="D16" s="65">
        <f>IF(EXACT(TRIM(F16),""),IF(EXACT(TRIM(E16),""),IF(ISERROR(FIND("пусто",G16)),NA(),TRIM(F16)),TRIM(E16) ),F16)</f>
        <v>100</v>
      </c>
      <c r="E16" s="69">
        <v>0</v>
      </c>
      <c r="F16" s="67">
        <v>100</v>
      </c>
      <c r="G16" s="68" t="s">
        <v>7</v>
      </c>
      <c r="H16" s="252"/>
      <c r="I16" s="252"/>
      <c r="J16" s="252"/>
      <c r="K16" s="288"/>
      <c r="L16" s="275"/>
    </row>
    <row r="17" spans="1:14" ht="15" customHeight="1" x14ac:dyDescent="0.2">
      <c r="A17" s="31"/>
      <c r="B17" s="21" t="s">
        <v>18</v>
      </c>
      <c r="C17" s="20" t="s">
        <v>28</v>
      </c>
      <c r="D17" s="70"/>
      <c r="E17" s="70"/>
      <c r="F17" s="70"/>
      <c r="G17" s="71"/>
      <c r="H17" s="252"/>
      <c r="I17" s="252"/>
      <c r="J17" s="252"/>
      <c r="K17" s="288"/>
      <c r="L17" s="275"/>
    </row>
    <row r="18" spans="1:14" x14ac:dyDescent="0.2">
      <c r="A18" s="31" t="s">
        <v>94</v>
      </c>
      <c r="B18" s="22" t="s">
        <v>19</v>
      </c>
      <c r="C18" s="23" t="s">
        <v>30</v>
      </c>
      <c r="D18" s="65" t="str">
        <f>IF(EXACT(TRIM(F18),""),IF(EXACT(TRIM(E18),""),IF(ISERROR(FIND("пусто",G18)),NA(),TRIM(F18)),TRIM(E18) ),F18)</f>
        <v>есть</v>
      </c>
      <c r="E18" s="69" t="s">
        <v>71</v>
      </c>
      <c r="F18" s="72" t="s">
        <v>70</v>
      </c>
      <c r="G18" s="68" t="s">
        <v>35</v>
      </c>
      <c r="H18" s="252"/>
      <c r="I18" s="252"/>
      <c r="J18" s="252"/>
      <c r="K18" s="288"/>
      <c r="L18" s="275"/>
    </row>
    <row r="19" spans="1:14" ht="22.5" x14ac:dyDescent="0.2">
      <c r="A19" s="31"/>
      <c r="B19" s="21" t="s">
        <v>20</v>
      </c>
      <c r="C19" s="20" t="s">
        <v>33</v>
      </c>
      <c r="D19" s="70"/>
      <c r="E19" s="70"/>
      <c r="F19" s="70"/>
      <c r="G19" s="71"/>
      <c r="H19" s="252"/>
      <c r="I19" s="252"/>
      <c r="J19" s="252"/>
      <c r="K19" s="288"/>
      <c r="L19" s="275"/>
    </row>
    <row r="20" spans="1:14" x14ac:dyDescent="0.2">
      <c r="A20" s="31" t="s">
        <v>95</v>
      </c>
      <c r="B20" s="22" t="s">
        <v>22</v>
      </c>
      <c r="C20" s="23" t="s">
        <v>34</v>
      </c>
      <c r="D20" s="65" t="str">
        <f>IF(EXACT(TRIM(F20),""),IF(EXACT(TRIM(E20),""),IF(ISERROR(FIND("пусто",G20)),NA(),TRIM(F20)),TRIM(E20) ),F20)</f>
        <v>есть</v>
      </c>
      <c r="E20" s="69" t="s">
        <v>71</v>
      </c>
      <c r="F20" s="72" t="s">
        <v>70</v>
      </c>
      <c r="G20" s="68" t="s">
        <v>35</v>
      </c>
      <c r="H20" s="252"/>
      <c r="I20" s="252"/>
      <c r="J20" s="252"/>
      <c r="K20" s="288"/>
      <c r="L20" s="275"/>
    </row>
    <row r="21" spans="1:14" x14ac:dyDescent="0.2">
      <c r="A21" s="31" t="s">
        <v>96</v>
      </c>
      <c r="B21" s="22" t="s">
        <v>25</v>
      </c>
      <c r="C21" s="23" t="s">
        <v>36</v>
      </c>
      <c r="D21" s="65" t="str">
        <f>IF(EXACT(TRIM(F21),""),IF(EXACT(TRIM(E21),""),IF(ISERROR(FIND("пусто",G21)),NA(),TRIM(F21)),TRIM(E21) ),F21)</f>
        <v>есть</v>
      </c>
      <c r="E21" s="69" t="s">
        <v>71</v>
      </c>
      <c r="F21" s="72" t="s">
        <v>70</v>
      </c>
      <c r="G21" s="68" t="s">
        <v>35</v>
      </c>
      <c r="H21" s="252"/>
      <c r="I21" s="252"/>
      <c r="J21" s="252"/>
      <c r="K21" s="288"/>
      <c r="L21" s="275"/>
    </row>
    <row r="22" spans="1:14" ht="14.25" customHeight="1" x14ac:dyDescent="0.2">
      <c r="A22" s="31"/>
      <c r="B22" s="21" t="s">
        <v>27</v>
      </c>
      <c r="C22" s="20" t="s">
        <v>37</v>
      </c>
      <c r="D22" s="70"/>
      <c r="E22" s="70"/>
      <c r="F22" s="70"/>
      <c r="G22" s="71"/>
      <c r="H22" s="271" t="s">
        <v>101</v>
      </c>
      <c r="I22" s="252" t="s">
        <v>50</v>
      </c>
      <c r="J22" s="252" t="str">
        <f>IF(((D23="есть") + (D24="есть") + (D25="есть")+ (D26="есть")) = 4,
      "высокий",
IF(AND(N26=1,N23+N24+N25 &gt;= 2),
      "средний",
IF(AND(N26=1,N23+N24+N25 = 1),
      "минимально приемлемый",
IF(OR(N26=0,N23+N24+N25 = 0),
      "низкий",
NA()
)
)
)
)</f>
        <v>высокий</v>
      </c>
      <c r="K22" s="259">
        <f>VLOOKUP(J22,[15]Лист2!A2:B5,2,FALSE)</f>
        <v>4</v>
      </c>
      <c r="L22" s="250">
        <f>K22*0.4</f>
        <v>1.6</v>
      </c>
    </row>
    <row r="23" spans="1:14" ht="22.5" x14ac:dyDescent="0.2">
      <c r="A23" s="31" t="s">
        <v>97</v>
      </c>
      <c r="B23" s="22" t="s">
        <v>29</v>
      </c>
      <c r="C23" s="23" t="s">
        <v>38</v>
      </c>
      <c r="D23" s="65" t="str">
        <f>IF(EXACT(TRIM(F23),""),IF(EXACT(TRIM(E23),""),IF(ISERROR(FIND("пусто",G23)),NA(),TRIM(F23)),TRIM(E23) ),F23)</f>
        <v>есть</v>
      </c>
      <c r="E23" s="69" t="s">
        <v>71</v>
      </c>
      <c r="F23" s="72" t="s">
        <v>70</v>
      </c>
      <c r="G23" s="68" t="s">
        <v>35</v>
      </c>
      <c r="H23" s="271"/>
      <c r="I23" s="252"/>
      <c r="J23" s="252"/>
      <c r="K23" s="259"/>
      <c r="L23" s="250"/>
      <c r="N23" s="53">
        <f>IF(D23="нет",0,1)</f>
        <v>1</v>
      </c>
    </row>
    <row r="24" spans="1:14" ht="11.25" customHeight="1" x14ac:dyDescent="0.2">
      <c r="A24" s="31" t="s">
        <v>98</v>
      </c>
      <c r="B24" s="22" t="s">
        <v>31</v>
      </c>
      <c r="C24" s="23" t="s">
        <v>39</v>
      </c>
      <c r="D24" s="65" t="str">
        <f>IF(EXACT(TRIM(F24),""),IF(EXACT(TRIM(E24),""),IF(ISERROR(FIND("пусто",G24)),NA(),TRIM(F24)),TRIM(E24) ),F24)</f>
        <v>есть</v>
      </c>
      <c r="E24" s="69" t="s">
        <v>71</v>
      </c>
      <c r="F24" s="72" t="s">
        <v>70</v>
      </c>
      <c r="G24" s="68" t="s">
        <v>35</v>
      </c>
      <c r="H24" s="271"/>
      <c r="I24" s="252"/>
      <c r="J24" s="252"/>
      <c r="K24" s="259"/>
      <c r="L24" s="250"/>
      <c r="N24" s="53">
        <f>IF(D24="нет",0,1)</f>
        <v>1</v>
      </c>
    </row>
    <row r="25" spans="1:14" ht="11.25" customHeight="1" x14ac:dyDescent="0.2">
      <c r="A25" s="31" t="s">
        <v>99</v>
      </c>
      <c r="B25" s="22" t="s">
        <v>32</v>
      </c>
      <c r="C25" s="23" t="s">
        <v>40</v>
      </c>
      <c r="D25" s="65" t="str">
        <f>IF(EXACT(TRIM(F25),""),IF(EXACT(TRIM(E25),""),IF(ISERROR(FIND("пусто",G25)),NA(),TRIM(F25)),TRIM(E25) ),F25)</f>
        <v>есть</v>
      </c>
      <c r="E25" s="69" t="s">
        <v>71</v>
      </c>
      <c r="F25" s="72" t="s">
        <v>70</v>
      </c>
      <c r="G25" s="68" t="s">
        <v>35</v>
      </c>
      <c r="H25" s="271"/>
      <c r="I25" s="252"/>
      <c r="J25" s="252"/>
      <c r="K25" s="259"/>
      <c r="L25" s="250"/>
      <c r="N25" s="53">
        <f>IF(D25="нет",0,1)</f>
        <v>1</v>
      </c>
    </row>
    <row r="26" spans="1:14" ht="12" customHeight="1" thickBot="1" x14ac:dyDescent="0.25">
      <c r="A26" s="31" t="s">
        <v>100</v>
      </c>
      <c r="B26" s="22" t="s">
        <v>42</v>
      </c>
      <c r="C26" s="23" t="s">
        <v>41</v>
      </c>
      <c r="D26" s="65" t="str">
        <f>IF(EXACT(TRIM(F26),""),IF(EXACT(TRIM(E26),""),IF(ISERROR(FIND("пусто",G26)),NA(),TRIM(F26)),TRIM(E26) ),F26)</f>
        <v>есть</v>
      </c>
      <c r="E26" s="69" t="s">
        <v>71</v>
      </c>
      <c r="F26" s="72" t="s">
        <v>70</v>
      </c>
      <c r="G26" s="68" t="s">
        <v>35</v>
      </c>
      <c r="H26" s="271"/>
      <c r="I26" s="252"/>
      <c r="J26" s="252"/>
      <c r="K26" s="259"/>
      <c r="L26" s="251"/>
      <c r="N26" s="53">
        <f>IF(D26="нет",0,1)</f>
        <v>1</v>
      </c>
    </row>
    <row r="27" spans="1:14" ht="15.75" customHeight="1" thickBot="1" x14ac:dyDescent="0.25">
      <c r="B27" s="73"/>
      <c r="C27" s="73"/>
      <c r="D27" s="73"/>
      <c r="E27" s="73"/>
      <c r="F27" s="73"/>
      <c r="G27" s="73"/>
      <c r="H27" s="74"/>
      <c r="I27" s="74"/>
      <c r="J27" s="74"/>
      <c r="K27" s="74"/>
      <c r="L27" s="75">
        <f ca="1">SUM(L9:L26)</f>
        <v>3</v>
      </c>
    </row>
    <row r="28" spans="1:14" ht="183.75" customHeight="1" x14ac:dyDescent="0.2">
      <c r="B28" s="262" t="s">
        <v>84</v>
      </c>
      <c r="C28" s="262"/>
      <c r="D28" s="262"/>
      <c r="E28" s="262"/>
      <c r="F28" s="262"/>
      <c r="G28" s="262"/>
      <c r="H28" s="54"/>
      <c r="I28" s="54"/>
      <c r="L28" s="55"/>
    </row>
    <row r="29" spans="1:14" ht="5.25" customHeight="1" x14ac:dyDescent="0.2">
      <c r="B29" s="76"/>
      <c r="C29" s="73"/>
      <c r="H29" s="54"/>
      <c r="I29" s="54"/>
    </row>
    <row r="30" spans="1:14" ht="17.25" customHeight="1" x14ac:dyDescent="0.2">
      <c r="B30" s="54"/>
      <c r="C30" s="77" t="s">
        <v>85</v>
      </c>
      <c r="H30" s="54"/>
      <c r="I30" s="54"/>
      <c r="L30" s="55"/>
    </row>
    <row r="31" spans="1:14" ht="15" customHeight="1" x14ac:dyDescent="0.2">
      <c r="B31" s="54"/>
      <c r="C31" s="263" t="str">
        <f>C2</f>
        <v>Филиал ПАО "МРСКЦентра" - "Брянскэнерго"</v>
      </c>
      <c r="D31" s="263"/>
      <c r="E31" s="263"/>
      <c r="F31" s="263"/>
      <c r="G31" s="263"/>
      <c r="H31" s="54"/>
      <c r="I31" s="54"/>
      <c r="L31" s="55"/>
    </row>
    <row r="32" spans="1:14" ht="13.5" customHeight="1" x14ac:dyDescent="0.2">
      <c r="B32" s="54"/>
      <c r="C32" s="78" t="s">
        <v>77</v>
      </c>
      <c r="D32" s="73"/>
      <c r="E32" s="73"/>
      <c r="F32" s="73"/>
      <c r="G32" s="73"/>
      <c r="H32" s="54"/>
      <c r="I32" s="54"/>
      <c r="L32" s="55"/>
    </row>
    <row r="33" spans="2:12" ht="13.5" customHeight="1" x14ac:dyDescent="0.25">
      <c r="B33" s="79"/>
      <c r="C33" s="73">
        <f>J2</f>
        <v>0</v>
      </c>
      <c r="F33" s="264" t="s">
        <v>86</v>
      </c>
      <c r="G33" s="264"/>
      <c r="H33" s="264"/>
      <c r="I33" s="264"/>
      <c r="L33" s="55"/>
    </row>
    <row r="34" spans="2:12" ht="17.25" customHeight="1" x14ac:dyDescent="0.25">
      <c r="B34" s="79"/>
      <c r="C34" s="73"/>
      <c r="F34" s="100" t="s">
        <v>78</v>
      </c>
      <c r="G34" s="100"/>
      <c r="H34" s="100"/>
      <c r="I34" s="100"/>
      <c r="L34" s="55"/>
    </row>
    <row r="35" spans="2:12" x14ac:dyDescent="0.2">
      <c r="B35" s="51"/>
      <c r="C35" s="7" t="s">
        <v>111</v>
      </c>
      <c r="D35" s="90"/>
      <c r="E35" s="90"/>
      <c r="F35" s="90"/>
      <c r="G35" s="81"/>
      <c r="H35" s="54"/>
      <c r="I35" s="54"/>
    </row>
    <row r="36" spans="2:12" ht="30" customHeight="1" x14ac:dyDescent="0.2">
      <c r="B36" s="51"/>
      <c r="C36" s="91"/>
      <c r="H36" s="54"/>
      <c r="I36" s="54"/>
    </row>
    <row r="37" spans="2:12" x14ac:dyDescent="0.2">
      <c r="B37" s="51"/>
      <c r="C37" s="7" t="s">
        <v>77</v>
      </c>
      <c r="H37" s="54"/>
      <c r="I37" s="54"/>
    </row>
    <row r="38" spans="2:12" ht="16.5" customHeight="1" x14ac:dyDescent="0.2">
      <c r="B38" s="51"/>
      <c r="C38" s="92"/>
      <c r="F38" s="245" t="s">
        <v>112</v>
      </c>
      <c r="G38" s="246"/>
      <c r="H38" s="73"/>
      <c r="I38" s="73"/>
    </row>
    <row r="39" spans="2:12" x14ac:dyDescent="0.2">
      <c r="B39" s="51"/>
      <c r="C39" s="73"/>
      <c r="F39" s="97" t="s">
        <v>78</v>
      </c>
      <c r="G39" s="94"/>
      <c r="H39" s="95"/>
      <c r="I39" s="81"/>
    </row>
    <row r="40" spans="2:12" ht="48.75" customHeight="1" x14ac:dyDescent="0.2">
      <c r="B40" s="76"/>
      <c r="C40" s="73"/>
      <c r="D40" s="73"/>
      <c r="E40" s="73"/>
      <c r="F40" s="73"/>
      <c r="G40" s="81"/>
      <c r="H40" s="54"/>
      <c r="I40" s="54"/>
    </row>
    <row r="41" spans="2:12" ht="76.5" customHeight="1" x14ac:dyDescent="0.2">
      <c r="B41" s="76"/>
      <c r="C41" s="73"/>
      <c r="D41" s="73"/>
      <c r="E41" s="73"/>
      <c r="F41" s="73"/>
      <c r="G41" s="81"/>
      <c r="H41" s="54"/>
      <c r="I41" s="54"/>
    </row>
    <row r="42" spans="2:12" s="83" customFormat="1" ht="48.75" customHeight="1" x14ac:dyDescent="0.2">
      <c r="B42" s="254" t="s">
        <v>114</v>
      </c>
      <c r="C42" s="255"/>
      <c r="D42" s="255"/>
      <c r="E42" s="255"/>
      <c r="F42" s="255"/>
      <c r="G42" s="255"/>
      <c r="H42" s="33"/>
      <c r="I42" s="33"/>
      <c r="J42" s="33"/>
      <c r="K42" s="33"/>
      <c r="L42" s="82"/>
    </row>
    <row r="43" spans="2:12" s="83" customFormat="1" ht="11.25" x14ac:dyDescent="0.2">
      <c r="B43" s="32" t="s">
        <v>85</v>
      </c>
      <c r="C43" s="40" t="str">
        <f>C2</f>
        <v>Филиал ПАО "МРСКЦентра" - "Брянскэнерго"</v>
      </c>
      <c r="D43" s="84"/>
      <c r="E43" s="84"/>
      <c r="F43" s="84"/>
      <c r="G43" s="85"/>
      <c r="H43" s="33"/>
      <c r="I43" s="33"/>
      <c r="J43" s="33"/>
      <c r="K43" s="33"/>
      <c r="L43" s="82"/>
    </row>
    <row r="44" spans="2:12" s="83" customFormat="1" ht="33.75" x14ac:dyDescent="0.2">
      <c r="B44" s="32" t="s">
        <v>81</v>
      </c>
      <c r="C44" s="40" t="str">
        <f>C3</f>
        <v>Участок транспортный  Восточного участка Службы механизации и транпорта филиала ПАО "МРСК Центра" - "Брянскэнерго", эксплуатирующий подъемные сооружения</v>
      </c>
      <c r="D44" s="84"/>
      <c r="E44" s="84"/>
      <c r="F44" s="84"/>
      <c r="G44" s="85"/>
      <c r="H44" s="33"/>
      <c r="I44" s="33"/>
      <c r="J44" s="33"/>
      <c r="K44" s="33"/>
      <c r="L44" s="82"/>
    </row>
    <row r="45" spans="2:12" s="83" customFormat="1" ht="11.25" x14ac:dyDescent="0.2">
      <c r="B45" s="32" t="s">
        <v>82</v>
      </c>
      <c r="C45" s="86" t="str">
        <f>C4</f>
        <v>А 01-10476-0111</v>
      </c>
      <c r="D45" s="84"/>
      <c r="E45" s="84"/>
      <c r="F45" s="84"/>
      <c r="G45" s="85"/>
      <c r="H45" s="33"/>
      <c r="I45" s="33"/>
      <c r="J45" s="33"/>
      <c r="K45" s="33"/>
      <c r="L45" s="82"/>
    </row>
    <row r="46" spans="2:12" s="83" customFormat="1" ht="11.25" x14ac:dyDescent="0.2">
      <c r="B46" s="32" t="s">
        <v>83</v>
      </c>
      <c r="C46" s="87" t="str">
        <f>C5</f>
        <v>ОПО с признаком опасности 2.3</v>
      </c>
      <c r="D46" s="84"/>
      <c r="E46" s="84"/>
      <c r="F46" s="84"/>
      <c r="G46" s="85"/>
      <c r="H46" s="33"/>
      <c r="I46" s="33"/>
      <c r="J46" s="33"/>
      <c r="K46" s="33"/>
      <c r="L46" s="82"/>
    </row>
    <row r="47" spans="2:12" s="83" customFormat="1" ht="11.25" x14ac:dyDescent="0.2">
      <c r="B47" s="40"/>
      <c r="C47" s="40"/>
      <c r="D47" s="40"/>
      <c r="E47" s="40"/>
      <c r="F47" s="40"/>
      <c r="G47" s="40"/>
      <c r="H47" s="33"/>
      <c r="I47" s="33"/>
      <c r="J47" s="33"/>
      <c r="K47" s="33"/>
      <c r="L47" s="33"/>
    </row>
    <row r="48" spans="2:12" s="83" customFormat="1" ht="11.25" x14ac:dyDescent="0.2">
      <c r="B48" s="33" t="s">
        <v>59</v>
      </c>
      <c r="C48" s="33"/>
      <c r="D48" s="33"/>
      <c r="E48" s="33"/>
      <c r="F48" s="33"/>
      <c r="G48" s="40"/>
      <c r="H48" s="33"/>
      <c r="I48" s="33"/>
      <c r="J48" s="33"/>
      <c r="K48" s="33"/>
      <c r="L48" s="33"/>
    </row>
    <row r="49" spans="2:12" s="83" customFormat="1" ht="11.25" x14ac:dyDescent="0.2">
      <c r="B49" s="34" t="s">
        <v>60</v>
      </c>
      <c r="C49" s="34" t="s">
        <v>61</v>
      </c>
      <c r="D49" s="35"/>
      <c r="E49" s="35"/>
      <c r="F49" s="35"/>
      <c r="G49" s="40"/>
      <c r="H49" s="33"/>
      <c r="I49" s="33"/>
      <c r="J49" s="33"/>
      <c r="K49" s="33"/>
      <c r="L49" s="33"/>
    </row>
    <row r="50" spans="2:12" s="83" customFormat="1" ht="11.25" x14ac:dyDescent="0.2">
      <c r="B50" s="36" t="s">
        <v>62</v>
      </c>
      <c r="C50" s="36"/>
      <c r="D50" s="37"/>
      <c r="E50" s="37"/>
      <c r="F50" s="37"/>
      <c r="G50" s="40"/>
      <c r="H50" s="33"/>
      <c r="I50" s="33"/>
      <c r="J50" s="33"/>
      <c r="K50" s="33"/>
      <c r="L50" s="33"/>
    </row>
    <row r="51" spans="2:12" s="83" customFormat="1" ht="11.25" x14ac:dyDescent="0.2">
      <c r="B51" s="34" t="s">
        <v>53</v>
      </c>
      <c r="C51" s="38">
        <f ca="1">K9</f>
        <v>1</v>
      </c>
      <c r="D51" s="37"/>
      <c r="E51" s="37"/>
      <c r="F51" s="37"/>
      <c r="G51" s="40"/>
      <c r="H51" s="33"/>
      <c r="I51" s="33"/>
      <c r="J51" s="33"/>
      <c r="K51" s="33"/>
      <c r="L51" s="33"/>
    </row>
    <row r="52" spans="2:12" s="83" customFormat="1" ht="11.25" x14ac:dyDescent="0.2">
      <c r="B52" s="34" t="s">
        <v>54</v>
      </c>
      <c r="C52" s="39">
        <f>K11</f>
        <v>3</v>
      </c>
      <c r="D52" s="37"/>
      <c r="E52" s="37"/>
      <c r="F52" s="37"/>
      <c r="G52" s="40"/>
      <c r="H52" s="33"/>
      <c r="I52" s="33"/>
      <c r="J52" s="33"/>
      <c r="K52" s="33"/>
      <c r="L52" s="33"/>
    </row>
    <row r="53" spans="2:12" s="83" customFormat="1" ht="11.25" x14ac:dyDescent="0.2">
      <c r="B53" s="34" t="s">
        <v>55</v>
      </c>
      <c r="C53" s="39">
        <f>K14</f>
        <v>4</v>
      </c>
      <c r="D53" s="37"/>
      <c r="E53" s="37"/>
      <c r="F53" s="37"/>
      <c r="G53" s="40"/>
      <c r="H53" s="33"/>
      <c r="I53" s="33"/>
      <c r="J53" s="33"/>
      <c r="K53" s="33"/>
      <c r="L53" s="33"/>
    </row>
    <row r="54" spans="2:12" s="83" customFormat="1" ht="11.25" x14ac:dyDescent="0.2">
      <c r="B54" s="34" t="s">
        <v>58</v>
      </c>
      <c r="C54" s="39">
        <f>K22</f>
        <v>4</v>
      </c>
      <c r="D54" s="37"/>
      <c r="E54" s="37"/>
      <c r="F54" s="37"/>
      <c r="G54" s="40"/>
      <c r="H54" s="33"/>
      <c r="I54" s="33"/>
      <c r="J54" s="33"/>
      <c r="K54" s="33"/>
      <c r="L54" s="33"/>
    </row>
    <row r="55" spans="2:12" s="83" customFormat="1" ht="11.25" x14ac:dyDescent="0.2">
      <c r="B55" s="33"/>
      <c r="C55" s="40"/>
      <c r="D55" s="40"/>
      <c r="E55" s="40"/>
      <c r="F55" s="40"/>
      <c r="G55" s="40"/>
      <c r="H55" s="33"/>
      <c r="I55" s="33"/>
      <c r="J55" s="33"/>
      <c r="K55" s="33"/>
      <c r="L55" s="33"/>
    </row>
    <row r="56" spans="2:12" s="83" customFormat="1" ht="27.75" customHeight="1" x14ac:dyDescent="0.2">
      <c r="B56" s="256" t="s">
        <v>63</v>
      </c>
      <c r="C56" s="257"/>
      <c r="D56" s="257"/>
      <c r="E56" s="98"/>
      <c r="F56" s="98"/>
      <c r="G56" s="40"/>
      <c r="H56" s="33"/>
      <c r="I56" s="33"/>
      <c r="J56" s="33"/>
      <c r="K56" s="33"/>
      <c r="L56" s="33"/>
    </row>
    <row r="57" spans="2:12" s="83" customFormat="1" ht="11.25" x14ac:dyDescent="0.2">
      <c r="B57" s="258" t="s">
        <v>110</v>
      </c>
      <c r="C57" s="257"/>
      <c r="D57" s="257"/>
      <c r="E57" s="98"/>
      <c r="F57" s="98"/>
      <c r="G57" s="40"/>
      <c r="H57" s="33"/>
      <c r="I57" s="33"/>
      <c r="J57" s="33"/>
      <c r="K57" s="33"/>
      <c r="L57" s="33"/>
    </row>
    <row r="58" spans="2:12" s="83" customFormat="1" ht="12" thickBot="1" x14ac:dyDescent="0.25">
      <c r="B58" s="33"/>
      <c r="C58" s="33"/>
      <c r="D58" s="33"/>
      <c r="E58" s="33"/>
      <c r="F58" s="33"/>
      <c r="G58" s="40"/>
      <c r="H58" s="33"/>
      <c r="I58" s="33"/>
      <c r="J58" s="33"/>
      <c r="K58" s="33"/>
      <c r="L58" s="33"/>
    </row>
    <row r="59" spans="2:12" s="83" customFormat="1" ht="12" thickBot="1" x14ac:dyDescent="0.25">
      <c r="B59" s="42"/>
      <c r="C59" s="43" t="s">
        <v>64</v>
      </c>
      <c r="D59" s="88"/>
      <c r="E59" s="44"/>
      <c r="F59" s="45">
        <f ca="1">L27</f>
        <v>3</v>
      </c>
      <c r="G59" s="40"/>
      <c r="H59" s="33"/>
      <c r="I59" s="33"/>
      <c r="J59" s="33"/>
      <c r="K59" s="33"/>
      <c r="L59" s="33"/>
    </row>
    <row r="60" spans="2:12" s="83" customFormat="1" ht="11.25" x14ac:dyDescent="0.2">
      <c r="B60" s="33"/>
      <c r="C60" s="33"/>
      <c r="D60" s="33"/>
      <c r="E60" s="33"/>
      <c r="F60" s="33"/>
      <c r="G60" s="40"/>
      <c r="H60" s="33"/>
      <c r="I60" s="33"/>
      <c r="J60" s="33"/>
      <c r="K60" s="33"/>
      <c r="L60" s="33"/>
    </row>
    <row r="61" spans="2:12" s="83" customFormat="1" ht="45" x14ac:dyDescent="0.2">
      <c r="B61" s="37"/>
      <c r="C61" s="46" t="s">
        <v>65</v>
      </c>
      <c r="D61" s="88"/>
      <c r="E61" s="88"/>
      <c r="F61" s="47" t="s">
        <v>66</v>
      </c>
      <c r="G61" s="47" t="s">
        <v>79</v>
      </c>
      <c r="H61" s="33"/>
      <c r="I61" s="33"/>
      <c r="J61" s="33"/>
      <c r="K61" s="33"/>
      <c r="L61" s="33"/>
    </row>
    <row r="62" spans="2:12" s="83" customFormat="1" ht="11.25" x14ac:dyDescent="0.2">
      <c r="B62" s="37"/>
      <c r="C62" s="39" t="s">
        <v>109</v>
      </c>
      <c r="D62" s="88"/>
      <c r="E62" s="88"/>
      <c r="F62" s="48" t="s">
        <v>44</v>
      </c>
      <c r="G62" s="48">
        <v>1</v>
      </c>
      <c r="H62" s="33"/>
      <c r="I62" s="33"/>
      <c r="J62" s="33"/>
      <c r="K62" s="33"/>
      <c r="L62" s="33"/>
    </row>
    <row r="63" spans="2:12" s="83" customFormat="1" ht="22.5" x14ac:dyDescent="0.2">
      <c r="B63" s="37"/>
      <c r="C63" s="39" t="s">
        <v>67</v>
      </c>
      <c r="D63" s="88"/>
      <c r="E63" s="88"/>
      <c r="F63" s="48" t="s">
        <v>45</v>
      </c>
      <c r="G63" s="48">
        <v>0.95</v>
      </c>
      <c r="H63" s="33"/>
      <c r="I63" s="33"/>
      <c r="J63" s="33"/>
      <c r="K63" s="33"/>
      <c r="L63" s="33"/>
    </row>
    <row r="64" spans="2:12" s="83" customFormat="1" ht="11.25" x14ac:dyDescent="0.2">
      <c r="B64" s="37"/>
      <c r="C64" s="39" t="s">
        <v>68</v>
      </c>
      <c r="D64" s="88"/>
      <c r="E64" s="88"/>
      <c r="F64" s="48" t="s">
        <v>46</v>
      </c>
      <c r="G64" s="48">
        <v>0.85</v>
      </c>
      <c r="H64" s="33"/>
      <c r="I64" s="33"/>
      <c r="J64" s="33"/>
      <c r="K64" s="33"/>
      <c r="L64" s="33"/>
    </row>
    <row r="65" spans="2:12" s="83" customFormat="1" ht="11.25" x14ac:dyDescent="0.2">
      <c r="B65" s="37"/>
      <c r="C65" s="39" t="s">
        <v>69</v>
      </c>
      <c r="D65" s="88"/>
      <c r="E65" s="88"/>
      <c r="F65" s="48" t="s">
        <v>47</v>
      </c>
      <c r="G65" s="48">
        <v>0.6</v>
      </c>
      <c r="H65" s="33"/>
      <c r="I65" s="33"/>
      <c r="J65" s="33"/>
      <c r="K65" s="33"/>
      <c r="L65" s="33"/>
    </row>
    <row r="66" spans="2:12" x14ac:dyDescent="0.2">
      <c r="B66" s="73"/>
      <c r="C66" s="73"/>
      <c r="D66" s="73"/>
      <c r="E66" s="73"/>
      <c r="F66" s="73"/>
      <c r="G66" s="73"/>
      <c r="H66" s="54"/>
      <c r="I66" s="54"/>
    </row>
    <row r="67" spans="2:12" ht="30" customHeight="1" x14ac:dyDescent="0.2">
      <c r="B67" s="49"/>
      <c r="C67" s="50" t="s">
        <v>76</v>
      </c>
      <c r="D67" s="253" t="str">
        <f ca="1">IF(AND(3.5 &lt;= F59, F59&lt;=4),
      "высокий",
IF(AND(2.5 &lt;= F59, F59&lt;3.5),
      "средний",
IF(AND(1.5 &lt;= F59, F59&lt;2.5),
      "минимально приемлемый",
IF( F59&lt;1.5,
      "низкий",
NA()
)
)
)
)</f>
        <v>средний</v>
      </c>
      <c r="E67" s="253"/>
      <c r="F67" s="253"/>
      <c r="G67" s="253"/>
      <c r="H67" s="54"/>
      <c r="I67" s="54"/>
    </row>
    <row r="68" spans="2:12" ht="15" x14ac:dyDescent="0.2">
      <c r="B68" s="54"/>
      <c r="C68" s="50" t="s">
        <v>75</v>
      </c>
      <c r="D68" s="247">
        <f ca="1">VLOOKUP(D67,F62:G65,2,)</f>
        <v>0.85</v>
      </c>
      <c r="E68" s="248"/>
      <c r="F68" s="248"/>
      <c r="G68" s="249"/>
      <c r="H68" s="54"/>
      <c r="I68" s="54"/>
    </row>
    <row r="69" spans="2:12" x14ac:dyDescent="0.2">
      <c r="B69" s="51"/>
      <c r="C69" s="89"/>
      <c r="D69" s="90"/>
      <c r="E69" s="90"/>
      <c r="F69" s="90"/>
      <c r="G69" s="81"/>
      <c r="H69" s="54"/>
      <c r="I69" s="54"/>
    </row>
    <row r="70" spans="2:12" x14ac:dyDescent="0.2">
      <c r="B70" s="73"/>
      <c r="C70" s="73"/>
      <c r="D70" s="73"/>
      <c r="E70" s="73"/>
      <c r="F70" s="73"/>
      <c r="G70" s="73"/>
      <c r="H70" s="54"/>
      <c r="I70" s="54"/>
    </row>
    <row r="71" spans="2:12" x14ac:dyDescent="0.2">
      <c r="B71" s="73"/>
      <c r="C71" s="73"/>
      <c r="D71" s="73"/>
      <c r="E71" s="73"/>
      <c r="F71" s="73"/>
      <c r="G71" s="73"/>
      <c r="H71" s="54"/>
      <c r="I71" s="54"/>
    </row>
    <row r="72" spans="2:12" x14ac:dyDescent="0.2">
      <c r="B72" s="73"/>
      <c r="C72" s="73"/>
      <c r="D72" s="73"/>
      <c r="E72" s="73"/>
      <c r="F72" s="73"/>
      <c r="G72" s="73"/>
      <c r="H72" s="54"/>
      <c r="I72" s="54"/>
    </row>
    <row r="73" spans="2:12" x14ac:dyDescent="0.2">
      <c r="B73" s="73"/>
      <c r="C73" s="73"/>
      <c r="D73" s="73"/>
      <c r="E73" s="73"/>
      <c r="F73" s="73"/>
      <c r="G73" s="73"/>
      <c r="H73" s="54"/>
      <c r="I73" s="54"/>
    </row>
    <row r="74" spans="2:12" x14ac:dyDescent="0.2">
      <c r="B74" s="73"/>
      <c r="C74" s="73"/>
      <c r="D74" s="73"/>
      <c r="E74" s="73"/>
      <c r="F74" s="73"/>
      <c r="G74" s="73"/>
      <c r="H74" s="54"/>
      <c r="I74" s="54"/>
    </row>
    <row r="75" spans="2:12" x14ac:dyDescent="0.2">
      <c r="B75" s="73"/>
      <c r="C75" s="73"/>
      <c r="D75" s="73"/>
      <c r="E75" s="73"/>
      <c r="F75" s="73"/>
      <c r="G75" s="73"/>
      <c r="H75" s="54"/>
      <c r="I75" s="54"/>
    </row>
    <row r="76" spans="2:12" x14ac:dyDescent="0.2">
      <c r="B76" s="73"/>
      <c r="C76" s="73"/>
      <c r="D76" s="73"/>
      <c r="E76" s="73"/>
      <c r="F76" s="73"/>
      <c r="G76" s="73"/>
      <c r="H76" s="54"/>
      <c r="I76" s="54"/>
    </row>
    <row r="77" spans="2:12" x14ac:dyDescent="0.2">
      <c r="B77" s="73"/>
      <c r="C77" s="73"/>
      <c r="D77" s="73"/>
      <c r="E77" s="73"/>
      <c r="F77" s="73"/>
      <c r="G77" s="73"/>
      <c r="H77" s="54"/>
      <c r="I77" s="54"/>
    </row>
    <row r="78" spans="2:12" x14ac:dyDescent="0.2">
      <c r="B78" s="73"/>
      <c r="C78" s="73"/>
      <c r="D78" s="73"/>
      <c r="E78" s="73"/>
      <c r="F78" s="73"/>
      <c r="G78" s="73"/>
      <c r="H78" s="54"/>
      <c r="I78" s="54"/>
    </row>
    <row r="79" spans="2:12" x14ac:dyDescent="0.2">
      <c r="B79" s="73"/>
      <c r="C79" s="73"/>
      <c r="D79" s="73"/>
      <c r="E79" s="73"/>
      <c r="F79" s="73"/>
      <c r="G79" s="73"/>
      <c r="H79" s="54"/>
      <c r="I79" s="54"/>
    </row>
    <row r="80" spans="2:12" x14ac:dyDescent="0.2">
      <c r="B80" s="73"/>
      <c r="C80" s="73"/>
      <c r="D80" s="73"/>
      <c r="E80" s="73"/>
      <c r="F80" s="73"/>
      <c r="G80" s="73"/>
      <c r="H80" s="54"/>
      <c r="I80" s="54"/>
    </row>
    <row r="81" spans="2:9" x14ac:dyDescent="0.2">
      <c r="B81" s="73"/>
      <c r="C81" s="73"/>
      <c r="D81" s="73"/>
      <c r="E81" s="73"/>
      <c r="F81" s="73"/>
      <c r="G81" s="73"/>
      <c r="H81" s="54"/>
      <c r="I81" s="54"/>
    </row>
    <row r="82" spans="2:9" x14ac:dyDescent="0.2">
      <c r="B82" s="73"/>
      <c r="C82" s="73"/>
      <c r="D82" s="73"/>
      <c r="E82" s="73"/>
      <c r="F82" s="73"/>
      <c r="G82" s="73"/>
      <c r="H82" s="54"/>
      <c r="I82" s="54"/>
    </row>
    <row r="83" spans="2:9" x14ac:dyDescent="0.2">
      <c r="B83" s="73"/>
      <c r="C83" s="73"/>
      <c r="D83" s="73"/>
      <c r="E83" s="73"/>
      <c r="F83" s="73"/>
      <c r="G83" s="73"/>
      <c r="H83" s="54"/>
      <c r="I83" s="54"/>
    </row>
    <row r="84" spans="2:9" x14ac:dyDescent="0.2">
      <c r="B84" s="73"/>
      <c r="C84" s="73"/>
      <c r="D84" s="73"/>
      <c r="E84" s="73"/>
      <c r="F84" s="73"/>
      <c r="G84" s="73"/>
      <c r="H84" s="54"/>
      <c r="I84" s="54"/>
    </row>
    <row r="85" spans="2:9" x14ac:dyDescent="0.2">
      <c r="B85" s="73"/>
      <c r="C85" s="73"/>
      <c r="D85" s="73"/>
      <c r="E85" s="73"/>
      <c r="F85" s="73"/>
      <c r="G85" s="73"/>
      <c r="H85" s="54"/>
      <c r="I85" s="54"/>
    </row>
    <row r="86" spans="2:9" x14ac:dyDescent="0.2">
      <c r="B86" s="73"/>
      <c r="C86" s="73"/>
      <c r="D86" s="73"/>
      <c r="E86" s="73"/>
      <c r="F86" s="73"/>
      <c r="G86" s="73"/>
      <c r="H86" s="54"/>
      <c r="I86" s="54"/>
    </row>
    <row r="87" spans="2:9" x14ac:dyDescent="0.2">
      <c r="B87" s="73"/>
      <c r="C87" s="73"/>
      <c r="D87" s="73"/>
      <c r="E87" s="73"/>
      <c r="F87" s="73"/>
      <c r="G87" s="73"/>
      <c r="H87" s="54"/>
      <c r="I87" s="54"/>
    </row>
    <row r="88" spans="2:9" x14ac:dyDescent="0.2">
      <c r="B88" s="73"/>
      <c r="C88" s="73"/>
      <c r="D88" s="73"/>
      <c r="E88" s="73"/>
      <c r="F88" s="73"/>
      <c r="G88" s="73"/>
      <c r="H88" s="54"/>
      <c r="I88" s="54"/>
    </row>
    <row r="89" spans="2:9" x14ac:dyDescent="0.2">
      <c r="B89" s="73"/>
      <c r="C89" s="73"/>
      <c r="D89" s="73"/>
      <c r="E89" s="73"/>
      <c r="F89" s="73"/>
      <c r="G89" s="73"/>
      <c r="H89" s="54"/>
      <c r="I89" s="54"/>
    </row>
    <row r="90" spans="2:9" x14ac:dyDescent="0.2">
      <c r="B90" s="73"/>
      <c r="C90" s="73"/>
      <c r="D90" s="73"/>
      <c r="E90" s="73"/>
      <c r="F90" s="73"/>
      <c r="G90" s="73"/>
      <c r="H90" s="54"/>
      <c r="I90" s="54"/>
    </row>
    <row r="91" spans="2:9" x14ac:dyDescent="0.2">
      <c r="B91" s="73"/>
      <c r="C91" s="73"/>
      <c r="D91" s="73"/>
      <c r="E91" s="73"/>
      <c r="F91" s="73"/>
      <c r="G91" s="73"/>
      <c r="H91" s="54"/>
      <c r="I91" s="54"/>
    </row>
    <row r="92" spans="2:9" x14ac:dyDescent="0.2">
      <c r="B92" s="73"/>
      <c r="C92" s="73"/>
      <c r="D92" s="73"/>
      <c r="E92" s="73"/>
      <c r="F92" s="73"/>
      <c r="G92" s="73"/>
      <c r="H92" s="54"/>
      <c r="I92" s="54"/>
    </row>
    <row r="93" spans="2:9" x14ac:dyDescent="0.2">
      <c r="B93" s="73"/>
      <c r="C93" s="73"/>
      <c r="D93" s="73"/>
      <c r="E93" s="73"/>
      <c r="F93" s="73"/>
      <c r="G93" s="73"/>
      <c r="H93" s="54"/>
      <c r="I93" s="54"/>
    </row>
    <row r="94" spans="2:9" x14ac:dyDescent="0.2">
      <c r="B94" s="73"/>
      <c r="C94" s="73"/>
      <c r="D94" s="73"/>
      <c r="E94" s="73"/>
      <c r="F94" s="73"/>
      <c r="G94" s="73"/>
      <c r="H94" s="54"/>
      <c r="I94" s="54"/>
    </row>
    <row r="95" spans="2:9" x14ac:dyDescent="0.2">
      <c r="B95" s="73"/>
      <c r="C95" s="73"/>
      <c r="D95" s="73"/>
      <c r="E95" s="73"/>
      <c r="F95" s="73"/>
      <c r="G95" s="73"/>
      <c r="H95" s="54"/>
      <c r="I95" s="54"/>
    </row>
  </sheetData>
  <sheetProtection password="DD6B" sheet="1"/>
  <dataConsolidate/>
  <mergeCells count="33">
    <mergeCell ref="B1:G1"/>
    <mergeCell ref="J2:L2"/>
    <mergeCell ref="J5:L5"/>
    <mergeCell ref="J6:L6"/>
    <mergeCell ref="H9:H10"/>
    <mergeCell ref="I9:I10"/>
    <mergeCell ref="J9:J10"/>
    <mergeCell ref="K9:K10"/>
    <mergeCell ref="L9:L10"/>
    <mergeCell ref="L11:L13"/>
    <mergeCell ref="H14:H21"/>
    <mergeCell ref="I14:I21"/>
    <mergeCell ref="J14:J21"/>
    <mergeCell ref="K14:K21"/>
    <mergeCell ref="L14:L21"/>
    <mergeCell ref="H11:H13"/>
    <mergeCell ref="I11:I13"/>
    <mergeCell ref="J11:J13"/>
    <mergeCell ref="K11:K13"/>
    <mergeCell ref="H22:H26"/>
    <mergeCell ref="I22:I26"/>
    <mergeCell ref="J22:J26"/>
    <mergeCell ref="K22:K26"/>
    <mergeCell ref="L22:L26"/>
    <mergeCell ref="D67:G67"/>
    <mergeCell ref="D68:G68"/>
    <mergeCell ref="C31:G31"/>
    <mergeCell ref="F33:I33"/>
    <mergeCell ref="F38:G38"/>
    <mergeCell ref="B42:G42"/>
    <mergeCell ref="B56:D56"/>
    <mergeCell ref="B57:D57"/>
    <mergeCell ref="B28:G28"/>
  </mergeCells>
  <conditionalFormatting sqref="J9:J26">
    <cfRule type="cellIs" dxfId="28" priority="1" stopIfTrue="1" operator="equal">
      <formula>"низкий"</formula>
    </cfRule>
  </conditionalFormatting>
  <dataValidations count="11">
    <dataValidation type="custom" allowBlank="1" showInputMessage="1" showErrorMessage="1" errorTitle="введите целое число от 0 до 100" sqref="F16 JB16 SX16 ACT16 AMP16 AWL16 BGH16 BQD16 BZZ16 CJV16 CTR16 DDN16 DNJ16 DXF16 EHB16 EQX16 FAT16 FKP16 FUL16 GEH16 GOD16 GXZ16 HHV16 HRR16 IBN16 ILJ16 IVF16 JFB16 JOX16 JYT16 KIP16 KSL16 LCH16 LMD16 LVZ16 MFV16 MPR16 MZN16 NJJ16 NTF16 ODB16 OMX16 OWT16 PGP16 PQL16 QAH16 QKD16 QTZ16 RDV16 RNR16 RXN16 SHJ16 SRF16 TBB16 TKX16 TUT16 UEP16 UOL16 UYH16 VID16 VRZ16 WBV16 WLR16 WVN16 F65552 JB65552 SX65552 ACT65552 AMP65552 AWL65552 BGH65552 BQD65552 BZZ65552 CJV65552 CTR65552 DDN65552 DNJ65552 DXF65552 EHB65552 EQX65552 FAT65552 FKP65552 FUL65552 GEH65552 GOD65552 GXZ65552 HHV65552 HRR65552 IBN65552 ILJ65552 IVF65552 JFB65552 JOX65552 JYT65552 KIP65552 KSL65552 LCH65552 LMD65552 LVZ65552 MFV65552 MPR65552 MZN65552 NJJ65552 NTF65552 ODB65552 OMX65552 OWT65552 PGP65552 PQL65552 QAH65552 QKD65552 QTZ65552 RDV65552 RNR65552 RXN65552 SHJ65552 SRF65552 TBB65552 TKX65552 TUT65552 UEP65552 UOL65552 UYH65552 VID65552 VRZ65552 WBV65552 WLR65552 WVN65552 F131088 JB131088 SX131088 ACT131088 AMP131088 AWL131088 BGH131088 BQD131088 BZZ131088 CJV131088 CTR131088 DDN131088 DNJ131088 DXF131088 EHB131088 EQX131088 FAT131088 FKP131088 FUL131088 GEH131088 GOD131088 GXZ131088 HHV131088 HRR131088 IBN131088 ILJ131088 IVF131088 JFB131088 JOX131088 JYT131088 KIP131088 KSL131088 LCH131088 LMD131088 LVZ131088 MFV131088 MPR131088 MZN131088 NJJ131088 NTF131088 ODB131088 OMX131088 OWT131088 PGP131088 PQL131088 QAH131088 QKD131088 QTZ131088 RDV131088 RNR131088 RXN131088 SHJ131088 SRF131088 TBB131088 TKX131088 TUT131088 UEP131088 UOL131088 UYH131088 VID131088 VRZ131088 WBV131088 WLR131088 WVN131088 F196624 JB196624 SX196624 ACT196624 AMP196624 AWL196624 BGH196624 BQD196624 BZZ196624 CJV196624 CTR196624 DDN196624 DNJ196624 DXF196624 EHB196624 EQX196624 FAT196624 FKP196624 FUL196624 GEH196624 GOD196624 GXZ196624 HHV196624 HRR196624 IBN196624 ILJ196624 IVF196624 JFB196624 JOX196624 JYT196624 KIP196624 KSL196624 LCH196624 LMD196624 LVZ196624 MFV196624 MPR196624 MZN196624 NJJ196624 NTF196624 ODB196624 OMX196624 OWT196624 PGP196624 PQL196624 QAH196624 QKD196624 QTZ196624 RDV196624 RNR196624 RXN196624 SHJ196624 SRF196624 TBB196624 TKX196624 TUT196624 UEP196624 UOL196624 UYH196624 VID196624 VRZ196624 WBV196624 WLR196624 WVN196624 F262160 JB262160 SX262160 ACT262160 AMP262160 AWL262160 BGH262160 BQD262160 BZZ262160 CJV262160 CTR262160 DDN262160 DNJ262160 DXF262160 EHB262160 EQX262160 FAT262160 FKP262160 FUL262160 GEH262160 GOD262160 GXZ262160 HHV262160 HRR262160 IBN262160 ILJ262160 IVF262160 JFB262160 JOX262160 JYT262160 KIP262160 KSL262160 LCH262160 LMD262160 LVZ262160 MFV262160 MPR262160 MZN262160 NJJ262160 NTF262160 ODB262160 OMX262160 OWT262160 PGP262160 PQL262160 QAH262160 QKD262160 QTZ262160 RDV262160 RNR262160 RXN262160 SHJ262160 SRF262160 TBB262160 TKX262160 TUT262160 UEP262160 UOL262160 UYH262160 VID262160 VRZ262160 WBV262160 WLR262160 WVN262160 F327696 JB327696 SX327696 ACT327696 AMP327696 AWL327696 BGH327696 BQD327696 BZZ327696 CJV327696 CTR327696 DDN327696 DNJ327696 DXF327696 EHB327696 EQX327696 FAT327696 FKP327696 FUL327696 GEH327696 GOD327696 GXZ327696 HHV327696 HRR327696 IBN327696 ILJ327696 IVF327696 JFB327696 JOX327696 JYT327696 KIP327696 KSL327696 LCH327696 LMD327696 LVZ327696 MFV327696 MPR327696 MZN327696 NJJ327696 NTF327696 ODB327696 OMX327696 OWT327696 PGP327696 PQL327696 QAH327696 QKD327696 QTZ327696 RDV327696 RNR327696 RXN327696 SHJ327696 SRF327696 TBB327696 TKX327696 TUT327696 UEP327696 UOL327696 UYH327696 VID327696 VRZ327696 WBV327696 WLR327696 WVN327696 F393232 JB393232 SX393232 ACT393232 AMP393232 AWL393232 BGH393232 BQD393232 BZZ393232 CJV393232 CTR393232 DDN393232 DNJ393232 DXF393232 EHB393232 EQX393232 FAT393232 FKP393232 FUL393232 GEH393232 GOD393232 GXZ393232 HHV393232 HRR393232 IBN393232 ILJ393232 IVF393232 JFB393232 JOX393232 JYT393232 KIP393232 KSL393232 LCH393232 LMD393232 LVZ393232 MFV393232 MPR393232 MZN393232 NJJ393232 NTF393232 ODB393232 OMX393232 OWT393232 PGP393232 PQL393232 QAH393232 QKD393232 QTZ393232 RDV393232 RNR393232 RXN393232 SHJ393232 SRF393232 TBB393232 TKX393232 TUT393232 UEP393232 UOL393232 UYH393232 VID393232 VRZ393232 WBV393232 WLR393232 WVN393232 F458768 JB458768 SX458768 ACT458768 AMP458768 AWL458768 BGH458768 BQD458768 BZZ458768 CJV458768 CTR458768 DDN458768 DNJ458768 DXF458768 EHB458768 EQX458768 FAT458768 FKP458768 FUL458768 GEH458768 GOD458768 GXZ458768 HHV458768 HRR458768 IBN458768 ILJ458768 IVF458768 JFB458768 JOX458768 JYT458768 KIP458768 KSL458768 LCH458768 LMD458768 LVZ458768 MFV458768 MPR458768 MZN458768 NJJ458768 NTF458768 ODB458768 OMX458768 OWT458768 PGP458768 PQL458768 QAH458768 QKD458768 QTZ458768 RDV458768 RNR458768 RXN458768 SHJ458768 SRF458768 TBB458768 TKX458768 TUT458768 UEP458768 UOL458768 UYH458768 VID458768 VRZ458768 WBV458768 WLR458768 WVN458768 F524304 JB524304 SX524304 ACT524304 AMP524304 AWL524304 BGH524304 BQD524304 BZZ524304 CJV524304 CTR524304 DDN524304 DNJ524304 DXF524304 EHB524304 EQX524304 FAT524304 FKP524304 FUL524304 GEH524304 GOD524304 GXZ524304 HHV524304 HRR524304 IBN524304 ILJ524304 IVF524304 JFB524304 JOX524304 JYT524304 KIP524304 KSL524304 LCH524304 LMD524304 LVZ524304 MFV524304 MPR524304 MZN524304 NJJ524304 NTF524304 ODB524304 OMX524304 OWT524304 PGP524304 PQL524304 QAH524304 QKD524304 QTZ524304 RDV524304 RNR524304 RXN524304 SHJ524304 SRF524304 TBB524304 TKX524304 TUT524304 UEP524304 UOL524304 UYH524304 VID524304 VRZ524304 WBV524304 WLR524304 WVN524304 F589840 JB589840 SX589840 ACT589840 AMP589840 AWL589840 BGH589840 BQD589840 BZZ589840 CJV589840 CTR589840 DDN589840 DNJ589840 DXF589840 EHB589840 EQX589840 FAT589840 FKP589840 FUL589840 GEH589840 GOD589840 GXZ589840 HHV589840 HRR589840 IBN589840 ILJ589840 IVF589840 JFB589840 JOX589840 JYT589840 KIP589840 KSL589840 LCH589840 LMD589840 LVZ589840 MFV589840 MPR589840 MZN589840 NJJ589840 NTF589840 ODB589840 OMX589840 OWT589840 PGP589840 PQL589840 QAH589840 QKD589840 QTZ589840 RDV589840 RNR589840 RXN589840 SHJ589840 SRF589840 TBB589840 TKX589840 TUT589840 UEP589840 UOL589840 UYH589840 VID589840 VRZ589840 WBV589840 WLR589840 WVN589840 F655376 JB655376 SX655376 ACT655376 AMP655376 AWL655376 BGH655376 BQD655376 BZZ655376 CJV655376 CTR655376 DDN655376 DNJ655376 DXF655376 EHB655376 EQX655376 FAT655376 FKP655376 FUL655376 GEH655376 GOD655376 GXZ655376 HHV655376 HRR655376 IBN655376 ILJ655376 IVF655376 JFB655376 JOX655376 JYT655376 KIP655376 KSL655376 LCH655376 LMD655376 LVZ655376 MFV655376 MPR655376 MZN655376 NJJ655376 NTF655376 ODB655376 OMX655376 OWT655376 PGP655376 PQL655376 QAH655376 QKD655376 QTZ655376 RDV655376 RNR655376 RXN655376 SHJ655376 SRF655376 TBB655376 TKX655376 TUT655376 UEP655376 UOL655376 UYH655376 VID655376 VRZ655376 WBV655376 WLR655376 WVN655376 F720912 JB720912 SX720912 ACT720912 AMP720912 AWL720912 BGH720912 BQD720912 BZZ720912 CJV720912 CTR720912 DDN720912 DNJ720912 DXF720912 EHB720912 EQX720912 FAT720912 FKP720912 FUL720912 GEH720912 GOD720912 GXZ720912 HHV720912 HRR720912 IBN720912 ILJ720912 IVF720912 JFB720912 JOX720912 JYT720912 KIP720912 KSL720912 LCH720912 LMD720912 LVZ720912 MFV720912 MPR720912 MZN720912 NJJ720912 NTF720912 ODB720912 OMX720912 OWT720912 PGP720912 PQL720912 QAH720912 QKD720912 QTZ720912 RDV720912 RNR720912 RXN720912 SHJ720912 SRF720912 TBB720912 TKX720912 TUT720912 UEP720912 UOL720912 UYH720912 VID720912 VRZ720912 WBV720912 WLR720912 WVN720912 F786448 JB786448 SX786448 ACT786448 AMP786448 AWL786448 BGH786448 BQD786448 BZZ786448 CJV786448 CTR786448 DDN786448 DNJ786448 DXF786448 EHB786448 EQX786448 FAT786448 FKP786448 FUL786448 GEH786448 GOD786448 GXZ786448 HHV786448 HRR786448 IBN786448 ILJ786448 IVF786448 JFB786448 JOX786448 JYT786448 KIP786448 KSL786448 LCH786448 LMD786448 LVZ786448 MFV786448 MPR786448 MZN786448 NJJ786448 NTF786448 ODB786448 OMX786448 OWT786448 PGP786448 PQL786448 QAH786448 QKD786448 QTZ786448 RDV786448 RNR786448 RXN786448 SHJ786448 SRF786448 TBB786448 TKX786448 TUT786448 UEP786448 UOL786448 UYH786448 VID786448 VRZ786448 WBV786448 WLR786448 WVN786448 F851984 JB851984 SX851984 ACT851984 AMP851984 AWL851984 BGH851984 BQD851984 BZZ851984 CJV851984 CTR851984 DDN851984 DNJ851984 DXF851984 EHB851984 EQX851984 FAT851984 FKP851984 FUL851984 GEH851984 GOD851984 GXZ851984 HHV851984 HRR851984 IBN851984 ILJ851984 IVF851984 JFB851984 JOX851984 JYT851984 KIP851984 KSL851984 LCH851984 LMD851984 LVZ851984 MFV851984 MPR851984 MZN851984 NJJ851984 NTF851984 ODB851984 OMX851984 OWT851984 PGP851984 PQL851984 QAH851984 QKD851984 QTZ851984 RDV851984 RNR851984 RXN851984 SHJ851984 SRF851984 TBB851984 TKX851984 TUT851984 UEP851984 UOL851984 UYH851984 VID851984 VRZ851984 WBV851984 WLR851984 WVN851984 F917520 JB917520 SX917520 ACT917520 AMP917520 AWL917520 BGH917520 BQD917520 BZZ917520 CJV917520 CTR917520 DDN917520 DNJ917520 DXF917520 EHB917520 EQX917520 FAT917520 FKP917520 FUL917520 GEH917520 GOD917520 GXZ917520 HHV917520 HRR917520 IBN917520 ILJ917520 IVF917520 JFB917520 JOX917520 JYT917520 KIP917520 KSL917520 LCH917520 LMD917520 LVZ917520 MFV917520 MPR917520 MZN917520 NJJ917520 NTF917520 ODB917520 OMX917520 OWT917520 PGP917520 PQL917520 QAH917520 QKD917520 QTZ917520 RDV917520 RNR917520 RXN917520 SHJ917520 SRF917520 TBB917520 TKX917520 TUT917520 UEP917520 UOL917520 UYH917520 VID917520 VRZ917520 WBV917520 WLR917520 WVN917520 F983056 JB983056 SX983056 ACT983056 AMP983056 AWL983056 BGH983056 BQD983056 BZZ983056 CJV983056 CTR983056 DDN983056 DNJ983056 DXF983056 EHB983056 EQX983056 FAT983056 FKP983056 FUL983056 GEH983056 GOD983056 GXZ983056 HHV983056 HRR983056 IBN983056 ILJ983056 IVF983056 JFB983056 JOX983056 JYT983056 KIP983056 KSL983056 LCH983056 LMD983056 LVZ983056 MFV983056 MPR983056 MZN983056 NJJ983056 NTF983056 ODB983056 OMX983056 OWT983056 PGP983056 PQL983056 QAH983056 QKD983056 QTZ983056 RDV983056 RNR983056 RXN983056 SHJ983056 SRF983056 TBB983056 TKX983056 TUT983056 UEP983056 UOL983056 UYH983056 VID983056 VRZ983056 WBV983056 WLR983056 WVN983056 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OR(ISBLANK(F10),AND(0&lt;=F10,F10&lt;=100))</formula1>
    </dataValidation>
    <dataValidation type="custom" operator="greaterThanOrEqual" allowBlank="1" showInputMessage="1" showErrorMessage="1" error="введите неотрицательное целое число" sqref="F12:F13 JB12:JB13 SX12:SX13 ACT12:ACT13 AMP12:AMP13 AWL12:AWL13 BGH12:BGH13 BQD12:BQD13 BZZ12:BZZ13 CJV12:CJV13 CTR12:CTR13 DDN12:DDN13 DNJ12:DNJ13 DXF12:DXF13 EHB12:EHB13 EQX12:EQX13 FAT12:FAT13 FKP12:FKP13 FUL12:FUL13 GEH12:GEH13 GOD12:GOD13 GXZ12:GXZ13 HHV12:HHV13 HRR12:HRR13 IBN12:IBN13 ILJ12:ILJ13 IVF12:IVF13 JFB12:JFB13 JOX12:JOX13 JYT12:JYT13 KIP12:KIP13 KSL12:KSL13 LCH12:LCH13 LMD12:LMD13 LVZ12:LVZ13 MFV12:MFV13 MPR12:MPR13 MZN12:MZN13 NJJ12:NJJ13 NTF12:NTF13 ODB12:ODB13 OMX12:OMX13 OWT12:OWT13 PGP12:PGP13 PQL12:PQL13 QAH12:QAH13 QKD12:QKD13 QTZ12:QTZ13 RDV12:RDV13 RNR12:RNR13 RXN12:RXN13 SHJ12:SHJ13 SRF12:SRF13 TBB12:TBB13 TKX12:TKX13 TUT12:TUT13 UEP12:UEP13 UOL12:UOL13 UYH12:UYH13 VID12:VID13 VRZ12:VRZ13 WBV12:WBV13 WLR12:WLR13 WVN12:WVN13 F65548:F65549 JB65548:JB65549 SX65548:SX65549 ACT65548:ACT65549 AMP65548:AMP65549 AWL65548:AWL65549 BGH65548:BGH65549 BQD65548:BQD65549 BZZ65548:BZZ65549 CJV65548:CJV65549 CTR65548:CTR65549 DDN65548:DDN65549 DNJ65548:DNJ65549 DXF65548:DXF65549 EHB65548:EHB65549 EQX65548:EQX65549 FAT65548:FAT65549 FKP65548:FKP65549 FUL65548:FUL65549 GEH65548:GEH65549 GOD65548:GOD65549 GXZ65548:GXZ65549 HHV65548:HHV65549 HRR65548:HRR65549 IBN65548:IBN65549 ILJ65548:ILJ65549 IVF65548:IVF65549 JFB65548:JFB65549 JOX65548:JOX65549 JYT65548:JYT65549 KIP65548:KIP65549 KSL65548:KSL65549 LCH65548:LCH65549 LMD65548:LMD65549 LVZ65548:LVZ65549 MFV65548:MFV65549 MPR65548:MPR65549 MZN65548:MZN65549 NJJ65548:NJJ65549 NTF65548:NTF65549 ODB65548:ODB65549 OMX65548:OMX65549 OWT65548:OWT65549 PGP65548:PGP65549 PQL65548:PQL65549 QAH65548:QAH65549 QKD65548:QKD65549 QTZ65548:QTZ65549 RDV65548:RDV65549 RNR65548:RNR65549 RXN65548:RXN65549 SHJ65548:SHJ65549 SRF65548:SRF65549 TBB65548:TBB65549 TKX65548:TKX65549 TUT65548:TUT65549 UEP65548:UEP65549 UOL65548:UOL65549 UYH65548:UYH65549 VID65548:VID65549 VRZ65548:VRZ65549 WBV65548:WBV65549 WLR65548:WLR65549 WVN65548:WVN65549 F131084:F131085 JB131084:JB131085 SX131084:SX131085 ACT131084:ACT131085 AMP131084:AMP131085 AWL131084:AWL131085 BGH131084:BGH131085 BQD131084:BQD131085 BZZ131084:BZZ131085 CJV131084:CJV131085 CTR131084:CTR131085 DDN131084:DDN131085 DNJ131084:DNJ131085 DXF131084:DXF131085 EHB131084:EHB131085 EQX131084:EQX131085 FAT131084:FAT131085 FKP131084:FKP131085 FUL131084:FUL131085 GEH131084:GEH131085 GOD131084:GOD131085 GXZ131084:GXZ131085 HHV131084:HHV131085 HRR131084:HRR131085 IBN131084:IBN131085 ILJ131084:ILJ131085 IVF131084:IVF131085 JFB131084:JFB131085 JOX131084:JOX131085 JYT131084:JYT131085 KIP131084:KIP131085 KSL131084:KSL131085 LCH131084:LCH131085 LMD131084:LMD131085 LVZ131084:LVZ131085 MFV131084:MFV131085 MPR131084:MPR131085 MZN131084:MZN131085 NJJ131084:NJJ131085 NTF131084:NTF131085 ODB131084:ODB131085 OMX131084:OMX131085 OWT131084:OWT131085 PGP131084:PGP131085 PQL131084:PQL131085 QAH131084:QAH131085 QKD131084:QKD131085 QTZ131084:QTZ131085 RDV131084:RDV131085 RNR131084:RNR131085 RXN131084:RXN131085 SHJ131084:SHJ131085 SRF131084:SRF131085 TBB131084:TBB131085 TKX131084:TKX131085 TUT131084:TUT131085 UEP131084:UEP131085 UOL131084:UOL131085 UYH131084:UYH131085 VID131084:VID131085 VRZ131084:VRZ131085 WBV131084:WBV131085 WLR131084:WLR131085 WVN131084:WVN131085 F196620:F196621 JB196620:JB196621 SX196620:SX196621 ACT196620:ACT196621 AMP196620:AMP196621 AWL196620:AWL196621 BGH196620:BGH196621 BQD196620:BQD196621 BZZ196620:BZZ196621 CJV196620:CJV196621 CTR196620:CTR196621 DDN196620:DDN196621 DNJ196620:DNJ196621 DXF196620:DXF196621 EHB196620:EHB196621 EQX196620:EQX196621 FAT196620:FAT196621 FKP196620:FKP196621 FUL196620:FUL196621 GEH196620:GEH196621 GOD196620:GOD196621 GXZ196620:GXZ196621 HHV196620:HHV196621 HRR196620:HRR196621 IBN196620:IBN196621 ILJ196620:ILJ196621 IVF196620:IVF196621 JFB196620:JFB196621 JOX196620:JOX196621 JYT196620:JYT196621 KIP196620:KIP196621 KSL196620:KSL196621 LCH196620:LCH196621 LMD196620:LMD196621 LVZ196620:LVZ196621 MFV196620:MFV196621 MPR196620:MPR196621 MZN196620:MZN196621 NJJ196620:NJJ196621 NTF196620:NTF196621 ODB196620:ODB196621 OMX196620:OMX196621 OWT196620:OWT196621 PGP196620:PGP196621 PQL196620:PQL196621 QAH196620:QAH196621 QKD196620:QKD196621 QTZ196620:QTZ196621 RDV196620:RDV196621 RNR196620:RNR196621 RXN196620:RXN196621 SHJ196620:SHJ196621 SRF196620:SRF196621 TBB196620:TBB196621 TKX196620:TKX196621 TUT196620:TUT196621 UEP196620:UEP196621 UOL196620:UOL196621 UYH196620:UYH196621 VID196620:VID196621 VRZ196620:VRZ196621 WBV196620:WBV196621 WLR196620:WLR196621 WVN196620:WVN196621 F262156:F262157 JB262156:JB262157 SX262156:SX262157 ACT262156:ACT262157 AMP262156:AMP262157 AWL262156:AWL262157 BGH262156:BGH262157 BQD262156:BQD262157 BZZ262156:BZZ262157 CJV262156:CJV262157 CTR262156:CTR262157 DDN262156:DDN262157 DNJ262156:DNJ262157 DXF262156:DXF262157 EHB262156:EHB262157 EQX262156:EQX262157 FAT262156:FAT262157 FKP262156:FKP262157 FUL262156:FUL262157 GEH262156:GEH262157 GOD262156:GOD262157 GXZ262156:GXZ262157 HHV262156:HHV262157 HRR262156:HRR262157 IBN262156:IBN262157 ILJ262156:ILJ262157 IVF262156:IVF262157 JFB262156:JFB262157 JOX262156:JOX262157 JYT262156:JYT262157 KIP262156:KIP262157 KSL262156:KSL262157 LCH262156:LCH262157 LMD262156:LMD262157 LVZ262156:LVZ262157 MFV262156:MFV262157 MPR262156:MPR262157 MZN262156:MZN262157 NJJ262156:NJJ262157 NTF262156:NTF262157 ODB262156:ODB262157 OMX262156:OMX262157 OWT262156:OWT262157 PGP262156:PGP262157 PQL262156:PQL262157 QAH262156:QAH262157 QKD262156:QKD262157 QTZ262156:QTZ262157 RDV262156:RDV262157 RNR262156:RNR262157 RXN262156:RXN262157 SHJ262156:SHJ262157 SRF262156:SRF262157 TBB262156:TBB262157 TKX262156:TKX262157 TUT262156:TUT262157 UEP262156:UEP262157 UOL262156:UOL262157 UYH262156:UYH262157 VID262156:VID262157 VRZ262156:VRZ262157 WBV262156:WBV262157 WLR262156:WLR262157 WVN262156:WVN262157 F327692:F327693 JB327692:JB327693 SX327692:SX327693 ACT327692:ACT327693 AMP327692:AMP327693 AWL327692:AWL327693 BGH327692:BGH327693 BQD327692:BQD327693 BZZ327692:BZZ327693 CJV327692:CJV327693 CTR327692:CTR327693 DDN327692:DDN327693 DNJ327692:DNJ327693 DXF327692:DXF327693 EHB327692:EHB327693 EQX327692:EQX327693 FAT327692:FAT327693 FKP327692:FKP327693 FUL327692:FUL327693 GEH327692:GEH327693 GOD327692:GOD327693 GXZ327692:GXZ327693 HHV327692:HHV327693 HRR327692:HRR327693 IBN327692:IBN327693 ILJ327692:ILJ327693 IVF327692:IVF327693 JFB327692:JFB327693 JOX327692:JOX327693 JYT327692:JYT327693 KIP327692:KIP327693 KSL327692:KSL327693 LCH327692:LCH327693 LMD327692:LMD327693 LVZ327692:LVZ327693 MFV327692:MFV327693 MPR327692:MPR327693 MZN327692:MZN327693 NJJ327692:NJJ327693 NTF327692:NTF327693 ODB327692:ODB327693 OMX327692:OMX327693 OWT327692:OWT327693 PGP327692:PGP327693 PQL327692:PQL327693 QAH327692:QAH327693 QKD327692:QKD327693 QTZ327692:QTZ327693 RDV327692:RDV327693 RNR327692:RNR327693 RXN327692:RXN327693 SHJ327692:SHJ327693 SRF327692:SRF327693 TBB327692:TBB327693 TKX327692:TKX327693 TUT327692:TUT327693 UEP327692:UEP327693 UOL327692:UOL327693 UYH327692:UYH327693 VID327692:VID327693 VRZ327692:VRZ327693 WBV327692:WBV327693 WLR327692:WLR327693 WVN327692:WVN327693 F393228:F393229 JB393228:JB393229 SX393228:SX393229 ACT393228:ACT393229 AMP393228:AMP393229 AWL393228:AWL393229 BGH393228:BGH393229 BQD393228:BQD393229 BZZ393228:BZZ393229 CJV393228:CJV393229 CTR393228:CTR393229 DDN393228:DDN393229 DNJ393228:DNJ393229 DXF393228:DXF393229 EHB393228:EHB393229 EQX393228:EQX393229 FAT393228:FAT393229 FKP393228:FKP393229 FUL393228:FUL393229 GEH393228:GEH393229 GOD393228:GOD393229 GXZ393228:GXZ393229 HHV393228:HHV393229 HRR393228:HRR393229 IBN393228:IBN393229 ILJ393228:ILJ393229 IVF393228:IVF393229 JFB393228:JFB393229 JOX393228:JOX393229 JYT393228:JYT393229 KIP393228:KIP393229 KSL393228:KSL393229 LCH393228:LCH393229 LMD393228:LMD393229 LVZ393228:LVZ393229 MFV393228:MFV393229 MPR393228:MPR393229 MZN393228:MZN393229 NJJ393228:NJJ393229 NTF393228:NTF393229 ODB393228:ODB393229 OMX393228:OMX393229 OWT393228:OWT393229 PGP393228:PGP393229 PQL393228:PQL393229 QAH393228:QAH393229 QKD393228:QKD393229 QTZ393228:QTZ393229 RDV393228:RDV393229 RNR393228:RNR393229 RXN393228:RXN393229 SHJ393228:SHJ393229 SRF393228:SRF393229 TBB393228:TBB393229 TKX393228:TKX393229 TUT393228:TUT393229 UEP393228:UEP393229 UOL393228:UOL393229 UYH393228:UYH393229 VID393228:VID393229 VRZ393228:VRZ393229 WBV393228:WBV393229 WLR393228:WLR393229 WVN393228:WVN393229 F458764:F458765 JB458764:JB458765 SX458764:SX458765 ACT458764:ACT458765 AMP458764:AMP458765 AWL458764:AWL458765 BGH458764:BGH458765 BQD458764:BQD458765 BZZ458764:BZZ458765 CJV458764:CJV458765 CTR458764:CTR458765 DDN458764:DDN458765 DNJ458764:DNJ458765 DXF458764:DXF458765 EHB458764:EHB458765 EQX458764:EQX458765 FAT458764:FAT458765 FKP458764:FKP458765 FUL458764:FUL458765 GEH458764:GEH458765 GOD458764:GOD458765 GXZ458764:GXZ458765 HHV458764:HHV458765 HRR458764:HRR458765 IBN458764:IBN458765 ILJ458764:ILJ458765 IVF458764:IVF458765 JFB458764:JFB458765 JOX458764:JOX458765 JYT458764:JYT458765 KIP458764:KIP458765 KSL458764:KSL458765 LCH458764:LCH458765 LMD458764:LMD458765 LVZ458764:LVZ458765 MFV458764:MFV458765 MPR458764:MPR458765 MZN458764:MZN458765 NJJ458764:NJJ458765 NTF458764:NTF458765 ODB458764:ODB458765 OMX458764:OMX458765 OWT458764:OWT458765 PGP458764:PGP458765 PQL458764:PQL458765 QAH458764:QAH458765 QKD458764:QKD458765 QTZ458764:QTZ458765 RDV458764:RDV458765 RNR458764:RNR458765 RXN458764:RXN458765 SHJ458764:SHJ458765 SRF458764:SRF458765 TBB458764:TBB458765 TKX458764:TKX458765 TUT458764:TUT458765 UEP458764:UEP458765 UOL458764:UOL458765 UYH458764:UYH458765 VID458764:VID458765 VRZ458764:VRZ458765 WBV458764:WBV458765 WLR458764:WLR458765 WVN458764:WVN458765 F524300:F524301 JB524300:JB524301 SX524300:SX524301 ACT524300:ACT524301 AMP524300:AMP524301 AWL524300:AWL524301 BGH524300:BGH524301 BQD524300:BQD524301 BZZ524300:BZZ524301 CJV524300:CJV524301 CTR524300:CTR524301 DDN524300:DDN524301 DNJ524300:DNJ524301 DXF524300:DXF524301 EHB524300:EHB524301 EQX524300:EQX524301 FAT524300:FAT524301 FKP524300:FKP524301 FUL524300:FUL524301 GEH524300:GEH524301 GOD524300:GOD524301 GXZ524300:GXZ524301 HHV524300:HHV524301 HRR524300:HRR524301 IBN524300:IBN524301 ILJ524300:ILJ524301 IVF524300:IVF524301 JFB524300:JFB524301 JOX524300:JOX524301 JYT524300:JYT524301 KIP524300:KIP524301 KSL524300:KSL524301 LCH524300:LCH524301 LMD524300:LMD524301 LVZ524300:LVZ524301 MFV524300:MFV524301 MPR524300:MPR524301 MZN524300:MZN524301 NJJ524300:NJJ524301 NTF524300:NTF524301 ODB524300:ODB524301 OMX524300:OMX524301 OWT524300:OWT524301 PGP524300:PGP524301 PQL524300:PQL524301 QAH524300:QAH524301 QKD524300:QKD524301 QTZ524300:QTZ524301 RDV524300:RDV524301 RNR524300:RNR524301 RXN524300:RXN524301 SHJ524300:SHJ524301 SRF524300:SRF524301 TBB524300:TBB524301 TKX524300:TKX524301 TUT524300:TUT524301 UEP524300:UEP524301 UOL524300:UOL524301 UYH524300:UYH524301 VID524300:VID524301 VRZ524300:VRZ524301 WBV524300:WBV524301 WLR524300:WLR524301 WVN524300:WVN524301 F589836:F589837 JB589836:JB589837 SX589836:SX589837 ACT589836:ACT589837 AMP589836:AMP589837 AWL589836:AWL589837 BGH589836:BGH589837 BQD589836:BQD589837 BZZ589836:BZZ589837 CJV589836:CJV589837 CTR589836:CTR589837 DDN589836:DDN589837 DNJ589836:DNJ589837 DXF589836:DXF589837 EHB589836:EHB589837 EQX589836:EQX589837 FAT589836:FAT589837 FKP589836:FKP589837 FUL589836:FUL589837 GEH589836:GEH589837 GOD589836:GOD589837 GXZ589836:GXZ589837 HHV589836:HHV589837 HRR589836:HRR589837 IBN589836:IBN589837 ILJ589836:ILJ589837 IVF589836:IVF589837 JFB589836:JFB589837 JOX589836:JOX589837 JYT589836:JYT589837 KIP589836:KIP589837 KSL589836:KSL589837 LCH589836:LCH589837 LMD589836:LMD589837 LVZ589836:LVZ589837 MFV589836:MFV589837 MPR589836:MPR589837 MZN589836:MZN589837 NJJ589836:NJJ589837 NTF589836:NTF589837 ODB589836:ODB589837 OMX589836:OMX589837 OWT589836:OWT589837 PGP589836:PGP589837 PQL589836:PQL589837 QAH589836:QAH589837 QKD589836:QKD589837 QTZ589836:QTZ589837 RDV589836:RDV589837 RNR589836:RNR589837 RXN589836:RXN589837 SHJ589836:SHJ589837 SRF589836:SRF589837 TBB589836:TBB589837 TKX589836:TKX589837 TUT589836:TUT589837 UEP589836:UEP589837 UOL589836:UOL589837 UYH589836:UYH589837 VID589836:VID589837 VRZ589836:VRZ589837 WBV589836:WBV589837 WLR589836:WLR589837 WVN589836:WVN589837 F655372:F655373 JB655372:JB655373 SX655372:SX655373 ACT655372:ACT655373 AMP655372:AMP655373 AWL655372:AWL655373 BGH655372:BGH655373 BQD655372:BQD655373 BZZ655372:BZZ655373 CJV655372:CJV655373 CTR655372:CTR655373 DDN655372:DDN655373 DNJ655372:DNJ655373 DXF655372:DXF655373 EHB655372:EHB655373 EQX655372:EQX655373 FAT655372:FAT655373 FKP655372:FKP655373 FUL655372:FUL655373 GEH655372:GEH655373 GOD655372:GOD655373 GXZ655372:GXZ655373 HHV655372:HHV655373 HRR655372:HRR655373 IBN655372:IBN655373 ILJ655372:ILJ655373 IVF655372:IVF655373 JFB655372:JFB655373 JOX655372:JOX655373 JYT655372:JYT655373 KIP655372:KIP655373 KSL655372:KSL655373 LCH655372:LCH655373 LMD655372:LMD655373 LVZ655372:LVZ655373 MFV655372:MFV655373 MPR655372:MPR655373 MZN655372:MZN655373 NJJ655372:NJJ655373 NTF655372:NTF655373 ODB655372:ODB655373 OMX655372:OMX655373 OWT655372:OWT655373 PGP655372:PGP655373 PQL655372:PQL655373 QAH655372:QAH655373 QKD655372:QKD655373 QTZ655372:QTZ655373 RDV655372:RDV655373 RNR655372:RNR655373 RXN655372:RXN655373 SHJ655372:SHJ655373 SRF655372:SRF655373 TBB655372:TBB655373 TKX655372:TKX655373 TUT655372:TUT655373 UEP655372:UEP655373 UOL655372:UOL655373 UYH655372:UYH655373 VID655372:VID655373 VRZ655372:VRZ655373 WBV655372:WBV655373 WLR655372:WLR655373 WVN655372:WVN655373 F720908:F720909 JB720908:JB720909 SX720908:SX720909 ACT720908:ACT720909 AMP720908:AMP720909 AWL720908:AWL720909 BGH720908:BGH720909 BQD720908:BQD720909 BZZ720908:BZZ720909 CJV720908:CJV720909 CTR720908:CTR720909 DDN720908:DDN720909 DNJ720908:DNJ720909 DXF720908:DXF720909 EHB720908:EHB720909 EQX720908:EQX720909 FAT720908:FAT720909 FKP720908:FKP720909 FUL720908:FUL720909 GEH720908:GEH720909 GOD720908:GOD720909 GXZ720908:GXZ720909 HHV720908:HHV720909 HRR720908:HRR720909 IBN720908:IBN720909 ILJ720908:ILJ720909 IVF720908:IVF720909 JFB720908:JFB720909 JOX720908:JOX720909 JYT720908:JYT720909 KIP720908:KIP720909 KSL720908:KSL720909 LCH720908:LCH720909 LMD720908:LMD720909 LVZ720908:LVZ720909 MFV720908:MFV720909 MPR720908:MPR720909 MZN720908:MZN720909 NJJ720908:NJJ720909 NTF720908:NTF720909 ODB720908:ODB720909 OMX720908:OMX720909 OWT720908:OWT720909 PGP720908:PGP720909 PQL720908:PQL720909 QAH720908:QAH720909 QKD720908:QKD720909 QTZ720908:QTZ720909 RDV720908:RDV720909 RNR720908:RNR720909 RXN720908:RXN720909 SHJ720908:SHJ720909 SRF720908:SRF720909 TBB720908:TBB720909 TKX720908:TKX720909 TUT720908:TUT720909 UEP720908:UEP720909 UOL720908:UOL720909 UYH720908:UYH720909 VID720908:VID720909 VRZ720908:VRZ720909 WBV720908:WBV720909 WLR720908:WLR720909 WVN720908:WVN720909 F786444:F786445 JB786444:JB786445 SX786444:SX786445 ACT786444:ACT786445 AMP786444:AMP786445 AWL786444:AWL786445 BGH786444:BGH786445 BQD786444:BQD786445 BZZ786444:BZZ786445 CJV786444:CJV786445 CTR786444:CTR786445 DDN786444:DDN786445 DNJ786444:DNJ786445 DXF786444:DXF786445 EHB786444:EHB786445 EQX786444:EQX786445 FAT786444:FAT786445 FKP786444:FKP786445 FUL786444:FUL786445 GEH786444:GEH786445 GOD786444:GOD786445 GXZ786444:GXZ786445 HHV786444:HHV786445 HRR786444:HRR786445 IBN786444:IBN786445 ILJ786444:ILJ786445 IVF786444:IVF786445 JFB786444:JFB786445 JOX786444:JOX786445 JYT786444:JYT786445 KIP786444:KIP786445 KSL786444:KSL786445 LCH786444:LCH786445 LMD786444:LMD786445 LVZ786444:LVZ786445 MFV786444:MFV786445 MPR786444:MPR786445 MZN786444:MZN786445 NJJ786444:NJJ786445 NTF786444:NTF786445 ODB786444:ODB786445 OMX786444:OMX786445 OWT786444:OWT786445 PGP786444:PGP786445 PQL786444:PQL786445 QAH786444:QAH786445 QKD786444:QKD786445 QTZ786444:QTZ786445 RDV786444:RDV786445 RNR786444:RNR786445 RXN786444:RXN786445 SHJ786444:SHJ786445 SRF786444:SRF786445 TBB786444:TBB786445 TKX786444:TKX786445 TUT786444:TUT786445 UEP786444:UEP786445 UOL786444:UOL786445 UYH786444:UYH786445 VID786444:VID786445 VRZ786444:VRZ786445 WBV786444:WBV786445 WLR786444:WLR786445 WVN786444:WVN786445 F851980:F851981 JB851980:JB851981 SX851980:SX851981 ACT851980:ACT851981 AMP851980:AMP851981 AWL851980:AWL851981 BGH851980:BGH851981 BQD851980:BQD851981 BZZ851980:BZZ851981 CJV851980:CJV851981 CTR851980:CTR851981 DDN851980:DDN851981 DNJ851980:DNJ851981 DXF851980:DXF851981 EHB851980:EHB851981 EQX851980:EQX851981 FAT851980:FAT851981 FKP851980:FKP851981 FUL851980:FUL851981 GEH851980:GEH851981 GOD851980:GOD851981 GXZ851980:GXZ851981 HHV851980:HHV851981 HRR851980:HRR851981 IBN851980:IBN851981 ILJ851980:ILJ851981 IVF851980:IVF851981 JFB851980:JFB851981 JOX851980:JOX851981 JYT851980:JYT851981 KIP851980:KIP851981 KSL851980:KSL851981 LCH851980:LCH851981 LMD851980:LMD851981 LVZ851980:LVZ851981 MFV851980:MFV851981 MPR851980:MPR851981 MZN851980:MZN851981 NJJ851980:NJJ851981 NTF851980:NTF851981 ODB851980:ODB851981 OMX851980:OMX851981 OWT851980:OWT851981 PGP851980:PGP851981 PQL851980:PQL851981 QAH851980:QAH851981 QKD851980:QKD851981 QTZ851980:QTZ851981 RDV851980:RDV851981 RNR851980:RNR851981 RXN851980:RXN851981 SHJ851980:SHJ851981 SRF851980:SRF851981 TBB851980:TBB851981 TKX851980:TKX851981 TUT851980:TUT851981 UEP851980:UEP851981 UOL851980:UOL851981 UYH851980:UYH851981 VID851980:VID851981 VRZ851980:VRZ851981 WBV851980:WBV851981 WLR851980:WLR851981 WVN851980:WVN851981 F917516:F917517 JB917516:JB917517 SX917516:SX917517 ACT917516:ACT917517 AMP917516:AMP917517 AWL917516:AWL917517 BGH917516:BGH917517 BQD917516:BQD917517 BZZ917516:BZZ917517 CJV917516:CJV917517 CTR917516:CTR917517 DDN917516:DDN917517 DNJ917516:DNJ917517 DXF917516:DXF917517 EHB917516:EHB917517 EQX917516:EQX917517 FAT917516:FAT917517 FKP917516:FKP917517 FUL917516:FUL917517 GEH917516:GEH917517 GOD917516:GOD917517 GXZ917516:GXZ917517 HHV917516:HHV917517 HRR917516:HRR917517 IBN917516:IBN917517 ILJ917516:ILJ917517 IVF917516:IVF917517 JFB917516:JFB917517 JOX917516:JOX917517 JYT917516:JYT917517 KIP917516:KIP917517 KSL917516:KSL917517 LCH917516:LCH917517 LMD917516:LMD917517 LVZ917516:LVZ917517 MFV917516:MFV917517 MPR917516:MPR917517 MZN917516:MZN917517 NJJ917516:NJJ917517 NTF917516:NTF917517 ODB917516:ODB917517 OMX917516:OMX917517 OWT917516:OWT917517 PGP917516:PGP917517 PQL917516:PQL917517 QAH917516:QAH917517 QKD917516:QKD917517 QTZ917516:QTZ917517 RDV917516:RDV917517 RNR917516:RNR917517 RXN917516:RXN917517 SHJ917516:SHJ917517 SRF917516:SRF917517 TBB917516:TBB917517 TKX917516:TKX917517 TUT917516:TUT917517 UEP917516:UEP917517 UOL917516:UOL917517 UYH917516:UYH917517 VID917516:VID917517 VRZ917516:VRZ917517 WBV917516:WBV917517 WLR917516:WLR917517 WVN917516:WVN917517 F983052:F983053 JB983052:JB983053 SX983052:SX983053 ACT983052:ACT983053 AMP983052:AMP983053 AWL983052:AWL983053 BGH983052:BGH983053 BQD983052:BQD983053 BZZ983052:BZZ983053 CJV983052:CJV983053 CTR983052:CTR983053 DDN983052:DDN983053 DNJ983052:DNJ983053 DXF983052:DXF983053 EHB983052:EHB983053 EQX983052:EQX983053 FAT983052:FAT983053 FKP983052:FKP983053 FUL983052:FUL983053 GEH983052:GEH983053 GOD983052:GOD983053 GXZ983052:GXZ983053 HHV983052:HHV983053 HRR983052:HRR983053 IBN983052:IBN983053 ILJ983052:ILJ983053 IVF983052:IVF983053 JFB983052:JFB983053 JOX983052:JOX983053 JYT983052:JYT983053 KIP983052:KIP983053 KSL983052:KSL983053 LCH983052:LCH983053 LMD983052:LMD983053 LVZ983052:LVZ983053 MFV983052:MFV983053 MPR983052:MPR983053 MZN983052:MZN983053 NJJ983052:NJJ983053 NTF983052:NTF983053 ODB983052:ODB983053 OMX983052:OMX983053 OWT983052:OWT983053 PGP983052:PGP983053 PQL983052:PQL983053 QAH983052:QAH983053 QKD983052:QKD983053 QTZ983052:QTZ983053 RDV983052:RDV983053 RNR983052:RNR983053 RXN983052:RXN983053 SHJ983052:SHJ983053 SRF983052:SRF983053 TBB983052:TBB983053 TKX983052:TKX983053 TUT983052:TUT983053 UEP983052:UEP983053 UOL983052:UOL983053 UYH983052:UYH983053 VID983052:VID983053 VRZ983052:VRZ983053 WBV983052:WBV983053 WLR983052:WLR983053 WVN983052:WVN983053">
      <formula1>OR(ISBLANK(F12),0&lt;=F12)</formula1>
    </dataValidation>
    <dataValidation type="custom" allowBlank="1" showInputMessage="1" showErrorMessage="1" error="значение должно быть целым числом от 1900 до текущего года" sqref="F9 JB9 SX9 ACT9 AMP9 AWL9 BGH9 BQD9 BZZ9 CJV9 CTR9 DDN9 DNJ9 DXF9 EHB9 EQX9 FAT9 FKP9 FUL9 GEH9 GOD9 GXZ9 HHV9 HRR9 IBN9 ILJ9 IVF9 JFB9 JOX9 JYT9 KIP9 KSL9 LCH9 LMD9 LVZ9 MFV9 MPR9 MZN9 NJJ9 NTF9 ODB9 OMX9 OWT9 PGP9 PQL9 QAH9 QKD9 QTZ9 RDV9 RNR9 RXN9 SHJ9 SRF9 TBB9 TKX9 TUT9 UEP9 UOL9 UYH9 VID9 VRZ9 WBV9 WLR9 WVN9 F65545 JB65545 SX65545 ACT65545 AMP65545 AWL65545 BGH65545 BQD65545 BZZ65545 CJV65545 CTR65545 DDN65545 DNJ65545 DXF65545 EHB65545 EQX65545 FAT65545 FKP65545 FUL65545 GEH65545 GOD65545 GXZ65545 HHV65545 HRR65545 IBN65545 ILJ65545 IVF65545 JFB65545 JOX65545 JYT65545 KIP65545 KSL65545 LCH65545 LMD65545 LVZ65545 MFV65545 MPR65545 MZN65545 NJJ65545 NTF65545 ODB65545 OMX65545 OWT65545 PGP65545 PQL65545 QAH65545 QKD65545 QTZ65545 RDV65545 RNR65545 RXN65545 SHJ65545 SRF65545 TBB65545 TKX65545 TUT65545 UEP65545 UOL65545 UYH65545 VID65545 VRZ65545 WBV65545 WLR65545 WVN65545 F131081 JB131081 SX131081 ACT131081 AMP131081 AWL131081 BGH131081 BQD131081 BZZ131081 CJV131081 CTR131081 DDN131081 DNJ131081 DXF131081 EHB131081 EQX131081 FAT131081 FKP131081 FUL131081 GEH131081 GOD131081 GXZ131081 HHV131081 HRR131081 IBN131081 ILJ131081 IVF131081 JFB131081 JOX131081 JYT131081 KIP131081 KSL131081 LCH131081 LMD131081 LVZ131081 MFV131081 MPR131081 MZN131081 NJJ131081 NTF131081 ODB131081 OMX131081 OWT131081 PGP131081 PQL131081 QAH131081 QKD131081 QTZ131081 RDV131081 RNR131081 RXN131081 SHJ131081 SRF131081 TBB131081 TKX131081 TUT131081 UEP131081 UOL131081 UYH131081 VID131081 VRZ131081 WBV131081 WLR131081 WVN131081 F196617 JB196617 SX196617 ACT196617 AMP196617 AWL196617 BGH196617 BQD196617 BZZ196617 CJV196617 CTR196617 DDN196617 DNJ196617 DXF196617 EHB196617 EQX196617 FAT196617 FKP196617 FUL196617 GEH196617 GOD196617 GXZ196617 HHV196617 HRR196617 IBN196617 ILJ196617 IVF196617 JFB196617 JOX196617 JYT196617 KIP196617 KSL196617 LCH196617 LMD196617 LVZ196617 MFV196617 MPR196617 MZN196617 NJJ196617 NTF196617 ODB196617 OMX196617 OWT196617 PGP196617 PQL196617 QAH196617 QKD196617 QTZ196617 RDV196617 RNR196617 RXN196617 SHJ196617 SRF196617 TBB196617 TKX196617 TUT196617 UEP196617 UOL196617 UYH196617 VID196617 VRZ196617 WBV196617 WLR196617 WVN196617 F262153 JB262153 SX262153 ACT262153 AMP262153 AWL262153 BGH262153 BQD262153 BZZ262153 CJV262153 CTR262153 DDN262153 DNJ262153 DXF262153 EHB262153 EQX262153 FAT262153 FKP262153 FUL262153 GEH262153 GOD262153 GXZ262153 HHV262153 HRR262153 IBN262153 ILJ262153 IVF262153 JFB262153 JOX262153 JYT262153 KIP262153 KSL262153 LCH262153 LMD262153 LVZ262153 MFV262153 MPR262153 MZN262153 NJJ262153 NTF262153 ODB262153 OMX262153 OWT262153 PGP262153 PQL262153 QAH262153 QKD262153 QTZ262153 RDV262153 RNR262153 RXN262153 SHJ262153 SRF262153 TBB262153 TKX262153 TUT262153 UEP262153 UOL262153 UYH262153 VID262153 VRZ262153 WBV262153 WLR262153 WVN262153 F327689 JB327689 SX327689 ACT327689 AMP327689 AWL327689 BGH327689 BQD327689 BZZ327689 CJV327689 CTR327689 DDN327689 DNJ327689 DXF327689 EHB327689 EQX327689 FAT327689 FKP327689 FUL327689 GEH327689 GOD327689 GXZ327689 HHV327689 HRR327689 IBN327689 ILJ327689 IVF327689 JFB327689 JOX327689 JYT327689 KIP327689 KSL327689 LCH327689 LMD327689 LVZ327689 MFV327689 MPR327689 MZN327689 NJJ327689 NTF327689 ODB327689 OMX327689 OWT327689 PGP327689 PQL327689 QAH327689 QKD327689 QTZ327689 RDV327689 RNR327689 RXN327689 SHJ327689 SRF327689 TBB327689 TKX327689 TUT327689 UEP327689 UOL327689 UYH327689 VID327689 VRZ327689 WBV327689 WLR327689 WVN327689 F393225 JB393225 SX393225 ACT393225 AMP393225 AWL393225 BGH393225 BQD393225 BZZ393225 CJV393225 CTR393225 DDN393225 DNJ393225 DXF393225 EHB393225 EQX393225 FAT393225 FKP393225 FUL393225 GEH393225 GOD393225 GXZ393225 HHV393225 HRR393225 IBN393225 ILJ393225 IVF393225 JFB393225 JOX393225 JYT393225 KIP393225 KSL393225 LCH393225 LMD393225 LVZ393225 MFV393225 MPR393225 MZN393225 NJJ393225 NTF393225 ODB393225 OMX393225 OWT393225 PGP393225 PQL393225 QAH393225 QKD393225 QTZ393225 RDV393225 RNR393225 RXN393225 SHJ393225 SRF393225 TBB393225 TKX393225 TUT393225 UEP393225 UOL393225 UYH393225 VID393225 VRZ393225 WBV393225 WLR393225 WVN393225 F458761 JB458761 SX458761 ACT458761 AMP458761 AWL458761 BGH458761 BQD458761 BZZ458761 CJV458761 CTR458761 DDN458761 DNJ458761 DXF458761 EHB458761 EQX458761 FAT458761 FKP458761 FUL458761 GEH458761 GOD458761 GXZ458761 HHV458761 HRR458761 IBN458761 ILJ458761 IVF458761 JFB458761 JOX458761 JYT458761 KIP458761 KSL458761 LCH458761 LMD458761 LVZ458761 MFV458761 MPR458761 MZN458761 NJJ458761 NTF458761 ODB458761 OMX458761 OWT458761 PGP458761 PQL458761 QAH458761 QKD458761 QTZ458761 RDV458761 RNR458761 RXN458761 SHJ458761 SRF458761 TBB458761 TKX458761 TUT458761 UEP458761 UOL458761 UYH458761 VID458761 VRZ458761 WBV458761 WLR458761 WVN458761 F524297 JB524297 SX524297 ACT524297 AMP524297 AWL524297 BGH524297 BQD524297 BZZ524297 CJV524297 CTR524297 DDN524297 DNJ524297 DXF524297 EHB524297 EQX524297 FAT524297 FKP524297 FUL524297 GEH524297 GOD524297 GXZ524297 HHV524297 HRR524297 IBN524297 ILJ524297 IVF524297 JFB524297 JOX524297 JYT524297 KIP524297 KSL524297 LCH524297 LMD524297 LVZ524297 MFV524297 MPR524297 MZN524297 NJJ524297 NTF524297 ODB524297 OMX524297 OWT524297 PGP524297 PQL524297 QAH524297 QKD524297 QTZ524297 RDV524297 RNR524297 RXN524297 SHJ524297 SRF524297 TBB524297 TKX524297 TUT524297 UEP524297 UOL524297 UYH524297 VID524297 VRZ524297 WBV524297 WLR524297 WVN524297 F589833 JB589833 SX589833 ACT589833 AMP589833 AWL589833 BGH589833 BQD589833 BZZ589833 CJV589833 CTR589833 DDN589833 DNJ589833 DXF589833 EHB589833 EQX589833 FAT589833 FKP589833 FUL589833 GEH589833 GOD589833 GXZ589833 HHV589833 HRR589833 IBN589833 ILJ589833 IVF589833 JFB589833 JOX589833 JYT589833 KIP589833 KSL589833 LCH589833 LMD589833 LVZ589833 MFV589833 MPR589833 MZN589833 NJJ589833 NTF589833 ODB589833 OMX589833 OWT589833 PGP589833 PQL589833 QAH589833 QKD589833 QTZ589833 RDV589833 RNR589833 RXN589833 SHJ589833 SRF589833 TBB589833 TKX589833 TUT589833 UEP589833 UOL589833 UYH589833 VID589833 VRZ589833 WBV589833 WLR589833 WVN589833 F655369 JB655369 SX655369 ACT655369 AMP655369 AWL655369 BGH655369 BQD655369 BZZ655369 CJV655369 CTR655369 DDN655369 DNJ655369 DXF655369 EHB655369 EQX655369 FAT655369 FKP655369 FUL655369 GEH655369 GOD655369 GXZ655369 HHV655369 HRR655369 IBN655369 ILJ655369 IVF655369 JFB655369 JOX655369 JYT655369 KIP655369 KSL655369 LCH655369 LMD655369 LVZ655369 MFV655369 MPR655369 MZN655369 NJJ655369 NTF655369 ODB655369 OMX655369 OWT655369 PGP655369 PQL655369 QAH655369 QKD655369 QTZ655369 RDV655369 RNR655369 RXN655369 SHJ655369 SRF655369 TBB655369 TKX655369 TUT655369 UEP655369 UOL655369 UYH655369 VID655369 VRZ655369 WBV655369 WLR655369 WVN655369 F720905 JB720905 SX720905 ACT720905 AMP720905 AWL720905 BGH720905 BQD720905 BZZ720905 CJV720905 CTR720905 DDN720905 DNJ720905 DXF720905 EHB720905 EQX720905 FAT720905 FKP720905 FUL720905 GEH720905 GOD720905 GXZ720905 HHV720905 HRR720905 IBN720905 ILJ720905 IVF720905 JFB720905 JOX720905 JYT720905 KIP720905 KSL720905 LCH720905 LMD720905 LVZ720905 MFV720905 MPR720905 MZN720905 NJJ720905 NTF720905 ODB720905 OMX720905 OWT720905 PGP720905 PQL720905 QAH720905 QKD720905 QTZ720905 RDV720905 RNR720905 RXN720905 SHJ720905 SRF720905 TBB720905 TKX720905 TUT720905 UEP720905 UOL720905 UYH720905 VID720905 VRZ720905 WBV720905 WLR720905 WVN720905 F786441 JB786441 SX786441 ACT786441 AMP786441 AWL786441 BGH786441 BQD786441 BZZ786441 CJV786441 CTR786441 DDN786441 DNJ786441 DXF786441 EHB786441 EQX786441 FAT786441 FKP786441 FUL786441 GEH786441 GOD786441 GXZ786441 HHV786441 HRR786441 IBN786441 ILJ786441 IVF786441 JFB786441 JOX786441 JYT786441 KIP786441 KSL786441 LCH786441 LMD786441 LVZ786441 MFV786441 MPR786441 MZN786441 NJJ786441 NTF786441 ODB786441 OMX786441 OWT786441 PGP786441 PQL786441 QAH786441 QKD786441 QTZ786441 RDV786441 RNR786441 RXN786441 SHJ786441 SRF786441 TBB786441 TKX786441 TUT786441 UEP786441 UOL786441 UYH786441 VID786441 VRZ786441 WBV786441 WLR786441 WVN786441 F851977 JB851977 SX851977 ACT851977 AMP851977 AWL851977 BGH851977 BQD851977 BZZ851977 CJV851977 CTR851977 DDN851977 DNJ851977 DXF851977 EHB851977 EQX851977 FAT851977 FKP851977 FUL851977 GEH851977 GOD851977 GXZ851977 HHV851977 HRR851977 IBN851977 ILJ851977 IVF851977 JFB851977 JOX851977 JYT851977 KIP851977 KSL851977 LCH851977 LMD851977 LVZ851977 MFV851977 MPR851977 MZN851977 NJJ851977 NTF851977 ODB851977 OMX851977 OWT851977 PGP851977 PQL851977 QAH851977 QKD851977 QTZ851977 RDV851977 RNR851977 RXN851977 SHJ851977 SRF851977 TBB851977 TKX851977 TUT851977 UEP851977 UOL851977 UYH851977 VID851977 VRZ851977 WBV851977 WLR851977 WVN851977 F917513 JB917513 SX917513 ACT917513 AMP917513 AWL917513 BGH917513 BQD917513 BZZ917513 CJV917513 CTR917513 DDN917513 DNJ917513 DXF917513 EHB917513 EQX917513 FAT917513 FKP917513 FUL917513 GEH917513 GOD917513 GXZ917513 HHV917513 HRR917513 IBN917513 ILJ917513 IVF917513 JFB917513 JOX917513 JYT917513 KIP917513 KSL917513 LCH917513 LMD917513 LVZ917513 MFV917513 MPR917513 MZN917513 NJJ917513 NTF917513 ODB917513 OMX917513 OWT917513 PGP917513 PQL917513 QAH917513 QKD917513 QTZ917513 RDV917513 RNR917513 RXN917513 SHJ917513 SRF917513 TBB917513 TKX917513 TUT917513 UEP917513 UOL917513 UYH917513 VID917513 VRZ917513 WBV917513 WLR917513 WVN917513 F983049 JB983049 SX983049 ACT983049 AMP983049 AWL983049 BGH983049 BQD983049 BZZ983049 CJV983049 CTR983049 DDN983049 DNJ983049 DXF983049 EHB983049 EQX983049 FAT983049 FKP983049 FUL983049 GEH983049 GOD983049 GXZ983049 HHV983049 HRR983049 IBN983049 ILJ983049 IVF983049 JFB983049 JOX983049 JYT983049 KIP983049 KSL983049 LCH983049 LMD983049 LVZ983049 MFV983049 MPR983049 MZN983049 NJJ983049 NTF983049 ODB983049 OMX983049 OWT983049 PGP983049 PQL983049 QAH983049 QKD983049 QTZ983049 RDV983049 RNR983049 RXN983049 SHJ983049 SRF983049 TBB983049 TKX983049 TUT983049 UEP983049 UOL983049 UYH983049 VID983049 VRZ983049 WBV983049 WLR983049 WVN983049">
      <formula1>OR(ISBLANK(F9),AND(1900&lt;=F9,F9&lt;=YEAR(TODAY())))</formula1>
    </dataValidation>
    <dataValidation type="date" showInputMessage="1" showErrorMessage="1" error="Необходимо ввести значение в формате &quot;Дата&quot;_x000a__x000a_Формат ввода: &quot;ДД.ММ.ГГГГ&quot;" prompt="Введите дату заполнения данных _x000a_Формат ввода: &quot;ДД.ММ.ГГГГ&quot;"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1</formula1>
      <formula2>TODAY()</formula2>
    </dataValidation>
    <dataValidation showInputMessage="1" showErrorMessage="1" errorTitle="ввод данных" error="выберите значение из списка"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dataValidation type="list" allowBlank="1" showInputMessage="1" showErrorMessage="1" sqref="I14:I21 JE14:JE21 TA14:TA21 ACW14:ACW21 AMS14:AMS21 AWO14:AWO21 BGK14:BGK21 BQG14:BQG21 CAC14:CAC21 CJY14:CJY21 CTU14:CTU21 DDQ14:DDQ21 DNM14:DNM21 DXI14:DXI21 EHE14:EHE21 ERA14:ERA21 FAW14:FAW21 FKS14:FKS21 FUO14:FUO21 GEK14:GEK21 GOG14:GOG21 GYC14:GYC21 HHY14:HHY21 HRU14:HRU21 IBQ14:IBQ21 ILM14:ILM21 IVI14:IVI21 JFE14:JFE21 JPA14:JPA21 JYW14:JYW21 KIS14:KIS21 KSO14:KSO21 LCK14:LCK21 LMG14:LMG21 LWC14:LWC21 MFY14:MFY21 MPU14:MPU21 MZQ14:MZQ21 NJM14:NJM21 NTI14:NTI21 ODE14:ODE21 ONA14:ONA21 OWW14:OWW21 PGS14:PGS21 PQO14:PQO21 QAK14:QAK21 QKG14:QKG21 QUC14:QUC21 RDY14:RDY21 RNU14:RNU21 RXQ14:RXQ21 SHM14:SHM21 SRI14:SRI21 TBE14:TBE21 TLA14:TLA21 TUW14:TUW21 UES14:UES21 UOO14:UOO21 UYK14:UYK21 VIG14:VIG21 VSC14:VSC21 WBY14:WBY21 WLU14:WLU21 WVQ14:WVQ21 I65550:I65557 JE65550:JE65557 TA65550:TA65557 ACW65550:ACW65557 AMS65550:AMS65557 AWO65550:AWO65557 BGK65550:BGK65557 BQG65550:BQG65557 CAC65550:CAC65557 CJY65550:CJY65557 CTU65550:CTU65557 DDQ65550:DDQ65557 DNM65550:DNM65557 DXI65550:DXI65557 EHE65550:EHE65557 ERA65550:ERA65557 FAW65550:FAW65557 FKS65550:FKS65557 FUO65550:FUO65557 GEK65550:GEK65557 GOG65550:GOG65557 GYC65550:GYC65557 HHY65550:HHY65557 HRU65550:HRU65557 IBQ65550:IBQ65557 ILM65550:ILM65557 IVI65550:IVI65557 JFE65550:JFE65557 JPA65550:JPA65557 JYW65550:JYW65557 KIS65550:KIS65557 KSO65550:KSO65557 LCK65550:LCK65557 LMG65550:LMG65557 LWC65550:LWC65557 MFY65550:MFY65557 MPU65550:MPU65557 MZQ65550:MZQ65557 NJM65550:NJM65557 NTI65550:NTI65557 ODE65550:ODE65557 ONA65550:ONA65557 OWW65550:OWW65557 PGS65550:PGS65557 PQO65550:PQO65557 QAK65550:QAK65557 QKG65550:QKG65557 QUC65550:QUC65557 RDY65550:RDY65557 RNU65550:RNU65557 RXQ65550:RXQ65557 SHM65550:SHM65557 SRI65550:SRI65557 TBE65550:TBE65557 TLA65550:TLA65557 TUW65550:TUW65557 UES65550:UES65557 UOO65550:UOO65557 UYK65550:UYK65557 VIG65550:VIG65557 VSC65550:VSC65557 WBY65550:WBY65557 WLU65550:WLU65557 WVQ65550:WVQ65557 I131086:I131093 JE131086:JE131093 TA131086:TA131093 ACW131086:ACW131093 AMS131086:AMS131093 AWO131086:AWO131093 BGK131086:BGK131093 BQG131086:BQG131093 CAC131086:CAC131093 CJY131086:CJY131093 CTU131086:CTU131093 DDQ131086:DDQ131093 DNM131086:DNM131093 DXI131086:DXI131093 EHE131086:EHE131093 ERA131086:ERA131093 FAW131086:FAW131093 FKS131086:FKS131093 FUO131086:FUO131093 GEK131086:GEK131093 GOG131086:GOG131093 GYC131086:GYC131093 HHY131086:HHY131093 HRU131086:HRU131093 IBQ131086:IBQ131093 ILM131086:ILM131093 IVI131086:IVI131093 JFE131086:JFE131093 JPA131086:JPA131093 JYW131086:JYW131093 KIS131086:KIS131093 KSO131086:KSO131093 LCK131086:LCK131093 LMG131086:LMG131093 LWC131086:LWC131093 MFY131086:MFY131093 MPU131086:MPU131093 MZQ131086:MZQ131093 NJM131086:NJM131093 NTI131086:NTI131093 ODE131086:ODE131093 ONA131086:ONA131093 OWW131086:OWW131093 PGS131086:PGS131093 PQO131086:PQO131093 QAK131086:QAK131093 QKG131086:QKG131093 QUC131086:QUC131093 RDY131086:RDY131093 RNU131086:RNU131093 RXQ131086:RXQ131093 SHM131086:SHM131093 SRI131086:SRI131093 TBE131086:TBE131093 TLA131086:TLA131093 TUW131086:TUW131093 UES131086:UES131093 UOO131086:UOO131093 UYK131086:UYK131093 VIG131086:VIG131093 VSC131086:VSC131093 WBY131086:WBY131093 WLU131086:WLU131093 WVQ131086:WVQ131093 I196622:I196629 JE196622:JE196629 TA196622:TA196629 ACW196622:ACW196629 AMS196622:AMS196629 AWO196622:AWO196629 BGK196622:BGK196629 BQG196622:BQG196629 CAC196622:CAC196629 CJY196622:CJY196629 CTU196622:CTU196629 DDQ196622:DDQ196629 DNM196622:DNM196629 DXI196622:DXI196629 EHE196622:EHE196629 ERA196622:ERA196629 FAW196622:FAW196629 FKS196622:FKS196629 FUO196622:FUO196629 GEK196622:GEK196629 GOG196622:GOG196629 GYC196622:GYC196629 HHY196622:HHY196629 HRU196622:HRU196629 IBQ196622:IBQ196629 ILM196622:ILM196629 IVI196622:IVI196629 JFE196622:JFE196629 JPA196622:JPA196629 JYW196622:JYW196629 KIS196622:KIS196629 KSO196622:KSO196629 LCK196622:LCK196629 LMG196622:LMG196629 LWC196622:LWC196629 MFY196622:MFY196629 MPU196622:MPU196629 MZQ196622:MZQ196629 NJM196622:NJM196629 NTI196622:NTI196629 ODE196622:ODE196629 ONA196622:ONA196629 OWW196622:OWW196629 PGS196622:PGS196629 PQO196622:PQO196629 QAK196622:QAK196629 QKG196622:QKG196629 QUC196622:QUC196629 RDY196622:RDY196629 RNU196622:RNU196629 RXQ196622:RXQ196629 SHM196622:SHM196629 SRI196622:SRI196629 TBE196622:TBE196629 TLA196622:TLA196629 TUW196622:TUW196629 UES196622:UES196629 UOO196622:UOO196629 UYK196622:UYK196629 VIG196622:VIG196629 VSC196622:VSC196629 WBY196622:WBY196629 WLU196622:WLU196629 WVQ196622:WVQ196629 I262158:I262165 JE262158:JE262165 TA262158:TA262165 ACW262158:ACW262165 AMS262158:AMS262165 AWO262158:AWO262165 BGK262158:BGK262165 BQG262158:BQG262165 CAC262158:CAC262165 CJY262158:CJY262165 CTU262158:CTU262165 DDQ262158:DDQ262165 DNM262158:DNM262165 DXI262158:DXI262165 EHE262158:EHE262165 ERA262158:ERA262165 FAW262158:FAW262165 FKS262158:FKS262165 FUO262158:FUO262165 GEK262158:GEK262165 GOG262158:GOG262165 GYC262158:GYC262165 HHY262158:HHY262165 HRU262158:HRU262165 IBQ262158:IBQ262165 ILM262158:ILM262165 IVI262158:IVI262165 JFE262158:JFE262165 JPA262158:JPA262165 JYW262158:JYW262165 KIS262158:KIS262165 KSO262158:KSO262165 LCK262158:LCK262165 LMG262158:LMG262165 LWC262158:LWC262165 MFY262158:MFY262165 MPU262158:MPU262165 MZQ262158:MZQ262165 NJM262158:NJM262165 NTI262158:NTI262165 ODE262158:ODE262165 ONA262158:ONA262165 OWW262158:OWW262165 PGS262158:PGS262165 PQO262158:PQO262165 QAK262158:QAK262165 QKG262158:QKG262165 QUC262158:QUC262165 RDY262158:RDY262165 RNU262158:RNU262165 RXQ262158:RXQ262165 SHM262158:SHM262165 SRI262158:SRI262165 TBE262158:TBE262165 TLA262158:TLA262165 TUW262158:TUW262165 UES262158:UES262165 UOO262158:UOO262165 UYK262158:UYK262165 VIG262158:VIG262165 VSC262158:VSC262165 WBY262158:WBY262165 WLU262158:WLU262165 WVQ262158:WVQ262165 I327694:I327701 JE327694:JE327701 TA327694:TA327701 ACW327694:ACW327701 AMS327694:AMS327701 AWO327694:AWO327701 BGK327694:BGK327701 BQG327694:BQG327701 CAC327694:CAC327701 CJY327694:CJY327701 CTU327694:CTU327701 DDQ327694:DDQ327701 DNM327694:DNM327701 DXI327694:DXI327701 EHE327694:EHE327701 ERA327694:ERA327701 FAW327694:FAW327701 FKS327694:FKS327701 FUO327694:FUO327701 GEK327694:GEK327701 GOG327694:GOG327701 GYC327694:GYC327701 HHY327694:HHY327701 HRU327694:HRU327701 IBQ327694:IBQ327701 ILM327694:ILM327701 IVI327694:IVI327701 JFE327694:JFE327701 JPA327694:JPA327701 JYW327694:JYW327701 KIS327694:KIS327701 KSO327694:KSO327701 LCK327694:LCK327701 LMG327694:LMG327701 LWC327694:LWC327701 MFY327694:MFY327701 MPU327694:MPU327701 MZQ327694:MZQ327701 NJM327694:NJM327701 NTI327694:NTI327701 ODE327694:ODE327701 ONA327694:ONA327701 OWW327694:OWW327701 PGS327694:PGS327701 PQO327694:PQO327701 QAK327694:QAK327701 QKG327694:QKG327701 QUC327694:QUC327701 RDY327694:RDY327701 RNU327694:RNU327701 RXQ327694:RXQ327701 SHM327694:SHM327701 SRI327694:SRI327701 TBE327694:TBE327701 TLA327694:TLA327701 TUW327694:TUW327701 UES327694:UES327701 UOO327694:UOO327701 UYK327694:UYK327701 VIG327694:VIG327701 VSC327694:VSC327701 WBY327694:WBY327701 WLU327694:WLU327701 WVQ327694:WVQ327701 I393230:I393237 JE393230:JE393237 TA393230:TA393237 ACW393230:ACW393237 AMS393230:AMS393237 AWO393230:AWO393237 BGK393230:BGK393237 BQG393230:BQG393237 CAC393230:CAC393237 CJY393230:CJY393237 CTU393230:CTU393237 DDQ393230:DDQ393237 DNM393230:DNM393237 DXI393230:DXI393237 EHE393230:EHE393237 ERA393230:ERA393237 FAW393230:FAW393237 FKS393230:FKS393237 FUO393230:FUO393237 GEK393230:GEK393237 GOG393230:GOG393237 GYC393230:GYC393237 HHY393230:HHY393237 HRU393230:HRU393237 IBQ393230:IBQ393237 ILM393230:ILM393237 IVI393230:IVI393237 JFE393230:JFE393237 JPA393230:JPA393237 JYW393230:JYW393237 KIS393230:KIS393237 KSO393230:KSO393237 LCK393230:LCK393237 LMG393230:LMG393237 LWC393230:LWC393237 MFY393230:MFY393237 MPU393230:MPU393237 MZQ393230:MZQ393237 NJM393230:NJM393237 NTI393230:NTI393237 ODE393230:ODE393237 ONA393230:ONA393237 OWW393230:OWW393237 PGS393230:PGS393237 PQO393230:PQO393237 QAK393230:QAK393237 QKG393230:QKG393237 QUC393230:QUC393237 RDY393230:RDY393237 RNU393230:RNU393237 RXQ393230:RXQ393237 SHM393230:SHM393237 SRI393230:SRI393237 TBE393230:TBE393237 TLA393230:TLA393237 TUW393230:TUW393237 UES393230:UES393237 UOO393230:UOO393237 UYK393230:UYK393237 VIG393230:VIG393237 VSC393230:VSC393237 WBY393230:WBY393237 WLU393230:WLU393237 WVQ393230:WVQ393237 I458766:I458773 JE458766:JE458773 TA458766:TA458773 ACW458766:ACW458773 AMS458766:AMS458773 AWO458766:AWO458773 BGK458766:BGK458773 BQG458766:BQG458773 CAC458766:CAC458773 CJY458766:CJY458773 CTU458766:CTU458773 DDQ458766:DDQ458773 DNM458766:DNM458773 DXI458766:DXI458773 EHE458766:EHE458773 ERA458766:ERA458773 FAW458766:FAW458773 FKS458766:FKS458773 FUO458766:FUO458773 GEK458766:GEK458773 GOG458766:GOG458773 GYC458766:GYC458773 HHY458766:HHY458773 HRU458766:HRU458773 IBQ458766:IBQ458773 ILM458766:ILM458773 IVI458766:IVI458773 JFE458766:JFE458773 JPA458766:JPA458773 JYW458766:JYW458773 KIS458766:KIS458773 KSO458766:KSO458773 LCK458766:LCK458773 LMG458766:LMG458773 LWC458766:LWC458773 MFY458766:MFY458773 MPU458766:MPU458773 MZQ458766:MZQ458773 NJM458766:NJM458773 NTI458766:NTI458773 ODE458766:ODE458773 ONA458766:ONA458773 OWW458766:OWW458773 PGS458766:PGS458773 PQO458766:PQO458773 QAK458766:QAK458773 QKG458766:QKG458773 QUC458766:QUC458773 RDY458766:RDY458773 RNU458766:RNU458773 RXQ458766:RXQ458773 SHM458766:SHM458773 SRI458766:SRI458773 TBE458766:TBE458773 TLA458766:TLA458773 TUW458766:TUW458773 UES458766:UES458773 UOO458766:UOO458773 UYK458766:UYK458773 VIG458766:VIG458773 VSC458766:VSC458773 WBY458766:WBY458773 WLU458766:WLU458773 WVQ458766:WVQ458773 I524302:I524309 JE524302:JE524309 TA524302:TA524309 ACW524302:ACW524309 AMS524302:AMS524309 AWO524302:AWO524309 BGK524302:BGK524309 BQG524302:BQG524309 CAC524302:CAC524309 CJY524302:CJY524309 CTU524302:CTU524309 DDQ524302:DDQ524309 DNM524302:DNM524309 DXI524302:DXI524309 EHE524302:EHE524309 ERA524302:ERA524309 FAW524302:FAW524309 FKS524302:FKS524309 FUO524302:FUO524309 GEK524302:GEK524309 GOG524302:GOG524309 GYC524302:GYC524309 HHY524302:HHY524309 HRU524302:HRU524309 IBQ524302:IBQ524309 ILM524302:ILM524309 IVI524302:IVI524309 JFE524302:JFE524309 JPA524302:JPA524309 JYW524302:JYW524309 KIS524302:KIS524309 KSO524302:KSO524309 LCK524302:LCK524309 LMG524302:LMG524309 LWC524302:LWC524309 MFY524302:MFY524309 MPU524302:MPU524309 MZQ524302:MZQ524309 NJM524302:NJM524309 NTI524302:NTI524309 ODE524302:ODE524309 ONA524302:ONA524309 OWW524302:OWW524309 PGS524302:PGS524309 PQO524302:PQO524309 QAK524302:QAK524309 QKG524302:QKG524309 QUC524302:QUC524309 RDY524302:RDY524309 RNU524302:RNU524309 RXQ524302:RXQ524309 SHM524302:SHM524309 SRI524302:SRI524309 TBE524302:TBE524309 TLA524302:TLA524309 TUW524302:TUW524309 UES524302:UES524309 UOO524302:UOO524309 UYK524302:UYK524309 VIG524302:VIG524309 VSC524302:VSC524309 WBY524302:WBY524309 WLU524302:WLU524309 WVQ524302:WVQ524309 I589838:I589845 JE589838:JE589845 TA589838:TA589845 ACW589838:ACW589845 AMS589838:AMS589845 AWO589838:AWO589845 BGK589838:BGK589845 BQG589838:BQG589845 CAC589838:CAC589845 CJY589838:CJY589845 CTU589838:CTU589845 DDQ589838:DDQ589845 DNM589838:DNM589845 DXI589838:DXI589845 EHE589838:EHE589845 ERA589838:ERA589845 FAW589838:FAW589845 FKS589838:FKS589845 FUO589838:FUO589845 GEK589838:GEK589845 GOG589838:GOG589845 GYC589838:GYC589845 HHY589838:HHY589845 HRU589838:HRU589845 IBQ589838:IBQ589845 ILM589838:ILM589845 IVI589838:IVI589845 JFE589838:JFE589845 JPA589838:JPA589845 JYW589838:JYW589845 KIS589838:KIS589845 KSO589838:KSO589845 LCK589838:LCK589845 LMG589838:LMG589845 LWC589838:LWC589845 MFY589838:MFY589845 MPU589838:MPU589845 MZQ589838:MZQ589845 NJM589838:NJM589845 NTI589838:NTI589845 ODE589838:ODE589845 ONA589838:ONA589845 OWW589838:OWW589845 PGS589838:PGS589845 PQO589838:PQO589845 QAK589838:QAK589845 QKG589838:QKG589845 QUC589838:QUC589845 RDY589838:RDY589845 RNU589838:RNU589845 RXQ589838:RXQ589845 SHM589838:SHM589845 SRI589838:SRI589845 TBE589838:TBE589845 TLA589838:TLA589845 TUW589838:TUW589845 UES589838:UES589845 UOO589838:UOO589845 UYK589838:UYK589845 VIG589838:VIG589845 VSC589838:VSC589845 WBY589838:WBY589845 WLU589838:WLU589845 WVQ589838:WVQ589845 I655374:I655381 JE655374:JE655381 TA655374:TA655381 ACW655374:ACW655381 AMS655374:AMS655381 AWO655374:AWO655381 BGK655374:BGK655381 BQG655374:BQG655381 CAC655374:CAC655381 CJY655374:CJY655381 CTU655374:CTU655381 DDQ655374:DDQ655381 DNM655374:DNM655381 DXI655374:DXI655381 EHE655374:EHE655381 ERA655374:ERA655381 FAW655374:FAW655381 FKS655374:FKS655381 FUO655374:FUO655381 GEK655374:GEK655381 GOG655374:GOG655381 GYC655374:GYC655381 HHY655374:HHY655381 HRU655374:HRU655381 IBQ655374:IBQ655381 ILM655374:ILM655381 IVI655374:IVI655381 JFE655374:JFE655381 JPA655374:JPA655381 JYW655374:JYW655381 KIS655374:KIS655381 KSO655374:KSO655381 LCK655374:LCK655381 LMG655374:LMG655381 LWC655374:LWC655381 MFY655374:MFY655381 MPU655374:MPU655381 MZQ655374:MZQ655381 NJM655374:NJM655381 NTI655374:NTI655381 ODE655374:ODE655381 ONA655374:ONA655381 OWW655374:OWW655381 PGS655374:PGS655381 PQO655374:PQO655381 QAK655374:QAK655381 QKG655374:QKG655381 QUC655374:QUC655381 RDY655374:RDY655381 RNU655374:RNU655381 RXQ655374:RXQ655381 SHM655374:SHM655381 SRI655374:SRI655381 TBE655374:TBE655381 TLA655374:TLA655381 TUW655374:TUW655381 UES655374:UES655381 UOO655374:UOO655381 UYK655374:UYK655381 VIG655374:VIG655381 VSC655374:VSC655381 WBY655374:WBY655381 WLU655374:WLU655381 WVQ655374:WVQ655381 I720910:I720917 JE720910:JE720917 TA720910:TA720917 ACW720910:ACW720917 AMS720910:AMS720917 AWO720910:AWO720917 BGK720910:BGK720917 BQG720910:BQG720917 CAC720910:CAC720917 CJY720910:CJY720917 CTU720910:CTU720917 DDQ720910:DDQ720917 DNM720910:DNM720917 DXI720910:DXI720917 EHE720910:EHE720917 ERA720910:ERA720917 FAW720910:FAW720917 FKS720910:FKS720917 FUO720910:FUO720917 GEK720910:GEK720917 GOG720910:GOG720917 GYC720910:GYC720917 HHY720910:HHY720917 HRU720910:HRU720917 IBQ720910:IBQ720917 ILM720910:ILM720917 IVI720910:IVI720917 JFE720910:JFE720917 JPA720910:JPA720917 JYW720910:JYW720917 KIS720910:KIS720917 KSO720910:KSO720917 LCK720910:LCK720917 LMG720910:LMG720917 LWC720910:LWC720917 MFY720910:MFY720917 MPU720910:MPU720917 MZQ720910:MZQ720917 NJM720910:NJM720917 NTI720910:NTI720917 ODE720910:ODE720917 ONA720910:ONA720917 OWW720910:OWW720917 PGS720910:PGS720917 PQO720910:PQO720917 QAK720910:QAK720917 QKG720910:QKG720917 QUC720910:QUC720917 RDY720910:RDY720917 RNU720910:RNU720917 RXQ720910:RXQ720917 SHM720910:SHM720917 SRI720910:SRI720917 TBE720910:TBE720917 TLA720910:TLA720917 TUW720910:TUW720917 UES720910:UES720917 UOO720910:UOO720917 UYK720910:UYK720917 VIG720910:VIG720917 VSC720910:VSC720917 WBY720910:WBY720917 WLU720910:WLU720917 WVQ720910:WVQ720917 I786446:I786453 JE786446:JE786453 TA786446:TA786453 ACW786446:ACW786453 AMS786446:AMS786453 AWO786446:AWO786453 BGK786446:BGK786453 BQG786446:BQG786453 CAC786446:CAC786453 CJY786446:CJY786453 CTU786446:CTU786453 DDQ786446:DDQ786453 DNM786446:DNM786453 DXI786446:DXI786453 EHE786446:EHE786453 ERA786446:ERA786453 FAW786446:FAW786453 FKS786446:FKS786453 FUO786446:FUO786453 GEK786446:GEK786453 GOG786446:GOG786453 GYC786446:GYC786453 HHY786446:HHY786453 HRU786446:HRU786453 IBQ786446:IBQ786453 ILM786446:ILM786453 IVI786446:IVI786453 JFE786446:JFE786453 JPA786446:JPA786453 JYW786446:JYW786453 KIS786446:KIS786453 KSO786446:KSO786453 LCK786446:LCK786453 LMG786446:LMG786453 LWC786446:LWC786453 MFY786446:MFY786453 MPU786446:MPU786453 MZQ786446:MZQ786453 NJM786446:NJM786453 NTI786446:NTI786453 ODE786446:ODE786453 ONA786446:ONA786453 OWW786446:OWW786453 PGS786446:PGS786453 PQO786446:PQO786453 QAK786446:QAK786453 QKG786446:QKG786453 QUC786446:QUC786453 RDY786446:RDY786453 RNU786446:RNU786453 RXQ786446:RXQ786453 SHM786446:SHM786453 SRI786446:SRI786453 TBE786446:TBE786453 TLA786446:TLA786453 TUW786446:TUW786453 UES786446:UES786453 UOO786446:UOO786453 UYK786446:UYK786453 VIG786446:VIG786453 VSC786446:VSC786453 WBY786446:WBY786453 WLU786446:WLU786453 WVQ786446:WVQ786453 I851982:I851989 JE851982:JE851989 TA851982:TA851989 ACW851982:ACW851989 AMS851982:AMS851989 AWO851982:AWO851989 BGK851982:BGK851989 BQG851982:BQG851989 CAC851982:CAC851989 CJY851982:CJY851989 CTU851982:CTU851989 DDQ851982:DDQ851989 DNM851982:DNM851989 DXI851982:DXI851989 EHE851982:EHE851989 ERA851982:ERA851989 FAW851982:FAW851989 FKS851982:FKS851989 FUO851982:FUO851989 GEK851982:GEK851989 GOG851982:GOG851989 GYC851982:GYC851989 HHY851982:HHY851989 HRU851982:HRU851989 IBQ851982:IBQ851989 ILM851982:ILM851989 IVI851982:IVI851989 JFE851982:JFE851989 JPA851982:JPA851989 JYW851982:JYW851989 KIS851982:KIS851989 KSO851982:KSO851989 LCK851982:LCK851989 LMG851982:LMG851989 LWC851982:LWC851989 MFY851982:MFY851989 MPU851982:MPU851989 MZQ851982:MZQ851989 NJM851982:NJM851989 NTI851982:NTI851989 ODE851982:ODE851989 ONA851982:ONA851989 OWW851982:OWW851989 PGS851982:PGS851989 PQO851982:PQO851989 QAK851982:QAK851989 QKG851982:QKG851989 QUC851982:QUC851989 RDY851982:RDY851989 RNU851982:RNU851989 RXQ851982:RXQ851989 SHM851982:SHM851989 SRI851982:SRI851989 TBE851982:TBE851989 TLA851982:TLA851989 TUW851982:TUW851989 UES851982:UES851989 UOO851982:UOO851989 UYK851982:UYK851989 VIG851982:VIG851989 VSC851982:VSC851989 WBY851982:WBY851989 WLU851982:WLU851989 WVQ851982:WVQ851989 I917518:I917525 JE917518:JE917525 TA917518:TA917525 ACW917518:ACW917525 AMS917518:AMS917525 AWO917518:AWO917525 BGK917518:BGK917525 BQG917518:BQG917525 CAC917518:CAC917525 CJY917518:CJY917525 CTU917518:CTU917525 DDQ917518:DDQ917525 DNM917518:DNM917525 DXI917518:DXI917525 EHE917518:EHE917525 ERA917518:ERA917525 FAW917518:FAW917525 FKS917518:FKS917525 FUO917518:FUO917525 GEK917518:GEK917525 GOG917518:GOG917525 GYC917518:GYC917525 HHY917518:HHY917525 HRU917518:HRU917525 IBQ917518:IBQ917525 ILM917518:ILM917525 IVI917518:IVI917525 JFE917518:JFE917525 JPA917518:JPA917525 JYW917518:JYW917525 KIS917518:KIS917525 KSO917518:KSO917525 LCK917518:LCK917525 LMG917518:LMG917525 LWC917518:LWC917525 MFY917518:MFY917525 MPU917518:MPU917525 MZQ917518:MZQ917525 NJM917518:NJM917525 NTI917518:NTI917525 ODE917518:ODE917525 ONA917518:ONA917525 OWW917518:OWW917525 PGS917518:PGS917525 PQO917518:PQO917525 QAK917518:QAK917525 QKG917518:QKG917525 QUC917518:QUC917525 RDY917518:RDY917525 RNU917518:RNU917525 RXQ917518:RXQ917525 SHM917518:SHM917525 SRI917518:SRI917525 TBE917518:TBE917525 TLA917518:TLA917525 TUW917518:TUW917525 UES917518:UES917525 UOO917518:UOO917525 UYK917518:UYK917525 VIG917518:VIG917525 VSC917518:VSC917525 WBY917518:WBY917525 WLU917518:WLU917525 WVQ917518:WVQ917525 I983054:I983061 JE983054:JE983061 TA983054:TA983061 ACW983054:ACW983061 AMS983054:AMS983061 AWO983054:AWO983061 BGK983054:BGK983061 BQG983054:BQG983061 CAC983054:CAC983061 CJY983054:CJY983061 CTU983054:CTU983061 DDQ983054:DDQ983061 DNM983054:DNM983061 DXI983054:DXI983061 EHE983054:EHE983061 ERA983054:ERA983061 FAW983054:FAW983061 FKS983054:FKS983061 FUO983054:FUO983061 GEK983054:GEK983061 GOG983054:GOG983061 GYC983054:GYC983061 HHY983054:HHY983061 HRU983054:HRU983061 IBQ983054:IBQ983061 ILM983054:ILM983061 IVI983054:IVI983061 JFE983054:JFE983061 JPA983054:JPA983061 JYW983054:JYW983061 KIS983054:KIS983061 KSO983054:KSO983061 LCK983054:LCK983061 LMG983054:LMG983061 LWC983054:LWC983061 MFY983054:MFY983061 MPU983054:MPU983061 MZQ983054:MZQ983061 NJM983054:NJM983061 NTI983054:NTI983061 ODE983054:ODE983061 ONA983054:ONA983061 OWW983054:OWW983061 PGS983054:PGS983061 PQO983054:PQO983061 QAK983054:QAK983061 QKG983054:QKG983061 QUC983054:QUC983061 RDY983054:RDY983061 RNU983054:RNU983061 RXQ983054:RXQ983061 SHM983054:SHM983061 SRI983054:SRI983061 TBE983054:TBE983061 TLA983054:TLA983061 TUW983054:TUW983061 UES983054:UES983061 UOO983054:UOO983061 UYK983054:UYK983061 VIG983054:VIG983061 VSC983054:VSC983061 WBY983054:WBY983061 WLU983054:WLU983061 WVQ983054:WVQ983061">
      <formula1>СоблюдениеТребованийВОбластиПромышленнойБезопасности</formula1>
    </dataValidation>
    <dataValidation type="list" allowBlank="1" showInputMessage="1" showErrorMessage="1" sqref="E20:F21 JA20:JB21 SW20:SX21 ACS20:ACT21 AMO20:AMP21 AWK20:AWL21 BGG20:BGH21 BQC20:BQD21 BZY20:BZZ21 CJU20:CJV21 CTQ20:CTR21 DDM20:DDN21 DNI20:DNJ21 DXE20:DXF21 EHA20:EHB21 EQW20:EQX21 FAS20:FAT21 FKO20:FKP21 FUK20:FUL21 GEG20:GEH21 GOC20:GOD21 GXY20:GXZ21 HHU20:HHV21 HRQ20:HRR21 IBM20:IBN21 ILI20:ILJ21 IVE20:IVF21 JFA20:JFB21 JOW20:JOX21 JYS20:JYT21 KIO20:KIP21 KSK20:KSL21 LCG20:LCH21 LMC20:LMD21 LVY20:LVZ21 MFU20:MFV21 MPQ20:MPR21 MZM20:MZN21 NJI20:NJJ21 NTE20:NTF21 ODA20:ODB21 OMW20:OMX21 OWS20:OWT21 PGO20:PGP21 PQK20:PQL21 QAG20:QAH21 QKC20:QKD21 QTY20:QTZ21 RDU20:RDV21 RNQ20:RNR21 RXM20:RXN21 SHI20:SHJ21 SRE20:SRF21 TBA20:TBB21 TKW20:TKX21 TUS20:TUT21 UEO20:UEP21 UOK20:UOL21 UYG20:UYH21 VIC20:VID21 VRY20:VRZ21 WBU20:WBV21 WLQ20:WLR21 WVM20:WVN21 E65556:F65557 JA65556:JB65557 SW65556:SX65557 ACS65556:ACT65557 AMO65556:AMP65557 AWK65556:AWL65557 BGG65556:BGH65557 BQC65556:BQD65557 BZY65556:BZZ65557 CJU65556:CJV65557 CTQ65556:CTR65557 DDM65556:DDN65557 DNI65556:DNJ65557 DXE65556:DXF65557 EHA65556:EHB65557 EQW65556:EQX65557 FAS65556:FAT65557 FKO65556:FKP65557 FUK65556:FUL65557 GEG65556:GEH65557 GOC65556:GOD65557 GXY65556:GXZ65557 HHU65556:HHV65557 HRQ65556:HRR65557 IBM65556:IBN65557 ILI65556:ILJ65557 IVE65556:IVF65557 JFA65556:JFB65557 JOW65556:JOX65557 JYS65556:JYT65557 KIO65556:KIP65557 KSK65556:KSL65557 LCG65556:LCH65557 LMC65556:LMD65557 LVY65556:LVZ65557 MFU65556:MFV65557 MPQ65556:MPR65557 MZM65556:MZN65557 NJI65556:NJJ65557 NTE65556:NTF65557 ODA65556:ODB65557 OMW65556:OMX65557 OWS65556:OWT65557 PGO65556:PGP65557 PQK65556:PQL65557 QAG65556:QAH65557 QKC65556:QKD65557 QTY65556:QTZ65557 RDU65556:RDV65557 RNQ65556:RNR65557 RXM65556:RXN65557 SHI65556:SHJ65557 SRE65556:SRF65557 TBA65556:TBB65557 TKW65556:TKX65557 TUS65556:TUT65557 UEO65556:UEP65557 UOK65556:UOL65557 UYG65556:UYH65557 VIC65556:VID65557 VRY65556:VRZ65557 WBU65556:WBV65557 WLQ65556:WLR65557 WVM65556:WVN65557 E131092:F131093 JA131092:JB131093 SW131092:SX131093 ACS131092:ACT131093 AMO131092:AMP131093 AWK131092:AWL131093 BGG131092:BGH131093 BQC131092:BQD131093 BZY131092:BZZ131093 CJU131092:CJV131093 CTQ131092:CTR131093 DDM131092:DDN131093 DNI131092:DNJ131093 DXE131092:DXF131093 EHA131092:EHB131093 EQW131092:EQX131093 FAS131092:FAT131093 FKO131092:FKP131093 FUK131092:FUL131093 GEG131092:GEH131093 GOC131092:GOD131093 GXY131092:GXZ131093 HHU131092:HHV131093 HRQ131092:HRR131093 IBM131092:IBN131093 ILI131092:ILJ131093 IVE131092:IVF131093 JFA131092:JFB131093 JOW131092:JOX131093 JYS131092:JYT131093 KIO131092:KIP131093 KSK131092:KSL131093 LCG131092:LCH131093 LMC131092:LMD131093 LVY131092:LVZ131093 MFU131092:MFV131093 MPQ131092:MPR131093 MZM131092:MZN131093 NJI131092:NJJ131093 NTE131092:NTF131093 ODA131092:ODB131093 OMW131092:OMX131093 OWS131092:OWT131093 PGO131092:PGP131093 PQK131092:PQL131093 QAG131092:QAH131093 QKC131092:QKD131093 QTY131092:QTZ131093 RDU131092:RDV131093 RNQ131092:RNR131093 RXM131092:RXN131093 SHI131092:SHJ131093 SRE131092:SRF131093 TBA131092:TBB131093 TKW131092:TKX131093 TUS131092:TUT131093 UEO131092:UEP131093 UOK131092:UOL131093 UYG131092:UYH131093 VIC131092:VID131093 VRY131092:VRZ131093 WBU131092:WBV131093 WLQ131092:WLR131093 WVM131092:WVN131093 E196628:F196629 JA196628:JB196629 SW196628:SX196629 ACS196628:ACT196629 AMO196628:AMP196629 AWK196628:AWL196629 BGG196628:BGH196629 BQC196628:BQD196629 BZY196628:BZZ196629 CJU196628:CJV196629 CTQ196628:CTR196629 DDM196628:DDN196629 DNI196628:DNJ196629 DXE196628:DXF196629 EHA196628:EHB196629 EQW196628:EQX196629 FAS196628:FAT196629 FKO196628:FKP196629 FUK196628:FUL196629 GEG196628:GEH196629 GOC196628:GOD196629 GXY196628:GXZ196629 HHU196628:HHV196629 HRQ196628:HRR196629 IBM196628:IBN196629 ILI196628:ILJ196629 IVE196628:IVF196629 JFA196628:JFB196629 JOW196628:JOX196629 JYS196628:JYT196629 KIO196628:KIP196629 KSK196628:KSL196629 LCG196628:LCH196629 LMC196628:LMD196629 LVY196628:LVZ196629 MFU196628:MFV196629 MPQ196628:MPR196629 MZM196628:MZN196629 NJI196628:NJJ196629 NTE196628:NTF196629 ODA196628:ODB196629 OMW196628:OMX196629 OWS196628:OWT196629 PGO196628:PGP196629 PQK196628:PQL196629 QAG196628:QAH196629 QKC196628:QKD196629 QTY196628:QTZ196629 RDU196628:RDV196629 RNQ196628:RNR196629 RXM196628:RXN196629 SHI196628:SHJ196629 SRE196628:SRF196629 TBA196628:TBB196629 TKW196628:TKX196629 TUS196628:TUT196629 UEO196628:UEP196629 UOK196628:UOL196629 UYG196628:UYH196629 VIC196628:VID196629 VRY196628:VRZ196629 WBU196628:WBV196629 WLQ196628:WLR196629 WVM196628:WVN196629 E262164:F262165 JA262164:JB262165 SW262164:SX262165 ACS262164:ACT262165 AMO262164:AMP262165 AWK262164:AWL262165 BGG262164:BGH262165 BQC262164:BQD262165 BZY262164:BZZ262165 CJU262164:CJV262165 CTQ262164:CTR262165 DDM262164:DDN262165 DNI262164:DNJ262165 DXE262164:DXF262165 EHA262164:EHB262165 EQW262164:EQX262165 FAS262164:FAT262165 FKO262164:FKP262165 FUK262164:FUL262165 GEG262164:GEH262165 GOC262164:GOD262165 GXY262164:GXZ262165 HHU262164:HHV262165 HRQ262164:HRR262165 IBM262164:IBN262165 ILI262164:ILJ262165 IVE262164:IVF262165 JFA262164:JFB262165 JOW262164:JOX262165 JYS262164:JYT262165 KIO262164:KIP262165 KSK262164:KSL262165 LCG262164:LCH262165 LMC262164:LMD262165 LVY262164:LVZ262165 MFU262164:MFV262165 MPQ262164:MPR262165 MZM262164:MZN262165 NJI262164:NJJ262165 NTE262164:NTF262165 ODA262164:ODB262165 OMW262164:OMX262165 OWS262164:OWT262165 PGO262164:PGP262165 PQK262164:PQL262165 QAG262164:QAH262165 QKC262164:QKD262165 QTY262164:QTZ262165 RDU262164:RDV262165 RNQ262164:RNR262165 RXM262164:RXN262165 SHI262164:SHJ262165 SRE262164:SRF262165 TBA262164:TBB262165 TKW262164:TKX262165 TUS262164:TUT262165 UEO262164:UEP262165 UOK262164:UOL262165 UYG262164:UYH262165 VIC262164:VID262165 VRY262164:VRZ262165 WBU262164:WBV262165 WLQ262164:WLR262165 WVM262164:WVN262165 E327700:F327701 JA327700:JB327701 SW327700:SX327701 ACS327700:ACT327701 AMO327700:AMP327701 AWK327700:AWL327701 BGG327700:BGH327701 BQC327700:BQD327701 BZY327700:BZZ327701 CJU327700:CJV327701 CTQ327700:CTR327701 DDM327700:DDN327701 DNI327700:DNJ327701 DXE327700:DXF327701 EHA327700:EHB327701 EQW327700:EQX327701 FAS327700:FAT327701 FKO327700:FKP327701 FUK327700:FUL327701 GEG327700:GEH327701 GOC327700:GOD327701 GXY327700:GXZ327701 HHU327700:HHV327701 HRQ327700:HRR327701 IBM327700:IBN327701 ILI327700:ILJ327701 IVE327700:IVF327701 JFA327700:JFB327701 JOW327700:JOX327701 JYS327700:JYT327701 KIO327700:KIP327701 KSK327700:KSL327701 LCG327700:LCH327701 LMC327700:LMD327701 LVY327700:LVZ327701 MFU327700:MFV327701 MPQ327700:MPR327701 MZM327700:MZN327701 NJI327700:NJJ327701 NTE327700:NTF327701 ODA327700:ODB327701 OMW327700:OMX327701 OWS327700:OWT327701 PGO327700:PGP327701 PQK327700:PQL327701 QAG327700:QAH327701 QKC327700:QKD327701 QTY327700:QTZ327701 RDU327700:RDV327701 RNQ327700:RNR327701 RXM327700:RXN327701 SHI327700:SHJ327701 SRE327700:SRF327701 TBA327700:TBB327701 TKW327700:TKX327701 TUS327700:TUT327701 UEO327700:UEP327701 UOK327700:UOL327701 UYG327700:UYH327701 VIC327700:VID327701 VRY327700:VRZ327701 WBU327700:WBV327701 WLQ327700:WLR327701 WVM327700:WVN327701 E393236:F393237 JA393236:JB393237 SW393236:SX393237 ACS393236:ACT393237 AMO393236:AMP393237 AWK393236:AWL393237 BGG393236:BGH393237 BQC393236:BQD393237 BZY393236:BZZ393237 CJU393236:CJV393237 CTQ393236:CTR393237 DDM393236:DDN393237 DNI393236:DNJ393237 DXE393236:DXF393237 EHA393236:EHB393237 EQW393236:EQX393237 FAS393236:FAT393237 FKO393236:FKP393237 FUK393236:FUL393237 GEG393236:GEH393237 GOC393236:GOD393237 GXY393236:GXZ393237 HHU393236:HHV393237 HRQ393236:HRR393237 IBM393236:IBN393237 ILI393236:ILJ393237 IVE393236:IVF393237 JFA393236:JFB393237 JOW393236:JOX393237 JYS393236:JYT393237 KIO393236:KIP393237 KSK393236:KSL393237 LCG393236:LCH393237 LMC393236:LMD393237 LVY393236:LVZ393237 MFU393236:MFV393237 MPQ393236:MPR393237 MZM393236:MZN393237 NJI393236:NJJ393237 NTE393236:NTF393237 ODA393236:ODB393237 OMW393236:OMX393237 OWS393236:OWT393237 PGO393236:PGP393237 PQK393236:PQL393237 QAG393236:QAH393237 QKC393236:QKD393237 QTY393236:QTZ393237 RDU393236:RDV393237 RNQ393236:RNR393237 RXM393236:RXN393237 SHI393236:SHJ393237 SRE393236:SRF393237 TBA393236:TBB393237 TKW393236:TKX393237 TUS393236:TUT393237 UEO393236:UEP393237 UOK393236:UOL393237 UYG393236:UYH393237 VIC393236:VID393237 VRY393236:VRZ393237 WBU393236:WBV393237 WLQ393236:WLR393237 WVM393236:WVN393237 E458772:F458773 JA458772:JB458773 SW458772:SX458773 ACS458772:ACT458773 AMO458772:AMP458773 AWK458772:AWL458773 BGG458772:BGH458773 BQC458772:BQD458773 BZY458772:BZZ458773 CJU458772:CJV458773 CTQ458772:CTR458773 DDM458772:DDN458773 DNI458772:DNJ458773 DXE458772:DXF458773 EHA458772:EHB458773 EQW458772:EQX458773 FAS458772:FAT458773 FKO458772:FKP458773 FUK458772:FUL458773 GEG458772:GEH458773 GOC458772:GOD458773 GXY458772:GXZ458773 HHU458772:HHV458773 HRQ458772:HRR458773 IBM458772:IBN458773 ILI458772:ILJ458773 IVE458772:IVF458773 JFA458772:JFB458773 JOW458772:JOX458773 JYS458772:JYT458773 KIO458772:KIP458773 KSK458772:KSL458773 LCG458772:LCH458773 LMC458772:LMD458773 LVY458772:LVZ458773 MFU458772:MFV458773 MPQ458772:MPR458773 MZM458772:MZN458773 NJI458772:NJJ458773 NTE458772:NTF458773 ODA458772:ODB458773 OMW458772:OMX458773 OWS458772:OWT458773 PGO458772:PGP458773 PQK458772:PQL458773 QAG458772:QAH458773 QKC458772:QKD458773 QTY458772:QTZ458773 RDU458772:RDV458773 RNQ458772:RNR458773 RXM458772:RXN458773 SHI458772:SHJ458773 SRE458772:SRF458773 TBA458772:TBB458773 TKW458772:TKX458773 TUS458772:TUT458773 UEO458772:UEP458773 UOK458772:UOL458773 UYG458772:UYH458773 VIC458772:VID458773 VRY458772:VRZ458773 WBU458772:WBV458773 WLQ458772:WLR458773 WVM458772:WVN458773 E524308:F524309 JA524308:JB524309 SW524308:SX524309 ACS524308:ACT524309 AMO524308:AMP524309 AWK524308:AWL524309 BGG524308:BGH524309 BQC524308:BQD524309 BZY524308:BZZ524309 CJU524308:CJV524309 CTQ524308:CTR524309 DDM524308:DDN524309 DNI524308:DNJ524309 DXE524308:DXF524309 EHA524308:EHB524309 EQW524308:EQX524309 FAS524308:FAT524309 FKO524308:FKP524309 FUK524308:FUL524309 GEG524308:GEH524309 GOC524308:GOD524309 GXY524308:GXZ524309 HHU524308:HHV524309 HRQ524308:HRR524309 IBM524308:IBN524309 ILI524308:ILJ524309 IVE524308:IVF524309 JFA524308:JFB524309 JOW524308:JOX524309 JYS524308:JYT524309 KIO524308:KIP524309 KSK524308:KSL524309 LCG524308:LCH524309 LMC524308:LMD524309 LVY524308:LVZ524309 MFU524308:MFV524309 MPQ524308:MPR524309 MZM524308:MZN524309 NJI524308:NJJ524309 NTE524308:NTF524309 ODA524308:ODB524309 OMW524308:OMX524309 OWS524308:OWT524309 PGO524308:PGP524309 PQK524308:PQL524309 QAG524308:QAH524309 QKC524308:QKD524309 QTY524308:QTZ524309 RDU524308:RDV524309 RNQ524308:RNR524309 RXM524308:RXN524309 SHI524308:SHJ524309 SRE524308:SRF524309 TBA524308:TBB524309 TKW524308:TKX524309 TUS524308:TUT524309 UEO524308:UEP524309 UOK524308:UOL524309 UYG524308:UYH524309 VIC524308:VID524309 VRY524308:VRZ524309 WBU524308:WBV524309 WLQ524308:WLR524309 WVM524308:WVN524309 E589844:F589845 JA589844:JB589845 SW589844:SX589845 ACS589844:ACT589845 AMO589844:AMP589845 AWK589844:AWL589845 BGG589844:BGH589845 BQC589844:BQD589845 BZY589844:BZZ589845 CJU589844:CJV589845 CTQ589844:CTR589845 DDM589844:DDN589845 DNI589844:DNJ589845 DXE589844:DXF589845 EHA589844:EHB589845 EQW589844:EQX589845 FAS589844:FAT589845 FKO589844:FKP589845 FUK589844:FUL589845 GEG589844:GEH589845 GOC589844:GOD589845 GXY589844:GXZ589845 HHU589844:HHV589845 HRQ589844:HRR589845 IBM589844:IBN589845 ILI589844:ILJ589845 IVE589844:IVF589845 JFA589844:JFB589845 JOW589844:JOX589845 JYS589844:JYT589845 KIO589844:KIP589845 KSK589844:KSL589845 LCG589844:LCH589845 LMC589844:LMD589845 LVY589844:LVZ589845 MFU589844:MFV589845 MPQ589844:MPR589845 MZM589844:MZN589845 NJI589844:NJJ589845 NTE589844:NTF589845 ODA589844:ODB589845 OMW589844:OMX589845 OWS589844:OWT589845 PGO589844:PGP589845 PQK589844:PQL589845 QAG589844:QAH589845 QKC589844:QKD589845 QTY589844:QTZ589845 RDU589844:RDV589845 RNQ589844:RNR589845 RXM589844:RXN589845 SHI589844:SHJ589845 SRE589844:SRF589845 TBA589844:TBB589845 TKW589844:TKX589845 TUS589844:TUT589845 UEO589844:UEP589845 UOK589844:UOL589845 UYG589844:UYH589845 VIC589844:VID589845 VRY589844:VRZ589845 WBU589844:WBV589845 WLQ589844:WLR589845 WVM589844:WVN589845 E655380:F655381 JA655380:JB655381 SW655380:SX655381 ACS655380:ACT655381 AMO655380:AMP655381 AWK655380:AWL655381 BGG655380:BGH655381 BQC655380:BQD655381 BZY655380:BZZ655381 CJU655380:CJV655381 CTQ655380:CTR655381 DDM655380:DDN655381 DNI655380:DNJ655381 DXE655380:DXF655381 EHA655380:EHB655381 EQW655380:EQX655381 FAS655380:FAT655381 FKO655380:FKP655381 FUK655380:FUL655381 GEG655380:GEH655381 GOC655380:GOD655381 GXY655380:GXZ655381 HHU655380:HHV655381 HRQ655380:HRR655381 IBM655380:IBN655381 ILI655380:ILJ655381 IVE655380:IVF655381 JFA655380:JFB655381 JOW655380:JOX655381 JYS655380:JYT655381 KIO655380:KIP655381 KSK655380:KSL655381 LCG655380:LCH655381 LMC655380:LMD655381 LVY655380:LVZ655381 MFU655380:MFV655381 MPQ655380:MPR655381 MZM655380:MZN655381 NJI655380:NJJ655381 NTE655380:NTF655381 ODA655380:ODB655381 OMW655380:OMX655381 OWS655380:OWT655381 PGO655380:PGP655381 PQK655380:PQL655381 QAG655380:QAH655381 QKC655380:QKD655381 QTY655380:QTZ655381 RDU655380:RDV655381 RNQ655380:RNR655381 RXM655380:RXN655381 SHI655380:SHJ655381 SRE655380:SRF655381 TBA655380:TBB655381 TKW655380:TKX655381 TUS655380:TUT655381 UEO655380:UEP655381 UOK655380:UOL655381 UYG655380:UYH655381 VIC655380:VID655381 VRY655380:VRZ655381 WBU655380:WBV655381 WLQ655380:WLR655381 WVM655380:WVN655381 E720916:F720917 JA720916:JB720917 SW720916:SX720917 ACS720916:ACT720917 AMO720916:AMP720917 AWK720916:AWL720917 BGG720916:BGH720917 BQC720916:BQD720917 BZY720916:BZZ720917 CJU720916:CJV720917 CTQ720916:CTR720917 DDM720916:DDN720917 DNI720916:DNJ720917 DXE720916:DXF720917 EHA720916:EHB720917 EQW720916:EQX720917 FAS720916:FAT720917 FKO720916:FKP720917 FUK720916:FUL720917 GEG720916:GEH720917 GOC720916:GOD720917 GXY720916:GXZ720917 HHU720916:HHV720917 HRQ720916:HRR720917 IBM720916:IBN720917 ILI720916:ILJ720917 IVE720916:IVF720917 JFA720916:JFB720917 JOW720916:JOX720917 JYS720916:JYT720917 KIO720916:KIP720917 KSK720916:KSL720917 LCG720916:LCH720917 LMC720916:LMD720917 LVY720916:LVZ720917 MFU720916:MFV720917 MPQ720916:MPR720917 MZM720916:MZN720917 NJI720916:NJJ720917 NTE720916:NTF720917 ODA720916:ODB720917 OMW720916:OMX720917 OWS720916:OWT720917 PGO720916:PGP720917 PQK720916:PQL720917 QAG720916:QAH720917 QKC720916:QKD720917 QTY720916:QTZ720917 RDU720916:RDV720917 RNQ720916:RNR720917 RXM720916:RXN720917 SHI720916:SHJ720917 SRE720916:SRF720917 TBA720916:TBB720917 TKW720916:TKX720917 TUS720916:TUT720917 UEO720916:UEP720917 UOK720916:UOL720917 UYG720916:UYH720917 VIC720916:VID720917 VRY720916:VRZ720917 WBU720916:WBV720917 WLQ720916:WLR720917 WVM720916:WVN720917 E786452:F786453 JA786452:JB786453 SW786452:SX786453 ACS786452:ACT786453 AMO786452:AMP786453 AWK786452:AWL786453 BGG786452:BGH786453 BQC786452:BQD786453 BZY786452:BZZ786453 CJU786452:CJV786453 CTQ786452:CTR786453 DDM786452:DDN786453 DNI786452:DNJ786453 DXE786452:DXF786453 EHA786452:EHB786453 EQW786452:EQX786453 FAS786452:FAT786453 FKO786452:FKP786453 FUK786452:FUL786453 GEG786452:GEH786453 GOC786452:GOD786453 GXY786452:GXZ786453 HHU786452:HHV786453 HRQ786452:HRR786453 IBM786452:IBN786453 ILI786452:ILJ786453 IVE786452:IVF786453 JFA786452:JFB786453 JOW786452:JOX786453 JYS786452:JYT786453 KIO786452:KIP786453 KSK786452:KSL786453 LCG786452:LCH786453 LMC786452:LMD786453 LVY786452:LVZ786453 MFU786452:MFV786453 MPQ786452:MPR786453 MZM786452:MZN786453 NJI786452:NJJ786453 NTE786452:NTF786453 ODA786452:ODB786453 OMW786452:OMX786453 OWS786452:OWT786453 PGO786452:PGP786453 PQK786452:PQL786453 QAG786452:QAH786453 QKC786452:QKD786453 QTY786452:QTZ786453 RDU786452:RDV786453 RNQ786452:RNR786453 RXM786452:RXN786453 SHI786452:SHJ786453 SRE786452:SRF786453 TBA786452:TBB786453 TKW786452:TKX786453 TUS786452:TUT786453 UEO786452:UEP786453 UOK786452:UOL786453 UYG786452:UYH786453 VIC786452:VID786453 VRY786452:VRZ786453 WBU786452:WBV786453 WLQ786452:WLR786453 WVM786452:WVN786453 E851988:F851989 JA851988:JB851989 SW851988:SX851989 ACS851988:ACT851989 AMO851988:AMP851989 AWK851988:AWL851989 BGG851988:BGH851989 BQC851988:BQD851989 BZY851988:BZZ851989 CJU851988:CJV851989 CTQ851988:CTR851989 DDM851988:DDN851989 DNI851988:DNJ851989 DXE851988:DXF851989 EHA851988:EHB851989 EQW851988:EQX851989 FAS851988:FAT851989 FKO851988:FKP851989 FUK851988:FUL851989 GEG851988:GEH851989 GOC851988:GOD851989 GXY851988:GXZ851989 HHU851988:HHV851989 HRQ851988:HRR851989 IBM851988:IBN851989 ILI851988:ILJ851989 IVE851988:IVF851989 JFA851988:JFB851989 JOW851988:JOX851989 JYS851988:JYT851989 KIO851988:KIP851989 KSK851988:KSL851989 LCG851988:LCH851989 LMC851988:LMD851989 LVY851988:LVZ851989 MFU851988:MFV851989 MPQ851988:MPR851989 MZM851988:MZN851989 NJI851988:NJJ851989 NTE851988:NTF851989 ODA851988:ODB851989 OMW851988:OMX851989 OWS851988:OWT851989 PGO851988:PGP851989 PQK851988:PQL851989 QAG851988:QAH851989 QKC851988:QKD851989 QTY851988:QTZ851989 RDU851988:RDV851989 RNQ851988:RNR851989 RXM851988:RXN851989 SHI851988:SHJ851989 SRE851988:SRF851989 TBA851988:TBB851989 TKW851988:TKX851989 TUS851988:TUT851989 UEO851988:UEP851989 UOK851988:UOL851989 UYG851988:UYH851989 VIC851988:VID851989 VRY851988:VRZ851989 WBU851988:WBV851989 WLQ851988:WLR851989 WVM851988:WVN851989 E917524:F917525 JA917524:JB917525 SW917524:SX917525 ACS917524:ACT917525 AMO917524:AMP917525 AWK917524:AWL917525 BGG917524:BGH917525 BQC917524:BQD917525 BZY917524:BZZ917525 CJU917524:CJV917525 CTQ917524:CTR917525 DDM917524:DDN917525 DNI917524:DNJ917525 DXE917524:DXF917525 EHA917524:EHB917525 EQW917524:EQX917525 FAS917524:FAT917525 FKO917524:FKP917525 FUK917524:FUL917525 GEG917524:GEH917525 GOC917524:GOD917525 GXY917524:GXZ917525 HHU917524:HHV917525 HRQ917524:HRR917525 IBM917524:IBN917525 ILI917524:ILJ917525 IVE917524:IVF917525 JFA917524:JFB917525 JOW917524:JOX917525 JYS917524:JYT917525 KIO917524:KIP917525 KSK917524:KSL917525 LCG917524:LCH917525 LMC917524:LMD917525 LVY917524:LVZ917525 MFU917524:MFV917525 MPQ917524:MPR917525 MZM917524:MZN917525 NJI917524:NJJ917525 NTE917524:NTF917525 ODA917524:ODB917525 OMW917524:OMX917525 OWS917524:OWT917525 PGO917524:PGP917525 PQK917524:PQL917525 QAG917524:QAH917525 QKC917524:QKD917525 QTY917524:QTZ917525 RDU917524:RDV917525 RNQ917524:RNR917525 RXM917524:RXN917525 SHI917524:SHJ917525 SRE917524:SRF917525 TBA917524:TBB917525 TKW917524:TKX917525 TUS917524:TUT917525 UEO917524:UEP917525 UOK917524:UOL917525 UYG917524:UYH917525 VIC917524:VID917525 VRY917524:VRZ917525 WBU917524:WBV917525 WLQ917524:WLR917525 WVM917524:WVN917525 E983060:F983061 JA983060:JB983061 SW983060:SX983061 ACS983060:ACT983061 AMO983060:AMP983061 AWK983060:AWL983061 BGG983060:BGH983061 BQC983060:BQD983061 BZY983060:BZZ983061 CJU983060:CJV983061 CTQ983060:CTR983061 DDM983060:DDN983061 DNI983060:DNJ983061 DXE983060:DXF983061 EHA983060:EHB983061 EQW983060:EQX983061 FAS983060:FAT983061 FKO983060:FKP983061 FUK983060:FUL983061 GEG983060:GEH983061 GOC983060:GOD983061 GXY983060:GXZ983061 HHU983060:HHV983061 HRQ983060:HRR983061 IBM983060:IBN983061 ILI983060:ILJ983061 IVE983060:IVF983061 JFA983060:JFB983061 JOW983060:JOX983061 JYS983060:JYT983061 KIO983060:KIP983061 KSK983060:KSL983061 LCG983060:LCH983061 LMC983060:LMD983061 LVY983060:LVZ983061 MFU983060:MFV983061 MPQ983060:MPR983061 MZM983060:MZN983061 NJI983060:NJJ983061 NTE983060:NTF983061 ODA983060:ODB983061 OMW983060:OMX983061 OWS983060:OWT983061 PGO983060:PGP983061 PQK983060:PQL983061 QAG983060:QAH983061 QKC983060:QKD983061 QTY983060:QTZ983061 RDU983060:RDV983061 RNQ983060:RNR983061 RXM983060:RXN983061 SHI983060:SHJ983061 SRE983060:SRF983061 TBA983060:TBB983061 TKW983060:TKX983061 TUS983060:TUT983061 UEO983060:UEP983061 UOK983060:UOL983061 UYG983060:UYH983061 VIC983060:VID983061 VRY983060:VRZ983061 WBU983060:WBV983061 WLQ983060:WLR983061 WVM983060:WVN983061 E23:F26 JA23:JB26 SW23:SX26 ACS23:ACT26 AMO23:AMP26 AWK23:AWL26 BGG23:BGH26 BQC23:BQD26 BZY23:BZZ26 CJU23:CJV26 CTQ23:CTR26 DDM23:DDN26 DNI23:DNJ26 DXE23:DXF26 EHA23:EHB26 EQW23:EQX26 FAS23:FAT26 FKO23:FKP26 FUK23:FUL26 GEG23:GEH26 GOC23:GOD26 GXY23:GXZ26 HHU23:HHV26 HRQ23:HRR26 IBM23:IBN26 ILI23:ILJ26 IVE23:IVF26 JFA23:JFB26 JOW23:JOX26 JYS23:JYT26 KIO23:KIP26 KSK23:KSL26 LCG23:LCH26 LMC23:LMD26 LVY23:LVZ26 MFU23:MFV26 MPQ23:MPR26 MZM23:MZN26 NJI23:NJJ26 NTE23:NTF26 ODA23:ODB26 OMW23:OMX26 OWS23:OWT26 PGO23:PGP26 PQK23:PQL26 QAG23:QAH26 QKC23:QKD26 QTY23:QTZ26 RDU23:RDV26 RNQ23:RNR26 RXM23:RXN26 SHI23:SHJ26 SRE23:SRF26 TBA23:TBB26 TKW23:TKX26 TUS23:TUT26 UEO23:UEP26 UOK23:UOL26 UYG23:UYH26 VIC23:VID26 VRY23:VRZ26 WBU23:WBV26 WLQ23:WLR26 WVM23:WVN26 E65559:F65562 JA65559:JB65562 SW65559:SX65562 ACS65559:ACT65562 AMO65559:AMP65562 AWK65559:AWL65562 BGG65559:BGH65562 BQC65559:BQD65562 BZY65559:BZZ65562 CJU65559:CJV65562 CTQ65559:CTR65562 DDM65559:DDN65562 DNI65559:DNJ65562 DXE65559:DXF65562 EHA65559:EHB65562 EQW65559:EQX65562 FAS65559:FAT65562 FKO65559:FKP65562 FUK65559:FUL65562 GEG65559:GEH65562 GOC65559:GOD65562 GXY65559:GXZ65562 HHU65559:HHV65562 HRQ65559:HRR65562 IBM65559:IBN65562 ILI65559:ILJ65562 IVE65559:IVF65562 JFA65559:JFB65562 JOW65559:JOX65562 JYS65559:JYT65562 KIO65559:KIP65562 KSK65559:KSL65562 LCG65559:LCH65562 LMC65559:LMD65562 LVY65559:LVZ65562 MFU65559:MFV65562 MPQ65559:MPR65562 MZM65559:MZN65562 NJI65559:NJJ65562 NTE65559:NTF65562 ODA65559:ODB65562 OMW65559:OMX65562 OWS65559:OWT65562 PGO65559:PGP65562 PQK65559:PQL65562 QAG65559:QAH65562 QKC65559:QKD65562 QTY65559:QTZ65562 RDU65559:RDV65562 RNQ65559:RNR65562 RXM65559:RXN65562 SHI65559:SHJ65562 SRE65559:SRF65562 TBA65559:TBB65562 TKW65559:TKX65562 TUS65559:TUT65562 UEO65559:UEP65562 UOK65559:UOL65562 UYG65559:UYH65562 VIC65559:VID65562 VRY65559:VRZ65562 WBU65559:WBV65562 WLQ65559:WLR65562 WVM65559:WVN65562 E131095:F131098 JA131095:JB131098 SW131095:SX131098 ACS131095:ACT131098 AMO131095:AMP131098 AWK131095:AWL131098 BGG131095:BGH131098 BQC131095:BQD131098 BZY131095:BZZ131098 CJU131095:CJV131098 CTQ131095:CTR131098 DDM131095:DDN131098 DNI131095:DNJ131098 DXE131095:DXF131098 EHA131095:EHB131098 EQW131095:EQX131098 FAS131095:FAT131098 FKO131095:FKP131098 FUK131095:FUL131098 GEG131095:GEH131098 GOC131095:GOD131098 GXY131095:GXZ131098 HHU131095:HHV131098 HRQ131095:HRR131098 IBM131095:IBN131098 ILI131095:ILJ131098 IVE131095:IVF131098 JFA131095:JFB131098 JOW131095:JOX131098 JYS131095:JYT131098 KIO131095:KIP131098 KSK131095:KSL131098 LCG131095:LCH131098 LMC131095:LMD131098 LVY131095:LVZ131098 MFU131095:MFV131098 MPQ131095:MPR131098 MZM131095:MZN131098 NJI131095:NJJ131098 NTE131095:NTF131098 ODA131095:ODB131098 OMW131095:OMX131098 OWS131095:OWT131098 PGO131095:PGP131098 PQK131095:PQL131098 QAG131095:QAH131098 QKC131095:QKD131098 QTY131095:QTZ131098 RDU131095:RDV131098 RNQ131095:RNR131098 RXM131095:RXN131098 SHI131095:SHJ131098 SRE131095:SRF131098 TBA131095:TBB131098 TKW131095:TKX131098 TUS131095:TUT131098 UEO131095:UEP131098 UOK131095:UOL131098 UYG131095:UYH131098 VIC131095:VID131098 VRY131095:VRZ131098 WBU131095:WBV131098 WLQ131095:WLR131098 WVM131095:WVN131098 E196631:F196634 JA196631:JB196634 SW196631:SX196634 ACS196631:ACT196634 AMO196631:AMP196634 AWK196631:AWL196634 BGG196631:BGH196634 BQC196631:BQD196634 BZY196631:BZZ196634 CJU196631:CJV196634 CTQ196631:CTR196634 DDM196631:DDN196634 DNI196631:DNJ196634 DXE196631:DXF196634 EHA196631:EHB196634 EQW196631:EQX196634 FAS196631:FAT196634 FKO196631:FKP196634 FUK196631:FUL196634 GEG196631:GEH196634 GOC196631:GOD196634 GXY196631:GXZ196634 HHU196631:HHV196634 HRQ196631:HRR196634 IBM196631:IBN196634 ILI196631:ILJ196634 IVE196631:IVF196634 JFA196631:JFB196634 JOW196631:JOX196634 JYS196631:JYT196634 KIO196631:KIP196634 KSK196631:KSL196634 LCG196631:LCH196634 LMC196631:LMD196634 LVY196631:LVZ196634 MFU196631:MFV196634 MPQ196631:MPR196634 MZM196631:MZN196634 NJI196631:NJJ196634 NTE196631:NTF196634 ODA196631:ODB196634 OMW196631:OMX196634 OWS196631:OWT196634 PGO196631:PGP196634 PQK196631:PQL196634 QAG196631:QAH196634 QKC196631:QKD196634 QTY196631:QTZ196634 RDU196631:RDV196634 RNQ196631:RNR196634 RXM196631:RXN196634 SHI196631:SHJ196634 SRE196631:SRF196634 TBA196631:TBB196634 TKW196631:TKX196634 TUS196631:TUT196634 UEO196631:UEP196634 UOK196631:UOL196634 UYG196631:UYH196634 VIC196631:VID196634 VRY196631:VRZ196634 WBU196631:WBV196634 WLQ196631:WLR196634 WVM196631:WVN196634 E262167:F262170 JA262167:JB262170 SW262167:SX262170 ACS262167:ACT262170 AMO262167:AMP262170 AWK262167:AWL262170 BGG262167:BGH262170 BQC262167:BQD262170 BZY262167:BZZ262170 CJU262167:CJV262170 CTQ262167:CTR262170 DDM262167:DDN262170 DNI262167:DNJ262170 DXE262167:DXF262170 EHA262167:EHB262170 EQW262167:EQX262170 FAS262167:FAT262170 FKO262167:FKP262170 FUK262167:FUL262170 GEG262167:GEH262170 GOC262167:GOD262170 GXY262167:GXZ262170 HHU262167:HHV262170 HRQ262167:HRR262170 IBM262167:IBN262170 ILI262167:ILJ262170 IVE262167:IVF262170 JFA262167:JFB262170 JOW262167:JOX262170 JYS262167:JYT262170 KIO262167:KIP262170 KSK262167:KSL262170 LCG262167:LCH262170 LMC262167:LMD262170 LVY262167:LVZ262170 MFU262167:MFV262170 MPQ262167:MPR262170 MZM262167:MZN262170 NJI262167:NJJ262170 NTE262167:NTF262170 ODA262167:ODB262170 OMW262167:OMX262170 OWS262167:OWT262170 PGO262167:PGP262170 PQK262167:PQL262170 QAG262167:QAH262170 QKC262167:QKD262170 QTY262167:QTZ262170 RDU262167:RDV262170 RNQ262167:RNR262170 RXM262167:RXN262170 SHI262167:SHJ262170 SRE262167:SRF262170 TBA262167:TBB262170 TKW262167:TKX262170 TUS262167:TUT262170 UEO262167:UEP262170 UOK262167:UOL262170 UYG262167:UYH262170 VIC262167:VID262170 VRY262167:VRZ262170 WBU262167:WBV262170 WLQ262167:WLR262170 WVM262167:WVN262170 E327703:F327706 JA327703:JB327706 SW327703:SX327706 ACS327703:ACT327706 AMO327703:AMP327706 AWK327703:AWL327706 BGG327703:BGH327706 BQC327703:BQD327706 BZY327703:BZZ327706 CJU327703:CJV327706 CTQ327703:CTR327706 DDM327703:DDN327706 DNI327703:DNJ327706 DXE327703:DXF327706 EHA327703:EHB327706 EQW327703:EQX327706 FAS327703:FAT327706 FKO327703:FKP327706 FUK327703:FUL327706 GEG327703:GEH327706 GOC327703:GOD327706 GXY327703:GXZ327706 HHU327703:HHV327706 HRQ327703:HRR327706 IBM327703:IBN327706 ILI327703:ILJ327706 IVE327703:IVF327706 JFA327703:JFB327706 JOW327703:JOX327706 JYS327703:JYT327706 KIO327703:KIP327706 KSK327703:KSL327706 LCG327703:LCH327706 LMC327703:LMD327706 LVY327703:LVZ327706 MFU327703:MFV327706 MPQ327703:MPR327706 MZM327703:MZN327706 NJI327703:NJJ327706 NTE327703:NTF327706 ODA327703:ODB327706 OMW327703:OMX327706 OWS327703:OWT327706 PGO327703:PGP327706 PQK327703:PQL327706 QAG327703:QAH327706 QKC327703:QKD327706 QTY327703:QTZ327706 RDU327703:RDV327706 RNQ327703:RNR327706 RXM327703:RXN327706 SHI327703:SHJ327706 SRE327703:SRF327706 TBA327703:TBB327706 TKW327703:TKX327706 TUS327703:TUT327706 UEO327703:UEP327706 UOK327703:UOL327706 UYG327703:UYH327706 VIC327703:VID327706 VRY327703:VRZ327706 WBU327703:WBV327706 WLQ327703:WLR327706 WVM327703:WVN327706 E393239:F393242 JA393239:JB393242 SW393239:SX393242 ACS393239:ACT393242 AMO393239:AMP393242 AWK393239:AWL393242 BGG393239:BGH393242 BQC393239:BQD393242 BZY393239:BZZ393242 CJU393239:CJV393242 CTQ393239:CTR393242 DDM393239:DDN393242 DNI393239:DNJ393242 DXE393239:DXF393242 EHA393239:EHB393242 EQW393239:EQX393242 FAS393239:FAT393242 FKO393239:FKP393242 FUK393239:FUL393242 GEG393239:GEH393242 GOC393239:GOD393242 GXY393239:GXZ393242 HHU393239:HHV393242 HRQ393239:HRR393242 IBM393239:IBN393242 ILI393239:ILJ393242 IVE393239:IVF393242 JFA393239:JFB393242 JOW393239:JOX393242 JYS393239:JYT393242 KIO393239:KIP393242 KSK393239:KSL393242 LCG393239:LCH393242 LMC393239:LMD393242 LVY393239:LVZ393242 MFU393239:MFV393242 MPQ393239:MPR393242 MZM393239:MZN393242 NJI393239:NJJ393242 NTE393239:NTF393242 ODA393239:ODB393242 OMW393239:OMX393242 OWS393239:OWT393242 PGO393239:PGP393242 PQK393239:PQL393242 QAG393239:QAH393242 QKC393239:QKD393242 QTY393239:QTZ393242 RDU393239:RDV393242 RNQ393239:RNR393242 RXM393239:RXN393242 SHI393239:SHJ393242 SRE393239:SRF393242 TBA393239:TBB393242 TKW393239:TKX393242 TUS393239:TUT393242 UEO393239:UEP393242 UOK393239:UOL393242 UYG393239:UYH393242 VIC393239:VID393242 VRY393239:VRZ393242 WBU393239:WBV393242 WLQ393239:WLR393242 WVM393239:WVN393242 E458775:F458778 JA458775:JB458778 SW458775:SX458778 ACS458775:ACT458778 AMO458775:AMP458778 AWK458775:AWL458778 BGG458775:BGH458778 BQC458775:BQD458778 BZY458775:BZZ458778 CJU458775:CJV458778 CTQ458775:CTR458778 DDM458775:DDN458778 DNI458775:DNJ458778 DXE458775:DXF458778 EHA458775:EHB458778 EQW458775:EQX458778 FAS458775:FAT458778 FKO458775:FKP458778 FUK458775:FUL458778 GEG458775:GEH458778 GOC458775:GOD458778 GXY458775:GXZ458778 HHU458775:HHV458778 HRQ458775:HRR458778 IBM458775:IBN458778 ILI458775:ILJ458778 IVE458775:IVF458778 JFA458775:JFB458778 JOW458775:JOX458778 JYS458775:JYT458778 KIO458775:KIP458778 KSK458775:KSL458778 LCG458775:LCH458778 LMC458775:LMD458778 LVY458775:LVZ458778 MFU458775:MFV458778 MPQ458775:MPR458778 MZM458775:MZN458778 NJI458775:NJJ458778 NTE458775:NTF458778 ODA458775:ODB458778 OMW458775:OMX458778 OWS458775:OWT458778 PGO458775:PGP458778 PQK458775:PQL458778 QAG458775:QAH458778 QKC458775:QKD458778 QTY458775:QTZ458778 RDU458775:RDV458778 RNQ458775:RNR458778 RXM458775:RXN458778 SHI458775:SHJ458778 SRE458775:SRF458778 TBA458775:TBB458778 TKW458775:TKX458778 TUS458775:TUT458778 UEO458775:UEP458778 UOK458775:UOL458778 UYG458775:UYH458778 VIC458775:VID458778 VRY458775:VRZ458778 WBU458775:WBV458778 WLQ458775:WLR458778 WVM458775:WVN458778 E524311:F524314 JA524311:JB524314 SW524311:SX524314 ACS524311:ACT524314 AMO524311:AMP524314 AWK524311:AWL524314 BGG524311:BGH524314 BQC524311:BQD524314 BZY524311:BZZ524314 CJU524311:CJV524314 CTQ524311:CTR524314 DDM524311:DDN524314 DNI524311:DNJ524314 DXE524311:DXF524314 EHA524311:EHB524314 EQW524311:EQX524314 FAS524311:FAT524314 FKO524311:FKP524314 FUK524311:FUL524314 GEG524311:GEH524314 GOC524311:GOD524314 GXY524311:GXZ524314 HHU524311:HHV524314 HRQ524311:HRR524314 IBM524311:IBN524314 ILI524311:ILJ524314 IVE524311:IVF524314 JFA524311:JFB524314 JOW524311:JOX524314 JYS524311:JYT524314 KIO524311:KIP524314 KSK524311:KSL524314 LCG524311:LCH524314 LMC524311:LMD524314 LVY524311:LVZ524314 MFU524311:MFV524314 MPQ524311:MPR524314 MZM524311:MZN524314 NJI524311:NJJ524314 NTE524311:NTF524314 ODA524311:ODB524314 OMW524311:OMX524314 OWS524311:OWT524314 PGO524311:PGP524314 PQK524311:PQL524314 QAG524311:QAH524314 QKC524311:QKD524314 QTY524311:QTZ524314 RDU524311:RDV524314 RNQ524311:RNR524314 RXM524311:RXN524314 SHI524311:SHJ524314 SRE524311:SRF524314 TBA524311:TBB524314 TKW524311:TKX524314 TUS524311:TUT524314 UEO524311:UEP524314 UOK524311:UOL524314 UYG524311:UYH524314 VIC524311:VID524314 VRY524311:VRZ524314 WBU524311:WBV524314 WLQ524311:WLR524314 WVM524311:WVN524314 E589847:F589850 JA589847:JB589850 SW589847:SX589850 ACS589847:ACT589850 AMO589847:AMP589850 AWK589847:AWL589850 BGG589847:BGH589850 BQC589847:BQD589850 BZY589847:BZZ589850 CJU589847:CJV589850 CTQ589847:CTR589850 DDM589847:DDN589850 DNI589847:DNJ589850 DXE589847:DXF589850 EHA589847:EHB589850 EQW589847:EQX589850 FAS589847:FAT589850 FKO589847:FKP589850 FUK589847:FUL589850 GEG589847:GEH589850 GOC589847:GOD589850 GXY589847:GXZ589850 HHU589847:HHV589850 HRQ589847:HRR589850 IBM589847:IBN589850 ILI589847:ILJ589850 IVE589847:IVF589850 JFA589847:JFB589850 JOW589847:JOX589850 JYS589847:JYT589850 KIO589847:KIP589850 KSK589847:KSL589850 LCG589847:LCH589850 LMC589847:LMD589850 LVY589847:LVZ589850 MFU589847:MFV589850 MPQ589847:MPR589850 MZM589847:MZN589850 NJI589847:NJJ589850 NTE589847:NTF589850 ODA589847:ODB589850 OMW589847:OMX589850 OWS589847:OWT589850 PGO589847:PGP589850 PQK589847:PQL589850 QAG589847:QAH589850 QKC589847:QKD589850 QTY589847:QTZ589850 RDU589847:RDV589850 RNQ589847:RNR589850 RXM589847:RXN589850 SHI589847:SHJ589850 SRE589847:SRF589850 TBA589847:TBB589850 TKW589847:TKX589850 TUS589847:TUT589850 UEO589847:UEP589850 UOK589847:UOL589850 UYG589847:UYH589850 VIC589847:VID589850 VRY589847:VRZ589850 WBU589847:WBV589850 WLQ589847:WLR589850 WVM589847:WVN589850 E655383:F655386 JA655383:JB655386 SW655383:SX655386 ACS655383:ACT655386 AMO655383:AMP655386 AWK655383:AWL655386 BGG655383:BGH655386 BQC655383:BQD655386 BZY655383:BZZ655386 CJU655383:CJV655386 CTQ655383:CTR655386 DDM655383:DDN655386 DNI655383:DNJ655386 DXE655383:DXF655386 EHA655383:EHB655386 EQW655383:EQX655386 FAS655383:FAT655386 FKO655383:FKP655386 FUK655383:FUL655386 GEG655383:GEH655386 GOC655383:GOD655386 GXY655383:GXZ655386 HHU655383:HHV655386 HRQ655383:HRR655386 IBM655383:IBN655386 ILI655383:ILJ655386 IVE655383:IVF655386 JFA655383:JFB655386 JOW655383:JOX655386 JYS655383:JYT655386 KIO655383:KIP655386 KSK655383:KSL655386 LCG655383:LCH655386 LMC655383:LMD655386 LVY655383:LVZ655386 MFU655383:MFV655386 MPQ655383:MPR655386 MZM655383:MZN655386 NJI655383:NJJ655386 NTE655383:NTF655386 ODA655383:ODB655386 OMW655383:OMX655386 OWS655383:OWT655386 PGO655383:PGP655386 PQK655383:PQL655386 QAG655383:QAH655386 QKC655383:QKD655386 QTY655383:QTZ655386 RDU655383:RDV655386 RNQ655383:RNR655386 RXM655383:RXN655386 SHI655383:SHJ655386 SRE655383:SRF655386 TBA655383:TBB655386 TKW655383:TKX655386 TUS655383:TUT655386 UEO655383:UEP655386 UOK655383:UOL655386 UYG655383:UYH655386 VIC655383:VID655386 VRY655383:VRZ655386 WBU655383:WBV655386 WLQ655383:WLR655386 WVM655383:WVN655386 E720919:F720922 JA720919:JB720922 SW720919:SX720922 ACS720919:ACT720922 AMO720919:AMP720922 AWK720919:AWL720922 BGG720919:BGH720922 BQC720919:BQD720922 BZY720919:BZZ720922 CJU720919:CJV720922 CTQ720919:CTR720922 DDM720919:DDN720922 DNI720919:DNJ720922 DXE720919:DXF720922 EHA720919:EHB720922 EQW720919:EQX720922 FAS720919:FAT720922 FKO720919:FKP720922 FUK720919:FUL720922 GEG720919:GEH720922 GOC720919:GOD720922 GXY720919:GXZ720922 HHU720919:HHV720922 HRQ720919:HRR720922 IBM720919:IBN720922 ILI720919:ILJ720922 IVE720919:IVF720922 JFA720919:JFB720922 JOW720919:JOX720922 JYS720919:JYT720922 KIO720919:KIP720922 KSK720919:KSL720922 LCG720919:LCH720922 LMC720919:LMD720922 LVY720919:LVZ720922 MFU720919:MFV720922 MPQ720919:MPR720922 MZM720919:MZN720922 NJI720919:NJJ720922 NTE720919:NTF720922 ODA720919:ODB720922 OMW720919:OMX720922 OWS720919:OWT720922 PGO720919:PGP720922 PQK720919:PQL720922 QAG720919:QAH720922 QKC720919:QKD720922 QTY720919:QTZ720922 RDU720919:RDV720922 RNQ720919:RNR720922 RXM720919:RXN720922 SHI720919:SHJ720922 SRE720919:SRF720922 TBA720919:TBB720922 TKW720919:TKX720922 TUS720919:TUT720922 UEO720919:UEP720922 UOK720919:UOL720922 UYG720919:UYH720922 VIC720919:VID720922 VRY720919:VRZ720922 WBU720919:WBV720922 WLQ720919:WLR720922 WVM720919:WVN720922 E786455:F786458 JA786455:JB786458 SW786455:SX786458 ACS786455:ACT786458 AMO786455:AMP786458 AWK786455:AWL786458 BGG786455:BGH786458 BQC786455:BQD786458 BZY786455:BZZ786458 CJU786455:CJV786458 CTQ786455:CTR786458 DDM786455:DDN786458 DNI786455:DNJ786458 DXE786455:DXF786458 EHA786455:EHB786458 EQW786455:EQX786458 FAS786455:FAT786458 FKO786455:FKP786458 FUK786455:FUL786458 GEG786455:GEH786458 GOC786455:GOD786458 GXY786455:GXZ786458 HHU786455:HHV786458 HRQ786455:HRR786458 IBM786455:IBN786458 ILI786455:ILJ786458 IVE786455:IVF786458 JFA786455:JFB786458 JOW786455:JOX786458 JYS786455:JYT786458 KIO786455:KIP786458 KSK786455:KSL786458 LCG786455:LCH786458 LMC786455:LMD786458 LVY786455:LVZ786458 MFU786455:MFV786458 MPQ786455:MPR786458 MZM786455:MZN786458 NJI786455:NJJ786458 NTE786455:NTF786458 ODA786455:ODB786458 OMW786455:OMX786458 OWS786455:OWT786458 PGO786455:PGP786458 PQK786455:PQL786458 QAG786455:QAH786458 QKC786455:QKD786458 QTY786455:QTZ786458 RDU786455:RDV786458 RNQ786455:RNR786458 RXM786455:RXN786458 SHI786455:SHJ786458 SRE786455:SRF786458 TBA786455:TBB786458 TKW786455:TKX786458 TUS786455:TUT786458 UEO786455:UEP786458 UOK786455:UOL786458 UYG786455:UYH786458 VIC786455:VID786458 VRY786455:VRZ786458 WBU786455:WBV786458 WLQ786455:WLR786458 WVM786455:WVN786458 E851991:F851994 JA851991:JB851994 SW851991:SX851994 ACS851991:ACT851994 AMO851991:AMP851994 AWK851991:AWL851994 BGG851991:BGH851994 BQC851991:BQD851994 BZY851991:BZZ851994 CJU851991:CJV851994 CTQ851991:CTR851994 DDM851991:DDN851994 DNI851991:DNJ851994 DXE851991:DXF851994 EHA851991:EHB851994 EQW851991:EQX851994 FAS851991:FAT851994 FKO851991:FKP851994 FUK851991:FUL851994 GEG851991:GEH851994 GOC851991:GOD851994 GXY851991:GXZ851994 HHU851991:HHV851994 HRQ851991:HRR851994 IBM851991:IBN851994 ILI851991:ILJ851994 IVE851991:IVF851994 JFA851991:JFB851994 JOW851991:JOX851994 JYS851991:JYT851994 KIO851991:KIP851994 KSK851991:KSL851994 LCG851991:LCH851994 LMC851991:LMD851994 LVY851991:LVZ851994 MFU851991:MFV851994 MPQ851991:MPR851994 MZM851991:MZN851994 NJI851991:NJJ851994 NTE851991:NTF851994 ODA851991:ODB851994 OMW851991:OMX851994 OWS851991:OWT851994 PGO851991:PGP851994 PQK851991:PQL851994 QAG851991:QAH851994 QKC851991:QKD851994 QTY851991:QTZ851994 RDU851991:RDV851994 RNQ851991:RNR851994 RXM851991:RXN851994 SHI851991:SHJ851994 SRE851991:SRF851994 TBA851991:TBB851994 TKW851991:TKX851994 TUS851991:TUT851994 UEO851991:UEP851994 UOK851991:UOL851994 UYG851991:UYH851994 VIC851991:VID851994 VRY851991:VRZ851994 WBU851991:WBV851994 WLQ851991:WLR851994 WVM851991:WVN851994 E917527:F917530 JA917527:JB917530 SW917527:SX917530 ACS917527:ACT917530 AMO917527:AMP917530 AWK917527:AWL917530 BGG917527:BGH917530 BQC917527:BQD917530 BZY917527:BZZ917530 CJU917527:CJV917530 CTQ917527:CTR917530 DDM917527:DDN917530 DNI917527:DNJ917530 DXE917527:DXF917530 EHA917527:EHB917530 EQW917527:EQX917530 FAS917527:FAT917530 FKO917527:FKP917530 FUK917527:FUL917530 GEG917527:GEH917530 GOC917527:GOD917530 GXY917527:GXZ917530 HHU917527:HHV917530 HRQ917527:HRR917530 IBM917527:IBN917530 ILI917527:ILJ917530 IVE917527:IVF917530 JFA917527:JFB917530 JOW917527:JOX917530 JYS917527:JYT917530 KIO917527:KIP917530 KSK917527:KSL917530 LCG917527:LCH917530 LMC917527:LMD917530 LVY917527:LVZ917530 MFU917527:MFV917530 MPQ917527:MPR917530 MZM917527:MZN917530 NJI917527:NJJ917530 NTE917527:NTF917530 ODA917527:ODB917530 OMW917527:OMX917530 OWS917527:OWT917530 PGO917527:PGP917530 PQK917527:PQL917530 QAG917527:QAH917530 QKC917527:QKD917530 QTY917527:QTZ917530 RDU917527:RDV917530 RNQ917527:RNR917530 RXM917527:RXN917530 SHI917527:SHJ917530 SRE917527:SRF917530 TBA917527:TBB917530 TKW917527:TKX917530 TUS917527:TUT917530 UEO917527:UEP917530 UOK917527:UOL917530 UYG917527:UYH917530 VIC917527:VID917530 VRY917527:VRZ917530 WBU917527:WBV917530 WLQ917527:WLR917530 WVM917527:WVN917530 E983063:F983066 JA983063:JB983066 SW983063:SX983066 ACS983063:ACT983066 AMO983063:AMP983066 AWK983063:AWL983066 BGG983063:BGH983066 BQC983063:BQD983066 BZY983063:BZZ983066 CJU983063:CJV983066 CTQ983063:CTR983066 DDM983063:DDN983066 DNI983063:DNJ983066 DXE983063:DXF983066 EHA983063:EHB983066 EQW983063:EQX983066 FAS983063:FAT983066 FKO983063:FKP983066 FUK983063:FUL983066 GEG983063:GEH983066 GOC983063:GOD983066 GXY983063:GXZ983066 HHU983063:HHV983066 HRQ983063:HRR983066 IBM983063:IBN983066 ILI983063:ILJ983066 IVE983063:IVF983066 JFA983063:JFB983066 JOW983063:JOX983066 JYS983063:JYT983066 KIO983063:KIP983066 KSK983063:KSL983066 LCG983063:LCH983066 LMC983063:LMD983066 LVY983063:LVZ983066 MFU983063:MFV983066 MPQ983063:MPR983066 MZM983063:MZN983066 NJI983063:NJJ983066 NTE983063:NTF983066 ODA983063:ODB983066 OMW983063:OMX983066 OWS983063:OWT983066 PGO983063:PGP983066 PQK983063:PQL983066 QAG983063:QAH983066 QKC983063:QKD983066 QTY983063:QTZ983066 RDU983063:RDV983066 RNQ983063:RNR983066 RXM983063:RXN983066 SHI983063:SHJ983066 SRE983063:SRF983066 TBA983063:TBB983066 TKW983063:TKX983066 TUS983063:TUT983066 UEO983063:UEP983066 UOK983063:UOL983066 UYG983063:UYH983066 VIC983063:VID983066 VRY983063:VRZ983066 WBU983063:WBV983066 WLQ983063:WLR983066 WVM983063:WVN983066 E18:F18 JA18:JB18 SW18:SX18 ACS18:ACT18 AMO18:AMP18 AWK18:AWL18 BGG18:BGH18 BQC18:BQD18 BZY18:BZZ18 CJU18:CJV18 CTQ18:CTR18 DDM18:DDN18 DNI18:DNJ18 DXE18:DXF18 EHA18:EHB18 EQW18:EQX18 FAS18:FAT18 FKO18:FKP18 FUK18:FUL18 GEG18:GEH18 GOC18:GOD18 GXY18:GXZ18 HHU18:HHV18 HRQ18:HRR18 IBM18:IBN18 ILI18:ILJ18 IVE18:IVF18 JFA18:JFB18 JOW18:JOX18 JYS18:JYT18 KIO18:KIP18 KSK18:KSL18 LCG18:LCH18 LMC18:LMD18 LVY18:LVZ18 MFU18:MFV18 MPQ18:MPR18 MZM18:MZN18 NJI18:NJJ18 NTE18:NTF18 ODA18:ODB18 OMW18:OMX18 OWS18:OWT18 PGO18:PGP18 PQK18:PQL18 QAG18:QAH18 QKC18:QKD18 QTY18:QTZ18 RDU18:RDV18 RNQ18:RNR18 RXM18:RXN18 SHI18:SHJ18 SRE18:SRF18 TBA18:TBB18 TKW18:TKX18 TUS18:TUT18 UEO18:UEP18 UOK18:UOL18 UYG18:UYH18 VIC18:VID18 VRY18:VRZ18 WBU18:WBV18 WLQ18:WLR18 WVM18:WVN18 E65554:F65554 JA65554:JB65554 SW65554:SX65554 ACS65554:ACT65554 AMO65554:AMP65554 AWK65554:AWL65554 BGG65554:BGH65554 BQC65554:BQD65554 BZY65554:BZZ65554 CJU65554:CJV65554 CTQ65554:CTR65554 DDM65554:DDN65554 DNI65554:DNJ65554 DXE65554:DXF65554 EHA65554:EHB65554 EQW65554:EQX65554 FAS65554:FAT65554 FKO65554:FKP65554 FUK65554:FUL65554 GEG65554:GEH65554 GOC65554:GOD65554 GXY65554:GXZ65554 HHU65554:HHV65554 HRQ65554:HRR65554 IBM65554:IBN65554 ILI65554:ILJ65554 IVE65554:IVF65554 JFA65554:JFB65554 JOW65554:JOX65554 JYS65554:JYT65554 KIO65554:KIP65554 KSK65554:KSL65554 LCG65554:LCH65554 LMC65554:LMD65554 LVY65554:LVZ65554 MFU65554:MFV65554 MPQ65554:MPR65554 MZM65554:MZN65554 NJI65554:NJJ65554 NTE65554:NTF65554 ODA65554:ODB65554 OMW65554:OMX65554 OWS65554:OWT65554 PGO65554:PGP65554 PQK65554:PQL65554 QAG65554:QAH65554 QKC65554:QKD65554 QTY65554:QTZ65554 RDU65554:RDV65554 RNQ65554:RNR65554 RXM65554:RXN65554 SHI65554:SHJ65554 SRE65554:SRF65554 TBA65554:TBB65554 TKW65554:TKX65554 TUS65554:TUT65554 UEO65554:UEP65554 UOK65554:UOL65554 UYG65554:UYH65554 VIC65554:VID65554 VRY65554:VRZ65554 WBU65554:WBV65554 WLQ65554:WLR65554 WVM65554:WVN65554 E131090:F131090 JA131090:JB131090 SW131090:SX131090 ACS131090:ACT131090 AMO131090:AMP131090 AWK131090:AWL131090 BGG131090:BGH131090 BQC131090:BQD131090 BZY131090:BZZ131090 CJU131090:CJV131090 CTQ131090:CTR131090 DDM131090:DDN131090 DNI131090:DNJ131090 DXE131090:DXF131090 EHA131090:EHB131090 EQW131090:EQX131090 FAS131090:FAT131090 FKO131090:FKP131090 FUK131090:FUL131090 GEG131090:GEH131090 GOC131090:GOD131090 GXY131090:GXZ131090 HHU131090:HHV131090 HRQ131090:HRR131090 IBM131090:IBN131090 ILI131090:ILJ131090 IVE131090:IVF131090 JFA131090:JFB131090 JOW131090:JOX131090 JYS131090:JYT131090 KIO131090:KIP131090 KSK131090:KSL131090 LCG131090:LCH131090 LMC131090:LMD131090 LVY131090:LVZ131090 MFU131090:MFV131090 MPQ131090:MPR131090 MZM131090:MZN131090 NJI131090:NJJ131090 NTE131090:NTF131090 ODA131090:ODB131090 OMW131090:OMX131090 OWS131090:OWT131090 PGO131090:PGP131090 PQK131090:PQL131090 QAG131090:QAH131090 QKC131090:QKD131090 QTY131090:QTZ131090 RDU131090:RDV131090 RNQ131090:RNR131090 RXM131090:RXN131090 SHI131090:SHJ131090 SRE131090:SRF131090 TBA131090:TBB131090 TKW131090:TKX131090 TUS131090:TUT131090 UEO131090:UEP131090 UOK131090:UOL131090 UYG131090:UYH131090 VIC131090:VID131090 VRY131090:VRZ131090 WBU131090:WBV131090 WLQ131090:WLR131090 WVM131090:WVN131090 E196626:F196626 JA196626:JB196626 SW196626:SX196626 ACS196626:ACT196626 AMO196626:AMP196626 AWK196626:AWL196626 BGG196626:BGH196626 BQC196626:BQD196626 BZY196626:BZZ196626 CJU196626:CJV196626 CTQ196626:CTR196626 DDM196626:DDN196626 DNI196626:DNJ196626 DXE196626:DXF196626 EHA196626:EHB196626 EQW196626:EQX196626 FAS196626:FAT196626 FKO196626:FKP196626 FUK196626:FUL196626 GEG196626:GEH196626 GOC196626:GOD196626 GXY196626:GXZ196626 HHU196626:HHV196626 HRQ196626:HRR196626 IBM196626:IBN196626 ILI196626:ILJ196626 IVE196626:IVF196626 JFA196626:JFB196626 JOW196626:JOX196626 JYS196626:JYT196626 KIO196626:KIP196626 KSK196626:KSL196626 LCG196626:LCH196626 LMC196626:LMD196626 LVY196626:LVZ196626 MFU196626:MFV196626 MPQ196626:MPR196626 MZM196626:MZN196626 NJI196626:NJJ196626 NTE196626:NTF196626 ODA196626:ODB196626 OMW196626:OMX196626 OWS196626:OWT196626 PGO196626:PGP196626 PQK196626:PQL196626 QAG196626:QAH196626 QKC196626:QKD196626 QTY196626:QTZ196626 RDU196626:RDV196626 RNQ196626:RNR196626 RXM196626:RXN196626 SHI196626:SHJ196626 SRE196626:SRF196626 TBA196626:TBB196626 TKW196626:TKX196626 TUS196626:TUT196626 UEO196626:UEP196626 UOK196626:UOL196626 UYG196626:UYH196626 VIC196626:VID196626 VRY196626:VRZ196626 WBU196626:WBV196626 WLQ196626:WLR196626 WVM196626:WVN196626 E262162:F262162 JA262162:JB262162 SW262162:SX262162 ACS262162:ACT262162 AMO262162:AMP262162 AWK262162:AWL262162 BGG262162:BGH262162 BQC262162:BQD262162 BZY262162:BZZ262162 CJU262162:CJV262162 CTQ262162:CTR262162 DDM262162:DDN262162 DNI262162:DNJ262162 DXE262162:DXF262162 EHA262162:EHB262162 EQW262162:EQX262162 FAS262162:FAT262162 FKO262162:FKP262162 FUK262162:FUL262162 GEG262162:GEH262162 GOC262162:GOD262162 GXY262162:GXZ262162 HHU262162:HHV262162 HRQ262162:HRR262162 IBM262162:IBN262162 ILI262162:ILJ262162 IVE262162:IVF262162 JFA262162:JFB262162 JOW262162:JOX262162 JYS262162:JYT262162 KIO262162:KIP262162 KSK262162:KSL262162 LCG262162:LCH262162 LMC262162:LMD262162 LVY262162:LVZ262162 MFU262162:MFV262162 MPQ262162:MPR262162 MZM262162:MZN262162 NJI262162:NJJ262162 NTE262162:NTF262162 ODA262162:ODB262162 OMW262162:OMX262162 OWS262162:OWT262162 PGO262162:PGP262162 PQK262162:PQL262162 QAG262162:QAH262162 QKC262162:QKD262162 QTY262162:QTZ262162 RDU262162:RDV262162 RNQ262162:RNR262162 RXM262162:RXN262162 SHI262162:SHJ262162 SRE262162:SRF262162 TBA262162:TBB262162 TKW262162:TKX262162 TUS262162:TUT262162 UEO262162:UEP262162 UOK262162:UOL262162 UYG262162:UYH262162 VIC262162:VID262162 VRY262162:VRZ262162 WBU262162:WBV262162 WLQ262162:WLR262162 WVM262162:WVN262162 E327698:F327698 JA327698:JB327698 SW327698:SX327698 ACS327698:ACT327698 AMO327698:AMP327698 AWK327698:AWL327698 BGG327698:BGH327698 BQC327698:BQD327698 BZY327698:BZZ327698 CJU327698:CJV327698 CTQ327698:CTR327698 DDM327698:DDN327698 DNI327698:DNJ327698 DXE327698:DXF327698 EHA327698:EHB327698 EQW327698:EQX327698 FAS327698:FAT327698 FKO327698:FKP327698 FUK327698:FUL327698 GEG327698:GEH327698 GOC327698:GOD327698 GXY327698:GXZ327698 HHU327698:HHV327698 HRQ327698:HRR327698 IBM327698:IBN327698 ILI327698:ILJ327698 IVE327698:IVF327698 JFA327698:JFB327698 JOW327698:JOX327698 JYS327698:JYT327698 KIO327698:KIP327698 KSK327698:KSL327698 LCG327698:LCH327698 LMC327698:LMD327698 LVY327698:LVZ327698 MFU327698:MFV327698 MPQ327698:MPR327698 MZM327698:MZN327698 NJI327698:NJJ327698 NTE327698:NTF327698 ODA327698:ODB327698 OMW327698:OMX327698 OWS327698:OWT327698 PGO327698:PGP327698 PQK327698:PQL327698 QAG327698:QAH327698 QKC327698:QKD327698 QTY327698:QTZ327698 RDU327698:RDV327698 RNQ327698:RNR327698 RXM327698:RXN327698 SHI327698:SHJ327698 SRE327698:SRF327698 TBA327698:TBB327698 TKW327698:TKX327698 TUS327698:TUT327698 UEO327698:UEP327698 UOK327698:UOL327698 UYG327698:UYH327698 VIC327698:VID327698 VRY327698:VRZ327698 WBU327698:WBV327698 WLQ327698:WLR327698 WVM327698:WVN327698 E393234:F393234 JA393234:JB393234 SW393234:SX393234 ACS393234:ACT393234 AMO393234:AMP393234 AWK393234:AWL393234 BGG393234:BGH393234 BQC393234:BQD393234 BZY393234:BZZ393234 CJU393234:CJV393234 CTQ393234:CTR393234 DDM393234:DDN393234 DNI393234:DNJ393234 DXE393234:DXF393234 EHA393234:EHB393234 EQW393234:EQX393234 FAS393234:FAT393234 FKO393234:FKP393234 FUK393234:FUL393234 GEG393234:GEH393234 GOC393234:GOD393234 GXY393234:GXZ393234 HHU393234:HHV393234 HRQ393234:HRR393234 IBM393234:IBN393234 ILI393234:ILJ393234 IVE393234:IVF393234 JFA393234:JFB393234 JOW393234:JOX393234 JYS393234:JYT393234 KIO393234:KIP393234 KSK393234:KSL393234 LCG393234:LCH393234 LMC393234:LMD393234 LVY393234:LVZ393234 MFU393234:MFV393234 MPQ393234:MPR393234 MZM393234:MZN393234 NJI393234:NJJ393234 NTE393234:NTF393234 ODA393234:ODB393234 OMW393234:OMX393234 OWS393234:OWT393234 PGO393234:PGP393234 PQK393234:PQL393234 QAG393234:QAH393234 QKC393234:QKD393234 QTY393234:QTZ393234 RDU393234:RDV393234 RNQ393234:RNR393234 RXM393234:RXN393234 SHI393234:SHJ393234 SRE393234:SRF393234 TBA393234:TBB393234 TKW393234:TKX393234 TUS393234:TUT393234 UEO393234:UEP393234 UOK393234:UOL393234 UYG393234:UYH393234 VIC393234:VID393234 VRY393234:VRZ393234 WBU393234:WBV393234 WLQ393234:WLR393234 WVM393234:WVN393234 E458770:F458770 JA458770:JB458770 SW458770:SX458770 ACS458770:ACT458770 AMO458770:AMP458770 AWK458770:AWL458770 BGG458770:BGH458770 BQC458770:BQD458770 BZY458770:BZZ458770 CJU458770:CJV458770 CTQ458770:CTR458770 DDM458770:DDN458770 DNI458770:DNJ458770 DXE458770:DXF458770 EHA458770:EHB458770 EQW458770:EQX458770 FAS458770:FAT458770 FKO458770:FKP458770 FUK458770:FUL458770 GEG458770:GEH458770 GOC458770:GOD458770 GXY458770:GXZ458770 HHU458770:HHV458770 HRQ458770:HRR458770 IBM458770:IBN458770 ILI458770:ILJ458770 IVE458770:IVF458770 JFA458770:JFB458770 JOW458770:JOX458770 JYS458770:JYT458770 KIO458770:KIP458770 KSK458770:KSL458770 LCG458770:LCH458770 LMC458770:LMD458770 LVY458770:LVZ458770 MFU458770:MFV458770 MPQ458770:MPR458770 MZM458770:MZN458770 NJI458770:NJJ458770 NTE458770:NTF458770 ODA458770:ODB458770 OMW458770:OMX458770 OWS458770:OWT458770 PGO458770:PGP458770 PQK458770:PQL458770 QAG458770:QAH458770 QKC458770:QKD458770 QTY458770:QTZ458770 RDU458770:RDV458770 RNQ458770:RNR458770 RXM458770:RXN458770 SHI458770:SHJ458770 SRE458770:SRF458770 TBA458770:TBB458770 TKW458770:TKX458770 TUS458770:TUT458770 UEO458770:UEP458770 UOK458770:UOL458770 UYG458770:UYH458770 VIC458770:VID458770 VRY458770:VRZ458770 WBU458770:WBV458770 WLQ458770:WLR458770 WVM458770:WVN458770 E524306:F524306 JA524306:JB524306 SW524306:SX524306 ACS524306:ACT524306 AMO524306:AMP524306 AWK524306:AWL524306 BGG524306:BGH524306 BQC524306:BQD524306 BZY524306:BZZ524306 CJU524306:CJV524306 CTQ524306:CTR524306 DDM524306:DDN524306 DNI524306:DNJ524306 DXE524306:DXF524306 EHA524306:EHB524306 EQW524306:EQX524306 FAS524306:FAT524306 FKO524306:FKP524306 FUK524306:FUL524306 GEG524306:GEH524306 GOC524306:GOD524306 GXY524306:GXZ524306 HHU524306:HHV524306 HRQ524306:HRR524306 IBM524306:IBN524306 ILI524306:ILJ524306 IVE524306:IVF524306 JFA524306:JFB524306 JOW524306:JOX524306 JYS524306:JYT524306 KIO524306:KIP524306 KSK524306:KSL524306 LCG524306:LCH524306 LMC524306:LMD524306 LVY524306:LVZ524306 MFU524306:MFV524306 MPQ524306:MPR524306 MZM524306:MZN524306 NJI524306:NJJ524306 NTE524306:NTF524306 ODA524306:ODB524306 OMW524306:OMX524306 OWS524306:OWT524306 PGO524306:PGP524306 PQK524306:PQL524306 QAG524306:QAH524306 QKC524306:QKD524306 QTY524306:QTZ524306 RDU524306:RDV524306 RNQ524306:RNR524306 RXM524306:RXN524306 SHI524306:SHJ524306 SRE524306:SRF524306 TBA524306:TBB524306 TKW524306:TKX524306 TUS524306:TUT524306 UEO524306:UEP524306 UOK524306:UOL524306 UYG524306:UYH524306 VIC524306:VID524306 VRY524306:VRZ524306 WBU524306:WBV524306 WLQ524306:WLR524306 WVM524306:WVN524306 E589842:F589842 JA589842:JB589842 SW589842:SX589842 ACS589842:ACT589842 AMO589842:AMP589842 AWK589842:AWL589842 BGG589842:BGH589842 BQC589842:BQD589842 BZY589842:BZZ589842 CJU589842:CJV589842 CTQ589842:CTR589842 DDM589842:DDN589842 DNI589842:DNJ589842 DXE589842:DXF589842 EHA589842:EHB589842 EQW589842:EQX589842 FAS589842:FAT589842 FKO589842:FKP589842 FUK589842:FUL589842 GEG589842:GEH589842 GOC589842:GOD589842 GXY589842:GXZ589842 HHU589842:HHV589842 HRQ589842:HRR589842 IBM589842:IBN589842 ILI589842:ILJ589842 IVE589842:IVF589842 JFA589842:JFB589842 JOW589842:JOX589842 JYS589842:JYT589842 KIO589842:KIP589842 KSK589842:KSL589842 LCG589842:LCH589842 LMC589842:LMD589842 LVY589842:LVZ589842 MFU589842:MFV589842 MPQ589842:MPR589842 MZM589842:MZN589842 NJI589842:NJJ589842 NTE589842:NTF589842 ODA589842:ODB589842 OMW589842:OMX589842 OWS589842:OWT589842 PGO589842:PGP589842 PQK589842:PQL589842 QAG589842:QAH589842 QKC589842:QKD589842 QTY589842:QTZ589842 RDU589842:RDV589842 RNQ589842:RNR589842 RXM589842:RXN589842 SHI589842:SHJ589842 SRE589842:SRF589842 TBA589842:TBB589842 TKW589842:TKX589842 TUS589842:TUT589842 UEO589842:UEP589842 UOK589842:UOL589842 UYG589842:UYH589842 VIC589842:VID589842 VRY589842:VRZ589842 WBU589842:WBV589842 WLQ589842:WLR589842 WVM589842:WVN589842 E655378:F655378 JA655378:JB655378 SW655378:SX655378 ACS655378:ACT655378 AMO655378:AMP655378 AWK655378:AWL655378 BGG655378:BGH655378 BQC655378:BQD655378 BZY655378:BZZ655378 CJU655378:CJV655378 CTQ655378:CTR655378 DDM655378:DDN655378 DNI655378:DNJ655378 DXE655378:DXF655378 EHA655378:EHB655378 EQW655378:EQX655378 FAS655378:FAT655378 FKO655378:FKP655378 FUK655378:FUL655378 GEG655378:GEH655378 GOC655378:GOD655378 GXY655378:GXZ655378 HHU655378:HHV655378 HRQ655378:HRR655378 IBM655378:IBN655378 ILI655378:ILJ655378 IVE655378:IVF655378 JFA655378:JFB655378 JOW655378:JOX655378 JYS655378:JYT655378 KIO655378:KIP655378 KSK655378:KSL655378 LCG655378:LCH655378 LMC655378:LMD655378 LVY655378:LVZ655378 MFU655378:MFV655378 MPQ655378:MPR655378 MZM655378:MZN655378 NJI655378:NJJ655378 NTE655378:NTF655378 ODA655378:ODB655378 OMW655378:OMX655378 OWS655378:OWT655378 PGO655378:PGP655378 PQK655378:PQL655378 QAG655378:QAH655378 QKC655378:QKD655378 QTY655378:QTZ655378 RDU655378:RDV655378 RNQ655378:RNR655378 RXM655378:RXN655378 SHI655378:SHJ655378 SRE655378:SRF655378 TBA655378:TBB655378 TKW655378:TKX655378 TUS655378:TUT655378 UEO655378:UEP655378 UOK655378:UOL655378 UYG655378:UYH655378 VIC655378:VID655378 VRY655378:VRZ655378 WBU655378:WBV655378 WLQ655378:WLR655378 WVM655378:WVN655378 E720914:F720914 JA720914:JB720914 SW720914:SX720914 ACS720914:ACT720914 AMO720914:AMP720914 AWK720914:AWL720914 BGG720914:BGH720914 BQC720914:BQD720914 BZY720914:BZZ720914 CJU720914:CJV720914 CTQ720914:CTR720914 DDM720914:DDN720914 DNI720914:DNJ720914 DXE720914:DXF720914 EHA720914:EHB720914 EQW720914:EQX720914 FAS720914:FAT720914 FKO720914:FKP720914 FUK720914:FUL720914 GEG720914:GEH720914 GOC720914:GOD720914 GXY720914:GXZ720914 HHU720914:HHV720914 HRQ720914:HRR720914 IBM720914:IBN720914 ILI720914:ILJ720914 IVE720914:IVF720914 JFA720914:JFB720914 JOW720914:JOX720914 JYS720914:JYT720914 KIO720914:KIP720914 KSK720914:KSL720914 LCG720914:LCH720914 LMC720914:LMD720914 LVY720914:LVZ720914 MFU720914:MFV720914 MPQ720914:MPR720914 MZM720914:MZN720914 NJI720914:NJJ720914 NTE720914:NTF720914 ODA720914:ODB720914 OMW720914:OMX720914 OWS720914:OWT720914 PGO720914:PGP720914 PQK720914:PQL720914 QAG720914:QAH720914 QKC720914:QKD720914 QTY720914:QTZ720914 RDU720914:RDV720914 RNQ720914:RNR720914 RXM720914:RXN720914 SHI720914:SHJ720914 SRE720914:SRF720914 TBA720914:TBB720914 TKW720914:TKX720914 TUS720914:TUT720914 UEO720914:UEP720914 UOK720914:UOL720914 UYG720914:UYH720914 VIC720914:VID720914 VRY720914:VRZ720914 WBU720914:WBV720914 WLQ720914:WLR720914 WVM720914:WVN720914 E786450:F786450 JA786450:JB786450 SW786450:SX786450 ACS786450:ACT786450 AMO786450:AMP786450 AWK786450:AWL786450 BGG786450:BGH786450 BQC786450:BQD786450 BZY786450:BZZ786450 CJU786450:CJV786450 CTQ786450:CTR786450 DDM786450:DDN786450 DNI786450:DNJ786450 DXE786450:DXF786450 EHA786450:EHB786450 EQW786450:EQX786450 FAS786450:FAT786450 FKO786450:FKP786450 FUK786450:FUL786450 GEG786450:GEH786450 GOC786450:GOD786450 GXY786450:GXZ786450 HHU786450:HHV786450 HRQ786450:HRR786450 IBM786450:IBN786450 ILI786450:ILJ786450 IVE786450:IVF786450 JFA786450:JFB786450 JOW786450:JOX786450 JYS786450:JYT786450 KIO786450:KIP786450 KSK786450:KSL786450 LCG786450:LCH786450 LMC786450:LMD786450 LVY786450:LVZ786450 MFU786450:MFV786450 MPQ786450:MPR786450 MZM786450:MZN786450 NJI786450:NJJ786450 NTE786450:NTF786450 ODA786450:ODB786450 OMW786450:OMX786450 OWS786450:OWT786450 PGO786450:PGP786450 PQK786450:PQL786450 QAG786450:QAH786450 QKC786450:QKD786450 QTY786450:QTZ786450 RDU786450:RDV786450 RNQ786450:RNR786450 RXM786450:RXN786450 SHI786450:SHJ786450 SRE786450:SRF786450 TBA786450:TBB786450 TKW786450:TKX786450 TUS786450:TUT786450 UEO786450:UEP786450 UOK786450:UOL786450 UYG786450:UYH786450 VIC786450:VID786450 VRY786450:VRZ786450 WBU786450:WBV786450 WLQ786450:WLR786450 WVM786450:WVN786450 E851986:F851986 JA851986:JB851986 SW851986:SX851986 ACS851986:ACT851986 AMO851986:AMP851986 AWK851986:AWL851986 BGG851986:BGH851986 BQC851986:BQD851986 BZY851986:BZZ851986 CJU851986:CJV851986 CTQ851986:CTR851986 DDM851986:DDN851986 DNI851986:DNJ851986 DXE851986:DXF851986 EHA851986:EHB851986 EQW851986:EQX851986 FAS851986:FAT851986 FKO851986:FKP851986 FUK851986:FUL851986 GEG851986:GEH851986 GOC851986:GOD851986 GXY851986:GXZ851986 HHU851986:HHV851986 HRQ851986:HRR851986 IBM851986:IBN851986 ILI851986:ILJ851986 IVE851986:IVF851986 JFA851986:JFB851986 JOW851986:JOX851986 JYS851986:JYT851986 KIO851986:KIP851986 KSK851986:KSL851986 LCG851986:LCH851986 LMC851986:LMD851986 LVY851986:LVZ851986 MFU851986:MFV851986 MPQ851986:MPR851986 MZM851986:MZN851986 NJI851986:NJJ851986 NTE851986:NTF851986 ODA851986:ODB851986 OMW851986:OMX851986 OWS851986:OWT851986 PGO851986:PGP851986 PQK851986:PQL851986 QAG851986:QAH851986 QKC851986:QKD851986 QTY851986:QTZ851986 RDU851986:RDV851986 RNQ851986:RNR851986 RXM851986:RXN851986 SHI851986:SHJ851986 SRE851986:SRF851986 TBA851986:TBB851986 TKW851986:TKX851986 TUS851986:TUT851986 UEO851986:UEP851986 UOK851986:UOL851986 UYG851986:UYH851986 VIC851986:VID851986 VRY851986:VRZ851986 WBU851986:WBV851986 WLQ851986:WLR851986 WVM851986:WVN851986 E917522:F917522 JA917522:JB917522 SW917522:SX917522 ACS917522:ACT917522 AMO917522:AMP917522 AWK917522:AWL917522 BGG917522:BGH917522 BQC917522:BQD917522 BZY917522:BZZ917522 CJU917522:CJV917522 CTQ917522:CTR917522 DDM917522:DDN917522 DNI917522:DNJ917522 DXE917522:DXF917522 EHA917522:EHB917522 EQW917522:EQX917522 FAS917522:FAT917522 FKO917522:FKP917522 FUK917522:FUL917522 GEG917522:GEH917522 GOC917522:GOD917522 GXY917522:GXZ917522 HHU917522:HHV917522 HRQ917522:HRR917522 IBM917522:IBN917522 ILI917522:ILJ917522 IVE917522:IVF917522 JFA917522:JFB917522 JOW917522:JOX917522 JYS917522:JYT917522 KIO917522:KIP917522 KSK917522:KSL917522 LCG917522:LCH917522 LMC917522:LMD917522 LVY917522:LVZ917522 MFU917522:MFV917522 MPQ917522:MPR917522 MZM917522:MZN917522 NJI917522:NJJ917522 NTE917522:NTF917522 ODA917522:ODB917522 OMW917522:OMX917522 OWS917522:OWT917522 PGO917522:PGP917522 PQK917522:PQL917522 QAG917522:QAH917522 QKC917522:QKD917522 QTY917522:QTZ917522 RDU917522:RDV917522 RNQ917522:RNR917522 RXM917522:RXN917522 SHI917522:SHJ917522 SRE917522:SRF917522 TBA917522:TBB917522 TKW917522:TKX917522 TUS917522:TUT917522 UEO917522:UEP917522 UOK917522:UOL917522 UYG917522:UYH917522 VIC917522:VID917522 VRY917522:VRZ917522 WBU917522:WBV917522 WLQ917522:WLR917522 WVM917522:WVN917522 E983058:F983058 JA983058:JB983058 SW983058:SX983058 ACS983058:ACT983058 AMO983058:AMP983058 AWK983058:AWL983058 BGG983058:BGH983058 BQC983058:BQD983058 BZY983058:BZZ983058 CJU983058:CJV983058 CTQ983058:CTR983058 DDM983058:DDN983058 DNI983058:DNJ983058 DXE983058:DXF983058 EHA983058:EHB983058 EQW983058:EQX983058 FAS983058:FAT983058 FKO983058:FKP983058 FUK983058:FUL983058 GEG983058:GEH983058 GOC983058:GOD983058 GXY983058:GXZ983058 HHU983058:HHV983058 HRQ983058:HRR983058 IBM983058:IBN983058 ILI983058:ILJ983058 IVE983058:IVF983058 JFA983058:JFB983058 JOW983058:JOX983058 JYS983058:JYT983058 KIO983058:KIP983058 KSK983058:KSL983058 LCG983058:LCH983058 LMC983058:LMD983058 LVY983058:LVZ983058 MFU983058:MFV983058 MPQ983058:MPR983058 MZM983058:MZN983058 NJI983058:NJJ983058 NTE983058:NTF983058 ODA983058:ODB983058 OMW983058:OMX983058 OWS983058:OWT983058 PGO983058:PGP983058 PQK983058:PQL983058 QAG983058:QAH983058 QKC983058:QKD983058 QTY983058:QTZ983058 RDU983058:RDV983058 RNQ983058:RNR983058 RXM983058:RXN983058 SHI983058:SHJ983058 SRE983058:SRF983058 TBA983058:TBB983058 TKW983058:TKX983058 TUS983058:TUT983058 UEO983058:UEP983058 UOK983058:UOL983058 UYG983058:UYH983058 VIC983058:VID983058 VRY983058:VRZ983058 WBU983058:WBV983058 WLQ983058:WLR983058 WVM983058:WVN983058">
      <formula1>Есть_Нет</formula1>
    </dataValidation>
    <dataValidation type="whole" allowBlank="1" showInputMessage="1" showErrorMessage="1" sqref="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65552 JA65552 SW65552 ACS65552 AMO65552 AWK65552 BGG65552 BQC65552 BZY65552 CJU65552 CTQ65552 DDM65552 DNI65552 DXE65552 EHA65552 EQW65552 FAS65552 FKO65552 FUK65552 GEG65552 GOC65552 GXY65552 HHU65552 HRQ65552 IBM65552 ILI65552 IVE65552 JFA65552 JOW65552 JYS65552 KIO65552 KSK65552 LCG65552 LMC65552 LVY65552 MFU65552 MPQ65552 MZM65552 NJI65552 NTE65552 ODA65552 OMW65552 OWS65552 PGO65552 PQK65552 QAG65552 QKC65552 QTY65552 RDU65552 RNQ65552 RXM65552 SHI65552 SRE65552 TBA65552 TKW65552 TUS65552 UEO65552 UOK65552 UYG65552 VIC65552 VRY65552 WBU65552 WLQ65552 WVM65552 E131088 JA131088 SW131088 ACS131088 AMO131088 AWK131088 BGG131088 BQC131088 BZY131088 CJU131088 CTQ131088 DDM131088 DNI131088 DXE131088 EHA131088 EQW131088 FAS131088 FKO131088 FUK131088 GEG131088 GOC131088 GXY131088 HHU131088 HRQ131088 IBM131088 ILI131088 IVE131088 JFA131088 JOW131088 JYS131088 KIO131088 KSK131088 LCG131088 LMC131088 LVY131088 MFU131088 MPQ131088 MZM131088 NJI131088 NTE131088 ODA131088 OMW131088 OWS131088 PGO131088 PQK131088 QAG131088 QKC131088 QTY131088 RDU131088 RNQ131088 RXM131088 SHI131088 SRE131088 TBA131088 TKW131088 TUS131088 UEO131088 UOK131088 UYG131088 VIC131088 VRY131088 WBU131088 WLQ131088 WVM131088 E196624 JA196624 SW196624 ACS196624 AMO196624 AWK196624 BGG196624 BQC196624 BZY196624 CJU196624 CTQ196624 DDM196624 DNI196624 DXE196624 EHA196624 EQW196624 FAS196624 FKO196624 FUK196624 GEG196624 GOC196624 GXY196624 HHU196624 HRQ196624 IBM196624 ILI196624 IVE196624 JFA196624 JOW196624 JYS196624 KIO196624 KSK196624 LCG196624 LMC196624 LVY196624 MFU196624 MPQ196624 MZM196624 NJI196624 NTE196624 ODA196624 OMW196624 OWS196624 PGO196624 PQK196624 QAG196624 QKC196624 QTY196624 RDU196624 RNQ196624 RXM196624 SHI196624 SRE196624 TBA196624 TKW196624 TUS196624 UEO196624 UOK196624 UYG196624 VIC196624 VRY196624 WBU196624 WLQ196624 WVM196624 E262160 JA262160 SW262160 ACS262160 AMO262160 AWK262160 BGG262160 BQC262160 BZY262160 CJU262160 CTQ262160 DDM262160 DNI262160 DXE262160 EHA262160 EQW262160 FAS262160 FKO262160 FUK262160 GEG262160 GOC262160 GXY262160 HHU262160 HRQ262160 IBM262160 ILI262160 IVE262160 JFA262160 JOW262160 JYS262160 KIO262160 KSK262160 LCG262160 LMC262160 LVY262160 MFU262160 MPQ262160 MZM262160 NJI262160 NTE262160 ODA262160 OMW262160 OWS262160 PGO262160 PQK262160 QAG262160 QKC262160 QTY262160 RDU262160 RNQ262160 RXM262160 SHI262160 SRE262160 TBA262160 TKW262160 TUS262160 UEO262160 UOK262160 UYG262160 VIC262160 VRY262160 WBU262160 WLQ262160 WVM262160 E327696 JA327696 SW327696 ACS327696 AMO327696 AWK327696 BGG327696 BQC327696 BZY327696 CJU327696 CTQ327696 DDM327696 DNI327696 DXE327696 EHA327696 EQW327696 FAS327696 FKO327696 FUK327696 GEG327696 GOC327696 GXY327696 HHU327696 HRQ327696 IBM327696 ILI327696 IVE327696 JFA327696 JOW327696 JYS327696 KIO327696 KSK327696 LCG327696 LMC327696 LVY327696 MFU327696 MPQ327696 MZM327696 NJI327696 NTE327696 ODA327696 OMW327696 OWS327696 PGO327696 PQK327696 QAG327696 QKC327696 QTY327696 RDU327696 RNQ327696 RXM327696 SHI327696 SRE327696 TBA327696 TKW327696 TUS327696 UEO327696 UOK327696 UYG327696 VIC327696 VRY327696 WBU327696 WLQ327696 WVM327696 E393232 JA393232 SW393232 ACS393232 AMO393232 AWK393232 BGG393232 BQC393232 BZY393232 CJU393232 CTQ393232 DDM393232 DNI393232 DXE393232 EHA393232 EQW393232 FAS393232 FKO393232 FUK393232 GEG393232 GOC393232 GXY393232 HHU393232 HRQ393232 IBM393232 ILI393232 IVE393232 JFA393232 JOW393232 JYS393232 KIO393232 KSK393232 LCG393232 LMC393232 LVY393232 MFU393232 MPQ393232 MZM393232 NJI393232 NTE393232 ODA393232 OMW393232 OWS393232 PGO393232 PQK393232 QAG393232 QKC393232 QTY393232 RDU393232 RNQ393232 RXM393232 SHI393232 SRE393232 TBA393232 TKW393232 TUS393232 UEO393232 UOK393232 UYG393232 VIC393232 VRY393232 WBU393232 WLQ393232 WVM393232 E458768 JA458768 SW458768 ACS458768 AMO458768 AWK458768 BGG458768 BQC458768 BZY458768 CJU458768 CTQ458768 DDM458768 DNI458768 DXE458768 EHA458768 EQW458768 FAS458768 FKO458768 FUK458768 GEG458768 GOC458768 GXY458768 HHU458768 HRQ458768 IBM458768 ILI458768 IVE458768 JFA458768 JOW458768 JYS458768 KIO458768 KSK458768 LCG458768 LMC458768 LVY458768 MFU458768 MPQ458768 MZM458768 NJI458768 NTE458768 ODA458768 OMW458768 OWS458768 PGO458768 PQK458768 QAG458768 QKC458768 QTY458768 RDU458768 RNQ458768 RXM458768 SHI458768 SRE458768 TBA458768 TKW458768 TUS458768 UEO458768 UOK458768 UYG458768 VIC458768 VRY458768 WBU458768 WLQ458768 WVM458768 E524304 JA524304 SW524304 ACS524304 AMO524304 AWK524304 BGG524304 BQC524304 BZY524304 CJU524304 CTQ524304 DDM524304 DNI524304 DXE524304 EHA524304 EQW524304 FAS524304 FKO524304 FUK524304 GEG524304 GOC524304 GXY524304 HHU524304 HRQ524304 IBM524304 ILI524304 IVE524304 JFA524304 JOW524304 JYS524304 KIO524304 KSK524304 LCG524304 LMC524304 LVY524304 MFU524304 MPQ524304 MZM524304 NJI524304 NTE524304 ODA524304 OMW524304 OWS524304 PGO524304 PQK524304 QAG524304 QKC524304 QTY524304 RDU524304 RNQ524304 RXM524304 SHI524304 SRE524304 TBA524304 TKW524304 TUS524304 UEO524304 UOK524304 UYG524304 VIC524304 VRY524304 WBU524304 WLQ524304 WVM524304 E589840 JA589840 SW589840 ACS589840 AMO589840 AWK589840 BGG589840 BQC589840 BZY589840 CJU589840 CTQ589840 DDM589840 DNI589840 DXE589840 EHA589840 EQW589840 FAS589840 FKO589840 FUK589840 GEG589840 GOC589840 GXY589840 HHU589840 HRQ589840 IBM589840 ILI589840 IVE589840 JFA589840 JOW589840 JYS589840 KIO589840 KSK589840 LCG589840 LMC589840 LVY589840 MFU589840 MPQ589840 MZM589840 NJI589840 NTE589840 ODA589840 OMW589840 OWS589840 PGO589840 PQK589840 QAG589840 QKC589840 QTY589840 RDU589840 RNQ589840 RXM589840 SHI589840 SRE589840 TBA589840 TKW589840 TUS589840 UEO589840 UOK589840 UYG589840 VIC589840 VRY589840 WBU589840 WLQ589840 WVM589840 E655376 JA655376 SW655376 ACS655376 AMO655376 AWK655376 BGG655376 BQC655376 BZY655376 CJU655376 CTQ655376 DDM655376 DNI655376 DXE655376 EHA655376 EQW655376 FAS655376 FKO655376 FUK655376 GEG655376 GOC655376 GXY655376 HHU655376 HRQ655376 IBM655376 ILI655376 IVE655376 JFA655376 JOW655376 JYS655376 KIO655376 KSK655376 LCG655376 LMC655376 LVY655376 MFU655376 MPQ655376 MZM655376 NJI655376 NTE655376 ODA655376 OMW655376 OWS655376 PGO655376 PQK655376 QAG655376 QKC655376 QTY655376 RDU655376 RNQ655376 RXM655376 SHI655376 SRE655376 TBA655376 TKW655376 TUS655376 UEO655376 UOK655376 UYG655376 VIC655376 VRY655376 WBU655376 WLQ655376 WVM655376 E720912 JA720912 SW720912 ACS720912 AMO720912 AWK720912 BGG720912 BQC720912 BZY720912 CJU720912 CTQ720912 DDM720912 DNI720912 DXE720912 EHA720912 EQW720912 FAS720912 FKO720912 FUK720912 GEG720912 GOC720912 GXY720912 HHU720912 HRQ720912 IBM720912 ILI720912 IVE720912 JFA720912 JOW720912 JYS720912 KIO720912 KSK720912 LCG720912 LMC720912 LVY720912 MFU720912 MPQ720912 MZM720912 NJI720912 NTE720912 ODA720912 OMW720912 OWS720912 PGO720912 PQK720912 QAG720912 QKC720912 QTY720912 RDU720912 RNQ720912 RXM720912 SHI720912 SRE720912 TBA720912 TKW720912 TUS720912 UEO720912 UOK720912 UYG720912 VIC720912 VRY720912 WBU720912 WLQ720912 WVM720912 E786448 JA786448 SW786448 ACS786448 AMO786448 AWK786448 BGG786448 BQC786448 BZY786448 CJU786448 CTQ786448 DDM786448 DNI786448 DXE786448 EHA786448 EQW786448 FAS786448 FKO786448 FUK786448 GEG786448 GOC786448 GXY786448 HHU786448 HRQ786448 IBM786448 ILI786448 IVE786448 JFA786448 JOW786448 JYS786448 KIO786448 KSK786448 LCG786448 LMC786448 LVY786448 MFU786448 MPQ786448 MZM786448 NJI786448 NTE786448 ODA786448 OMW786448 OWS786448 PGO786448 PQK786448 QAG786448 QKC786448 QTY786448 RDU786448 RNQ786448 RXM786448 SHI786448 SRE786448 TBA786448 TKW786448 TUS786448 UEO786448 UOK786448 UYG786448 VIC786448 VRY786448 WBU786448 WLQ786448 WVM786448 E851984 JA851984 SW851984 ACS851984 AMO851984 AWK851984 BGG851984 BQC851984 BZY851984 CJU851984 CTQ851984 DDM851984 DNI851984 DXE851984 EHA851984 EQW851984 FAS851984 FKO851984 FUK851984 GEG851984 GOC851984 GXY851984 HHU851984 HRQ851984 IBM851984 ILI851984 IVE851984 JFA851984 JOW851984 JYS851984 KIO851984 KSK851984 LCG851984 LMC851984 LVY851984 MFU851984 MPQ851984 MZM851984 NJI851984 NTE851984 ODA851984 OMW851984 OWS851984 PGO851984 PQK851984 QAG851984 QKC851984 QTY851984 RDU851984 RNQ851984 RXM851984 SHI851984 SRE851984 TBA851984 TKW851984 TUS851984 UEO851984 UOK851984 UYG851984 VIC851984 VRY851984 WBU851984 WLQ851984 WVM851984 E917520 JA917520 SW917520 ACS917520 AMO917520 AWK917520 BGG917520 BQC917520 BZY917520 CJU917520 CTQ917520 DDM917520 DNI917520 DXE917520 EHA917520 EQW917520 FAS917520 FKO917520 FUK917520 GEG917520 GOC917520 GXY917520 HHU917520 HRQ917520 IBM917520 ILI917520 IVE917520 JFA917520 JOW917520 JYS917520 KIO917520 KSK917520 LCG917520 LMC917520 LVY917520 MFU917520 MPQ917520 MZM917520 NJI917520 NTE917520 ODA917520 OMW917520 OWS917520 PGO917520 PQK917520 QAG917520 QKC917520 QTY917520 RDU917520 RNQ917520 RXM917520 SHI917520 SRE917520 TBA917520 TKW917520 TUS917520 UEO917520 UOK917520 UYG917520 VIC917520 VRY917520 WBU917520 WLQ917520 WVM917520 E983056 JA983056 SW983056 ACS983056 AMO983056 AWK983056 BGG983056 BQC983056 BZY983056 CJU983056 CTQ983056 DDM983056 DNI983056 DXE983056 EHA983056 EQW983056 FAS983056 FKO983056 FUK983056 GEG983056 GOC983056 GXY983056 HHU983056 HRQ983056 IBM983056 ILI983056 IVE983056 JFA983056 JOW983056 JYS983056 KIO983056 KSK983056 LCG983056 LMC983056 LVY983056 MFU983056 MPQ983056 MZM983056 NJI983056 NTE983056 ODA983056 OMW983056 OWS983056 PGO983056 PQK983056 QAG983056 QKC983056 QTY983056 RDU983056 RNQ983056 RXM983056 SHI983056 SRE983056 TBA983056 TKW983056 TUS983056 UEO983056 UOK983056 UYG983056 VIC983056 VRY983056 WBU983056 WLQ983056 WVM983056">
      <formula1>0</formula1>
      <formula2>100</formula2>
    </dataValidation>
    <dataValidation type="list" allowBlank="1" showInputMessage="1" showErrorMessage="1" sqref="E15:F15 JA15:JB15 SW15:SX15 ACS15:ACT15 AMO15:AMP15 AWK15:AWL15 BGG15:BGH15 BQC15:BQD15 BZY15:BZZ15 CJU15:CJV15 CTQ15:CTR15 DDM15:DDN15 DNI15:DNJ15 DXE15:DXF15 EHA15:EHB15 EQW15:EQX15 FAS15:FAT15 FKO15:FKP15 FUK15:FUL15 GEG15:GEH15 GOC15:GOD15 GXY15:GXZ15 HHU15:HHV15 HRQ15:HRR15 IBM15:IBN15 ILI15:ILJ15 IVE15:IVF15 JFA15:JFB15 JOW15:JOX15 JYS15:JYT15 KIO15:KIP15 KSK15:KSL15 LCG15:LCH15 LMC15:LMD15 LVY15:LVZ15 MFU15:MFV15 MPQ15:MPR15 MZM15:MZN15 NJI15:NJJ15 NTE15:NTF15 ODA15:ODB15 OMW15:OMX15 OWS15:OWT15 PGO15:PGP15 PQK15:PQL15 QAG15:QAH15 QKC15:QKD15 QTY15:QTZ15 RDU15:RDV15 RNQ15:RNR15 RXM15:RXN15 SHI15:SHJ15 SRE15:SRF15 TBA15:TBB15 TKW15:TKX15 TUS15:TUT15 UEO15:UEP15 UOK15:UOL15 UYG15:UYH15 VIC15:VID15 VRY15:VRZ15 WBU15:WBV15 WLQ15:WLR15 WVM15:WVN15 E65551:F65551 JA65551:JB65551 SW65551:SX65551 ACS65551:ACT65551 AMO65551:AMP65551 AWK65551:AWL65551 BGG65551:BGH65551 BQC65551:BQD65551 BZY65551:BZZ65551 CJU65551:CJV65551 CTQ65551:CTR65551 DDM65551:DDN65551 DNI65551:DNJ65551 DXE65551:DXF65551 EHA65551:EHB65551 EQW65551:EQX65551 FAS65551:FAT65551 FKO65551:FKP65551 FUK65551:FUL65551 GEG65551:GEH65551 GOC65551:GOD65551 GXY65551:GXZ65551 HHU65551:HHV65551 HRQ65551:HRR65551 IBM65551:IBN65551 ILI65551:ILJ65551 IVE65551:IVF65551 JFA65551:JFB65551 JOW65551:JOX65551 JYS65551:JYT65551 KIO65551:KIP65551 KSK65551:KSL65551 LCG65551:LCH65551 LMC65551:LMD65551 LVY65551:LVZ65551 MFU65551:MFV65551 MPQ65551:MPR65551 MZM65551:MZN65551 NJI65551:NJJ65551 NTE65551:NTF65551 ODA65551:ODB65551 OMW65551:OMX65551 OWS65551:OWT65551 PGO65551:PGP65551 PQK65551:PQL65551 QAG65551:QAH65551 QKC65551:QKD65551 QTY65551:QTZ65551 RDU65551:RDV65551 RNQ65551:RNR65551 RXM65551:RXN65551 SHI65551:SHJ65551 SRE65551:SRF65551 TBA65551:TBB65551 TKW65551:TKX65551 TUS65551:TUT65551 UEO65551:UEP65551 UOK65551:UOL65551 UYG65551:UYH65551 VIC65551:VID65551 VRY65551:VRZ65551 WBU65551:WBV65551 WLQ65551:WLR65551 WVM65551:WVN65551 E131087:F131087 JA131087:JB131087 SW131087:SX131087 ACS131087:ACT131087 AMO131087:AMP131087 AWK131087:AWL131087 BGG131087:BGH131087 BQC131087:BQD131087 BZY131087:BZZ131087 CJU131087:CJV131087 CTQ131087:CTR131087 DDM131087:DDN131087 DNI131087:DNJ131087 DXE131087:DXF131087 EHA131087:EHB131087 EQW131087:EQX131087 FAS131087:FAT131087 FKO131087:FKP131087 FUK131087:FUL131087 GEG131087:GEH131087 GOC131087:GOD131087 GXY131087:GXZ131087 HHU131087:HHV131087 HRQ131087:HRR131087 IBM131087:IBN131087 ILI131087:ILJ131087 IVE131087:IVF131087 JFA131087:JFB131087 JOW131087:JOX131087 JYS131087:JYT131087 KIO131087:KIP131087 KSK131087:KSL131087 LCG131087:LCH131087 LMC131087:LMD131087 LVY131087:LVZ131087 MFU131087:MFV131087 MPQ131087:MPR131087 MZM131087:MZN131087 NJI131087:NJJ131087 NTE131087:NTF131087 ODA131087:ODB131087 OMW131087:OMX131087 OWS131087:OWT131087 PGO131087:PGP131087 PQK131087:PQL131087 QAG131087:QAH131087 QKC131087:QKD131087 QTY131087:QTZ131087 RDU131087:RDV131087 RNQ131087:RNR131087 RXM131087:RXN131087 SHI131087:SHJ131087 SRE131087:SRF131087 TBA131087:TBB131087 TKW131087:TKX131087 TUS131087:TUT131087 UEO131087:UEP131087 UOK131087:UOL131087 UYG131087:UYH131087 VIC131087:VID131087 VRY131087:VRZ131087 WBU131087:WBV131087 WLQ131087:WLR131087 WVM131087:WVN131087 E196623:F196623 JA196623:JB196623 SW196623:SX196623 ACS196623:ACT196623 AMO196623:AMP196623 AWK196623:AWL196623 BGG196623:BGH196623 BQC196623:BQD196623 BZY196623:BZZ196623 CJU196623:CJV196623 CTQ196623:CTR196623 DDM196623:DDN196623 DNI196623:DNJ196623 DXE196623:DXF196623 EHA196623:EHB196623 EQW196623:EQX196623 FAS196623:FAT196623 FKO196623:FKP196623 FUK196623:FUL196623 GEG196623:GEH196623 GOC196623:GOD196623 GXY196623:GXZ196623 HHU196623:HHV196623 HRQ196623:HRR196623 IBM196623:IBN196623 ILI196623:ILJ196623 IVE196623:IVF196623 JFA196623:JFB196623 JOW196623:JOX196623 JYS196623:JYT196623 KIO196623:KIP196623 KSK196623:KSL196623 LCG196623:LCH196623 LMC196623:LMD196623 LVY196623:LVZ196623 MFU196623:MFV196623 MPQ196623:MPR196623 MZM196623:MZN196623 NJI196623:NJJ196623 NTE196623:NTF196623 ODA196623:ODB196623 OMW196623:OMX196623 OWS196623:OWT196623 PGO196623:PGP196623 PQK196623:PQL196623 QAG196623:QAH196623 QKC196623:QKD196623 QTY196623:QTZ196623 RDU196623:RDV196623 RNQ196623:RNR196623 RXM196623:RXN196623 SHI196623:SHJ196623 SRE196623:SRF196623 TBA196623:TBB196623 TKW196623:TKX196623 TUS196623:TUT196623 UEO196623:UEP196623 UOK196623:UOL196623 UYG196623:UYH196623 VIC196623:VID196623 VRY196623:VRZ196623 WBU196623:WBV196623 WLQ196623:WLR196623 WVM196623:WVN196623 E262159:F262159 JA262159:JB262159 SW262159:SX262159 ACS262159:ACT262159 AMO262159:AMP262159 AWK262159:AWL262159 BGG262159:BGH262159 BQC262159:BQD262159 BZY262159:BZZ262159 CJU262159:CJV262159 CTQ262159:CTR262159 DDM262159:DDN262159 DNI262159:DNJ262159 DXE262159:DXF262159 EHA262159:EHB262159 EQW262159:EQX262159 FAS262159:FAT262159 FKO262159:FKP262159 FUK262159:FUL262159 GEG262159:GEH262159 GOC262159:GOD262159 GXY262159:GXZ262159 HHU262159:HHV262159 HRQ262159:HRR262159 IBM262159:IBN262159 ILI262159:ILJ262159 IVE262159:IVF262159 JFA262159:JFB262159 JOW262159:JOX262159 JYS262159:JYT262159 KIO262159:KIP262159 KSK262159:KSL262159 LCG262159:LCH262159 LMC262159:LMD262159 LVY262159:LVZ262159 MFU262159:MFV262159 MPQ262159:MPR262159 MZM262159:MZN262159 NJI262159:NJJ262159 NTE262159:NTF262159 ODA262159:ODB262159 OMW262159:OMX262159 OWS262159:OWT262159 PGO262159:PGP262159 PQK262159:PQL262159 QAG262159:QAH262159 QKC262159:QKD262159 QTY262159:QTZ262159 RDU262159:RDV262159 RNQ262159:RNR262159 RXM262159:RXN262159 SHI262159:SHJ262159 SRE262159:SRF262159 TBA262159:TBB262159 TKW262159:TKX262159 TUS262159:TUT262159 UEO262159:UEP262159 UOK262159:UOL262159 UYG262159:UYH262159 VIC262159:VID262159 VRY262159:VRZ262159 WBU262159:WBV262159 WLQ262159:WLR262159 WVM262159:WVN262159 E327695:F327695 JA327695:JB327695 SW327695:SX327695 ACS327695:ACT327695 AMO327695:AMP327695 AWK327695:AWL327695 BGG327695:BGH327695 BQC327695:BQD327695 BZY327695:BZZ327695 CJU327695:CJV327695 CTQ327695:CTR327695 DDM327695:DDN327695 DNI327695:DNJ327695 DXE327695:DXF327695 EHA327695:EHB327695 EQW327695:EQX327695 FAS327695:FAT327695 FKO327695:FKP327695 FUK327695:FUL327695 GEG327695:GEH327695 GOC327695:GOD327695 GXY327695:GXZ327695 HHU327695:HHV327695 HRQ327695:HRR327695 IBM327695:IBN327695 ILI327695:ILJ327695 IVE327695:IVF327695 JFA327695:JFB327695 JOW327695:JOX327695 JYS327695:JYT327695 KIO327695:KIP327695 KSK327695:KSL327695 LCG327695:LCH327695 LMC327695:LMD327695 LVY327695:LVZ327695 MFU327695:MFV327695 MPQ327695:MPR327695 MZM327695:MZN327695 NJI327695:NJJ327695 NTE327695:NTF327695 ODA327695:ODB327695 OMW327695:OMX327695 OWS327695:OWT327695 PGO327695:PGP327695 PQK327695:PQL327695 QAG327695:QAH327695 QKC327695:QKD327695 QTY327695:QTZ327695 RDU327695:RDV327695 RNQ327695:RNR327695 RXM327695:RXN327695 SHI327695:SHJ327695 SRE327695:SRF327695 TBA327695:TBB327695 TKW327695:TKX327695 TUS327695:TUT327695 UEO327695:UEP327695 UOK327695:UOL327695 UYG327695:UYH327695 VIC327695:VID327695 VRY327695:VRZ327695 WBU327695:WBV327695 WLQ327695:WLR327695 WVM327695:WVN327695 E393231:F393231 JA393231:JB393231 SW393231:SX393231 ACS393231:ACT393231 AMO393231:AMP393231 AWK393231:AWL393231 BGG393231:BGH393231 BQC393231:BQD393231 BZY393231:BZZ393231 CJU393231:CJV393231 CTQ393231:CTR393231 DDM393231:DDN393231 DNI393231:DNJ393231 DXE393231:DXF393231 EHA393231:EHB393231 EQW393231:EQX393231 FAS393231:FAT393231 FKO393231:FKP393231 FUK393231:FUL393231 GEG393231:GEH393231 GOC393231:GOD393231 GXY393231:GXZ393231 HHU393231:HHV393231 HRQ393231:HRR393231 IBM393231:IBN393231 ILI393231:ILJ393231 IVE393231:IVF393231 JFA393231:JFB393231 JOW393231:JOX393231 JYS393231:JYT393231 KIO393231:KIP393231 KSK393231:KSL393231 LCG393231:LCH393231 LMC393231:LMD393231 LVY393231:LVZ393231 MFU393231:MFV393231 MPQ393231:MPR393231 MZM393231:MZN393231 NJI393231:NJJ393231 NTE393231:NTF393231 ODA393231:ODB393231 OMW393231:OMX393231 OWS393231:OWT393231 PGO393231:PGP393231 PQK393231:PQL393231 QAG393231:QAH393231 QKC393231:QKD393231 QTY393231:QTZ393231 RDU393231:RDV393231 RNQ393231:RNR393231 RXM393231:RXN393231 SHI393231:SHJ393231 SRE393231:SRF393231 TBA393231:TBB393231 TKW393231:TKX393231 TUS393231:TUT393231 UEO393231:UEP393231 UOK393231:UOL393231 UYG393231:UYH393231 VIC393231:VID393231 VRY393231:VRZ393231 WBU393231:WBV393231 WLQ393231:WLR393231 WVM393231:WVN393231 E458767:F458767 JA458767:JB458767 SW458767:SX458767 ACS458767:ACT458767 AMO458767:AMP458767 AWK458767:AWL458767 BGG458767:BGH458767 BQC458767:BQD458767 BZY458767:BZZ458767 CJU458767:CJV458767 CTQ458767:CTR458767 DDM458767:DDN458767 DNI458767:DNJ458767 DXE458767:DXF458767 EHA458767:EHB458767 EQW458767:EQX458767 FAS458767:FAT458767 FKO458767:FKP458767 FUK458767:FUL458767 GEG458767:GEH458767 GOC458767:GOD458767 GXY458767:GXZ458767 HHU458767:HHV458767 HRQ458767:HRR458767 IBM458767:IBN458767 ILI458767:ILJ458767 IVE458767:IVF458767 JFA458767:JFB458767 JOW458767:JOX458767 JYS458767:JYT458767 KIO458767:KIP458767 KSK458767:KSL458767 LCG458767:LCH458767 LMC458767:LMD458767 LVY458767:LVZ458767 MFU458767:MFV458767 MPQ458767:MPR458767 MZM458767:MZN458767 NJI458767:NJJ458767 NTE458767:NTF458767 ODA458767:ODB458767 OMW458767:OMX458767 OWS458767:OWT458767 PGO458767:PGP458767 PQK458767:PQL458767 QAG458767:QAH458767 QKC458767:QKD458767 QTY458767:QTZ458767 RDU458767:RDV458767 RNQ458767:RNR458767 RXM458767:RXN458767 SHI458767:SHJ458767 SRE458767:SRF458767 TBA458767:TBB458767 TKW458767:TKX458767 TUS458767:TUT458767 UEO458767:UEP458767 UOK458767:UOL458767 UYG458767:UYH458767 VIC458767:VID458767 VRY458767:VRZ458767 WBU458767:WBV458767 WLQ458767:WLR458767 WVM458767:WVN458767 E524303:F524303 JA524303:JB524303 SW524303:SX524303 ACS524303:ACT524303 AMO524303:AMP524303 AWK524303:AWL524303 BGG524303:BGH524303 BQC524303:BQD524303 BZY524303:BZZ524303 CJU524303:CJV524303 CTQ524303:CTR524303 DDM524303:DDN524303 DNI524303:DNJ524303 DXE524303:DXF524303 EHA524303:EHB524303 EQW524303:EQX524303 FAS524303:FAT524303 FKO524303:FKP524303 FUK524303:FUL524303 GEG524303:GEH524303 GOC524303:GOD524303 GXY524303:GXZ524303 HHU524303:HHV524303 HRQ524303:HRR524303 IBM524303:IBN524303 ILI524303:ILJ524303 IVE524303:IVF524303 JFA524303:JFB524303 JOW524303:JOX524303 JYS524303:JYT524303 KIO524303:KIP524303 KSK524303:KSL524303 LCG524303:LCH524303 LMC524303:LMD524303 LVY524303:LVZ524303 MFU524303:MFV524303 MPQ524303:MPR524303 MZM524303:MZN524303 NJI524303:NJJ524303 NTE524303:NTF524303 ODA524303:ODB524303 OMW524303:OMX524303 OWS524303:OWT524303 PGO524303:PGP524303 PQK524303:PQL524303 QAG524303:QAH524303 QKC524303:QKD524303 QTY524303:QTZ524303 RDU524303:RDV524303 RNQ524303:RNR524303 RXM524303:RXN524303 SHI524303:SHJ524303 SRE524303:SRF524303 TBA524303:TBB524303 TKW524303:TKX524303 TUS524303:TUT524303 UEO524303:UEP524303 UOK524303:UOL524303 UYG524303:UYH524303 VIC524303:VID524303 VRY524303:VRZ524303 WBU524303:WBV524303 WLQ524303:WLR524303 WVM524303:WVN524303 E589839:F589839 JA589839:JB589839 SW589839:SX589839 ACS589839:ACT589839 AMO589839:AMP589839 AWK589839:AWL589839 BGG589839:BGH589839 BQC589839:BQD589839 BZY589839:BZZ589839 CJU589839:CJV589839 CTQ589839:CTR589839 DDM589839:DDN589839 DNI589839:DNJ589839 DXE589839:DXF589839 EHA589839:EHB589839 EQW589839:EQX589839 FAS589839:FAT589839 FKO589839:FKP589839 FUK589839:FUL589839 GEG589839:GEH589839 GOC589839:GOD589839 GXY589839:GXZ589839 HHU589839:HHV589839 HRQ589839:HRR589839 IBM589839:IBN589839 ILI589839:ILJ589839 IVE589839:IVF589839 JFA589839:JFB589839 JOW589839:JOX589839 JYS589839:JYT589839 KIO589839:KIP589839 KSK589839:KSL589839 LCG589839:LCH589839 LMC589839:LMD589839 LVY589839:LVZ589839 MFU589839:MFV589839 MPQ589839:MPR589839 MZM589839:MZN589839 NJI589839:NJJ589839 NTE589839:NTF589839 ODA589839:ODB589839 OMW589839:OMX589839 OWS589839:OWT589839 PGO589839:PGP589839 PQK589839:PQL589839 QAG589839:QAH589839 QKC589839:QKD589839 QTY589839:QTZ589839 RDU589839:RDV589839 RNQ589839:RNR589839 RXM589839:RXN589839 SHI589839:SHJ589839 SRE589839:SRF589839 TBA589839:TBB589839 TKW589839:TKX589839 TUS589839:TUT589839 UEO589839:UEP589839 UOK589839:UOL589839 UYG589839:UYH589839 VIC589839:VID589839 VRY589839:VRZ589839 WBU589839:WBV589839 WLQ589839:WLR589839 WVM589839:WVN589839 E655375:F655375 JA655375:JB655375 SW655375:SX655375 ACS655375:ACT655375 AMO655375:AMP655375 AWK655375:AWL655375 BGG655375:BGH655375 BQC655375:BQD655375 BZY655375:BZZ655375 CJU655375:CJV655375 CTQ655375:CTR655375 DDM655375:DDN655375 DNI655375:DNJ655375 DXE655375:DXF655375 EHA655375:EHB655375 EQW655375:EQX655375 FAS655375:FAT655375 FKO655375:FKP655375 FUK655375:FUL655375 GEG655375:GEH655375 GOC655375:GOD655375 GXY655375:GXZ655375 HHU655375:HHV655375 HRQ655375:HRR655375 IBM655375:IBN655375 ILI655375:ILJ655375 IVE655375:IVF655375 JFA655375:JFB655375 JOW655375:JOX655375 JYS655375:JYT655375 KIO655375:KIP655375 KSK655375:KSL655375 LCG655375:LCH655375 LMC655375:LMD655375 LVY655375:LVZ655375 MFU655375:MFV655375 MPQ655375:MPR655375 MZM655375:MZN655375 NJI655375:NJJ655375 NTE655375:NTF655375 ODA655375:ODB655375 OMW655375:OMX655375 OWS655375:OWT655375 PGO655375:PGP655375 PQK655375:PQL655375 QAG655375:QAH655375 QKC655375:QKD655375 QTY655375:QTZ655375 RDU655375:RDV655375 RNQ655375:RNR655375 RXM655375:RXN655375 SHI655375:SHJ655375 SRE655375:SRF655375 TBA655375:TBB655375 TKW655375:TKX655375 TUS655375:TUT655375 UEO655375:UEP655375 UOK655375:UOL655375 UYG655375:UYH655375 VIC655375:VID655375 VRY655375:VRZ655375 WBU655375:WBV655375 WLQ655375:WLR655375 WVM655375:WVN655375 E720911:F720911 JA720911:JB720911 SW720911:SX720911 ACS720911:ACT720911 AMO720911:AMP720911 AWK720911:AWL720911 BGG720911:BGH720911 BQC720911:BQD720911 BZY720911:BZZ720911 CJU720911:CJV720911 CTQ720911:CTR720911 DDM720911:DDN720911 DNI720911:DNJ720911 DXE720911:DXF720911 EHA720911:EHB720911 EQW720911:EQX720911 FAS720911:FAT720911 FKO720911:FKP720911 FUK720911:FUL720911 GEG720911:GEH720911 GOC720911:GOD720911 GXY720911:GXZ720911 HHU720911:HHV720911 HRQ720911:HRR720911 IBM720911:IBN720911 ILI720911:ILJ720911 IVE720911:IVF720911 JFA720911:JFB720911 JOW720911:JOX720911 JYS720911:JYT720911 KIO720911:KIP720911 KSK720911:KSL720911 LCG720911:LCH720911 LMC720911:LMD720911 LVY720911:LVZ720911 MFU720911:MFV720911 MPQ720911:MPR720911 MZM720911:MZN720911 NJI720911:NJJ720911 NTE720911:NTF720911 ODA720911:ODB720911 OMW720911:OMX720911 OWS720911:OWT720911 PGO720911:PGP720911 PQK720911:PQL720911 QAG720911:QAH720911 QKC720911:QKD720911 QTY720911:QTZ720911 RDU720911:RDV720911 RNQ720911:RNR720911 RXM720911:RXN720911 SHI720911:SHJ720911 SRE720911:SRF720911 TBA720911:TBB720911 TKW720911:TKX720911 TUS720911:TUT720911 UEO720911:UEP720911 UOK720911:UOL720911 UYG720911:UYH720911 VIC720911:VID720911 VRY720911:VRZ720911 WBU720911:WBV720911 WLQ720911:WLR720911 WVM720911:WVN720911 E786447:F786447 JA786447:JB786447 SW786447:SX786447 ACS786447:ACT786447 AMO786447:AMP786447 AWK786447:AWL786447 BGG786447:BGH786447 BQC786447:BQD786447 BZY786447:BZZ786447 CJU786447:CJV786447 CTQ786447:CTR786447 DDM786447:DDN786447 DNI786447:DNJ786447 DXE786447:DXF786447 EHA786447:EHB786447 EQW786447:EQX786447 FAS786447:FAT786447 FKO786447:FKP786447 FUK786447:FUL786447 GEG786447:GEH786447 GOC786447:GOD786447 GXY786447:GXZ786447 HHU786447:HHV786447 HRQ786447:HRR786447 IBM786447:IBN786447 ILI786447:ILJ786447 IVE786447:IVF786447 JFA786447:JFB786447 JOW786447:JOX786447 JYS786447:JYT786447 KIO786447:KIP786447 KSK786447:KSL786447 LCG786447:LCH786447 LMC786447:LMD786447 LVY786447:LVZ786447 MFU786447:MFV786447 MPQ786447:MPR786447 MZM786447:MZN786447 NJI786447:NJJ786447 NTE786447:NTF786447 ODA786447:ODB786447 OMW786447:OMX786447 OWS786447:OWT786447 PGO786447:PGP786447 PQK786447:PQL786447 QAG786447:QAH786447 QKC786447:QKD786447 QTY786447:QTZ786447 RDU786447:RDV786447 RNQ786447:RNR786447 RXM786447:RXN786447 SHI786447:SHJ786447 SRE786447:SRF786447 TBA786447:TBB786447 TKW786447:TKX786447 TUS786447:TUT786447 UEO786447:UEP786447 UOK786447:UOL786447 UYG786447:UYH786447 VIC786447:VID786447 VRY786447:VRZ786447 WBU786447:WBV786447 WLQ786447:WLR786447 WVM786447:WVN786447 E851983:F851983 JA851983:JB851983 SW851983:SX851983 ACS851983:ACT851983 AMO851983:AMP851983 AWK851983:AWL851983 BGG851983:BGH851983 BQC851983:BQD851983 BZY851983:BZZ851983 CJU851983:CJV851983 CTQ851983:CTR851983 DDM851983:DDN851983 DNI851983:DNJ851983 DXE851983:DXF851983 EHA851983:EHB851983 EQW851983:EQX851983 FAS851983:FAT851983 FKO851983:FKP851983 FUK851983:FUL851983 GEG851983:GEH851983 GOC851983:GOD851983 GXY851983:GXZ851983 HHU851983:HHV851983 HRQ851983:HRR851983 IBM851983:IBN851983 ILI851983:ILJ851983 IVE851983:IVF851983 JFA851983:JFB851983 JOW851983:JOX851983 JYS851983:JYT851983 KIO851983:KIP851983 KSK851983:KSL851983 LCG851983:LCH851983 LMC851983:LMD851983 LVY851983:LVZ851983 MFU851983:MFV851983 MPQ851983:MPR851983 MZM851983:MZN851983 NJI851983:NJJ851983 NTE851983:NTF851983 ODA851983:ODB851983 OMW851983:OMX851983 OWS851983:OWT851983 PGO851983:PGP851983 PQK851983:PQL851983 QAG851983:QAH851983 QKC851983:QKD851983 QTY851983:QTZ851983 RDU851983:RDV851983 RNQ851983:RNR851983 RXM851983:RXN851983 SHI851983:SHJ851983 SRE851983:SRF851983 TBA851983:TBB851983 TKW851983:TKX851983 TUS851983:TUT851983 UEO851983:UEP851983 UOK851983:UOL851983 UYG851983:UYH851983 VIC851983:VID851983 VRY851983:VRZ851983 WBU851983:WBV851983 WLQ851983:WLR851983 WVM851983:WVN851983 E917519:F917519 JA917519:JB917519 SW917519:SX917519 ACS917519:ACT917519 AMO917519:AMP917519 AWK917519:AWL917519 BGG917519:BGH917519 BQC917519:BQD917519 BZY917519:BZZ917519 CJU917519:CJV917519 CTQ917519:CTR917519 DDM917519:DDN917519 DNI917519:DNJ917519 DXE917519:DXF917519 EHA917519:EHB917519 EQW917519:EQX917519 FAS917519:FAT917519 FKO917519:FKP917519 FUK917519:FUL917519 GEG917519:GEH917519 GOC917519:GOD917519 GXY917519:GXZ917519 HHU917519:HHV917519 HRQ917519:HRR917519 IBM917519:IBN917519 ILI917519:ILJ917519 IVE917519:IVF917519 JFA917519:JFB917519 JOW917519:JOX917519 JYS917519:JYT917519 KIO917519:KIP917519 KSK917519:KSL917519 LCG917519:LCH917519 LMC917519:LMD917519 LVY917519:LVZ917519 MFU917519:MFV917519 MPQ917519:MPR917519 MZM917519:MZN917519 NJI917519:NJJ917519 NTE917519:NTF917519 ODA917519:ODB917519 OMW917519:OMX917519 OWS917519:OWT917519 PGO917519:PGP917519 PQK917519:PQL917519 QAG917519:QAH917519 QKC917519:QKD917519 QTY917519:QTZ917519 RDU917519:RDV917519 RNQ917519:RNR917519 RXM917519:RXN917519 SHI917519:SHJ917519 SRE917519:SRF917519 TBA917519:TBB917519 TKW917519:TKX917519 TUS917519:TUT917519 UEO917519:UEP917519 UOK917519:UOL917519 UYG917519:UYH917519 VIC917519:VID917519 VRY917519:VRZ917519 WBU917519:WBV917519 WLQ917519:WLR917519 WVM917519:WVN917519 E983055:F983055 JA983055:JB983055 SW983055:SX983055 ACS983055:ACT983055 AMO983055:AMP983055 AWK983055:AWL983055 BGG983055:BGH983055 BQC983055:BQD983055 BZY983055:BZZ983055 CJU983055:CJV983055 CTQ983055:CTR983055 DDM983055:DDN983055 DNI983055:DNJ983055 DXE983055:DXF983055 EHA983055:EHB983055 EQW983055:EQX983055 FAS983055:FAT983055 FKO983055:FKP983055 FUK983055:FUL983055 GEG983055:GEH983055 GOC983055:GOD983055 GXY983055:GXZ983055 HHU983055:HHV983055 HRQ983055:HRR983055 IBM983055:IBN983055 ILI983055:ILJ983055 IVE983055:IVF983055 JFA983055:JFB983055 JOW983055:JOX983055 JYS983055:JYT983055 KIO983055:KIP983055 KSK983055:KSL983055 LCG983055:LCH983055 LMC983055:LMD983055 LVY983055:LVZ983055 MFU983055:MFV983055 MPQ983055:MPR983055 MZM983055:MZN983055 NJI983055:NJJ983055 NTE983055:NTF983055 ODA983055:ODB983055 OMW983055:OMX983055 OWS983055:OWT983055 PGO983055:PGP983055 PQK983055:PQL983055 QAG983055:QAH983055 QKC983055:QKD983055 QTY983055:QTZ983055 RDU983055:RDV983055 RNQ983055:RNR983055 RXM983055:RXN983055 SHI983055:SHJ983055 SRE983055:SRF983055 TBA983055:TBB983055 TKW983055:TKX983055 TUS983055:TUT983055 UEO983055:UEP983055 UOK983055:UOL983055 UYG983055:UYH983055 VIC983055:VID983055 VRY983055:VRZ983055 WBU983055:WBV983055 WLQ983055:WLR983055 WVM983055:WVN983055">
      <formula1>Да_Нет</formula1>
    </dataValidation>
    <dataValidation type="whole" allowBlank="1" showInputMessage="1" showErrorMessage="1"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formula1>1600</formula1>
      <formula2>YEAR(TODAY())</formula2>
    </dataValidation>
    <dataValidation type="whole" operator="greaterThanOrEqual" allowBlank="1" showInputMessage="1" showErrorMessage="1"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E12:E13 JA12:JA13 SW12:SW13 ACS12:ACS13 AMO12:AMO13 AWK12:AWK13 BGG12:BGG13 BQC12:BQC13 BZY12:BZY13 CJU12:CJU13 CTQ12:CTQ13 DDM12:DDM13 DNI12:DNI13 DXE12:DXE13 EHA12:EHA13 EQW12:EQW13 FAS12:FAS13 FKO12:FKO13 FUK12:FUK13 GEG12:GEG13 GOC12:GOC13 GXY12:GXY13 HHU12:HHU13 HRQ12:HRQ13 IBM12:IBM13 ILI12:ILI13 IVE12:IVE13 JFA12:JFA13 JOW12:JOW13 JYS12:JYS13 KIO12:KIO13 KSK12:KSK13 LCG12:LCG13 LMC12:LMC13 LVY12:LVY13 MFU12:MFU13 MPQ12:MPQ13 MZM12:MZM13 NJI12:NJI13 NTE12:NTE13 ODA12:ODA13 OMW12:OMW13 OWS12:OWS13 PGO12:PGO13 PQK12:PQK13 QAG12:QAG13 QKC12:QKC13 QTY12:QTY13 RDU12:RDU13 RNQ12:RNQ13 RXM12:RXM13 SHI12:SHI13 SRE12:SRE13 TBA12:TBA13 TKW12:TKW13 TUS12:TUS13 UEO12:UEO13 UOK12:UOK13 UYG12:UYG13 VIC12:VIC13 VRY12:VRY13 WBU12:WBU13 WLQ12:WLQ13 WVM12:WVM13 E65548:E65549 JA65548:JA65549 SW65548:SW65549 ACS65548:ACS65549 AMO65548:AMO65549 AWK65548:AWK65549 BGG65548:BGG65549 BQC65548:BQC65549 BZY65548:BZY65549 CJU65548:CJU65549 CTQ65548:CTQ65549 DDM65548:DDM65549 DNI65548:DNI65549 DXE65548:DXE65549 EHA65548:EHA65549 EQW65548:EQW65549 FAS65548:FAS65549 FKO65548:FKO65549 FUK65548:FUK65549 GEG65548:GEG65549 GOC65548:GOC65549 GXY65548:GXY65549 HHU65548:HHU65549 HRQ65548:HRQ65549 IBM65548:IBM65549 ILI65548:ILI65549 IVE65548:IVE65549 JFA65548:JFA65549 JOW65548:JOW65549 JYS65548:JYS65549 KIO65548:KIO65549 KSK65548:KSK65549 LCG65548:LCG65549 LMC65548:LMC65549 LVY65548:LVY65549 MFU65548:MFU65549 MPQ65548:MPQ65549 MZM65548:MZM65549 NJI65548:NJI65549 NTE65548:NTE65549 ODA65548:ODA65549 OMW65548:OMW65549 OWS65548:OWS65549 PGO65548:PGO65549 PQK65548:PQK65549 QAG65548:QAG65549 QKC65548:QKC65549 QTY65548:QTY65549 RDU65548:RDU65549 RNQ65548:RNQ65549 RXM65548:RXM65549 SHI65548:SHI65549 SRE65548:SRE65549 TBA65548:TBA65549 TKW65548:TKW65549 TUS65548:TUS65549 UEO65548:UEO65549 UOK65548:UOK65549 UYG65548:UYG65549 VIC65548:VIC65549 VRY65548:VRY65549 WBU65548:WBU65549 WLQ65548:WLQ65549 WVM65548:WVM65549 E131084:E131085 JA131084:JA131085 SW131084:SW131085 ACS131084:ACS131085 AMO131084:AMO131085 AWK131084:AWK131085 BGG131084:BGG131085 BQC131084:BQC131085 BZY131084:BZY131085 CJU131084:CJU131085 CTQ131084:CTQ131085 DDM131084:DDM131085 DNI131084:DNI131085 DXE131084:DXE131085 EHA131084:EHA131085 EQW131084:EQW131085 FAS131084:FAS131085 FKO131084:FKO131085 FUK131084:FUK131085 GEG131084:GEG131085 GOC131084:GOC131085 GXY131084:GXY131085 HHU131084:HHU131085 HRQ131084:HRQ131085 IBM131084:IBM131085 ILI131084:ILI131085 IVE131084:IVE131085 JFA131084:JFA131085 JOW131084:JOW131085 JYS131084:JYS131085 KIO131084:KIO131085 KSK131084:KSK131085 LCG131084:LCG131085 LMC131084:LMC131085 LVY131084:LVY131085 MFU131084:MFU131085 MPQ131084:MPQ131085 MZM131084:MZM131085 NJI131084:NJI131085 NTE131084:NTE131085 ODA131084:ODA131085 OMW131084:OMW131085 OWS131084:OWS131085 PGO131084:PGO131085 PQK131084:PQK131085 QAG131084:QAG131085 QKC131084:QKC131085 QTY131084:QTY131085 RDU131084:RDU131085 RNQ131084:RNQ131085 RXM131084:RXM131085 SHI131084:SHI131085 SRE131084:SRE131085 TBA131084:TBA131085 TKW131084:TKW131085 TUS131084:TUS131085 UEO131084:UEO131085 UOK131084:UOK131085 UYG131084:UYG131085 VIC131084:VIC131085 VRY131084:VRY131085 WBU131084:WBU131085 WLQ131084:WLQ131085 WVM131084:WVM131085 E196620:E196621 JA196620:JA196621 SW196620:SW196621 ACS196620:ACS196621 AMO196620:AMO196621 AWK196620:AWK196621 BGG196620:BGG196621 BQC196620:BQC196621 BZY196620:BZY196621 CJU196620:CJU196621 CTQ196620:CTQ196621 DDM196620:DDM196621 DNI196620:DNI196621 DXE196620:DXE196621 EHA196620:EHA196621 EQW196620:EQW196621 FAS196620:FAS196621 FKO196620:FKO196621 FUK196620:FUK196621 GEG196620:GEG196621 GOC196620:GOC196621 GXY196620:GXY196621 HHU196620:HHU196621 HRQ196620:HRQ196621 IBM196620:IBM196621 ILI196620:ILI196621 IVE196620:IVE196621 JFA196620:JFA196621 JOW196620:JOW196621 JYS196620:JYS196621 KIO196620:KIO196621 KSK196620:KSK196621 LCG196620:LCG196621 LMC196620:LMC196621 LVY196620:LVY196621 MFU196620:MFU196621 MPQ196620:MPQ196621 MZM196620:MZM196621 NJI196620:NJI196621 NTE196620:NTE196621 ODA196620:ODA196621 OMW196620:OMW196621 OWS196620:OWS196621 PGO196620:PGO196621 PQK196620:PQK196621 QAG196620:QAG196621 QKC196620:QKC196621 QTY196620:QTY196621 RDU196620:RDU196621 RNQ196620:RNQ196621 RXM196620:RXM196621 SHI196620:SHI196621 SRE196620:SRE196621 TBA196620:TBA196621 TKW196620:TKW196621 TUS196620:TUS196621 UEO196620:UEO196621 UOK196620:UOK196621 UYG196620:UYG196621 VIC196620:VIC196621 VRY196620:VRY196621 WBU196620:WBU196621 WLQ196620:WLQ196621 WVM196620:WVM196621 E262156:E262157 JA262156:JA262157 SW262156:SW262157 ACS262156:ACS262157 AMO262156:AMO262157 AWK262156:AWK262157 BGG262156:BGG262157 BQC262156:BQC262157 BZY262156:BZY262157 CJU262156:CJU262157 CTQ262156:CTQ262157 DDM262156:DDM262157 DNI262156:DNI262157 DXE262156:DXE262157 EHA262156:EHA262157 EQW262156:EQW262157 FAS262156:FAS262157 FKO262156:FKO262157 FUK262156:FUK262157 GEG262156:GEG262157 GOC262156:GOC262157 GXY262156:GXY262157 HHU262156:HHU262157 HRQ262156:HRQ262157 IBM262156:IBM262157 ILI262156:ILI262157 IVE262156:IVE262157 JFA262156:JFA262157 JOW262156:JOW262157 JYS262156:JYS262157 KIO262156:KIO262157 KSK262156:KSK262157 LCG262156:LCG262157 LMC262156:LMC262157 LVY262156:LVY262157 MFU262156:MFU262157 MPQ262156:MPQ262157 MZM262156:MZM262157 NJI262156:NJI262157 NTE262156:NTE262157 ODA262156:ODA262157 OMW262156:OMW262157 OWS262156:OWS262157 PGO262156:PGO262157 PQK262156:PQK262157 QAG262156:QAG262157 QKC262156:QKC262157 QTY262156:QTY262157 RDU262156:RDU262157 RNQ262156:RNQ262157 RXM262156:RXM262157 SHI262156:SHI262157 SRE262156:SRE262157 TBA262156:TBA262157 TKW262156:TKW262157 TUS262156:TUS262157 UEO262156:UEO262157 UOK262156:UOK262157 UYG262156:UYG262157 VIC262156:VIC262157 VRY262156:VRY262157 WBU262156:WBU262157 WLQ262156:WLQ262157 WVM262156:WVM262157 E327692:E327693 JA327692:JA327693 SW327692:SW327693 ACS327692:ACS327693 AMO327692:AMO327693 AWK327692:AWK327693 BGG327692:BGG327693 BQC327692:BQC327693 BZY327692:BZY327693 CJU327692:CJU327693 CTQ327692:CTQ327693 DDM327692:DDM327693 DNI327692:DNI327693 DXE327692:DXE327693 EHA327692:EHA327693 EQW327692:EQW327693 FAS327692:FAS327693 FKO327692:FKO327693 FUK327692:FUK327693 GEG327692:GEG327693 GOC327692:GOC327693 GXY327692:GXY327693 HHU327692:HHU327693 HRQ327692:HRQ327693 IBM327692:IBM327693 ILI327692:ILI327693 IVE327692:IVE327693 JFA327692:JFA327693 JOW327692:JOW327693 JYS327692:JYS327693 KIO327692:KIO327693 KSK327692:KSK327693 LCG327692:LCG327693 LMC327692:LMC327693 LVY327692:LVY327693 MFU327692:MFU327693 MPQ327692:MPQ327693 MZM327692:MZM327693 NJI327692:NJI327693 NTE327692:NTE327693 ODA327692:ODA327693 OMW327692:OMW327693 OWS327692:OWS327693 PGO327692:PGO327693 PQK327692:PQK327693 QAG327692:QAG327693 QKC327692:QKC327693 QTY327692:QTY327693 RDU327692:RDU327693 RNQ327692:RNQ327693 RXM327692:RXM327693 SHI327692:SHI327693 SRE327692:SRE327693 TBA327692:TBA327693 TKW327692:TKW327693 TUS327692:TUS327693 UEO327692:UEO327693 UOK327692:UOK327693 UYG327692:UYG327693 VIC327692:VIC327693 VRY327692:VRY327693 WBU327692:WBU327693 WLQ327692:WLQ327693 WVM327692:WVM327693 E393228:E393229 JA393228:JA393229 SW393228:SW393229 ACS393228:ACS393229 AMO393228:AMO393229 AWK393228:AWK393229 BGG393228:BGG393229 BQC393228:BQC393229 BZY393228:BZY393229 CJU393228:CJU393229 CTQ393228:CTQ393229 DDM393228:DDM393229 DNI393228:DNI393229 DXE393228:DXE393229 EHA393228:EHA393229 EQW393228:EQW393229 FAS393228:FAS393229 FKO393228:FKO393229 FUK393228:FUK393229 GEG393228:GEG393229 GOC393228:GOC393229 GXY393228:GXY393229 HHU393228:HHU393229 HRQ393228:HRQ393229 IBM393228:IBM393229 ILI393228:ILI393229 IVE393228:IVE393229 JFA393228:JFA393229 JOW393228:JOW393229 JYS393228:JYS393229 KIO393228:KIO393229 KSK393228:KSK393229 LCG393228:LCG393229 LMC393228:LMC393229 LVY393228:LVY393229 MFU393228:MFU393229 MPQ393228:MPQ393229 MZM393228:MZM393229 NJI393228:NJI393229 NTE393228:NTE393229 ODA393228:ODA393229 OMW393228:OMW393229 OWS393228:OWS393229 PGO393228:PGO393229 PQK393228:PQK393229 QAG393228:QAG393229 QKC393228:QKC393229 QTY393228:QTY393229 RDU393228:RDU393229 RNQ393228:RNQ393229 RXM393228:RXM393229 SHI393228:SHI393229 SRE393228:SRE393229 TBA393228:TBA393229 TKW393228:TKW393229 TUS393228:TUS393229 UEO393228:UEO393229 UOK393228:UOK393229 UYG393228:UYG393229 VIC393228:VIC393229 VRY393228:VRY393229 WBU393228:WBU393229 WLQ393228:WLQ393229 WVM393228:WVM393229 E458764:E458765 JA458764:JA458765 SW458764:SW458765 ACS458764:ACS458765 AMO458764:AMO458765 AWK458764:AWK458765 BGG458764:BGG458765 BQC458764:BQC458765 BZY458764:BZY458765 CJU458764:CJU458765 CTQ458764:CTQ458765 DDM458764:DDM458765 DNI458764:DNI458765 DXE458764:DXE458765 EHA458764:EHA458765 EQW458764:EQW458765 FAS458764:FAS458765 FKO458764:FKO458765 FUK458764:FUK458765 GEG458764:GEG458765 GOC458764:GOC458765 GXY458764:GXY458765 HHU458764:HHU458765 HRQ458764:HRQ458765 IBM458764:IBM458765 ILI458764:ILI458765 IVE458764:IVE458765 JFA458764:JFA458765 JOW458764:JOW458765 JYS458764:JYS458765 KIO458764:KIO458765 KSK458764:KSK458765 LCG458764:LCG458765 LMC458764:LMC458765 LVY458764:LVY458765 MFU458764:MFU458765 MPQ458764:MPQ458765 MZM458764:MZM458765 NJI458764:NJI458765 NTE458764:NTE458765 ODA458764:ODA458765 OMW458764:OMW458765 OWS458764:OWS458765 PGO458764:PGO458765 PQK458764:PQK458765 QAG458764:QAG458765 QKC458764:QKC458765 QTY458764:QTY458765 RDU458764:RDU458765 RNQ458764:RNQ458765 RXM458764:RXM458765 SHI458764:SHI458765 SRE458764:SRE458765 TBA458764:TBA458765 TKW458764:TKW458765 TUS458764:TUS458765 UEO458764:UEO458765 UOK458764:UOK458765 UYG458764:UYG458765 VIC458764:VIC458765 VRY458764:VRY458765 WBU458764:WBU458765 WLQ458764:WLQ458765 WVM458764:WVM458765 E524300:E524301 JA524300:JA524301 SW524300:SW524301 ACS524300:ACS524301 AMO524300:AMO524301 AWK524300:AWK524301 BGG524300:BGG524301 BQC524300:BQC524301 BZY524300:BZY524301 CJU524300:CJU524301 CTQ524300:CTQ524301 DDM524300:DDM524301 DNI524300:DNI524301 DXE524300:DXE524301 EHA524300:EHA524301 EQW524300:EQW524301 FAS524300:FAS524301 FKO524300:FKO524301 FUK524300:FUK524301 GEG524300:GEG524301 GOC524300:GOC524301 GXY524300:GXY524301 HHU524300:HHU524301 HRQ524300:HRQ524301 IBM524300:IBM524301 ILI524300:ILI524301 IVE524300:IVE524301 JFA524300:JFA524301 JOW524300:JOW524301 JYS524300:JYS524301 KIO524300:KIO524301 KSK524300:KSK524301 LCG524300:LCG524301 LMC524300:LMC524301 LVY524300:LVY524301 MFU524300:MFU524301 MPQ524300:MPQ524301 MZM524300:MZM524301 NJI524300:NJI524301 NTE524300:NTE524301 ODA524300:ODA524301 OMW524300:OMW524301 OWS524300:OWS524301 PGO524300:PGO524301 PQK524300:PQK524301 QAG524300:QAG524301 QKC524300:QKC524301 QTY524300:QTY524301 RDU524300:RDU524301 RNQ524300:RNQ524301 RXM524300:RXM524301 SHI524300:SHI524301 SRE524300:SRE524301 TBA524300:TBA524301 TKW524300:TKW524301 TUS524300:TUS524301 UEO524300:UEO524301 UOK524300:UOK524301 UYG524300:UYG524301 VIC524300:VIC524301 VRY524300:VRY524301 WBU524300:WBU524301 WLQ524300:WLQ524301 WVM524300:WVM524301 E589836:E589837 JA589836:JA589837 SW589836:SW589837 ACS589836:ACS589837 AMO589836:AMO589837 AWK589836:AWK589837 BGG589836:BGG589837 BQC589836:BQC589837 BZY589836:BZY589837 CJU589836:CJU589837 CTQ589836:CTQ589837 DDM589836:DDM589837 DNI589836:DNI589837 DXE589836:DXE589837 EHA589836:EHA589837 EQW589836:EQW589837 FAS589836:FAS589837 FKO589836:FKO589837 FUK589836:FUK589837 GEG589836:GEG589837 GOC589836:GOC589837 GXY589836:GXY589837 HHU589836:HHU589837 HRQ589836:HRQ589837 IBM589836:IBM589837 ILI589836:ILI589837 IVE589836:IVE589837 JFA589836:JFA589837 JOW589836:JOW589837 JYS589836:JYS589837 KIO589836:KIO589837 KSK589836:KSK589837 LCG589836:LCG589837 LMC589836:LMC589837 LVY589836:LVY589837 MFU589836:MFU589837 MPQ589836:MPQ589837 MZM589836:MZM589837 NJI589836:NJI589837 NTE589836:NTE589837 ODA589836:ODA589837 OMW589836:OMW589837 OWS589836:OWS589837 PGO589836:PGO589837 PQK589836:PQK589837 QAG589836:QAG589837 QKC589836:QKC589837 QTY589836:QTY589837 RDU589836:RDU589837 RNQ589836:RNQ589837 RXM589836:RXM589837 SHI589836:SHI589837 SRE589836:SRE589837 TBA589836:TBA589837 TKW589836:TKW589837 TUS589836:TUS589837 UEO589836:UEO589837 UOK589836:UOK589837 UYG589836:UYG589837 VIC589836:VIC589837 VRY589836:VRY589837 WBU589836:WBU589837 WLQ589836:WLQ589837 WVM589836:WVM589837 E655372:E655373 JA655372:JA655373 SW655372:SW655373 ACS655372:ACS655373 AMO655372:AMO655373 AWK655372:AWK655373 BGG655372:BGG655373 BQC655372:BQC655373 BZY655372:BZY655373 CJU655372:CJU655373 CTQ655372:CTQ655373 DDM655372:DDM655373 DNI655372:DNI655373 DXE655372:DXE655373 EHA655372:EHA655373 EQW655372:EQW655373 FAS655372:FAS655373 FKO655372:FKO655373 FUK655372:FUK655373 GEG655372:GEG655373 GOC655372:GOC655373 GXY655372:GXY655373 HHU655372:HHU655373 HRQ655372:HRQ655373 IBM655372:IBM655373 ILI655372:ILI655373 IVE655372:IVE655373 JFA655372:JFA655373 JOW655372:JOW655373 JYS655372:JYS655373 KIO655372:KIO655373 KSK655372:KSK655373 LCG655372:LCG655373 LMC655372:LMC655373 LVY655372:LVY655373 MFU655372:MFU655373 MPQ655372:MPQ655373 MZM655372:MZM655373 NJI655372:NJI655373 NTE655372:NTE655373 ODA655372:ODA655373 OMW655372:OMW655373 OWS655372:OWS655373 PGO655372:PGO655373 PQK655372:PQK655373 QAG655372:QAG655373 QKC655372:QKC655373 QTY655372:QTY655373 RDU655372:RDU655373 RNQ655372:RNQ655373 RXM655372:RXM655373 SHI655372:SHI655373 SRE655372:SRE655373 TBA655372:TBA655373 TKW655372:TKW655373 TUS655372:TUS655373 UEO655372:UEO655373 UOK655372:UOK655373 UYG655372:UYG655373 VIC655372:VIC655373 VRY655372:VRY655373 WBU655372:WBU655373 WLQ655372:WLQ655373 WVM655372:WVM655373 E720908:E720909 JA720908:JA720909 SW720908:SW720909 ACS720908:ACS720909 AMO720908:AMO720909 AWK720908:AWK720909 BGG720908:BGG720909 BQC720908:BQC720909 BZY720908:BZY720909 CJU720908:CJU720909 CTQ720908:CTQ720909 DDM720908:DDM720909 DNI720908:DNI720909 DXE720908:DXE720909 EHA720908:EHA720909 EQW720908:EQW720909 FAS720908:FAS720909 FKO720908:FKO720909 FUK720908:FUK720909 GEG720908:GEG720909 GOC720908:GOC720909 GXY720908:GXY720909 HHU720908:HHU720909 HRQ720908:HRQ720909 IBM720908:IBM720909 ILI720908:ILI720909 IVE720908:IVE720909 JFA720908:JFA720909 JOW720908:JOW720909 JYS720908:JYS720909 KIO720908:KIO720909 KSK720908:KSK720909 LCG720908:LCG720909 LMC720908:LMC720909 LVY720908:LVY720909 MFU720908:MFU720909 MPQ720908:MPQ720909 MZM720908:MZM720909 NJI720908:NJI720909 NTE720908:NTE720909 ODA720908:ODA720909 OMW720908:OMW720909 OWS720908:OWS720909 PGO720908:PGO720909 PQK720908:PQK720909 QAG720908:QAG720909 QKC720908:QKC720909 QTY720908:QTY720909 RDU720908:RDU720909 RNQ720908:RNQ720909 RXM720908:RXM720909 SHI720908:SHI720909 SRE720908:SRE720909 TBA720908:TBA720909 TKW720908:TKW720909 TUS720908:TUS720909 UEO720908:UEO720909 UOK720908:UOK720909 UYG720908:UYG720909 VIC720908:VIC720909 VRY720908:VRY720909 WBU720908:WBU720909 WLQ720908:WLQ720909 WVM720908:WVM720909 E786444:E786445 JA786444:JA786445 SW786444:SW786445 ACS786444:ACS786445 AMO786444:AMO786445 AWK786444:AWK786445 BGG786444:BGG786445 BQC786444:BQC786445 BZY786444:BZY786445 CJU786444:CJU786445 CTQ786444:CTQ786445 DDM786444:DDM786445 DNI786444:DNI786445 DXE786444:DXE786445 EHA786444:EHA786445 EQW786444:EQW786445 FAS786444:FAS786445 FKO786444:FKO786445 FUK786444:FUK786445 GEG786444:GEG786445 GOC786444:GOC786445 GXY786444:GXY786445 HHU786444:HHU786445 HRQ786444:HRQ786445 IBM786444:IBM786445 ILI786444:ILI786445 IVE786444:IVE786445 JFA786444:JFA786445 JOW786444:JOW786445 JYS786444:JYS786445 KIO786444:KIO786445 KSK786444:KSK786445 LCG786444:LCG786445 LMC786444:LMC786445 LVY786444:LVY786445 MFU786444:MFU786445 MPQ786444:MPQ786445 MZM786444:MZM786445 NJI786444:NJI786445 NTE786444:NTE786445 ODA786444:ODA786445 OMW786444:OMW786445 OWS786444:OWS786445 PGO786444:PGO786445 PQK786444:PQK786445 QAG786444:QAG786445 QKC786444:QKC786445 QTY786444:QTY786445 RDU786444:RDU786445 RNQ786444:RNQ786445 RXM786444:RXM786445 SHI786444:SHI786445 SRE786444:SRE786445 TBA786444:TBA786445 TKW786444:TKW786445 TUS786444:TUS786445 UEO786444:UEO786445 UOK786444:UOK786445 UYG786444:UYG786445 VIC786444:VIC786445 VRY786444:VRY786445 WBU786444:WBU786445 WLQ786444:WLQ786445 WVM786444:WVM786445 E851980:E851981 JA851980:JA851981 SW851980:SW851981 ACS851980:ACS851981 AMO851980:AMO851981 AWK851980:AWK851981 BGG851980:BGG851981 BQC851980:BQC851981 BZY851980:BZY851981 CJU851980:CJU851981 CTQ851980:CTQ851981 DDM851980:DDM851981 DNI851980:DNI851981 DXE851980:DXE851981 EHA851980:EHA851981 EQW851980:EQW851981 FAS851980:FAS851981 FKO851980:FKO851981 FUK851980:FUK851981 GEG851980:GEG851981 GOC851980:GOC851981 GXY851980:GXY851981 HHU851980:HHU851981 HRQ851980:HRQ851981 IBM851980:IBM851981 ILI851980:ILI851981 IVE851980:IVE851981 JFA851980:JFA851981 JOW851980:JOW851981 JYS851980:JYS851981 KIO851980:KIO851981 KSK851980:KSK851981 LCG851980:LCG851981 LMC851980:LMC851981 LVY851980:LVY851981 MFU851980:MFU851981 MPQ851980:MPQ851981 MZM851980:MZM851981 NJI851980:NJI851981 NTE851980:NTE851981 ODA851980:ODA851981 OMW851980:OMW851981 OWS851980:OWS851981 PGO851980:PGO851981 PQK851980:PQK851981 QAG851980:QAG851981 QKC851980:QKC851981 QTY851980:QTY851981 RDU851980:RDU851981 RNQ851980:RNQ851981 RXM851980:RXM851981 SHI851980:SHI851981 SRE851980:SRE851981 TBA851980:TBA851981 TKW851980:TKW851981 TUS851980:TUS851981 UEO851980:UEO851981 UOK851980:UOK851981 UYG851980:UYG851981 VIC851980:VIC851981 VRY851980:VRY851981 WBU851980:WBU851981 WLQ851980:WLQ851981 WVM851980:WVM851981 E917516:E917517 JA917516:JA917517 SW917516:SW917517 ACS917516:ACS917517 AMO917516:AMO917517 AWK917516:AWK917517 BGG917516:BGG917517 BQC917516:BQC917517 BZY917516:BZY917517 CJU917516:CJU917517 CTQ917516:CTQ917517 DDM917516:DDM917517 DNI917516:DNI917517 DXE917516:DXE917517 EHA917516:EHA917517 EQW917516:EQW917517 FAS917516:FAS917517 FKO917516:FKO917517 FUK917516:FUK917517 GEG917516:GEG917517 GOC917516:GOC917517 GXY917516:GXY917517 HHU917516:HHU917517 HRQ917516:HRQ917517 IBM917516:IBM917517 ILI917516:ILI917517 IVE917516:IVE917517 JFA917516:JFA917517 JOW917516:JOW917517 JYS917516:JYS917517 KIO917516:KIO917517 KSK917516:KSK917517 LCG917516:LCG917517 LMC917516:LMC917517 LVY917516:LVY917517 MFU917516:MFU917517 MPQ917516:MPQ917517 MZM917516:MZM917517 NJI917516:NJI917517 NTE917516:NTE917517 ODA917516:ODA917517 OMW917516:OMW917517 OWS917516:OWS917517 PGO917516:PGO917517 PQK917516:PQK917517 QAG917516:QAG917517 QKC917516:QKC917517 QTY917516:QTY917517 RDU917516:RDU917517 RNQ917516:RNQ917517 RXM917516:RXM917517 SHI917516:SHI917517 SRE917516:SRE917517 TBA917516:TBA917517 TKW917516:TKW917517 TUS917516:TUS917517 UEO917516:UEO917517 UOK917516:UOK917517 UYG917516:UYG917517 VIC917516:VIC917517 VRY917516:VRY917517 WBU917516:WBU917517 WLQ917516:WLQ917517 WVM917516:WVM917517 E983052:E983053 JA983052:JA983053 SW983052:SW983053 ACS983052:ACS983053 AMO983052:AMO983053 AWK983052:AWK983053 BGG983052:BGG983053 BQC983052:BQC983053 BZY983052:BZY983053 CJU983052:CJU983053 CTQ983052:CTQ983053 DDM983052:DDM983053 DNI983052:DNI983053 DXE983052:DXE983053 EHA983052:EHA983053 EQW983052:EQW983053 FAS983052:FAS983053 FKO983052:FKO983053 FUK983052:FUK983053 GEG983052:GEG983053 GOC983052:GOC983053 GXY983052:GXY983053 HHU983052:HHU983053 HRQ983052:HRQ983053 IBM983052:IBM983053 ILI983052:ILI983053 IVE983052:IVE983053 JFA983052:JFA983053 JOW983052:JOW983053 JYS983052:JYS983053 KIO983052:KIO983053 KSK983052:KSK983053 LCG983052:LCG983053 LMC983052:LMC983053 LVY983052:LVY983053 MFU983052:MFU983053 MPQ983052:MPQ983053 MZM983052:MZM983053 NJI983052:NJI983053 NTE983052:NTE983053 ODA983052:ODA983053 OMW983052:OMW983053 OWS983052:OWS983053 PGO983052:PGO983053 PQK983052:PQK983053 QAG983052:QAG983053 QKC983052:QKC983053 QTY983052:QTY983053 RDU983052:RDU983053 RNQ983052:RNQ983053 RXM983052:RXM983053 SHI983052:SHI983053 SRE983052:SRE983053 TBA983052:TBA983053 TKW983052:TKW983053 TUS983052:TUS983053 UEO983052:UEO983053 UOK983052:UOK983053 UYG983052:UYG983053 VIC983052:VIC983053 VRY983052:VRY983053 WBU983052:WBU983053 WLQ983052:WLQ983053 WVM983052:WVM983053">
      <formula1>0</formula1>
    </dataValidation>
  </dataValidations>
  <pageMargins left="3.937007874015748E-2" right="3.937007874015748E-2" top="3.937007874015748E-2" bottom="3.937007874015748E-2" header="3.937007874015748E-2" footer="3.937007874015748E-2"/>
  <pageSetup paperSize="9" fitToHeight="0" orientation="portrait"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N95"/>
  <sheetViews>
    <sheetView topLeftCell="B1" zoomScaleNormal="100" workbookViewId="0">
      <selection activeCell="C4" sqref="C4"/>
    </sheetView>
  </sheetViews>
  <sheetFormatPr defaultRowHeight="14.25" x14ac:dyDescent="0.2"/>
  <cols>
    <col min="1" max="1" width="38.42578125" style="53" hidden="1" customWidth="1"/>
    <col min="2" max="2" width="17" style="56" customWidth="1"/>
    <col min="3" max="3" width="58.7109375" style="56" customWidth="1"/>
    <col min="4" max="5" width="13.7109375" style="56" hidden="1" customWidth="1"/>
    <col min="6" max="6" width="13.7109375" style="56" customWidth="1"/>
    <col min="7" max="7" width="11.7109375" style="56" customWidth="1"/>
    <col min="8" max="8" width="24.140625" style="53" customWidth="1"/>
    <col min="9" max="9" width="41.42578125" style="53" hidden="1" customWidth="1"/>
    <col min="10" max="10" width="16.5703125" style="54" customWidth="1"/>
    <col min="11" max="11" width="9.140625" style="54"/>
    <col min="12" max="12" width="11.28515625" style="54" customWidth="1"/>
    <col min="13" max="13" width="9.140625" style="53"/>
    <col min="14" max="14" width="0" style="53" hidden="1" customWidth="1"/>
    <col min="15" max="256" width="9.140625" style="53"/>
    <col min="257" max="257" width="0" style="53" hidden="1" customWidth="1"/>
    <col min="258" max="258" width="17" style="53" customWidth="1"/>
    <col min="259" max="259" width="58.7109375" style="53" customWidth="1"/>
    <col min="260" max="261" width="0" style="53" hidden="1" customWidth="1"/>
    <col min="262" max="262" width="13.7109375" style="53" customWidth="1"/>
    <col min="263" max="263" width="11.7109375" style="53" customWidth="1"/>
    <col min="264" max="264" width="24.140625" style="53" customWidth="1"/>
    <col min="265" max="265" width="0" style="53" hidden="1" customWidth="1"/>
    <col min="266" max="266" width="16.5703125" style="53" customWidth="1"/>
    <col min="267" max="267" width="9.140625" style="53"/>
    <col min="268" max="268" width="11.28515625" style="53" customWidth="1"/>
    <col min="269" max="269" width="9.140625" style="53"/>
    <col min="270" max="270" width="0" style="53" hidden="1" customWidth="1"/>
    <col min="271" max="512" width="9.140625" style="53"/>
    <col min="513" max="513" width="0" style="53" hidden="1" customWidth="1"/>
    <col min="514" max="514" width="17" style="53" customWidth="1"/>
    <col min="515" max="515" width="58.7109375" style="53" customWidth="1"/>
    <col min="516" max="517" width="0" style="53" hidden="1" customWidth="1"/>
    <col min="518" max="518" width="13.7109375" style="53" customWidth="1"/>
    <col min="519" max="519" width="11.7109375" style="53" customWidth="1"/>
    <col min="520" max="520" width="24.140625" style="53" customWidth="1"/>
    <col min="521" max="521" width="0" style="53" hidden="1" customWidth="1"/>
    <col min="522" max="522" width="16.5703125" style="53" customWidth="1"/>
    <col min="523" max="523" width="9.140625" style="53"/>
    <col min="524" max="524" width="11.28515625" style="53" customWidth="1"/>
    <col min="525" max="525" width="9.140625" style="53"/>
    <col min="526" max="526" width="0" style="53" hidden="1" customWidth="1"/>
    <col min="527" max="768" width="9.140625" style="53"/>
    <col min="769" max="769" width="0" style="53" hidden="1" customWidth="1"/>
    <col min="770" max="770" width="17" style="53" customWidth="1"/>
    <col min="771" max="771" width="58.7109375" style="53" customWidth="1"/>
    <col min="772" max="773" width="0" style="53" hidden="1" customWidth="1"/>
    <col min="774" max="774" width="13.7109375" style="53" customWidth="1"/>
    <col min="775" max="775" width="11.7109375" style="53" customWidth="1"/>
    <col min="776" max="776" width="24.140625" style="53" customWidth="1"/>
    <col min="777" max="777" width="0" style="53" hidden="1" customWidth="1"/>
    <col min="778" max="778" width="16.5703125" style="53" customWidth="1"/>
    <col min="779" max="779" width="9.140625" style="53"/>
    <col min="780" max="780" width="11.28515625" style="53" customWidth="1"/>
    <col min="781" max="781" width="9.140625" style="53"/>
    <col min="782" max="782" width="0" style="53" hidden="1" customWidth="1"/>
    <col min="783" max="1024" width="9.140625" style="53"/>
    <col min="1025" max="1025" width="0" style="53" hidden="1" customWidth="1"/>
    <col min="1026" max="1026" width="17" style="53" customWidth="1"/>
    <col min="1027" max="1027" width="58.7109375" style="53" customWidth="1"/>
    <col min="1028" max="1029" width="0" style="53" hidden="1" customWidth="1"/>
    <col min="1030" max="1030" width="13.7109375" style="53" customWidth="1"/>
    <col min="1031" max="1031" width="11.7109375" style="53" customWidth="1"/>
    <col min="1032" max="1032" width="24.140625" style="53" customWidth="1"/>
    <col min="1033" max="1033" width="0" style="53" hidden="1" customWidth="1"/>
    <col min="1034" max="1034" width="16.5703125" style="53" customWidth="1"/>
    <col min="1035" max="1035" width="9.140625" style="53"/>
    <col min="1036" max="1036" width="11.28515625" style="53" customWidth="1"/>
    <col min="1037" max="1037" width="9.140625" style="53"/>
    <col min="1038" max="1038" width="0" style="53" hidden="1" customWidth="1"/>
    <col min="1039" max="1280" width="9.140625" style="53"/>
    <col min="1281" max="1281" width="0" style="53" hidden="1" customWidth="1"/>
    <col min="1282" max="1282" width="17" style="53" customWidth="1"/>
    <col min="1283" max="1283" width="58.7109375" style="53" customWidth="1"/>
    <col min="1284" max="1285" width="0" style="53" hidden="1" customWidth="1"/>
    <col min="1286" max="1286" width="13.7109375" style="53" customWidth="1"/>
    <col min="1287" max="1287" width="11.7109375" style="53" customWidth="1"/>
    <col min="1288" max="1288" width="24.140625" style="53" customWidth="1"/>
    <col min="1289" max="1289" width="0" style="53" hidden="1" customWidth="1"/>
    <col min="1290" max="1290" width="16.5703125" style="53" customWidth="1"/>
    <col min="1291" max="1291" width="9.140625" style="53"/>
    <col min="1292" max="1292" width="11.28515625" style="53" customWidth="1"/>
    <col min="1293" max="1293" width="9.140625" style="53"/>
    <col min="1294" max="1294" width="0" style="53" hidden="1" customWidth="1"/>
    <col min="1295" max="1536" width="9.140625" style="53"/>
    <col min="1537" max="1537" width="0" style="53" hidden="1" customWidth="1"/>
    <col min="1538" max="1538" width="17" style="53" customWidth="1"/>
    <col min="1539" max="1539" width="58.7109375" style="53" customWidth="1"/>
    <col min="1540" max="1541" width="0" style="53" hidden="1" customWidth="1"/>
    <col min="1542" max="1542" width="13.7109375" style="53" customWidth="1"/>
    <col min="1543" max="1543" width="11.7109375" style="53" customWidth="1"/>
    <col min="1544" max="1544" width="24.140625" style="53" customWidth="1"/>
    <col min="1545" max="1545" width="0" style="53" hidden="1" customWidth="1"/>
    <col min="1546" max="1546" width="16.5703125" style="53" customWidth="1"/>
    <col min="1547" max="1547" width="9.140625" style="53"/>
    <col min="1548" max="1548" width="11.28515625" style="53" customWidth="1"/>
    <col min="1549" max="1549" width="9.140625" style="53"/>
    <col min="1550" max="1550" width="0" style="53" hidden="1" customWidth="1"/>
    <col min="1551" max="1792" width="9.140625" style="53"/>
    <col min="1793" max="1793" width="0" style="53" hidden="1" customWidth="1"/>
    <col min="1794" max="1794" width="17" style="53" customWidth="1"/>
    <col min="1795" max="1795" width="58.7109375" style="53" customWidth="1"/>
    <col min="1796" max="1797" width="0" style="53" hidden="1" customWidth="1"/>
    <col min="1798" max="1798" width="13.7109375" style="53" customWidth="1"/>
    <col min="1799" max="1799" width="11.7109375" style="53" customWidth="1"/>
    <col min="1800" max="1800" width="24.140625" style="53" customWidth="1"/>
    <col min="1801" max="1801" width="0" style="53" hidden="1" customWidth="1"/>
    <col min="1802" max="1802" width="16.5703125" style="53" customWidth="1"/>
    <col min="1803" max="1803" width="9.140625" style="53"/>
    <col min="1804" max="1804" width="11.28515625" style="53" customWidth="1"/>
    <col min="1805" max="1805" width="9.140625" style="53"/>
    <col min="1806" max="1806" width="0" style="53" hidden="1" customWidth="1"/>
    <col min="1807" max="2048" width="9.140625" style="53"/>
    <col min="2049" max="2049" width="0" style="53" hidden="1" customWidth="1"/>
    <col min="2050" max="2050" width="17" style="53" customWidth="1"/>
    <col min="2051" max="2051" width="58.7109375" style="53" customWidth="1"/>
    <col min="2052" max="2053" width="0" style="53" hidden="1" customWidth="1"/>
    <col min="2054" max="2054" width="13.7109375" style="53" customWidth="1"/>
    <col min="2055" max="2055" width="11.7109375" style="53" customWidth="1"/>
    <col min="2056" max="2056" width="24.140625" style="53" customWidth="1"/>
    <col min="2057" max="2057" width="0" style="53" hidden="1" customWidth="1"/>
    <col min="2058" max="2058" width="16.5703125" style="53" customWidth="1"/>
    <col min="2059" max="2059" width="9.140625" style="53"/>
    <col min="2060" max="2060" width="11.28515625" style="53" customWidth="1"/>
    <col min="2061" max="2061" width="9.140625" style="53"/>
    <col min="2062" max="2062" width="0" style="53" hidden="1" customWidth="1"/>
    <col min="2063" max="2304" width="9.140625" style="53"/>
    <col min="2305" max="2305" width="0" style="53" hidden="1" customWidth="1"/>
    <col min="2306" max="2306" width="17" style="53" customWidth="1"/>
    <col min="2307" max="2307" width="58.7109375" style="53" customWidth="1"/>
    <col min="2308" max="2309" width="0" style="53" hidden="1" customWidth="1"/>
    <col min="2310" max="2310" width="13.7109375" style="53" customWidth="1"/>
    <col min="2311" max="2311" width="11.7109375" style="53" customWidth="1"/>
    <col min="2312" max="2312" width="24.140625" style="53" customWidth="1"/>
    <col min="2313" max="2313" width="0" style="53" hidden="1" customWidth="1"/>
    <col min="2314" max="2314" width="16.5703125" style="53" customWidth="1"/>
    <col min="2315" max="2315" width="9.140625" style="53"/>
    <col min="2316" max="2316" width="11.28515625" style="53" customWidth="1"/>
    <col min="2317" max="2317" width="9.140625" style="53"/>
    <col min="2318" max="2318" width="0" style="53" hidden="1" customWidth="1"/>
    <col min="2319" max="2560" width="9.140625" style="53"/>
    <col min="2561" max="2561" width="0" style="53" hidden="1" customWidth="1"/>
    <col min="2562" max="2562" width="17" style="53" customWidth="1"/>
    <col min="2563" max="2563" width="58.7109375" style="53" customWidth="1"/>
    <col min="2564" max="2565" width="0" style="53" hidden="1" customWidth="1"/>
    <col min="2566" max="2566" width="13.7109375" style="53" customWidth="1"/>
    <col min="2567" max="2567" width="11.7109375" style="53" customWidth="1"/>
    <col min="2568" max="2568" width="24.140625" style="53" customWidth="1"/>
    <col min="2569" max="2569" width="0" style="53" hidden="1" customWidth="1"/>
    <col min="2570" max="2570" width="16.5703125" style="53" customWidth="1"/>
    <col min="2571" max="2571" width="9.140625" style="53"/>
    <col min="2572" max="2572" width="11.28515625" style="53" customWidth="1"/>
    <col min="2573" max="2573" width="9.140625" style="53"/>
    <col min="2574" max="2574" width="0" style="53" hidden="1" customWidth="1"/>
    <col min="2575" max="2816" width="9.140625" style="53"/>
    <col min="2817" max="2817" width="0" style="53" hidden="1" customWidth="1"/>
    <col min="2818" max="2818" width="17" style="53" customWidth="1"/>
    <col min="2819" max="2819" width="58.7109375" style="53" customWidth="1"/>
    <col min="2820" max="2821" width="0" style="53" hidden="1" customWidth="1"/>
    <col min="2822" max="2822" width="13.7109375" style="53" customWidth="1"/>
    <col min="2823" max="2823" width="11.7109375" style="53" customWidth="1"/>
    <col min="2824" max="2824" width="24.140625" style="53" customWidth="1"/>
    <col min="2825" max="2825" width="0" style="53" hidden="1" customWidth="1"/>
    <col min="2826" max="2826" width="16.5703125" style="53" customWidth="1"/>
    <col min="2827" max="2827" width="9.140625" style="53"/>
    <col min="2828" max="2828" width="11.28515625" style="53" customWidth="1"/>
    <col min="2829" max="2829" width="9.140625" style="53"/>
    <col min="2830" max="2830" width="0" style="53" hidden="1" customWidth="1"/>
    <col min="2831" max="3072" width="9.140625" style="53"/>
    <col min="3073" max="3073" width="0" style="53" hidden="1" customWidth="1"/>
    <col min="3074" max="3074" width="17" style="53" customWidth="1"/>
    <col min="3075" max="3075" width="58.7109375" style="53" customWidth="1"/>
    <col min="3076" max="3077" width="0" style="53" hidden="1" customWidth="1"/>
    <col min="3078" max="3078" width="13.7109375" style="53" customWidth="1"/>
    <col min="3079" max="3079" width="11.7109375" style="53" customWidth="1"/>
    <col min="3080" max="3080" width="24.140625" style="53" customWidth="1"/>
    <col min="3081" max="3081" width="0" style="53" hidden="1" customWidth="1"/>
    <col min="3082" max="3082" width="16.5703125" style="53" customWidth="1"/>
    <col min="3083" max="3083" width="9.140625" style="53"/>
    <col min="3084" max="3084" width="11.28515625" style="53" customWidth="1"/>
    <col min="3085" max="3085" width="9.140625" style="53"/>
    <col min="3086" max="3086" width="0" style="53" hidden="1" customWidth="1"/>
    <col min="3087" max="3328" width="9.140625" style="53"/>
    <col min="3329" max="3329" width="0" style="53" hidden="1" customWidth="1"/>
    <col min="3330" max="3330" width="17" style="53" customWidth="1"/>
    <col min="3331" max="3331" width="58.7109375" style="53" customWidth="1"/>
    <col min="3332" max="3333" width="0" style="53" hidden="1" customWidth="1"/>
    <col min="3334" max="3334" width="13.7109375" style="53" customWidth="1"/>
    <col min="3335" max="3335" width="11.7109375" style="53" customWidth="1"/>
    <col min="3336" max="3336" width="24.140625" style="53" customWidth="1"/>
    <col min="3337" max="3337" width="0" style="53" hidden="1" customWidth="1"/>
    <col min="3338" max="3338" width="16.5703125" style="53" customWidth="1"/>
    <col min="3339" max="3339" width="9.140625" style="53"/>
    <col min="3340" max="3340" width="11.28515625" style="53" customWidth="1"/>
    <col min="3341" max="3341" width="9.140625" style="53"/>
    <col min="3342" max="3342" width="0" style="53" hidden="1" customWidth="1"/>
    <col min="3343" max="3584" width="9.140625" style="53"/>
    <col min="3585" max="3585" width="0" style="53" hidden="1" customWidth="1"/>
    <col min="3586" max="3586" width="17" style="53" customWidth="1"/>
    <col min="3587" max="3587" width="58.7109375" style="53" customWidth="1"/>
    <col min="3588" max="3589" width="0" style="53" hidden="1" customWidth="1"/>
    <col min="3590" max="3590" width="13.7109375" style="53" customWidth="1"/>
    <col min="3591" max="3591" width="11.7109375" style="53" customWidth="1"/>
    <col min="3592" max="3592" width="24.140625" style="53" customWidth="1"/>
    <col min="3593" max="3593" width="0" style="53" hidden="1" customWidth="1"/>
    <col min="3594" max="3594" width="16.5703125" style="53" customWidth="1"/>
    <col min="3595" max="3595" width="9.140625" style="53"/>
    <col min="3596" max="3596" width="11.28515625" style="53" customWidth="1"/>
    <col min="3597" max="3597" width="9.140625" style="53"/>
    <col min="3598" max="3598" width="0" style="53" hidden="1" customWidth="1"/>
    <col min="3599" max="3840" width="9.140625" style="53"/>
    <col min="3841" max="3841" width="0" style="53" hidden="1" customWidth="1"/>
    <col min="3842" max="3842" width="17" style="53" customWidth="1"/>
    <col min="3843" max="3843" width="58.7109375" style="53" customWidth="1"/>
    <col min="3844" max="3845" width="0" style="53" hidden="1" customWidth="1"/>
    <col min="3846" max="3846" width="13.7109375" style="53" customWidth="1"/>
    <col min="3847" max="3847" width="11.7109375" style="53" customWidth="1"/>
    <col min="3848" max="3848" width="24.140625" style="53" customWidth="1"/>
    <col min="3849" max="3849" width="0" style="53" hidden="1" customWidth="1"/>
    <col min="3850" max="3850" width="16.5703125" style="53" customWidth="1"/>
    <col min="3851" max="3851" width="9.140625" style="53"/>
    <col min="3852" max="3852" width="11.28515625" style="53" customWidth="1"/>
    <col min="3853" max="3853" width="9.140625" style="53"/>
    <col min="3854" max="3854" width="0" style="53" hidden="1" customWidth="1"/>
    <col min="3855" max="4096" width="9.140625" style="53"/>
    <col min="4097" max="4097" width="0" style="53" hidden="1" customWidth="1"/>
    <col min="4098" max="4098" width="17" style="53" customWidth="1"/>
    <col min="4099" max="4099" width="58.7109375" style="53" customWidth="1"/>
    <col min="4100" max="4101" width="0" style="53" hidden="1" customWidth="1"/>
    <col min="4102" max="4102" width="13.7109375" style="53" customWidth="1"/>
    <col min="4103" max="4103" width="11.7109375" style="53" customWidth="1"/>
    <col min="4104" max="4104" width="24.140625" style="53" customWidth="1"/>
    <col min="4105" max="4105" width="0" style="53" hidden="1" customWidth="1"/>
    <col min="4106" max="4106" width="16.5703125" style="53" customWidth="1"/>
    <col min="4107" max="4107" width="9.140625" style="53"/>
    <col min="4108" max="4108" width="11.28515625" style="53" customWidth="1"/>
    <col min="4109" max="4109" width="9.140625" style="53"/>
    <col min="4110" max="4110" width="0" style="53" hidden="1" customWidth="1"/>
    <col min="4111" max="4352" width="9.140625" style="53"/>
    <col min="4353" max="4353" width="0" style="53" hidden="1" customWidth="1"/>
    <col min="4354" max="4354" width="17" style="53" customWidth="1"/>
    <col min="4355" max="4355" width="58.7109375" style="53" customWidth="1"/>
    <col min="4356" max="4357" width="0" style="53" hidden="1" customWidth="1"/>
    <col min="4358" max="4358" width="13.7109375" style="53" customWidth="1"/>
    <col min="4359" max="4359" width="11.7109375" style="53" customWidth="1"/>
    <col min="4360" max="4360" width="24.140625" style="53" customWidth="1"/>
    <col min="4361" max="4361" width="0" style="53" hidden="1" customWidth="1"/>
    <col min="4362" max="4362" width="16.5703125" style="53" customWidth="1"/>
    <col min="4363" max="4363" width="9.140625" style="53"/>
    <col min="4364" max="4364" width="11.28515625" style="53" customWidth="1"/>
    <col min="4365" max="4365" width="9.140625" style="53"/>
    <col min="4366" max="4366" width="0" style="53" hidden="1" customWidth="1"/>
    <col min="4367" max="4608" width="9.140625" style="53"/>
    <col min="4609" max="4609" width="0" style="53" hidden="1" customWidth="1"/>
    <col min="4610" max="4610" width="17" style="53" customWidth="1"/>
    <col min="4611" max="4611" width="58.7109375" style="53" customWidth="1"/>
    <col min="4612" max="4613" width="0" style="53" hidden="1" customWidth="1"/>
    <col min="4614" max="4614" width="13.7109375" style="53" customWidth="1"/>
    <col min="4615" max="4615" width="11.7109375" style="53" customWidth="1"/>
    <col min="4616" max="4616" width="24.140625" style="53" customWidth="1"/>
    <col min="4617" max="4617" width="0" style="53" hidden="1" customWidth="1"/>
    <col min="4618" max="4618" width="16.5703125" style="53" customWidth="1"/>
    <col min="4619" max="4619" width="9.140625" style="53"/>
    <col min="4620" max="4620" width="11.28515625" style="53" customWidth="1"/>
    <col min="4621" max="4621" width="9.140625" style="53"/>
    <col min="4622" max="4622" width="0" style="53" hidden="1" customWidth="1"/>
    <col min="4623" max="4864" width="9.140625" style="53"/>
    <col min="4865" max="4865" width="0" style="53" hidden="1" customWidth="1"/>
    <col min="4866" max="4866" width="17" style="53" customWidth="1"/>
    <col min="4867" max="4867" width="58.7109375" style="53" customWidth="1"/>
    <col min="4868" max="4869" width="0" style="53" hidden="1" customWidth="1"/>
    <col min="4870" max="4870" width="13.7109375" style="53" customWidth="1"/>
    <col min="4871" max="4871" width="11.7109375" style="53" customWidth="1"/>
    <col min="4872" max="4872" width="24.140625" style="53" customWidth="1"/>
    <col min="4873" max="4873" width="0" style="53" hidden="1" customWidth="1"/>
    <col min="4874" max="4874" width="16.5703125" style="53" customWidth="1"/>
    <col min="4875" max="4875" width="9.140625" style="53"/>
    <col min="4876" max="4876" width="11.28515625" style="53" customWidth="1"/>
    <col min="4877" max="4877" width="9.140625" style="53"/>
    <col min="4878" max="4878" width="0" style="53" hidden="1" customWidth="1"/>
    <col min="4879" max="5120" width="9.140625" style="53"/>
    <col min="5121" max="5121" width="0" style="53" hidden="1" customWidth="1"/>
    <col min="5122" max="5122" width="17" style="53" customWidth="1"/>
    <col min="5123" max="5123" width="58.7109375" style="53" customWidth="1"/>
    <col min="5124" max="5125" width="0" style="53" hidden="1" customWidth="1"/>
    <col min="5126" max="5126" width="13.7109375" style="53" customWidth="1"/>
    <col min="5127" max="5127" width="11.7109375" style="53" customWidth="1"/>
    <col min="5128" max="5128" width="24.140625" style="53" customWidth="1"/>
    <col min="5129" max="5129" width="0" style="53" hidden="1" customWidth="1"/>
    <col min="5130" max="5130" width="16.5703125" style="53" customWidth="1"/>
    <col min="5131" max="5131" width="9.140625" style="53"/>
    <col min="5132" max="5132" width="11.28515625" style="53" customWidth="1"/>
    <col min="5133" max="5133" width="9.140625" style="53"/>
    <col min="5134" max="5134" width="0" style="53" hidden="1" customWidth="1"/>
    <col min="5135" max="5376" width="9.140625" style="53"/>
    <col min="5377" max="5377" width="0" style="53" hidden="1" customWidth="1"/>
    <col min="5378" max="5378" width="17" style="53" customWidth="1"/>
    <col min="5379" max="5379" width="58.7109375" style="53" customWidth="1"/>
    <col min="5380" max="5381" width="0" style="53" hidden="1" customWidth="1"/>
    <col min="5382" max="5382" width="13.7109375" style="53" customWidth="1"/>
    <col min="5383" max="5383" width="11.7109375" style="53" customWidth="1"/>
    <col min="5384" max="5384" width="24.140625" style="53" customWidth="1"/>
    <col min="5385" max="5385" width="0" style="53" hidden="1" customWidth="1"/>
    <col min="5386" max="5386" width="16.5703125" style="53" customWidth="1"/>
    <col min="5387" max="5387" width="9.140625" style="53"/>
    <col min="5388" max="5388" width="11.28515625" style="53" customWidth="1"/>
    <col min="5389" max="5389" width="9.140625" style="53"/>
    <col min="5390" max="5390" width="0" style="53" hidden="1" customWidth="1"/>
    <col min="5391" max="5632" width="9.140625" style="53"/>
    <col min="5633" max="5633" width="0" style="53" hidden="1" customWidth="1"/>
    <col min="5634" max="5634" width="17" style="53" customWidth="1"/>
    <col min="5635" max="5635" width="58.7109375" style="53" customWidth="1"/>
    <col min="5636" max="5637" width="0" style="53" hidden="1" customWidth="1"/>
    <col min="5638" max="5638" width="13.7109375" style="53" customWidth="1"/>
    <col min="5639" max="5639" width="11.7109375" style="53" customWidth="1"/>
    <col min="5640" max="5640" width="24.140625" style="53" customWidth="1"/>
    <col min="5641" max="5641" width="0" style="53" hidden="1" customWidth="1"/>
    <col min="5642" max="5642" width="16.5703125" style="53" customWidth="1"/>
    <col min="5643" max="5643" width="9.140625" style="53"/>
    <col min="5644" max="5644" width="11.28515625" style="53" customWidth="1"/>
    <col min="5645" max="5645" width="9.140625" style="53"/>
    <col min="5646" max="5646" width="0" style="53" hidden="1" customWidth="1"/>
    <col min="5647" max="5888" width="9.140625" style="53"/>
    <col min="5889" max="5889" width="0" style="53" hidden="1" customWidth="1"/>
    <col min="5890" max="5890" width="17" style="53" customWidth="1"/>
    <col min="5891" max="5891" width="58.7109375" style="53" customWidth="1"/>
    <col min="5892" max="5893" width="0" style="53" hidden="1" customWidth="1"/>
    <col min="5894" max="5894" width="13.7109375" style="53" customWidth="1"/>
    <col min="5895" max="5895" width="11.7109375" style="53" customWidth="1"/>
    <col min="5896" max="5896" width="24.140625" style="53" customWidth="1"/>
    <col min="5897" max="5897" width="0" style="53" hidden="1" customWidth="1"/>
    <col min="5898" max="5898" width="16.5703125" style="53" customWidth="1"/>
    <col min="5899" max="5899" width="9.140625" style="53"/>
    <col min="5900" max="5900" width="11.28515625" style="53" customWidth="1"/>
    <col min="5901" max="5901" width="9.140625" style="53"/>
    <col min="5902" max="5902" width="0" style="53" hidden="1" customWidth="1"/>
    <col min="5903" max="6144" width="9.140625" style="53"/>
    <col min="6145" max="6145" width="0" style="53" hidden="1" customWidth="1"/>
    <col min="6146" max="6146" width="17" style="53" customWidth="1"/>
    <col min="6147" max="6147" width="58.7109375" style="53" customWidth="1"/>
    <col min="6148" max="6149" width="0" style="53" hidden="1" customWidth="1"/>
    <col min="6150" max="6150" width="13.7109375" style="53" customWidth="1"/>
    <col min="6151" max="6151" width="11.7109375" style="53" customWidth="1"/>
    <col min="6152" max="6152" width="24.140625" style="53" customWidth="1"/>
    <col min="6153" max="6153" width="0" style="53" hidden="1" customWidth="1"/>
    <col min="6154" max="6154" width="16.5703125" style="53" customWidth="1"/>
    <col min="6155" max="6155" width="9.140625" style="53"/>
    <col min="6156" max="6156" width="11.28515625" style="53" customWidth="1"/>
    <col min="6157" max="6157" width="9.140625" style="53"/>
    <col min="6158" max="6158" width="0" style="53" hidden="1" customWidth="1"/>
    <col min="6159" max="6400" width="9.140625" style="53"/>
    <col min="6401" max="6401" width="0" style="53" hidden="1" customWidth="1"/>
    <col min="6402" max="6402" width="17" style="53" customWidth="1"/>
    <col min="6403" max="6403" width="58.7109375" style="53" customWidth="1"/>
    <col min="6404" max="6405" width="0" style="53" hidden="1" customWidth="1"/>
    <col min="6406" max="6406" width="13.7109375" style="53" customWidth="1"/>
    <col min="6407" max="6407" width="11.7109375" style="53" customWidth="1"/>
    <col min="6408" max="6408" width="24.140625" style="53" customWidth="1"/>
    <col min="6409" max="6409" width="0" style="53" hidden="1" customWidth="1"/>
    <col min="6410" max="6410" width="16.5703125" style="53" customWidth="1"/>
    <col min="6411" max="6411" width="9.140625" style="53"/>
    <col min="6412" max="6412" width="11.28515625" style="53" customWidth="1"/>
    <col min="6413" max="6413" width="9.140625" style="53"/>
    <col min="6414" max="6414" width="0" style="53" hidden="1" customWidth="1"/>
    <col min="6415" max="6656" width="9.140625" style="53"/>
    <col min="6657" max="6657" width="0" style="53" hidden="1" customWidth="1"/>
    <col min="6658" max="6658" width="17" style="53" customWidth="1"/>
    <col min="6659" max="6659" width="58.7109375" style="53" customWidth="1"/>
    <col min="6660" max="6661" width="0" style="53" hidden="1" customWidth="1"/>
    <col min="6662" max="6662" width="13.7109375" style="53" customWidth="1"/>
    <col min="6663" max="6663" width="11.7109375" style="53" customWidth="1"/>
    <col min="6664" max="6664" width="24.140625" style="53" customWidth="1"/>
    <col min="6665" max="6665" width="0" style="53" hidden="1" customWidth="1"/>
    <col min="6666" max="6666" width="16.5703125" style="53" customWidth="1"/>
    <col min="6667" max="6667" width="9.140625" style="53"/>
    <col min="6668" max="6668" width="11.28515625" style="53" customWidth="1"/>
    <col min="6669" max="6669" width="9.140625" style="53"/>
    <col min="6670" max="6670" width="0" style="53" hidden="1" customWidth="1"/>
    <col min="6671" max="6912" width="9.140625" style="53"/>
    <col min="6913" max="6913" width="0" style="53" hidden="1" customWidth="1"/>
    <col min="6914" max="6914" width="17" style="53" customWidth="1"/>
    <col min="6915" max="6915" width="58.7109375" style="53" customWidth="1"/>
    <col min="6916" max="6917" width="0" style="53" hidden="1" customWidth="1"/>
    <col min="6918" max="6918" width="13.7109375" style="53" customWidth="1"/>
    <col min="6919" max="6919" width="11.7109375" style="53" customWidth="1"/>
    <col min="6920" max="6920" width="24.140625" style="53" customWidth="1"/>
    <col min="6921" max="6921" width="0" style="53" hidden="1" customWidth="1"/>
    <col min="6922" max="6922" width="16.5703125" style="53" customWidth="1"/>
    <col min="6923" max="6923" width="9.140625" style="53"/>
    <col min="6924" max="6924" width="11.28515625" style="53" customWidth="1"/>
    <col min="6925" max="6925" width="9.140625" style="53"/>
    <col min="6926" max="6926" width="0" style="53" hidden="1" customWidth="1"/>
    <col min="6927" max="7168" width="9.140625" style="53"/>
    <col min="7169" max="7169" width="0" style="53" hidden="1" customWidth="1"/>
    <col min="7170" max="7170" width="17" style="53" customWidth="1"/>
    <col min="7171" max="7171" width="58.7109375" style="53" customWidth="1"/>
    <col min="7172" max="7173" width="0" style="53" hidden="1" customWidth="1"/>
    <col min="7174" max="7174" width="13.7109375" style="53" customWidth="1"/>
    <col min="7175" max="7175" width="11.7109375" style="53" customWidth="1"/>
    <col min="7176" max="7176" width="24.140625" style="53" customWidth="1"/>
    <col min="7177" max="7177" width="0" style="53" hidden="1" customWidth="1"/>
    <col min="7178" max="7178" width="16.5703125" style="53" customWidth="1"/>
    <col min="7179" max="7179" width="9.140625" style="53"/>
    <col min="7180" max="7180" width="11.28515625" style="53" customWidth="1"/>
    <col min="7181" max="7181" width="9.140625" style="53"/>
    <col min="7182" max="7182" width="0" style="53" hidden="1" customWidth="1"/>
    <col min="7183" max="7424" width="9.140625" style="53"/>
    <col min="7425" max="7425" width="0" style="53" hidden="1" customWidth="1"/>
    <col min="7426" max="7426" width="17" style="53" customWidth="1"/>
    <col min="7427" max="7427" width="58.7109375" style="53" customWidth="1"/>
    <col min="7428" max="7429" width="0" style="53" hidden="1" customWidth="1"/>
    <col min="7430" max="7430" width="13.7109375" style="53" customWidth="1"/>
    <col min="7431" max="7431" width="11.7109375" style="53" customWidth="1"/>
    <col min="7432" max="7432" width="24.140625" style="53" customWidth="1"/>
    <col min="7433" max="7433" width="0" style="53" hidden="1" customWidth="1"/>
    <col min="7434" max="7434" width="16.5703125" style="53" customWidth="1"/>
    <col min="7435" max="7435" width="9.140625" style="53"/>
    <col min="7436" max="7436" width="11.28515625" style="53" customWidth="1"/>
    <col min="7437" max="7437" width="9.140625" style="53"/>
    <col min="7438" max="7438" width="0" style="53" hidden="1" customWidth="1"/>
    <col min="7439" max="7680" width="9.140625" style="53"/>
    <col min="7681" max="7681" width="0" style="53" hidden="1" customWidth="1"/>
    <col min="7682" max="7682" width="17" style="53" customWidth="1"/>
    <col min="7683" max="7683" width="58.7109375" style="53" customWidth="1"/>
    <col min="7684" max="7685" width="0" style="53" hidden="1" customWidth="1"/>
    <col min="7686" max="7686" width="13.7109375" style="53" customWidth="1"/>
    <col min="7687" max="7687" width="11.7109375" style="53" customWidth="1"/>
    <col min="7688" max="7688" width="24.140625" style="53" customWidth="1"/>
    <col min="7689" max="7689" width="0" style="53" hidden="1" customWidth="1"/>
    <col min="7690" max="7690" width="16.5703125" style="53" customWidth="1"/>
    <col min="7691" max="7691" width="9.140625" style="53"/>
    <col min="7692" max="7692" width="11.28515625" style="53" customWidth="1"/>
    <col min="7693" max="7693" width="9.140625" style="53"/>
    <col min="7694" max="7694" width="0" style="53" hidden="1" customWidth="1"/>
    <col min="7695" max="7936" width="9.140625" style="53"/>
    <col min="7937" max="7937" width="0" style="53" hidden="1" customWidth="1"/>
    <col min="7938" max="7938" width="17" style="53" customWidth="1"/>
    <col min="7939" max="7939" width="58.7109375" style="53" customWidth="1"/>
    <col min="7940" max="7941" width="0" style="53" hidden="1" customWidth="1"/>
    <col min="7942" max="7942" width="13.7109375" style="53" customWidth="1"/>
    <col min="7943" max="7943" width="11.7109375" style="53" customWidth="1"/>
    <col min="7944" max="7944" width="24.140625" style="53" customWidth="1"/>
    <col min="7945" max="7945" width="0" style="53" hidden="1" customWidth="1"/>
    <col min="7946" max="7946" width="16.5703125" style="53" customWidth="1"/>
    <col min="7947" max="7947" width="9.140625" style="53"/>
    <col min="7948" max="7948" width="11.28515625" style="53" customWidth="1"/>
    <col min="7949" max="7949" width="9.140625" style="53"/>
    <col min="7950" max="7950" width="0" style="53" hidden="1" customWidth="1"/>
    <col min="7951" max="8192" width="9.140625" style="53"/>
    <col min="8193" max="8193" width="0" style="53" hidden="1" customWidth="1"/>
    <col min="8194" max="8194" width="17" style="53" customWidth="1"/>
    <col min="8195" max="8195" width="58.7109375" style="53" customWidth="1"/>
    <col min="8196" max="8197" width="0" style="53" hidden="1" customWidth="1"/>
    <col min="8198" max="8198" width="13.7109375" style="53" customWidth="1"/>
    <col min="8199" max="8199" width="11.7109375" style="53" customWidth="1"/>
    <col min="8200" max="8200" width="24.140625" style="53" customWidth="1"/>
    <col min="8201" max="8201" width="0" style="53" hidden="1" customWidth="1"/>
    <col min="8202" max="8202" width="16.5703125" style="53" customWidth="1"/>
    <col min="8203" max="8203" width="9.140625" style="53"/>
    <col min="8204" max="8204" width="11.28515625" style="53" customWidth="1"/>
    <col min="8205" max="8205" width="9.140625" style="53"/>
    <col min="8206" max="8206" width="0" style="53" hidden="1" customWidth="1"/>
    <col min="8207" max="8448" width="9.140625" style="53"/>
    <col min="8449" max="8449" width="0" style="53" hidden="1" customWidth="1"/>
    <col min="8450" max="8450" width="17" style="53" customWidth="1"/>
    <col min="8451" max="8451" width="58.7109375" style="53" customWidth="1"/>
    <col min="8452" max="8453" width="0" style="53" hidden="1" customWidth="1"/>
    <col min="8454" max="8454" width="13.7109375" style="53" customWidth="1"/>
    <col min="8455" max="8455" width="11.7109375" style="53" customWidth="1"/>
    <col min="8456" max="8456" width="24.140625" style="53" customWidth="1"/>
    <col min="8457" max="8457" width="0" style="53" hidden="1" customWidth="1"/>
    <col min="8458" max="8458" width="16.5703125" style="53" customWidth="1"/>
    <col min="8459" max="8459" width="9.140625" style="53"/>
    <col min="8460" max="8460" width="11.28515625" style="53" customWidth="1"/>
    <col min="8461" max="8461" width="9.140625" style="53"/>
    <col min="8462" max="8462" width="0" style="53" hidden="1" customWidth="1"/>
    <col min="8463" max="8704" width="9.140625" style="53"/>
    <col min="8705" max="8705" width="0" style="53" hidden="1" customWidth="1"/>
    <col min="8706" max="8706" width="17" style="53" customWidth="1"/>
    <col min="8707" max="8707" width="58.7109375" style="53" customWidth="1"/>
    <col min="8708" max="8709" width="0" style="53" hidden="1" customWidth="1"/>
    <col min="8710" max="8710" width="13.7109375" style="53" customWidth="1"/>
    <col min="8711" max="8711" width="11.7109375" style="53" customWidth="1"/>
    <col min="8712" max="8712" width="24.140625" style="53" customWidth="1"/>
    <col min="8713" max="8713" width="0" style="53" hidden="1" customWidth="1"/>
    <col min="8714" max="8714" width="16.5703125" style="53" customWidth="1"/>
    <col min="8715" max="8715" width="9.140625" style="53"/>
    <col min="8716" max="8716" width="11.28515625" style="53" customWidth="1"/>
    <col min="8717" max="8717" width="9.140625" style="53"/>
    <col min="8718" max="8718" width="0" style="53" hidden="1" customWidth="1"/>
    <col min="8719" max="8960" width="9.140625" style="53"/>
    <col min="8961" max="8961" width="0" style="53" hidden="1" customWidth="1"/>
    <col min="8962" max="8962" width="17" style="53" customWidth="1"/>
    <col min="8963" max="8963" width="58.7109375" style="53" customWidth="1"/>
    <col min="8964" max="8965" width="0" style="53" hidden="1" customWidth="1"/>
    <col min="8966" max="8966" width="13.7109375" style="53" customWidth="1"/>
    <col min="8967" max="8967" width="11.7109375" style="53" customWidth="1"/>
    <col min="8968" max="8968" width="24.140625" style="53" customWidth="1"/>
    <col min="8969" max="8969" width="0" style="53" hidden="1" customWidth="1"/>
    <col min="8970" max="8970" width="16.5703125" style="53" customWidth="1"/>
    <col min="8971" max="8971" width="9.140625" style="53"/>
    <col min="8972" max="8972" width="11.28515625" style="53" customWidth="1"/>
    <col min="8973" max="8973" width="9.140625" style="53"/>
    <col min="8974" max="8974" width="0" style="53" hidden="1" customWidth="1"/>
    <col min="8975" max="9216" width="9.140625" style="53"/>
    <col min="9217" max="9217" width="0" style="53" hidden="1" customWidth="1"/>
    <col min="9218" max="9218" width="17" style="53" customWidth="1"/>
    <col min="9219" max="9219" width="58.7109375" style="53" customWidth="1"/>
    <col min="9220" max="9221" width="0" style="53" hidden="1" customWidth="1"/>
    <col min="9222" max="9222" width="13.7109375" style="53" customWidth="1"/>
    <col min="9223" max="9223" width="11.7109375" style="53" customWidth="1"/>
    <col min="9224" max="9224" width="24.140625" style="53" customWidth="1"/>
    <col min="9225" max="9225" width="0" style="53" hidden="1" customWidth="1"/>
    <col min="9226" max="9226" width="16.5703125" style="53" customWidth="1"/>
    <col min="9227" max="9227" width="9.140625" style="53"/>
    <col min="9228" max="9228" width="11.28515625" style="53" customWidth="1"/>
    <col min="9229" max="9229" width="9.140625" style="53"/>
    <col min="9230" max="9230" width="0" style="53" hidden="1" customWidth="1"/>
    <col min="9231" max="9472" width="9.140625" style="53"/>
    <col min="9473" max="9473" width="0" style="53" hidden="1" customWidth="1"/>
    <col min="9474" max="9474" width="17" style="53" customWidth="1"/>
    <col min="9475" max="9475" width="58.7109375" style="53" customWidth="1"/>
    <col min="9476" max="9477" width="0" style="53" hidden="1" customWidth="1"/>
    <col min="9478" max="9478" width="13.7109375" style="53" customWidth="1"/>
    <col min="9479" max="9479" width="11.7109375" style="53" customWidth="1"/>
    <col min="9480" max="9480" width="24.140625" style="53" customWidth="1"/>
    <col min="9481" max="9481" width="0" style="53" hidden="1" customWidth="1"/>
    <col min="9482" max="9482" width="16.5703125" style="53" customWidth="1"/>
    <col min="9483" max="9483" width="9.140625" style="53"/>
    <col min="9484" max="9484" width="11.28515625" style="53" customWidth="1"/>
    <col min="9485" max="9485" width="9.140625" style="53"/>
    <col min="9486" max="9486" width="0" style="53" hidden="1" customWidth="1"/>
    <col min="9487" max="9728" width="9.140625" style="53"/>
    <col min="9729" max="9729" width="0" style="53" hidden="1" customWidth="1"/>
    <col min="9730" max="9730" width="17" style="53" customWidth="1"/>
    <col min="9731" max="9731" width="58.7109375" style="53" customWidth="1"/>
    <col min="9732" max="9733" width="0" style="53" hidden="1" customWidth="1"/>
    <col min="9734" max="9734" width="13.7109375" style="53" customWidth="1"/>
    <col min="9735" max="9735" width="11.7109375" style="53" customWidth="1"/>
    <col min="9736" max="9736" width="24.140625" style="53" customWidth="1"/>
    <col min="9737" max="9737" width="0" style="53" hidden="1" customWidth="1"/>
    <col min="9738" max="9738" width="16.5703125" style="53" customWidth="1"/>
    <col min="9739" max="9739" width="9.140625" style="53"/>
    <col min="9740" max="9740" width="11.28515625" style="53" customWidth="1"/>
    <col min="9741" max="9741" width="9.140625" style="53"/>
    <col min="9742" max="9742" width="0" style="53" hidden="1" customWidth="1"/>
    <col min="9743" max="9984" width="9.140625" style="53"/>
    <col min="9985" max="9985" width="0" style="53" hidden="1" customWidth="1"/>
    <col min="9986" max="9986" width="17" style="53" customWidth="1"/>
    <col min="9987" max="9987" width="58.7109375" style="53" customWidth="1"/>
    <col min="9988" max="9989" width="0" style="53" hidden="1" customWidth="1"/>
    <col min="9990" max="9990" width="13.7109375" style="53" customWidth="1"/>
    <col min="9991" max="9991" width="11.7109375" style="53" customWidth="1"/>
    <col min="9992" max="9992" width="24.140625" style="53" customWidth="1"/>
    <col min="9993" max="9993" width="0" style="53" hidden="1" customWidth="1"/>
    <col min="9994" max="9994" width="16.5703125" style="53" customWidth="1"/>
    <col min="9995" max="9995" width="9.140625" style="53"/>
    <col min="9996" max="9996" width="11.28515625" style="53" customWidth="1"/>
    <col min="9997" max="9997" width="9.140625" style="53"/>
    <col min="9998" max="9998" width="0" style="53" hidden="1" customWidth="1"/>
    <col min="9999" max="10240" width="9.140625" style="53"/>
    <col min="10241" max="10241" width="0" style="53" hidden="1" customWidth="1"/>
    <col min="10242" max="10242" width="17" style="53" customWidth="1"/>
    <col min="10243" max="10243" width="58.7109375" style="53" customWidth="1"/>
    <col min="10244" max="10245" width="0" style="53" hidden="1" customWidth="1"/>
    <col min="10246" max="10246" width="13.7109375" style="53" customWidth="1"/>
    <col min="10247" max="10247" width="11.7109375" style="53" customWidth="1"/>
    <col min="10248" max="10248" width="24.140625" style="53" customWidth="1"/>
    <col min="10249" max="10249" width="0" style="53" hidden="1" customWidth="1"/>
    <col min="10250" max="10250" width="16.5703125" style="53" customWidth="1"/>
    <col min="10251" max="10251" width="9.140625" style="53"/>
    <col min="10252" max="10252" width="11.28515625" style="53" customWidth="1"/>
    <col min="10253" max="10253" width="9.140625" style="53"/>
    <col min="10254" max="10254" width="0" style="53" hidden="1" customWidth="1"/>
    <col min="10255" max="10496" width="9.140625" style="53"/>
    <col min="10497" max="10497" width="0" style="53" hidden="1" customWidth="1"/>
    <col min="10498" max="10498" width="17" style="53" customWidth="1"/>
    <col min="10499" max="10499" width="58.7109375" style="53" customWidth="1"/>
    <col min="10500" max="10501" width="0" style="53" hidden="1" customWidth="1"/>
    <col min="10502" max="10502" width="13.7109375" style="53" customWidth="1"/>
    <col min="10503" max="10503" width="11.7109375" style="53" customWidth="1"/>
    <col min="10504" max="10504" width="24.140625" style="53" customWidth="1"/>
    <col min="10505" max="10505" width="0" style="53" hidden="1" customWidth="1"/>
    <col min="10506" max="10506" width="16.5703125" style="53" customWidth="1"/>
    <col min="10507" max="10507" width="9.140625" style="53"/>
    <col min="10508" max="10508" width="11.28515625" style="53" customWidth="1"/>
    <col min="10509" max="10509" width="9.140625" style="53"/>
    <col min="10510" max="10510" width="0" style="53" hidden="1" customWidth="1"/>
    <col min="10511" max="10752" width="9.140625" style="53"/>
    <col min="10753" max="10753" width="0" style="53" hidden="1" customWidth="1"/>
    <col min="10754" max="10754" width="17" style="53" customWidth="1"/>
    <col min="10755" max="10755" width="58.7109375" style="53" customWidth="1"/>
    <col min="10756" max="10757" width="0" style="53" hidden="1" customWidth="1"/>
    <col min="10758" max="10758" width="13.7109375" style="53" customWidth="1"/>
    <col min="10759" max="10759" width="11.7109375" style="53" customWidth="1"/>
    <col min="10760" max="10760" width="24.140625" style="53" customWidth="1"/>
    <col min="10761" max="10761" width="0" style="53" hidden="1" customWidth="1"/>
    <col min="10762" max="10762" width="16.5703125" style="53" customWidth="1"/>
    <col min="10763" max="10763" width="9.140625" style="53"/>
    <col min="10764" max="10764" width="11.28515625" style="53" customWidth="1"/>
    <col min="10765" max="10765" width="9.140625" style="53"/>
    <col min="10766" max="10766" width="0" style="53" hidden="1" customWidth="1"/>
    <col min="10767" max="11008" width="9.140625" style="53"/>
    <col min="11009" max="11009" width="0" style="53" hidden="1" customWidth="1"/>
    <col min="11010" max="11010" width="17" style="53" customWidth="1"/>
    <col min="11011" max="11011" width="58.7109375" style="53" customWidth="1"/>
    <col min="11012" max="11013" width="0" style="53" hidden="1" customWidth="1"/>
    <col min="11014" max="11014" width="13.7109375" style="53" customWidth="1"/>
    <col min="11015" max="11015" width="11.7109375" style="53" customWidth="1"/>
    <col min="11016" max="11016" width="24.140625" style="53" customWidth="1"/>
    <col min="11017" max="11017" width="0" style="53" hidden="1" customWidth="1"/>
    <col min="11018" max="11018" width="16.5703125" style="53" customWidth="1"/>
    <col min="11019" max="11019" width="9.140625" style="53"/>
    <col min="11020" max="11020" width="11.28515625" style="53" customWidth="1"/>
    <col min="11021" max="11021" width="9.140625" style="53"/>
    <col min="11022" max="11022" width="0" style="53" hidden="1" customWidth="1"/>
    <col min="11023" max="11264" width="9.140625" style="53"/>
    <col min="11265" max="11265" width="0" style="53" hidden="1" customWidth="1"/>
    <col min="11266" max="11266" width="17" style="53" customWidth="1"/>
    <col min="11267" max="11267" width="58.7109375" style="53" customWidth="1"/>
    <col min="11268" max="11269" width="0" style="53" hidden="1" customWidth="1"/>
    <col min="11270" max="11270" width="13.7109375" style="53" customWidth="1"/>
    <col min="11271" max="11271" width="11.7109375" style="53" customWidth="1"/>
    <col min="11272" max="11272" width="24.140625" style="53" customWidth="1"/>
    <col min="11273" max="11273" width="0" style="53" hidden="1" customWidth="1"/>
    <col min="11274" max="11274" width="16.5703125" style="53" customWidth="1"/>
    <col min="11275" max="11275" width="9.140625" style="53"/>
    <col min="11276" max="11276" width="11.28515625" style="53" customWidth="1"/>
    <col min="11277" max="11277" width="9.140625" style="53"/>
    <col min="11278" max="11278" width="0" style="53" hidden="1" customWidth="1"/>
    <col min="11279" max="11520" width="9.140625" style="53"/>
    <col min="11521" max="11521" width="0" style="53" hidden="1" customWidth="1"/>
    <col min="11522" max="11522" width="17" style="53" customWidth="1"/>
    <col min="11523" max="11523" width="58.7109375" style="53" customWidth="1"/>
    <col min="11524" max="11525" width="0" style="53" hidden="1" customWidth="1"/>
    <col min="11526" max="11526" width="13.7109375" style="53" customWidth="1"/>
    <col min="11527" max="11527" width="11.7109375" style="53" customWidth="1"/>
    <col min="11528" max="11528" width="24.140625" style="53" customWidth="1"/>
    <col min="11529" max="11529" width="0" style="53" hidden="1" customWidth="1"/>
    <col min="11530" max="11530" width="16.5703125" style="53" customWidth="1"/>
    <col min="11531" max="11531" width="9.140625" style="53"/>
    <col min="11532" max="11532" width="11.28515625" style="53" customWidth="1"/>
    <col min="11533" max="11533" width="9.140625" style="53"/>
    <col min="11534" max="11534" width="0" style="53" hidden="1" customWidth="1"/>
    <col min="11535" max="11776" width="9.140625" style="53"/>
    <col min="11777" max="11777" width="0" style="53" hidden="1" customWidth="1"/>
    <col min="11778" max="11778" width="17" style="53" customWidth="1"/>
    <col min="11779" max="11779" width="58.7109375" style="53" customWidth="1"/>
    <col min="11780" max="11781" width="0" style="53" hidden="1" customWidth="1"/>
    <col min="11782" max="11782" width="13.7109375" style="53" customWidth="1"/>
    <col min="11783" max="11783" width="11.7109375" style="53" customWidth="1"/>
    <col min="11784" max="11784" width="24.140625" style="53" customWidth="1"/>
    <col min="11785" max="11785" width="0" style="53" hidden="1" customWidth="1"/>
    <col min="11786" max="11786" width="16.5703125" style="53" customWidth="1"/>
    <col min="11787" max="11787" width="9.140625" style="53"/>
    <col min="11788" max="11788" width="11.28515625" style="53" customWidth="1"/>
    <col min="11789" max="11789" width="9.140625" style="53"/>
    <col min="11790" max="11790" width="0" style="53" hidden="1" customWidth="1"/>
    <col min="11791" max="12032" width="9.140625" style="53"/>
    <col min="12033" max="12033" width="0" style="53" hidden="1" customWidth="1"/>
    <col min="12034" max="12034" width="17" style="53" customWidth="1"/>
    <col min="12035" max="12035" width="58.7109375" style="53" customWidth="1"/>
    <col min="12036" max="12037" width="0" style="53" hidden="1" customWidth="1"/>
    <col min="12038" max="12038" width="13.7109375" style="53" customWidth="1"/>
    <col min="12039" max="12039" width="11.7109375" style="53" customWidth="1"/>
    <col min="12040" max="12040" width="24.140625" style="53" customWidth="1"/>
    <col min="12041" max="12041" width="0" style="53" hidden="1" customWidth="1"/>
    <col min="12042" max="12042" width="16.5703125" style="53" customWidth="1"/>
    <col min="12043" max="12043" width="9.140625" style="53"/>
    <col min="12044" max="12044" width="11.28515625" style="53" customWidth="1"/>
    <col min="12045" max="12045" width="9.140625" style="53"/>
    <col min="12046" max="12046" width="0" style="53" hidden="1" customWidth="1"/>
    <col min="12047" max="12288" width="9.140625" style="53"/>
    <col min="12289" max="12289" width="0" style="53" hidden="1" customWidth="1"/>
    <col min="12290" max="12290" width="17" style="53" customWidth="1"/>
    <col min="12291" max="12291" width="58.7109375" style="53" customWidth="1"/>
    <col min="12292" max="12293" width="0" style="53" hidden="1" customWidth="1"/>
    <col min="12294" max="12294" width="13.7109375" style="53" customWidth="1"/>
    <col min="12295" max="12295" width="11.7109375" style="53" customWidth="1"/>
    <col min="12296" max="12296" width="24.140625" style="53" customWidth="1"/>
    <col min="12297" max="12297" width="0" style="53" hidden="1" customWidth="1"/>
    <col min="12298" max="12298" width="16.5703125" style="53" customWidth="1"/>
    <col min="12299" max="12299" width="9.140625" style="53"/>
    <col min="12300" max="12300" width="11.28515625" style="53" customWidth="1"/>
    <col min="12301" max="12301" width="9.140625" style="53"/>
    <col min="12302" max="12302" width="0" style="53" hidden="1" customWidth="1"/>
    <col min="12303" max="12544" width="9.140625" style="53"/>
    <col min="12545" max="12545" width="0" style="53" hidden="1" customWidth="1"/>
    <col min="12546" max="12546" width="17" style="53" customWidth="1"/>
    <col min="12547" max="12547" width="58.7109375" style="53" customWidth="1"/>
    <col min="12548" max="12549" width="0" style="53" hidden="1" customWidth="1"/>
    <col min="12550" max="12550" width="13.7109375" style="53" customWidth="1"/>
    <col min="12551" max="12551" width="11.7109375" style="53" customWidth="1"/>
    <col min="12552" max="12552" width="24.140625" style="53" customWidth="1"/>
    <col min="12553" max="12553" width="0" style="53" hidden="1" customWidth="1"/>
    <col min="12554" max="12554" width="16.5703125" style="53" customWidth="1"/>
    <col min="12555" max="12555" width="9.140625" style="53"/>
    <col min="12556" max="12556" width="11.28515625" style="53" customWidth="1"/>
    <col min="12557" max="12557" width="9.140625" style="53"/>
    <col min="12558" max="12558" width="0" style="53" hidden="1" customWidth="1"/>
    <col min="12559" max="12800" width="9.140625" style="53"/>
    <col min="12801" max="12801" width="0" style="53" hidden="1" customWidth="1"/>
    <col min="12802" max="12802" width="17" style="53" customWidth="1"/>
    <col min="12803" max="12803" width="58.7109375" style="53" customWidth="1"/>
    <col min="12804" max="12805" width="0" style="53" hidden="1" customWidth="1"/>
    <col min="12806" max="12806" width="13.7109375" style="53" customWidth="1"/>
    <col min="12807" max="12807" width="11.7109375" style="53" customWidth="1"/>
    <col min="12808" max="12808" width="24.140625" style="53" customWidth="1"/>
    <col min="12809" max="12809" width="0" style="53" hidden="1" customWidth="1"/>
    <col min="12810" max="12810" width="16.5703125" style="53" customWidth="1"/>
    <col min="12811" max="12811" width="9.140625" style="53"/>
    <col min="12812" max="12812" width="11.28515625" style="53" customWidth="1"/>
    <col min="12813" max="12813" width="9.140625" style="53"/>
    <col min="12814" max="12814" width="0" style="53" hidden="1" customWidth="1"/>
    <col min="12815" max="13056" width="9.140625" style="53"/>
    <col min="13057" max="13057" width="0" style="53" hidden="1" customWidth="1"/>
    <col min="13058" max="13058" width="17" style="53" customWidth="1"/>
    <col min="13059" max="13059" width="58.7109375" style="53" customWidth="1"/>
    <col min="13060" max="13061" width="0" style="53" hidden="1" customWidth="1"/>
    <col min="13062" max="13062" width="13.7109375" style="53" customWidth="1"/>
    <col min="13063" max="13063" width="11.7109375" style="53" customWidth="1"/>
    <col min="13064" max="13064" width="24.140625" style="53" customWidth="1"/>
    <col min="13065" max="13065" width="0" style="53" hidden="1" customWidth="1"/>
    <col min="13066" max="13066" width="16.5703125" style="53" customWidth="1"/>
    <col min="13067" max="13067" width="9.140625" style="53"/>
    <col min="13068" max="13068" width="11.28515625" style="53" customWidth="1"/>
    <col min="13069" max="13069" width="9.140625" style="53"/>
    <col min="13070" max="13070" width="0" style="53" hidden="1" customWidth="1"/>
    <col min="13071" max="13312" width="9.140625" style="53"/>
    <col min="13313" max="13313" width="0" style="53" hidden="1" customWidth="1"/>
    <col min="13314" max="13314" width="17" style="53" customWidth="1"/>
    <col min="13315" max="13315" width="58.7109375" style="53" customWidth="1"/>
    <col min="13316" max="13317" width="0" style="53" hidden="1" customWidth="1"/>
    <col min="13318" max="13318" width="13.7109375" style="53" customWidth="1"/>
    <col min="13319" max="13319" width="11.7109375" style="53" customWidth="1"/>
    <col min="13320" max="13320" width="24.140625" style="53" customWidth="1"/>
    <col min="13321" max="13321" width="0" style="53" hidden="1" customWidth="1"/>
    <col min="13322" max="13322" width="16.5703125" style="53" customWidth="1"/>
    <col min="13323" max="13323" width="9.140625" style="53"/>
    <col min="13324" max="13324" width="11.28515625" style="53" customWidth="1"/>
    <col min="13325" max="13325" width="9.140625" style="53"/>
    <col min="13326" max="13326" width="0" style="53" hidden="1" customWidth="1"/>
    <col min="13327" max="13568" width="9.140625" style="53"/>
    <col min="13569" max="13569" width="0" style="53" hidden="1" customWidth="1"/>
    <col min="13570" max="13570" width="17" style="53" customWidth="1"/>
    <col min="13571" max="13571" width="58.7109375" style="53" customWidth="1"/>
    <col min="13572" max="13573" width="0" style="53" hidden="1" customWidth="1"/>
    <col min="13574" max="13574" width="13.7109375" style="53" customWidth="1"/>
    <col min="13575" max="13575" width="11.7109375" style="53" customWidth="1"/>
    <col min="13576" max="13576" width="24.140625" style="53" customWidth="1"/>
    <col min="13577" max="13577" width="0" style="53" hidden="1" customWidth="1"/>
    <col min="13578" max="13578" width="16.5703125" style="53" customWidth="1"/>
    <col min="13579" max="13579" width="9.140625" style="53"/>
    <col min="13580" max="13580" width="11.28515625" style="53" customWidth="1"/>
    <col min="13581" max="13581" width="9.140625" style="53"/>
    <col min="13582" max="13582" width="0" style="53" hidden="1" customWidth="1"/>
    <col min="13583" max="13824" width="9.140625" style="53"/>
    <col min="13825" max="13825" width="0" style="53" hidden="1" customWidth="1"/>
    <col min="13826" max="13826" width="17" style="53" customWidth="1"/>
    <col min="13827" max="13827" width="58.7109375" style="53" customWidth="1"/>
    <col min="13828" max="13829" width="0" style="53" hidden="1" customWidth="1"/>
    <col min="13830" max="13830" width="13.7109375" style="53" customWidth="1"/>
    <col min="13831" max="13831" width="11.7109375" style="53" customWidth="1"/>
    <col min="13832" max="13832" width="24.140625" style="53" customWidth="1"/>
    <col min="13833" max="13833" width="0" style="53" hidden="1" customWidth="1"/>
    <col min="13834" max="13834" width="16.5703125" style="53" customWidth="1"/>
    <col min="13835" max="13835" width="9.140625" style="53"/>
    <col min="13836" max="13836" width="11.28515625" style="53" customWidth="1"/>
    <col min="13837" max="13837" width="9.140625" style="53"/>
    <col min="13838" max="13838" width="0" style="53" hidden="1" customWidth="1"/>
    <col min="13839" max="14080" width="9.140625" style="53"/>
    <col min="14081" max="14081" width="0" style="53" hidden="1" customWidth="1"/>
    <col min="14082" max="14082" width="17" style="53" customWidth="1"/>
    <col min="14083" max="14083" width="58.7109375" style="53" customWidth="1"/>
    <col min="14084" max="14085" width="0" style="53" hidden="1" customWidth="1"/>
    <col min="14086" max="14086" width="13.7109375" style="53" customWidth="1"/>
    <col min="14087" max="14087" width="11.7109375" style="53" customWidth="1"/>
    <col min="14088" max="14088" width="24.140625" style="53" customWidth="1"/>
    <col min="14089" max="14089" width="0" style="53" hidden="1" customWidth="1"/>
    <col min="14090" max="14090" width="16.5703125" style="53" customWidth="1"/>
    <col min="14091" max="14091" width="9.140625" style="53"/>
    <col min="14092" max="14092" width="11.28515625" style="53" customWidth="1"/>
    <col min="14093" max="14093" width="9.140625" style="53"/>
    <col min="14094" max="14094" width="0" style="53" hidden="1" customWidth="1"/>
    <col min="14095" max="14336" width="9.140625" style="53"/>
    <col min="14337" max="14337" width="0" style="53" hidden="1" customWidth="1"/>
    <col min="14338" max="14338" width="17" style="53" customWidth="1"/>
    <col min="14339" max="14339" width="58.7109375" style="53" customWidth="1"/>
    <col min="14340" max="14341" width="0" style="53" hidden="1" customWidth="1"/>
    <col min="14342" max="14342" width="13.7109375" style="53" customWidth="1"/>
    <col min="14343" max="14343" width="11.7109375" style="53" customWidth="1"/>
    <col min="14344" max="14344" width="24.140625" style="53" customWidth="1"/>
    <col min="14345" max="14345" width="0" style="53" hidden="1" customWidth="1"/>
    <col min="14346" max="14346" width="16.5703125" style="53" customWidth="1"/>
    <col min="14347" max="14347" width="9.140625" style="53"/>
    <col min="14348" max="14348" width="11.28515625" style="53" customWidth="1"/>
    <col min="14349" max="14349" width="9.140625" style="53"/>
    <col min="14350" max="14350" width="0" style="53" hidden="1" customWidth="1"/>
    <col min="14351" max="14592" width="9.140625" style="53"/>
    <col min="14593" max="14593" width="0" style="53" hidden="1" customWidth="1"/>
    <col min="14594" max="14594" width="17" style="53" customWidth="1"/>
    <col min="14595" max="14595" width="58.7109375" style="53" customWidth="1"/>
    <col min="14596" max="14597" width="0" style="53" hidden="1" customWidth="1"/>
    <col min="14598" max="14598" width="13.7109375" style="53" customWidth="1"/>
    <col min="14599" max="14599" width="11.7109375" style="53" customWidth="1"/>
    <col min="14600" max="14600" width="24.140625" style="53" customWidth="1"/>
    <col min="14601" max="14601" width="0" style="53" hidden="1" customWidth="1"/>
    <col min="14602" max="14602" width="16.5703125" style="53" customWidth="1"/>
    <col min="14603" max="14603" width="9.140625" style="53"/>
    <col min="14604" max="14604" width="11.28515625" style="53" customWidth="1"/>
    <col min="14605" max="14605" width="9.140625" style="53"/>
    <col min="14606" max="14606" width="0" style="53" hidden="1" customWidth="1"/>
    <col min="14607" max="14848" width="9.140625" style="53"/>
    <col min="14849" max="14849" width="0" style="53" hidden="1" customWidth="1"/>
    <col min="14850" max="14850" width="17" style="53" customWidth="1"/>
    <col min="14851" max="14851" width="58.7109375" style="53" customWidth="1"/>
    <col min="14852" max="14853" width="0" style="53" hidden="1" customWidth="1"/>
    <col min="14854" max="14854" width="13.7109375" style="53" customWidth="1"/>
    <col min="14855" max="14855" width="11.7109375" style="53" customWidth="1"/>
    <col min="14856" max="14856" width="24.140625" style="53" customWidth="1"/>
    <col min="14857" max="14857" width="0" style="53" hidden="1" customWidth="1"/>
    <col min="14858" max="14858" width="16.5703125" style="53" customWidth="1"/>
    <col min="14859" max="14859" width="9.140625" style="53"/>
    <col min="14860" max="14860" width="11.28515625" style="53" customWidth="1"/>
    <col min="14861" max="14861" width="9.140625" style="53"/>
    <col min="14862" max="14862" width="0" style="53" hidden="1" customWidth="1"/>
    <col min="14863" max="15104" width="9.140625" style="53"/>
    <col min="15105" max="15105" width="0" style="53" hidden="1" customWidth="1"/>
    <col min="15106" max="15106" width="17" style="53" customWidth="1"/>
    <col min="15107" max="15107" width="58.7109375" style="53" customWidth="1"/>
    <col min="15108" max="15109" width="0" style="53" hidden="1" customWidth="1"/>
    <col min="15110" max="15110" width="13.7109375" style="53" customWidth="1"/>
    <col min="15111" max="15111" width="11.7109375" style="53" customWidth="1"/>
    <col min="15112" max="15112" width="24.140625" style="53" customWidth="1"/>
    <col min="15113" max="15113" width="0" style="53" hidden="1" customWidth="1"/>
    <col min="15114" max="15114" width="16.5703125" style="53" customWidth="1"/>
    <col min="15115" max="15115" width="9.140625" style="53"/>
    <col min="15116" max="15116" width="11.28515625" style="53" customWidth="1"/>
    <col min="15117" max="15117" width="9.140625" style="53"/>
    <col min="15118" max="15118" width="0" style="53" hidden="1" customWidth="1"/>
    <col min="15119" max="15360" width="9.140625" style="53"/>
    <col min="15361" max="15361" width="0" style="53" hidden="1" customWidth="1"/>
    <col min="15362" max="15362" width="17" style="53" customWidth="1"/>
    <col min="15363" max="15363" width="58.7109375" style="53" customWidth="1"/>
    <col min="15364" max="15365" width="0" style="53" hidden="1" customWidth="1"/>
    <col min="15366" max="15366" width="13.7109375" style="53" customWidth="1"/>
    <col min="15367" max="15367" width="11.7109375" style="53" customWidth="1"/>
    <col min="15368" max="15368" width="24.140625" style="53" customWidth="1"/>
    <col min="15369" max="15369" width="0" style="53" hidden="1" customWidth="1"/>
    <col min="15370" max="15370" width="16.5703125" style="53" customWidth="1"/>
    <col min="15371" max="15371" width="9.140625" style="53"/>
    <col min="15372" max="15372" width="11.28515625" style="53" customWidth="1"/>
    <col min="15373" max="15373" width="9.140625" style="53"/>
    <col min="15374" max="15374" width="0" style="53" hidden="1" customWidth="1"/>
    <col min="15375" max="15616" width="9.140625" style="53"/>
    <col min="15617" max="15617" width="0" style="53" hidden="1" customWidth="1"/>
    <col min="15618" max="15618" width="17" style="53" customWidth="1"/>
    <col min="15619" max="15619" width="58.7109375" style="53" customWidth="1"/>
    <col min="15620" max="15621" width="0" style="53" hidden="1" customWidth="1"/>
    <col min="15622" max="15622" width="13.7109375" style="53" customWidth="1"/>
    <col min="15623" max="15623" width="11.7109375" style="53" customWidth="1"/>
    <col min="15624" max="15624" width="24.140625" style="53" customWidth="1"/>
    <col min="15625" max="15625" width="0" style="53" hidden="1" customWidth="1"/>
    <col min="15626" max="15626" width="16.5703125" style="53" customWidth="1"/>
    <col min="15627" max="15627" width="9.140625" style="53"/>
    <col min="15628" max="15628" width="11.28515625" style="53" customWidth="1"/>
    <col min="15629" max="15629" width="9.140625" style="53"/>
    <col min="15630" max="15630" width="0" style="53" hidden="1" customWidth="1"/>
    <col min="15631" max="15872" width="9.140625" style="53"/>
    <col min="15873" max="15873" width="0" style="53" hidden="1" customWidth="1"/>
    <col min="15874" max="15874" width="17" style="53" customWidth="1"/>
    <col min="15875" max="15875" width="58.7109375" style="53" customWidth="1"/>
    <col min="15876" max="15877" width="0" style="53" hidden="1" customWidth="1"/>
    <col min="15878" max="15878" width="13.7109375" style="53" customWidth="1"/>
    <col min="15879" max="15879" width="11.7109375" style="53" customWidth="1"/>
    <col min="15880" max="15880" width="24.140625" style="53" customWidth="1"/>
    <col min="15881" max="15881" width="0" style="53" hidden="1" customWidth="1"/>
    <col min="15882" max="15882" width="16.5703125" style="53" customWidth="1"/>
    <col min="15883" max="15883" width="9.140625" style="53"/>
    <col min="15884" max="15884" width="11.28515625" style="53" customWidth="1"/>
    <col min="15885" max="15885" width="9.140625" style="53"/>
    <col min="15886" max="15886" width="0" style="53" hidden="1" customWidth="1"/>
    <col min="15887" max="16128" width="9.140625" style="53"/>
    <col min="16129" max="16129" width="0" style="53" hidden="1" customWidth="1"/>
    <col min="16130" max="16130" width="17" style="53" customWidth="1"/>
    <col min="16131" max="16131" width="58.7109375" style="53" customWidth="1"/>
    <col min="16132" max="16133" width="0" style="53" hidden="1" customWidth="1"/>
    <col min="16134" max="16134" width="13.7109375" style="53" customWidth="1"/>
    <col min="16135" max="16135" width="11.7109375" style="53" customWidth="1"/>
    <col min="16136" max="16136" width="24.140625" style="53" customWidth="1"/>
    <col min="16137" max="16137" width="0" style="53" hidden="1" customWidth="1"/>
    <col min="16138" max="16138" width="16.5703125" style="53" customWidth="1"/>
    <col min="16139" max="16139" width="9.140625" style="53"/>
    <col min="16140" max="16140" width="11.28515625" style="53" customWidth="1"/>
    <col min="16141" max="16141" width="9.140625" style="53"/>
    <col min="16142" max="16142" width="0" style="53" hidden="1" customWidth="1"/>
    <col min="16143" max="16384" width="9.140625" style="53"/>
  </cols>
  <sheetData>
    <row r="1" spans="1:12" ht="81" customHeight="1" x14ac:dyDescent="0.2">
      <c r="A1" s="53" t="s">
        <v>102</v>
      </c>
      <c r="B1" s="260" t="s">
        <v>113</v>
      </c>
      <c r="C1" s="261"/>
      <c r="D1" s="261"/>
      <c r="E1" s="261"/>
      <c r="F1" s="261"/>
      <c r="G1" s="261"/>
      <c r="H1" s="54"/>
      <c r="I1" s="54"/>
      <c r="L1" s="55"/>
    </row>
    <row r="2" spans="1:12" ht="25.5" x14ac:dyDescent="0.2">
      <c r="B2" s="24" t="s">
        <v>85</v>
      </c>
      <c r="C2" s="25" t="s">
        <v>391</v>
      </c>
      <c r="H2" s="26" t="s">
        <v>87</v>
      </c>
      <c r="J2" s="272" t="s">
        <v>103</v>
      </c>
      <c r="K2" s="273"/>
      <c r="L2" s="274"/>
    </row>
    <row r="3" spans="1:12" ht="25.5" x14ac:dyDescent="0.2">
      <c r="B3" s="24" t="s">
        <v>81</v>
      </c>
      <c r="C3" s="25" t="s">
        <v>392</v>
      </c>
      <c r="J3" s="27"/>
      <c r="K3" s="27"/>
      <c r="L3" s="27"/>
    </row>
    <row r="4" spans="1:12" x14ac:dyDescent="0.2">
      <c r="B4" s="24" t="s">
        <v>82</v>
      </c>
      <c r="C4" s="25" t="s">
        <v>393</v>
      </c>
      <c r="J4" s="27"/>
      <c r="K4" s="27"/>
      <c r="L4" s="27"/>
    </row>
    <row r="5" spans="1:12" x14ac:dyDescent="0.2">
      <c r="B5" s="24" t="s">
        <v>83</v>
      </c>
      <c r="C5" s="28" t="s">
        <v>108</v>
      </c>
      <c r="H5" s="8"/>
      <c r="I5" s="57"/>
      <c r="J5" s="289"/>
      <c r="K5" s="290"/>
      <c r="L5" s="291"/>
    </row>
    <row r="6" spans="1:12" x14ac:dyDescent="0.2">
      <c r="B6" s="24"/>
      <c r="C6" s="29"/>
      <c r="H6" s="8"/>
      <c r="I6" s="57"/>
      <c r="J6" s="292"/>
      <c r="K6" s="293"/>
      <c r="L6" s="294"/>
    </row>
    <row r="7" spans="1:12" ht="60" x14ac:dyDescent="0.2">
      <c r="B7" s="13"/>
      <c r="C7" s="14" t="s">
        <v>0</v>
      </c>
      <c r="D7" s="30" t="s">
        <v>105</v>
      </c>
      <c r="E7" s="30" t="s">
        <v>106</v>
      </c>
      <c r="F7" s="14" t="s">
        <v>104</v>
      </c>
      <c r="G7" s="14" t="s">
        <v>80</v>
      </c>
      <c r="H7" s="15"/>
      <c r="I7" s="15" t="s">
        <v>51</v>
      </c>
      <c r="J7" s="15" t="s">
        <v>43</v>
      </c>
      <c r="K7" s="16" t="s">
        <v>52</v>
      </c>
      <c r="L7" s="52" t="s">
        <v>57</v>
      </c>
    </row>
    <row r="8" spans="1:12" ht="15" customHeight="1" thickBot="1" x14ac:dyDescent="0.25">
      <c r="B8" s="17"/>
      <c r="C8" s="58" t="s">
        <v>1</v>
      </c>
      <c r="D8" s="59"/>
      <c r="E8" s="59"/>
      <c r="F8" s="59"/>
      <c r="G8" s="60"/>
      <c r="H8" s="18"/>
      <c r="I8" s="61"/>
      <c r="J8" s="62"/>
      <c r="K8" s="63"/>
      <c r="L8" s="64"/>
    </row>
    <row r="9" spans="1:12" ht="13.5" customHeight="1" x14ac:dyDescent="0.2">
      <c r="A9" s="31" t="s">
        <v>88</v>
      </c>
      <c r="B9" s="19" t="s">
        <v>2</v>
      </c>
      <c r="C9" s="23" t="s">
        <v>3</v>
      </c>
      <c r="D9" s="65">
        <f>IF(EXACT(TRIM(F9),""),IF(EXACT(TRIM(E9),""),IF(ISERROR(FIND("пусто",G9)),NA(),TRIM(F9)),TRIM(E9) ),F9)</f>
        <v>2016</v>
      </c>
      <c r="E9" s="66">
        <v>1940</v>
      </c>
      <c r="F9" s="67">
        <v>2016</v>
      </c>
      <c r="G9" s="68" t="s">
        <v>4</v>
      </c>
      <c r="H9" s="279" t="s">
        <v>53</v>
      </c>
      <c r="I9" s="279" t="s">
        <v>56</v>
      </c>
      <c r="J9" s="279" t="str">
        <f ca="1">IF(AND( (YEAR(TODAY()) - D9) &lt; 20, D10 &lt; 20),
      "высокий",
IF(AND( (YEAR(TODAY()) - D9) &lt; 30, D10 &lt; 50),
      "средний",
IF(AND( (YEAR(TODAY()) - D9) &lt; 50, D10 &lt; 70),
      "минимально приемлемый",
IF(OR( (YEAR(TODAY()) - D9) &gt;= 50, D10 &gt;= 70),
      "низкий",
NA()
)
)
)
)</f>
        <v>средний</v>
      </c>
      <c r="K9" s="283">
        <f ca="1">VLOOKUP(J9,[11]Лист2!A2:B5,2,FALSE)</f>
        <v>3</v>
      </c>
      <c r="L9" s="281">
        <f ca="1">K9*0.3</f>
        <v>0.89999999999999991</v>
      </c>
    </row>
    <row r="10" spans="1:12" ht="13.5" customHeight="1" x14ac:dyDescent="0.2">
      <c r="A10" s="31" t="s">
        <v>89</v>
      </c>
      <c r="B10" s="19" t="s">
        <v>5</v>
      </c>
      <c r="C10" s="23" t="s">
        <v>6</v>
      </c>
      <c r="D10" s="65">
        <f>IF(EXACT(TRIM(F10),""),IF(EXACT(TRIM(E10),""),IF(ISERROR(FIND("пусто",G10)),NA(),TRIM(F10)),TRIM(E10) ),F10)</f>
        <v>34</v>
      </c>
      <c r="E10" s="69">
        <v>80</v>
      </c>
      <c r="F10" s="67">
        <v>34</v>
      </c>
      <c r="G10" s="68" t="s">
        <v>7</v>
      </c>
      <c r="H10" s="280"/>
      <c r="I10" s="280"/>
      <c r="J10" s="280"/>
      <c r="K10" s="284"/>
      <c r="L10" s="282"/>
    </row>
    <row r="11" spans="1:12" ht="22.5" x14ac:dyDescent="0.2">
      <c r="A11" s="31"/>
      <c r="B11" s="17" t="s">
        <v>8</v>
      </c>
      <c r="C11" s="20" t="s">
        <v>12</v>
      </c>
      <c r="D11" s="70"/>
      <c r="E11" s="70"/>
      <c r="F11" s="70"/>
      <c r="G11" s="71"/>
      <c r="H11" s="265" t="s">
        <v>55</v>
      </c>
      <c r="I11" s="268" t="s">
        <v>48</v>
      </c>
      <c r="J11" s="268" t="str">
        <f>IF(AND(D12=0,D13=0),
      "высокий",
IF(AND(D12 &gt; 0,D13=0),
      "средний",
IF(D13&lt;10,
      "минимально приемлемый",
IF(D13&gt;=10,
      "низкий",
NA()
)
)
)
)</f>
        <v>высокий</v>
      </c>
      <c r="K11" s="285">
        <f>VLOOKUP(J11,[11]Лист2!A2:B5,2,FALSE)</f>
        <v>4</v>
      </c>
      <c r="L11" s="276">
        <f>K11*0.1</f>
        <v>0.4</v>
      </c>
    </row>
    <row r="12" spans="1:12" ht="22.5" x14ac:dyDescent="0.2">
      <c r="A12" s="31" t="s">
        <v>90</v>
      </c>
      <c r="B12" s="19" t="s">
        <v>9</v>
      </c>
      <c r="C12" s="23" t="s">
        <v>14</v>
      </c>
      <c r="D12" s="65">
        <f>IF(EXACT(TRIM(F12),""),IF(EXACT(TRIM(E12),""),IF(ISERROR(FIND("пусто",G12)),NA(),TRIM(F12)),TRIM(E12) ),F12)</f>
        <v>0</v>
      </c>
      <c r="E12" s="69">
        <v>10</v>
      </c>
      <c r="F12" s="67">
        <v>0</v>
      </c>
      <c r="G12" s="68" t="s">
        <v>15</v>
      </c>
      <c r="H12" s="266"/>
      <c r="I12" s="269"/>
      <c r="J12" s="269"/>
      <c r="K12" s="286"/>
      <c r="L12" s="277"/>
    </row>
    <row r="13" spans="1:12" ht="22.5" x14ac:dyDescent="0.2">
      <c r="A13" s="31" t="s">
        <v>91</v>
      </c>
      <c r="B13" s="19" t="s">
        <v>10</v>
      </c>
      <c r="C13" s="23" t="s">
        <v>17</v>
      </c>
      <c r="D13" s="65">
        <f>IF(EXACT(TRIM(F13),""),IF(EXACT(TRIM(E13),""),IF(ISERROR(FIND("пусто",G13)),NA(),TRIM(F13)),TRIM(E13) ),F13)</f>
        <v>0</v>
      </c>
      <c r="E13" s="69">
        <v>10</v>
      </c>
      <c r="F13" s="67">
        <v>0</v>
      </c>
      <c r="G13" s="68" t="s">
        <v>15</v>
      </c>
      <c r="H13" s="267"/>
      <c r="I13" s="270"/>
      <c r="J13" s="270"/>
      <c r="K13" s="287"/>
      <c r="L13" s="278"/>
    </row>
    <row r="14" spans="1:12" ht="22.5" x14ac:dyDescent="0.2">
      <c r="A14" s="31"/>
      <c r="B14" s="17" t="s">
        <v>11</v>
      </c>
      <c r="C14" s="20" t="s">
        <v>21</v>
      </c>
      <c r="D14" s="70"/>
      <c r="E14" s="70"/>
      <c r="F14" s="70"/>
      <c r="G14" s="71"/>
      <c r="H14" s="252" t="s">
        <v>58</v>
      </c>
      <c r="I14" s="252" t="s">
        <v>49</v>
      </c>
      <c r="J14" s="252" t="str">
        <f>IF(AND(D15="да",D16&gt;75,D18="есть",D20="есть",D21="есть"),
      "высокий",
IF(AND(D15="да",D16&gt;50,D18="есть",D20="есть",D21="есть"),
      "средний",
IF(AND(D15="да",D18="есть",D20="есть"),
      "минимально приемлемый",
IF(OR(D15="нет",D18="нет",D20="нет"),
      "низкий",
NA()
)
)
)
)</f>
        <v>высокий</v>
      </c>
      <c r="K14" s="288">
        <f>VLOOKUP(J14,[11]Лист2!A2:B5,2,FALSE)</f>
        <v>4</v>
      </c>
      <c r="L14" s="275">
        <f>K14*0.2</f>
        <v>0.8</v>
      </c>
    </row>
    <row r="15" spans="1:12" ht="33.75" x14ac:dyDescent="0.2">
      <c r="A15" s="31" t="s">
        <v>92</v>
      </c>
      <c r="B15" s="19" t="s">
        <v>13</v>
      </c>
      <c r="C15" s="23" t="s">
        <v>23</v>
      </c>
      <c r="D15" s="65" t="str">
        <f>IF(EXACT(TRIM(F15),""),IF(EXACT(TRIM(E15),""),IF(ISERROR(FIND("пусто",G15)),NA(),TRIM(F15)),TRIM(E15) ),F15)</f>
        <v>да</v>
      </c>
      <c r="E15" s="69" t="s">
        <v>71</v>
      </c>
      <c r="F15" s="72" t="s">
        <v>72</v>
      </c>
      <c r="G15" s="68" t="s">
        <v>24</v>
      </c>
      <c r="H15" s="252"/>
      <c r="I15" s="252"/>
      <c r="J15" s="252"/>
      <c r="K15" s="288"/>
      <c r="L15" s="275"/>
    </row>
    <row r="16" spans="1:12" ht="33.75" x14ac:dyDescent="0.2">
      <c r="A16" s="31" t="s">
        <v>93</v>
      </c>
      <c r="B16" s="19" t="s">
        <v>16</v>
      </c>
      <c r="C16" s="23" t="s">
        <v>26</v>
      </c>
      <c r="D16" s="65">
        <f>IF(EXACT(TRIM(F16),""),IF(EXACT(TRIM(E16),""),IF(ISERROR(FIND("пусто",G16)),NA(),TRIM(F16)),TRIM(E16) ),F16)</f>
        <v>100</v>
      </c>
      <c r="E16" s="69">
        <v>0</v>
      </c>
      <c r="F16" s="67">
        <v>100</v>
      </c>
      <c r="G16" s="68" t="s">
        <v>7</v>
      </c>
      <c r="H16" s="252"/>
      <c r="I16" s="252"/>
      <c r="J16" s="252"/>
      <c r="K16" s="288"/>
      <c r="L16" s="275"/>
    </row>
    <row r="17" spans="1:14" ht="15" customHeight="1" x14ac:dyDescent="0.2">
      <c r="A17" s="31"/>
      <c r="B17" s="21" t="s">
        <v>18</v>
      </c>
      <c r="C17" s="20" t="s">
        <v>28</v>
      </c>
      <c r="D17" s="70"/>
      <c r="E17" s="70"/>
      <c r="F17" s="70"/>
      <c r="G17" s="71"/>
      <c r="H17" s="252"/>
      <c r="I17" s="252"/>
      <c r="J17" s="252"/>
      <c r="K17" s="288"/>
      <c r="L17" s="275"/>
    </row>
    <row r="18" spans="1:14" x14ac:dyDescent="0.2">
      <c r="A18" s="31" t="s">
        <v>94</v>
      </c>
      <c r="B18" s="22" t="s">
        <v>19</v>
      </c>
      <c r="C18" s="23" t="s">
        <v>30</v>
      </c>
      <c r="D18" s="65" t="str">
        <f>IF(EXACT(TRIM(F18),""),IF(EXACT(TRIM(E18),""),IF(ISERROR(FIND("пусто",G18)),NA(),TRIM(F18)),TRIM(E18) ),F18)</f>
        <v>есть</v>
      </c>
      <c r="E18" s="69" t="s">
        <v>71</v>
      </c>
      <c r="F18" s="72" t="s">
        <v>70</v>
      </c>
      <c r="G18" s="68" t="s">
        <v>35</v>
      </c>
      <c r="H18" s="252"/>
      <c r="I18" s="252"/>
      <c r="J18" s="252"/>
      <c r="K18" s="288"/>
      <c r="L18" s="275"/>
    </row>
    <row r="19" spans="1:14" ht="22.5" x14ac:dyDescent="0.2">
      <c r="A19" s="31"/>
      <c r="B19" s="21" t="s">
        <v>20</v>
      </c>
      <c r="C19" s="20" t="s">
        <v>33</v>
      </c>
      <c r="D19" s="70"/>
      <c r="E19" s="70"/>
      <c r="F19" s="70"/>
      <c r="G19" s="71"/>
      <c r="H19" s="252"/>
      <c r="I19" s="252"/>
      <c r="J19" s="252"/>
      <c r="K19" s="288"/>
      <c r="L19" s="275"/>
    </row>
    <row r="20" spans="1:14" x14ac:dyDescent="0.2">
      <c r="A20" s="31" t="s">
        <v>95</v>
      </c>
      <c r="B20" s="22" t="s">
        <v>22</v>
      </c>
      <c r="C20" s="23" t="s">
        <v>34</v>
      </c>
      <c r="D20" s="65" t="str">
        <f>IF(EXACT(TRIM(F20),""),IF(EXACT(TRIM(E20),""),IF(ISERROR(FIND("пусто",G20)),NA(),TRIM(F20)),TRIM(E20) ),F20)</f>
        <v>есть</v>
      </c>
      <c r="E20" s="69" t="s">
        <v>71</v>
      </c>
      <c r="F20" s="72" t="s">
        <v>70</v>
      </c>
      <c r="G20" s="68" t="s">
        <v>35</v>
      </c>
      <c r="H20" s="252"/>
      <c r="I20" s="252"/>
      <c r="J20" s="252"/>
      <c r="K20" s="288"/>
      <c r="L20" s="275"/>
    </row>
    <row r="21" spans="1:14" x14ac:dyDescent="0.2">
      <c r="A21" s="31" t="s">
        <v>96</v>
      </c>
      <c r="B21" s="22" t="s">
        <v>25</v>
      </c>
      <c r="C21" s="23" t="s">
        <v>36</v>
      </c>
      <c r="D21" s="65" t="str">
        <f>IF(EXACT(TRIM(F21),""),IF(EXACT(TRIM(E21),""),IF(ISERROR(FIND("пусто",G21)),NA(),TRIM(F21)),TRIM(E21) ),F21)</f>
        <v>есть</v>
      </c>
      <c r="E21" s="69" t="s">
        <v>71</v>
      </c>
      <c r="F21" s="72" t="s">
        <v>70</v>
      </c>
      <c r="G21" s="68" t="s">
        <v>35</v>
      </c>
      <c r="H21" s="252"/>
      <c r="I21" s="252"/>
      <c r="J21" s="252"/>
      <c r="K21" s="288"/>
      <c r="L21" s="275"/>
    </row>
    <row r="22" spans="1:14" ht="14.25" customHeight="1" x14ac:dyDescent="0.2">
      <c r="A22" s="31"/>
      <c r="B22" s="21" t="s">
        <v>27</v>
      </c>
      <c r="C22" s="20" t="s">
        <v>37</v>
      </c>
      <c r="D22" s="70"/>
      <c r="E22" s="70"/>
      <c r="F22" s="70"/>
      <c r="G22" s="71"/>
      <c r="H22" s="271" t="s">
        <v>101</v>
      </c>
      <c r="I22" s="252" t="s">
        <v>50</v>
      </c>
      <c r="J22" s="252" t="str">
        <f>IF(((D23="есть") + (D24="есть") + (D25="есть")+ (D26="есть")) = 4,
      "высокий",
IF(AND(N26=1,N23+N24+N25 &gt;= 2),
      "средний",
IF(AND(N26=1,N23+N24+N25 = 1),
      "минимально приемлемый",
IF(OR(N26=0,N23+N24+N25 = 0),
      "низкий",
NA()
)
)
)
)</f>
        <v>высокий</v>
      </c>
      <c r="K22" s="259">
        <f>VLOOKUP(J22,[11]Лист2!A2:B5,2,FALSE)</f>
        <v>4</v>
      </c>
      <c r="L22" s="250">
        <f>K22*0.4</f>
        <v>1.6</v>
      </c>
    </row>
    <row r="23" spans="1:14" ht="22.5" x14ac:dyDescent="0.2">
      <c r="A23" s="31" t="s">
        <v>97</v>
      </c>
      <c r="B23" s="22" t="s">
        <v>29</v>
      </c>
      <c r="C23" s="23" t="s">
        <v>38</v>
      </c>
      <c r="D23" s="65" t="str">
        <f>IF(EXACT(TRIM(F23),""),IF(EXACT(TRIM(E23),""),IF(ISERROR(FIND("пусто",G23)),NA(),TRIM(F23)),TRIM(E23) ),F23)</f>
        <v>есть</v>
      </c>
      <c r="E23" s="69" t="s">
        <v>71</v>
      </c>
      <c r="F23" s="72" t="s">
        <v>70</v>
      </c>
      <c r="G23" s="68" t="s">
        <v>35</v>
      </c>
      <c r="H23" s="271"/>
      <c r="I23" s="252"/>
      <c r="J23" s="252"/>
      <c r="K23" s="259"/>
      <c r="L23" s="250"/>
      <c r="N23" s="53">
        <f>IF(D23="нет",0,1)</f>
        <v>1</v>
      </c>
    </row>
    <row r="24" spans="1:14" ht="11.25" customHeight="1" x14ac:dyDescent="0.2">
      <c r="A24" s="31" t="s">
        <v>98</v>
      </c>
      <c r="B24" s="22" t="s">
        <v>31</v>
      </c>
      <c r="C24" s="23" t="s">
        <v>39</v>
      </c>
      <c r="D24" s="65" t="str">
        <f>IF(EXACT(TRIM(F24),""),IF(EXACT(TRIM(E24),""),IF(ISERROR(FIND("пусто",G24)),NA(),TRIM(F24)),TRIM(E24) ),F24)</f>
        <v>есть</v>
      </c>
      <c r="E24" s="69" t="s">
        <v>71</v>
      </c>
      <c r="F24" s="72" t="s">
        <v>70</v>
      </c>
      <c r="G24" s="68" t="s">
        <v>35</v>
      </c>
      <c r="H24" s="271"/>
      <c r="I24" s="252"/>
      <c r="J24" s="252"/>
      <c r="K24" s="259"/>
      <c r="L24" s="250"/>
      <c r="N24" s="53">
        <f>IF(D24="нет",0,1)</f>
        <v>1</v>
      </c>
    </row>
    <row r="25" spans="1:14" ht="11.25" customHeight="1" x14ac:dyDescent="0.2">
      <c r="A25" s="31" t="s">
        <v>99</v>
      </c>
      <c r="B25" s="22" t="s">
        <v>32</v>
      </c>
      <c r="C25" s="23" t="s">
        <v>40</v>
      </c>
      <c r="D25" s="65" t="str">
        <f>IF(EXACT(TRIM(F25),""),IF(EXACT(TRIM(E25),""),IF(ISERROR(FIND("пусто",G25)),NA(),TRIM(F25)),TRIM(E25) ),F25)</f>
        <v>есть</v>
      </c>
      <c r="E25" s="69" t="s">
        <v>71</v>
      </c>
      <c r="F25" s="72" t="s">
        <v>70</v>
      </c>
      <c r="G25" s="68" t="s">
        <v>35</v>
      </c>
      <c r="H25" s="271"/>
      <c r="I25" s="252"/>
      <c r="J25" s="252"/>
      <c r="K25" s="259"/>
      <c r="L25" s="250"/>
      <c r="N25" s="53">
        <f>IF(D25="нет",0,1)</f>
        <v>1</v>
      </c>
    </row>
    <row r="26" spans="1:14" ht="12" customHeight="1" thickBot="1" x14ac:dyDescent="0.25">
      <c r="A26" s="31" t="s">
        <v>100</v>
      </c>
      <c r="B26" s="22" t="s">
        <v>42</v>
      </c>
      <c r="C26" s="23" t="s">
        <v>41</v>
      </c>
      <c r="D26" s="65" t="str">
        <f>IF(EXACT(TRIM(F26),""),IF(EXACT(TRIM(E26),""),IF(ISERROR(FIND("пусто",G26)),NA(),TRIM(F26)),TRIM(E26) ),F26)</f>
        <v>есть</v>
      </c>
      <c r="E26" s="69" t="s">
        <v>71</v>
      </c>
      <c r="F26" s="72" t="s">
        <v>70</v>
      </c>
      <c r="G26" s="68" t="s">
        <v>35</v>
      </c>
      <c r="H26" s="271"/>
      <c r="I26" s="252"/>
      <c r="J26" s="252"/>
      <c r="K26" s="259"/>
      <c r="L26" s="251"/>
      <c r="N26" s="53">
        <f>IF(D26="нет",0,1)</f>
        <v>1</v>
      </c>
    </row>
    <row r="27" spans="1:14" ht="15.75" customHeight="1" thickBot="1" x14ac:dyDescent="0.25">
      <c r="B27" s="73"/>
      <c r="C27" s="73"/>
      <c r="D27" s="73"/>
      <c r="E27" s="73"/>
      <c r="F27" s="73"/>
      <c r="G27" s="73"/>
      <c r="H27" s="74"/>
      <c r="I27" s="74"/>
      <c r="J27" s="74"/>
      <c r="K27" s="74"/>
      <c r="L27" s="75">
        <f ca="1">SUM(L9:L26)</f>
        <v>3.6999999999999997</v>
      </c>
    </row>
    <row r="28" spans="1:14" ht="183.75" customHeight="1" x14ac:dyDescent="0.2">
      <c r="B28" s="262" t="s">
        <v>84</v>
      </c>
      <c r="C28" s="262"/>
      <c r="D28" s="262"/>
      <c r="E28" s="262"/>
      <c r="F28" s="262"/>
      <c r="G28" s="262"/>
      <c r="H28" s="54"/>
      <c r="I28" s="54"/>
      <c r="L28" s="55"/>
    </row>
    <row r="29" spans="1:14" ht="5.25" customHeight="1" x14ac:dyDescent="0.2">
      <c r="B29" s="76"/>
      <c r="C29" s="73"/>
      <c r="H29" s="54"/>
      <c r="I29" s="54"/>
    </row>
    <row r="30" spans="1:14" ht="17.25" customHeight="1" x14ac:dyDescent="0.2">
      <c r="B30" s="54"/>
      <c r="C30" s="77" t="s">
        <v>85</v>
      </c>
      <c r="H30" s="54"/>
      <c r="I30" s="54"/>
      <c r="L30" s="55"/>
    </row>
    <row r="31" spans="1:14" ht="15" customHeight="1" x14ac:dyDescent="0.2">
      <c r="B31" s="54"/>
      <c r="C31" s="263" t="str">
        <f>C2</f>
        <v>ПАО "МРСК Центра" - "Воронежэнерго"</v>
      </c>
      <c r="D31" s="263"/>
      <c r="E31" s="263"/>
      <c r="F31" s="263"/>
      <c r="G31" s="263"/>
      <c r="H31" s="54"/>
      <c r="I31" s="54"/>
      <c r="L31" s="55"/>
    </row>
    <row r="32" spans="1:14" ht="13.5" customHeight="1" x14ac:dyDescent="0.2">
      <c r="B32" s="54"/>
      <c r="C32" s="78" t="s">
        <v>77</v>
      </c>
      <c r="D32" s="73"/>
      <c r="E32" s="73"/>
      <c r="F32" s="73"/>
      <c r="G32" s="73"/>
      <c r="H32" s="54"/>
      <c r="I32" s="54"/>
      <c r="L32" s="55"/>
    </row>
    <row r="33" spans="2:12" ht="13.5" customHeight="1" x14ac:dyDescent="0.25">
      <c r="B33" s="79"/>
      <c r="C33" s="73" t="str">
        <f>J2</f>
        <v>указать ФИО подписанта страхователя</v>
      </c>
      <c r="F33" s="264" t="s">
        <v>86</v>
      </c>
      <c r="G33" s="264"/>
      <c r="H33" s="264"/>
      <c r="I33" s="264"/>
      <c r="L33" s="55"/>
    </row>
    <row r="34" spans="2:12" ht="17.25" customHeight="1" x14ac:dyDescent="0.25">
      <c r="B34" s="79"/>
      <c r="C34" s="73"/>
      <c r="F34" s="100" t="s">
        <v>78</v>
      </c>
      <c r="G34" s="100"/>
      <c r="H34" s="100"/>
      <c r="I34" s="100"/>
      <c r="L34" s="55"/>
    </row>
    <row r="35" spans="2:12" x14ac:dyDescent="0.2">
      <c r="B35" s="51"/>
      <c r="C35" s="7" t="s">
        <v>111</v>
      </c>
      <c r="D35" s="90"/>
      <c r="E35" s="90"/>
      <c r="F35" s="90"/>
      <c r="G35" s="81"/>
      <c r="H35" s="54"/>
      <c r="I35" s="54"/>
    </row>
    <row r="36" spans="2:12" ht="30" customHeight="1" x14ac:dyDescent="0.2">
      <c r="B36" s="51"/>
      <c r="C36" s="91"/>
      <c r="H36" s="54"/>
      <c r="I36" s="54"/>
    </row>
    <row r="37" spans="2:12" x14ac:dyDescent="0.2">
      <c r="B37" s="51"/>
      <c r="C37" s="7" t="s">
        <v>77</v>
      </c>
      <c r="H37" s="54"/>
      <c r="I37" s="54"/>
    </row>
    <row r="38" spans="2:12" ht="16.5" customHeight="1" x14ac:dyDescent="0.2">
      <c r="B38" s="51"/>
      <c r="C38" s="92"/>
      <c r="F38" s="245" t="s">
        <v>112</v>
      </c>
      <c r="G38" s="246"/>
      <c r="H38" s="73"/>
      <c r="I38" s="73"/>
    </row>
    <row r="39" spans="2:12" x14ac:dyDescent="0.2">
      <c r="B39" s="51"/>
      <c r="C39" s="73"/>
      <c r="F39" s="97" t="s">
        <v>78</v>
      </c>
      <c r="G39" s="94"/>
      <c r="H39" s="95"/>
      <c r="I39" s="81"/>
    </row>
    <row r="40" spans="2:12" ht="48.75" customHeight="1" x14ac:dyDescent="0.2">
      <c r="B40" s="76"/>
      <c r="C40" s="73"/>
      <c r="D40" s="73"/>
      <c r="E40" s="73"/>
      <c r="F40" s="73"/>
      <c r="G40" s="81"/>
      <c r="H40" s="54"/>
      <c r="I40" s="54"/>
    </row>
    <row r="41" spans="2:12" ht="76.5" customHeight="1" x14ac:dyDescent="0.2">
      <c r="B41" s="76"/>
      <c r="C41" s="73"/>
      <c r="D41" s="73"/>
      <c r="E41" s="73"/>
      <c r="F41" s="73"/>
      <c r="G41" s="81"/>
      <c r="H41" s="54"/>
      <c r="I41" s="54"/>
    </row>
    <row r="42" spans="2:12" s="83" customFormat="1" ht="48.75" customHeight="1" x14ac:dyDescent="0.2">
      <c r="B42" s="254" t="s">
        <v>114</v>
      </c>
      <c r="C42" s="255"/>
      <c r="D42" s="255"/>
      <c r="E42" s="255"/>
      <c r="F42" s="255"/>
      <c r="G42" s="255"/>
      <c r="H42" s="33"/>
      <c r="I42" s="33"/>
      <c r="J42" s="33"/>
      <c r="K42" s="33"/>
      <c r="L42" s="82"/>
    </row>
    <row r="43" spans="2:12" s="83" customFormat="1" ht="11.25" x14ac:dyDescent="0.2">
      <c r="B43" s="32" t="s">
        <v>85</v>
      </c>
      <c r="C43" s="40" t="str">
        <f>C2</f>
        <v>ПАО "МРСК Центра" - "Воронежэнерго"</v>
      </c>
      <c r="D43" s="84"/>
      <c r="E43" s="84"/>
      <c r="F43" s="84"/>
      <c r="G43" s="85"/>
      <c r="H43" s="33"/>
      <c r="I43" s="33"/>
      <c r="J43" s="33"/>
      <c r="K43" s="33"/>
      <c r="L43" s="82"/>
    </row>
    <row r="44" spans="2:12" s="83" customFormat="1" ht="22.5" x14ac:dyDescent="0.2">
      <c r="B44" s="32" t="s">
        <v>81</v>
      </c>
      <c r="C44" s="40" t="str">
        <f>C3</f>
        <v>Участок транспортной Службы механизации и транспорта филиала ПАО "МРСК Центра"-"Воронежэнерго"</v>
      </c>
      <c r="D44" s="84"/>
      <c r="E44" s="84"/>
      <c r="F44" s="84"/>
      <c r="G44" s="85"/>
      <c r="H44" s="33"/>
      <c r="I44" s="33"/>
      <c r="J44" s="33"/>
      <c r="K44" s="33"/>
      <c r="L44" s="82"/>
    </row>
    <row r="45" spans="2:12" s="83" customFormat="1" ht="11.25" x14ac:dyDescent="0.2">
      <c r="B45" s="32" t="s">
        <v>82</v>
      </c>
      <c r="C45" s="86" t="str">
        <f>C4</f>
        <v>А01-10476-0053</v>
      </c>
      <c r="D45" s="84"/>
      <c r="E45" s="84"/>
      <c r="F45" s="84"/>
      <c r="G45" s="85"/>
      <c r="H45" s="33"/>
      <c r="I45" s="33"/>
      <c r="J45" s="33"/>
      <c r="K45" s="33"/>
      <c r="L45" s="82"/>
    </row>
    <row r="46" spans="2:12" s="83" customFormat="1" ht="11.25" x14ac:dyDescent="0.2">
      <c r="B46" s="32" t="s">
        <v>83</v>
      </c>
      <c r="C46" s="87" t="str">
        <f>C5</f>
        <v>ОПО с признаком опасности 2.3</v>
      </c>
      <c r="D46" s="84"/>
      <c r="E46" s="84"/>
      <c r="F46" s="84"/>
      <c r="G46" s="85"/>
      <c r="H46" s="33"/>
      <c r="I46" s="33"/>
      <c r="J46" s="33"/>
      <c r="K46" s="33"/>
      <c r="L46" s="82"/>
    </row>
    <row r="47" spans="2:12" s="83" customFormat="1" ht="11.25" x14ac:dyDescent="0.2">
      <c r="B47" s="40"/>
      <c r="C47" s="40"/>
      <c r="D47" s="40"/>
      <c r="E47" s="40"/>
      <c r="F47" s="40"/>
      <c r="G47" s="40"/>
      <c r="H47" s="33"/>
      <c r="I47" s="33"/>
      <c r="J47" s="33"/>
      <c r="K47" s="33"/>
      <c r="L47" s="33"/>
    </row>
    <row r="48" spans="2:12" s="83" customFormat="1" ht="11.25" x14ac:dyDescent="0.2">
      <c r="B48" s="33" t="s">
        <v>59</v>
      </c>
      <c r="C48" s="33"/>
      <c r="D48" s="33"/>
      <c r="E48" s="33"/>
      <c r="F48" s="33"/>
      <c r="G48" s="40"/>
      <c r="H48" s="33"/>
      <c r="I48" s="33"/>
      <c r="J48" s="33"/>
      <c r="K48" s="33"/>
      <c r="L48" s="33"/>
    </row>
    <row r="49" spans="2:12" s="83" customFormat="1" ht="11.25" x14ac:dyDescent="0.2">
      <c r="B49" s="34" t="s">
        <v>60</v>
      </c>
      <c r="C49" s="34" t="s">
        <v>61</v>
      </c>
      <c r="D49" s="35"/>
      <c r="E49" s="35"/>
      <c r="F49" s="35"/>
      <c r="G49" s="40"/>
      <c r="H49" s="33"/>
      <c r="I49" s="33"/>
      <c r="J49" s="33"/>
      <c r="K49" s="33"/>
      <c r="L49" s="33"/>
    </row>
    <row r="50" spans="2:12" s="83" customFormat="1" ht="11.25" x14ac:dyDescent="0.2">
      <c r="B50" s="36" t="s">
        <v>62</v>
      </c>
      <c r="C50" s="36"/>
      <c r="D50" s="37"/>
      <c r="E50" s="37"/>
      <c r="F50" s="37"/>
      <c r="G50" s="40"/>
      <c r="H50" s="33"/>
      <c r="I50" s="33"/>
      <c r="J50" s="33"/>
      <c r="K50" s="33"/>
      <c r="L50" s="33"/>
    </row>
    <row r="51" spans="2:12" s="83" customFormat="1" ht="11.25" x14ac:dyDescent="0.2">
      <c r="B51" s="34" t="s">
        <v>53</v>
      </c>
      <c r="C51" s="38">
        <f ca="1">K9</f>
        <v>3</v>
      </c>
      <c r="D51" s="37"/>
      <c r="E51" s="37"/>
      <c r="F51" s="37"/>
      <c r="G51" s="40"/>
      <c r="H51" s="33"/>
      <c r="I51" s="33"/>
      <c r="J51" s="33"/>
      <c r="K51" s="33"/>
      <c r="L51" s="33"/>
    </row>
    <row r="52" spans="2:12" s="83" customFormat="1" ht="11.25" x14ac:dyDescent="0.2">
      <c r="B52" s="34" t="s">
        <v>54</v>
      </c>
      <c r="C52" s="39">
        <f>K11</f>
        <v>4</v>
      </c>
      <c r="D52" s="37"/>
      <c r="E52" s="37"/>
      <c r="F52" s="37"/>
      <c r="G52" s="40"/>
      <c r="H52" s="33"/>
      <c r="I52" s="33"/>
      <c r="J52" s="33"/>
      <c r="K52" s="33"/>
      <c r="L52" s="33"/>
    </row>
    <row r="53" spans="2:12" s="83" customFormat="1" ht="11.25" x14ac:dyDescent="0.2">
      <c r="B53" s="34" t="s">
        <v>55</v>
      </c>
      <c r="C53" s="39">
        <f>K14</f>
        <v>4</v>
      </c>
      <c r="D53" s="37"/>
      <c r="E53" s="37"/>
      <c r="F53" s="37"/>
      <c r="G53" s="40"/>
      <c r="H53" s="33"/>
      <c r="I53" s="33"/>
      <c r="J53" s="33"/>
      <c r="K53" s="33"/>
      <c r="L53" s="33"/>
    </row>
    <row r="54" spans="2:12" s="83" customFormat="1" ht="11.25" x14ac:dyDescent="0.2">
      <c r="B54" s="34" t="s">
        <v>58</v>
      </c>
      <c r="C54" s="39">
        <f>K22</f>
        <v>4</v>
      </c>
      <c r="D54" s="37"/>
      <c r="E54" s="37"/>
      <c r="F54" s="37"/>
      <c r="G54" s="40"/>
      <c r="H54" s="33"/>
      <c r="I54" s="33"/>
      <c r="J54" s="33"/>
      <c r="K54" s="33"/>
      <c r="L54" s="33"/>
    </row>
    <row r="55" spans="2:12" s="83" customFormat="1" ht="11.25" x14ac:dyDescent="0.2">
      <c r="B55" s="33"/>
      <c r="C55" s="40"/>
      <c r="D55" s="40"/>
      <c r="E55" s="40"/>
      <c r="F55" s="40"/>
      <c r="G55" s="40"/>
      <c r="H55" s="33"/>
      <c r="I55" s="33"/>
      <c r="J55" s="33"/>
      <c r="K55" s="33"/>
      <c r="L55" s="33"/>
    </row>
    <row r="56" spans="2:12" s="83" customFormat="1" ht="27.75" customHeight="1" x14ac:dyDescent="0.2">
      <c r="B56" s="256" t="s">
        <v>63</v>
      </c>
      <c r="C56" s="257"/>
      <c r="D56" s="257"/>
      <c r="E56" s="98"/>
      <c r="F56" s="98"/>
      <c r="G56" s="40"/>
      <c r="H56" s="33"/>
      <c r="I56" s="33"/>
      <c r="J56" s="33"/>
      <c r="K56" s="33"/>
      <c r="L56" s="33"/>
    </row>
    <row r="57" spans="2:12" s="83" customFormat="1" ht="11.25" x14ac:dyDescent="0.2">
      <c r="B57" s="258" t="s">
        <v>110</v>
      </c>
      <c r="C57" s="257"/>
      <c r="D57" s="257"/>
      <c r="E57" s="98"/>
      <c r="F57" s="98"/>
      <c r="G57" s="40"/>
      <c r="H57" s="33"/>
      <c r="I57" s="33"/>
      <c r="J57" s="33"/>
      <c r="K57" s="33"/>
      <c r="L57" s="33"/>
    </row>
    <row r="58" spans="2:12" s="83" customFormat="1" ht="12" thickBot="1" x14ac:dyDescent="0.25">
      <c r="B58" s="33"/>
      <c r="C58" s="33"/>
      <c r="D58" s="33"/>
      <c r="E58" s="33"/>
      <c r="F58" s="33"/>
      <c r="G58" s="40"/>
      <c r="H58" s="33"/>
      <c r="I58" s="33"/>
      <c r="J58" s="33"/>
      <c r="K58" s="33"/>
      <c r="L58" s="33"/>
    </row>
    <row r="59" spans="2:12" s="83" customFormat="1" ht="12" thickBot="1" x14ac:dyDescent="0.25">
      <c r="B59" s="42"/>
      <c r="C59" s="43" t="s">
        <v>64</v>
      </c>
      <c r="D59" s="88"/>
      <c r="E59" s="44"/>
      <c r="F59" s="45">
        <f ca="1">L27</f>
        <v>3.6999999999999997</v>
      </c>
      <c r="G59" s="40"/>
      <c r="H59" s="33"/>
      <c r="I59" s="33"/>
      <c r="J59" s="33"/>
      <c r="K59" s="33"/>
      <c r="L59" s="33"/>
    </row>
    <row r="60" spans="2:12" s="83" customFormat="1" ht="11.25" x14ac:dyDescent="0.2">
      <c r="B60" s="33"/>
      <c r="C60" s="33"/>
      <c r="D60" s="33"/>
      <c r="E60" s="33"/>
      <c r="F60" s="33"/>
      <c r="G60" s="40"/>
      <c r="H60" s="33"/>
      <c r="I60" s="33"/>
      <c r="J60" s="33"/>
      <c r="K60" s="33"/>
      <c r="L60" s="33"/>
    </row>
    <row r="61" spans="2:12" s="83" customFormat="1" ht="45" x14ac:dyDescent="0.2">
      <c r="B61" s="37"/>
      <c r="C61" s="46" t="s">
        <v>65</v>
      </c>
      <c r="D61" s="88"/>
      <c r="E61" s="88"/>
      <c r="F61" s="47" t="s">
        <v>66</v>
      </c>
      <c r="G61" s="47" t="s">
        <v>79</v>
      </c>
      <c r="H61" s="33"/>
      <c r="I61" s="33"/>
      <c r="J61" s="33"/>
      <c r="K61" s="33"/>
      <c r="L61" s="33"/>
    </row>
    <row r="62" spans="2:12" s="83" customFormat="1" ht="11.25" x14ac:dyDescent="0.2">
      <c r="B62" s="37"/>
      <c r="C62" s="39" t="s">
        <v>109</v>
      </c>
      <c r="D62" s="88"/>
      <c r="E62" s="88"/>
      <c r="F62" s="48" t="s">
        <v>44</v>
      </c>
      <c r="G62" s="48">
        <v>1</v>
      </c>
      <c r="H62" s="33"/>
      <c r="I62" s="33"/>
      <c r="J62" s="33"/>
      <c r="K62" s="33"/>
      <c r="L62" s="33"/>
    </row>
    <row r="63" spans="2:12" s="83" customFormat="1" ht="22.5" x14ac:dyDescent="0.2">
      <c r="B63" s="37"/>
      <c r="C63" s="39" t="s">
        <v>67</v>
      </c>
      <c r="D63" s="88"/>
      <c r="E63" s="88"/>
      <c r="F63" s="48" t="s">
        <v>45</v>
      </c>
      <c r="G63" s="48">
        <v>0.95</v>
      </c>
      <c r="H63" s="33"/>
      <c r="I63" s="33"/>
      <c r="J63" s="33"/>
      <c r="K63" s="33"/>
      <c r="L63" s="33"/>
    </row>
    <row r="64" spans="2:12" s="83" customFormat="1" ht="11.25" x14ac:dyDescent="0.2">
      <c r="B64" s="37"/>
      <c r="C64" s="39" t="s">
        <v>68</v>
      </c>
      <c r="D64" s="88"/>
      <c r="E64" s="88"/>
      <c r="F64" s="48" t="s">
        <v>46</v>
      </c>
      <c r="G64" s="48">
        <v>0.85</v>
      </c>
      <c r="H64" s="33"/>
      <c r="I64" s="33"/>
      <c r="J64" s="33"/>
      <c r="K64" s="33"/>
      <c r="L64" s="33"/>
    </row>
    <row r="65" spans="2:12" s="83" customFormat="1" ht="11.25" x14ac:dyDescent="0.2">
      <c r="B65" s="37"/>
      <c r="C65" s="39" t="s">
        <v>69</v>
      </c>
      <c r="D65" s="88"/>
      <c r="E65" s="88"/>
      <c r="F65" s="48" t="s">
        <v>47</v>
      </c>
      <c r="G65" s="48">
        <v>0.6</v>
      </c>
      <c r="H65" s="33"/>
      <c r="I65" s="33"/>
      <c r="J65" s="33"/>
      <c r="K65" s="33"/>
      <c r="L65" s="33"/>
    </row>
    <row r="66" spans="2:12" x14ac:dyDescent="0.2">
      <c r="B66" s="73"/>
      <c r="C66" s="73"/>
      <c r="D66" s="73"/>
      <c r="E66" s="73"/>
      <c r="F66" s="73"/>
      <c r="G66" s="73"/>
      <c r="H66" s="54"/>
      <c r="I66" s="54"/>
    </row>
    <row r="67" spans="2:12" ht="30" customHeight="1" x14ac:dyDescent="0.2">
      <c r="B67" s="49"/>
      <c r="C67" s="50" t="s">
        <v>76</v>
      </c>
      <c r="D67" s="253" t="str">
        <f ca="1">IF(AND(3.5 &lt;= F59, F59&lt;=4),
      "высокий",
IF(AND(2.5 &lt;= F59, F59&lt;3.5),
      "средний",
IF(AND(1.5 &lt;= F59, F59&lt;2.5),
      "минимально приемлемый",
IF( F59&lt;1.5,
      "низкий",
NA()
)
)
)
)</f>
        <v>высокий</v>
      </c>
      <c r="E67" s="253"/>
      <c r="F67" s="253"/>
      <c r="G67" s="253"/>
      <c r="H67" s="54"/>
      <c r="I67" s="54"/>
    </row>
    <row r="68" spans="2:12" ht="15" x14ac:dyDescent="0.2">
      <c r="B68" s="54"/>
      <c r="C68" s="50" t="s">
        <v>75</v>
      </c>
      <c r="D68" s="247">
        <f ca="1">VLOOKUP(D67,F62:G65,2,)</f>
        <v>0.6</v>
      </c>
      <c r="E68" s="248"/>
      <c r="F68" s="248"/>
      <c r="G68" s="249"/>
      <c r="H68" s="54"/>
      <c r="I68" s="54"/>
    </row>
    <row r="69" spans="2:12" x14ac:dyDescent="0.2">
      <c r="B69" s="51"/>
      <c r="C69" s="89"/>
      <c r="D69" s="90"/>
      <c r="E69" s="90"/>
      <c r="F69" s="90"/>
      <c r="G69" s="81"/>
      <c r="H69" s="54"/>
      <c r="I69" s="54"/>
    </row>
    <row r="70" spans="2:12" x14ac:dyDescent="0.2">
      <c r="B70" s="73"/>
      <c r="C70" s="73"/>
      <c r="D70" s="73"/>
      <c r="E70" s="73"/>
      <c r="F70" s="73"/>
      <c r="G70" s="73"/>
      <c r="H70" s="54"/>
      <c r="I70" s="54"/>
    </row>
    <row r="71" spans="2:12" x14ac:dyDescent="0.2">
      <c r="B71" s="73"/>
      <c r="C71" s="73"/>
      <c r="D71" s="73"/>
      <c r="E71" s="73"/>
      <c r="F71" s="73"/>
      <c r="G71" s="73"/>
      <c r="H71" s="54"/>
      <c r="I71" s="54"/>
    </row>
    <row r="72" spans="2:12" x14ac:dyDescent="0.2">
      <c r="B72" s="73"/>
      <c r="C72" s="73"/>
      <c r="D72" s="73"/>
      <c r="E72" s="73"/>
      <c r="F72" s="73"/>
      <c r="G72" s="73"/>
      <c r="H72" s="54"/>
      <c r="I72" s="54"/>
    </row>
    <row r="73" spans="2:12" x14ac:dyDescent="0.2">
      <c r="B73" s="73"/>
      <c r="C73" s="73"/>
      <c r="D73" s="73"/>
      <c r="E73" s="73"/>
      <c r="F73" s="73"/>
      <c r="G73" s="73"/>
      <c r="H73" s="54"/>
      <c r="I73" s="54"/>
    </row>
    <row r="74" spans="2:12" x14ac:dyDescent="0.2">
      <c r="B74" s="73"/>
      <c r="C74" s="73"/>
      <c r="D74" s="73"/>
      <c r="E74" s="73"/>
      <c r="F74" s="73"/>
      <c r="G74" s="73"/>
      <c r="H74" s="54"/>
      <c r="I74" s="54"/>
    </row>
    <row r="75" spans="2:12" x14ac:dyDescent="0.2">
      <c r="B75" s="73"/>
      <c r="C75" s="73"/>
      <c r="D75" s="73"/>
      <c r="E75" s="73"/>
      <c r="F75" s="73"/>
      <c r="G75" s="73"/>
      <c r="H75" s="54"/>
      <c r="I75" s="54"/>
    </row>
    <row r="76" spans="2:12" x14ac:dyDescent="0.2">
      <c r="B76" s="73"/>
      <c r="C76" s="73"/>
      <c r="D76" s="73"/>
      <c r="E76" s="73"/>
      <c r="F76" s="73"/>
      <c r="G76" s="73"/>
      <c r="H76" s="54"/>
      <c r="I76" s="54"/>
    </row>
    <row r="77" spans="2:12" x14ac:dyDescent="0.2">
      <c r="B77" s="73"/>
      <c r="C77" s="73"/>
      <c r="D77" s="73"/>
      <c r="E77" s="73"/>
      <c r="F77" s="73"/>
      <c r="G77" s="73"/>
      <c r="H77" s="54"/>
      <c r="I77" s="54"/>
    </row>
    <row r="78" spans="2:12" x14ac:dyDescent="0.2">
      <c r="B78" s="73"/>
      <c r="C78" s="73"/>
      <c r="D78" s="73"/>
      <c r="E78" s="73"/>
      <c r="F78" s="73"/>
      <c r="G78" s="73"/>
      <c r="H78" s="54"/>
      <c r="I78" s="54"/>
    </row>
    <row r="79" spans="2:12" x14ac:dyDescent="0.2">
      <c r="B79" s="73"/>
      <c r="C79" s="73"/>
      <c r="D79" s="73"/>
      <c r="E79" s="73"/>
      <c r="F79" s="73"/>
      <c r="G79" s="73"/>
      <c r="H79" s="54"/>
      <c r="I79" s="54"/>
    </row>
    <row r="80" spans="2:12" x14ac:dyDescent="0.2">
      <c r="B80" s="73"/>
      <c r="C80" s="73"/>
      <c r="D80" s="73"/>
      <c r="E80" s="73"/>
      <c r="F80" s="73"/>
      <c r="G80" s="73"/>
      <c r="H80" s="54"/>
      <c r="I80" s="54"/>
    </row>
    <row r="81" spans="2:9" x14ac:dyDescent="0.2">
      <c r="B81" s="73"/>
      <c r="C81" s="73"/>
      <c r="D81" s="73"/>
      <c r="E81" s="73"/>
      <c r="F81" s="73"/>
      <c r="G81" s="73"/>
      <c r="H81" s="54"/>
      <c r="I81" s="54"/>
    </row>
    <row r="82" spans="2:9" x14ac:dyDescent="0.2">
      <c r="B82" s="73"/>
      <c r="C82" s="73"/>
      <c r="D82" s="73"/>
      <c r="E82" s="73"/>
      <c r="F82" s="73"/>
      <c r="G82" s="73"/>
      <c r="H82" s="54"/>
      <c r="I82" s="54"/>
    </row>
    <row r="83" spans="2:9" x14ac:dyDescent="0.2">
      <c r="B83" s="73"/>
      <c r="C83" s="73"/>
      <c r="D83" s="73"/>
      <c r="E83" s="73"/>
      <c r="F83" s="73"/>
      <c r="G83" s="73"/>
      <c r="H83" s="54"/>
      <c r="I83" s="54"/>
    </row>
    <row r="84" spans="2:9" x14ac:dyDescent="0.2">
      <c r="B84" s="73"/>
      <c r="C84" s="73"/>
      <c r="D84" s="73"/>
      <c r="E84" s="73"/>
      <c r="F84" s="73"/>
      <c r="G84" s="73"/>
      <c r="H84" s="54"/>
      <c r="I84" s="54"/>
    </row>
    <row r="85" spans="2:9" x14ac:dyDescent="0.2">
      <c r="B85" s="73"/>
      <c r="C85" s="73"/>
      <c r="D85" s="73"/>
      <c r="E85" s="73"/>
      <c r="F85" s="73"/>
      <c r="G85" s="73"/>
      <c r="H85" s="54"/>
      <c r="I85" s="54"/>
    </row>
    <row r="86" spans="2:9" x14ac:dyDescent="0.2">
      <c r="B86" s="73"/>
      <c r="C86" s="73"/>
      <c r="D86" s="73"/>
      <c r="E86" s="73"/>
      <c r="F86" s="73"/>
      <c r="G86" s="73"/>
      <c r="H86" s="54"/>
      <c r="I86" s="54"/>
    </row>
    <row r="87" spans="2:9" x14ac:dyDescent="0.2">
      <c r="B87" s="73"/>
      <c r="C87" s="73"/>
      <c r="D87" s="73"/>
      <c r="E87" s="73"/>
      <c r="F87" s="73"/>
      <c r="G87" s="73"/>
      <c r="H87" s="54"/>
      <c r="I87" s="54"/>
    </row>
    <row r="88" spans="2:9" x14ac:dyDescent="0.2">
      <c r="B88" s="73"/>
      <c r="C88" s="73"/>
      <c r="D88" s="73"/>
      <c r="E88" s="73"/>
      <c r="F88" s="73"/>
      <c r="G88" s="73"/>
      <c r="H88" s="54"/>
      <c r="I88" s="54"/>
    </row>
    <row r="89" spans="2:9" x14ac:dyDescent="0.2">
      <c r="B89" s="73"/>
      <c r="C89" s="73"/>
      <c r="D89" s="73"/>
      <c r="E89" s="73"/>
      <c r="F89" s="73"/>
      <c r="G89" s="73"/>
      <c r="H89" s="54"/>
      <c r="I89" s="54"/>
    </row>
    <row r="90" spans="2:9" x14ac:dyDescent="0.2">
      <c r="B90" s="73"/>
      <c r="C90" s="73"/>
      <c r="D90" s="73"/>
      <c r="E90" s="73"/>
      <c r="F90" s="73"/>
      <c r="G90" s="73"/>
      <c r="H90" s="54"/>
      <c r="I90" s="54"/>
    </row>
    <row r="91" spans="2:9" x14ac:dyDescent="0.2">
      <c r="B91" s="73"/>
      <c r="C91" s="73"/>
      <c r="D91" s="73"/>
      <c r="E91" s="73"/>
      <c r="F91" s="73"/>
      <c r="G91" s="73"/>
      <c r="H91" s="54"/>
      <c r="I91" s="54"/>
    </row>
    <row r="92" spans="2:9" x14ac:dyDescent="0.2">
      <c r="B92" s="73"/>
      <c r="C92" s="73"/>
      <c r="D92" s="73"/>
      <c r="E92" s="73"/>
      <c r="F92" s="73"/>
      <c r="G92" s="73"/>
      <c r="H92" s="54"/>
      <c r="I92" s="54"/>
    </row>
    <row r="93" spans="2:9" x14ac:dyDescent="0.2">
      <c r="B93" s="73"/>
      <c r="C93" s="73"/>
      <c r="D93" s="73"/>
      <c r="E93" s="73"/>
      <c r="F93" s="73"/>
      <c r="G93" s="73"/>
      <c r="H93" s="54"/>
      <c r="I93" s="54"/>
    </row>
    <row r="94" spans="2:9" x14ac:dyDescent="0.2">
      <c r="B94" s="73"/>
      <c r="C94" s="73"/>
      <c r="D94" s="73"/>
      <c r="E94" s="73"/>
      <c r="F94" s="73"/>
      <c r="G94" s="73"/>
      <c r="H94" s="54"/>
      <c r="I94" s="54"/>
    </row>
    <row r="95" spans="2:9" x14ac:dyDescent="0.2">
      <c r="B95" s="73"/>
      <c r="C95" s="73"/>
      <c r="D95" s="73"/>
      <c r="E95" s="73"/>
      <c r="F95" s="73"/>
      <c r="G95" s="73"/>
      <c r="H95" s="54"/>
      <c r="I95" s="54"/>
    </row>
  </sheetData>
  <sheetProtection password="DD6B" sheet="1"/>
  <dataConsolidate/>
  <mergeCells count="33">
    <mergeCell ref="B1:G1"/>
    <mergeCell ref="J2:L2"/>
    <mergeCell ref="J5:L5"/>
    <mergeCell ref="J6:L6"/>
    <mergeCell ref="H9:H10"/>
    <mergeCell ref="I9:I10"/>
    <mergeCell ref="J9:J10"/>
    <mergeCell ref="K9:K10"/>
    <mergeCell ref="L9:L10"/>
    <mergeCell ref="L11:L13"/>
    <mergeCell ref="H14:H21"/>
    <mergeCell ref="I14:I21"/>
    <mergeCell ref="J14:J21"/>
    <mergeCell ref="K14:K21"/>
    <mergeCell ref="L14:L21"/>
    <mergeCell ref="H11:H13"/>
    <mergeCell ref="I11:I13"/>
    <mergeCell ref="J11:J13"/>
    <mergeCell ref="K11:K13"/>
    <mergeCell ref="H22:H26"/>
    <mergeCell ref="I22:I26"/>
    <mergeCell ref="J22:J26"/>
    <mergeCell ref="K22:K26"/>
    <mergeCell ref="L22:L26"/>
    <mergeCell ref="D67:G67"/>
    <mergeCell ref="D68:G68"/>
    <mergeCell ref="C31:G31"/>
    <mergeCell ref="F33:I33"/>
    <mergeCell ref="F38:G38"/>
    <mergeCell ref="B42:G42"/>
    <mergeCell ref="B56:D56"/>
    <mergeCell ref="B57:D57"/>
    <mergeCell ref="B28:G28"/>
  </mergeCells>
  <conditionalFormatting sqref="J9:J26">
    <cfRule type="cellIs" dxfId="27" priority="1" stopIfTrue="1" operator="equal">
      <formula>"низкий"</formula>
    </cfRule>
  </conditionalFormatting>
  <dataValidations count="11">
    <dataValidation type="custom" allowBlank="1" showInputMessage="1" showErrorMessage="1" errorTitle="введите целое число от 0 до 100" sqref="F16 JB16 SX16 ACT16 AMP16 AWL16 BGH16 BQD16 BZZ16 CJV16 CTR16 DDN16 DNJ16 DXF16 EHB16 EQX16 FAT16 FKP16 FUL16 GEH16 GOD16 GXZ16 HHV16 HRR16 IBN16 ILJ16 IVF16 JFB16 JOX16 JYT16 KIP16 KSL16 LCH16 LMD16 LVZ16 MFV16 MPR16 MZN16 NJJ16 NTF16 ODB16 OMX16 OWT16 PGP16 PQL16 QAH16 QKD16 QTZ16 RDV16 RNR16 RXN16 SHJ16 SRF16 TBB16 TKX16 TUT16 UEP16 UOL16 UYH16 VID16 VRZ16 WBV16 WLR16 WVN16 F65552 JB65552 SX65552 ACT65552 AMP65552 AWL65552 BGH65552 BQD65552 BZZ65552 CJV65552 CTR65552 DDN65552 DNJ65552 DXF65552 EHB65552 EQX65552 FAT65552 FKP65552 FUL65552 GEH65552 GOD65552 GXZ65552 HHV65552 HRR65552 IBN65552 ILJ65552 IVF65552 JFB65552 JOX65552 JYT65552 KIP65552 KSL65552 LCH65552 LMD65552 LVZ65552 MFV65552 MPR65552 MZN65552 NJJ65552 NTF65552 ODB65552 OMX65552 OWT65552 PGP65552 PQL65552 QAH65552 QKD65552 QTZ65552 RDV65552 RNR65552 RXN65552 SHJ65552 SRF65552 TBB65552 TKX65552 TUT65552 UEP65552 UOL65552 UYH65552 VID65552 VRZ65552 WBV65552 WLR65552 WVN65552 F131088 JB131088 SX131088 ACT131088 AMP131088 AWL131088 BGH131088 BQD131088 BZZ131088 CJV131088 CTR131088 DDN131088 DNJ131088 DXF131088 EHB131088 EQX131088 FAT131088 FKP131088 FUL131088 GEH131088 GOD131088 GXZ131088 HHV131088 HRR131088 IBN131088 ILJ131088 IVF131088 JFB131088 JOX131088 JYT131088 KIP131088 KSL131088 LCH131088 LMD131088 LVZ131088 MFV131088 MPR131088 MZN131088 NJJ131088 NTF131088 ODB131088 OMX131088 OWT131088 PGP131088 PQL131088 QAH131088 QKD131088 QTZ131088 RDV131088 RNR131088 RXN131088 SHJ131088 SRF131088 TBB131088 TKX131088 TUT131088 UEP131088 UOL131088 UYH131088 VID131088 VRZ131088 WBV131088 WLR131088 WVN131088 F196624 JB196624 SX196624 ACT196624 AMP196624 AWL196624 BGH196624 BQD196624 BZZ196624 CJV196624 CTR196624 DDN196624 DNJ196624 DXF196624 EHB196624 EQX196624 FAT196624 FKP196624 FUL196624 GEH196624 GOD196624 GXZ196624 HHV196624 HRR196624 IBN196624 ILJ196624 IVF196624 JFB196624 JOX196624 JYT196624 KIP196624 KSL196624 LCH196624 LMD196624 LVZ196624 MFV196624 MPR196624 MZN196624 NJJ196624 NTF196624 ODB196624 OMX196624 OWT196624 PGP196624 PQL196624 QAH196624 QKD196624 QTZ196624 RDV196624 RNR196624 RXN196624 SHJ196624 SRF196624 TBB196624 TKX196624 TUT196624 UEP196624 UOL196624 UYH196624 VID196624 VRZ196624 WBV196624 WLR196624 WVN196624 F262160 JB262160 SX262160 ACT262160 AMP262160 AWL262160 BGH262160 BQD262160 BZZ262160 CJV262160 CTR262160 DDN262160 DNJ262160 DXF262160 EHB262160 EQX262160 FAT262160 FKP262160 FUL262160 GEH262160 GOD262160 GXZ262160 HHV262160 HRR262160 IBN262160 ILJ262160 IVF262160 JFB262160 JOX262160 JYT262160 KIP262160 KSL262160 LCH262160 LMD262160 LVZ262160 MFV262160 MPR262160 MZN262160 NJJ262160 NTF262160 ODB262160 OMX262160 OWT262160 PGP262160 PQL262160 QAH262160 QKD262160 QTZ262160 RDV262160 RNR262160 RXN262160 SHJ262160 SRF262160 TBB262160 TKX262160 TUT262160 UEP262160 UOL262160 UYH262160 VID262160 VRZ262160 WBV262160 WLR262160 WVN262160 F327696 JB327696 SX327696 ACT327696 AMP327696 AWL327696 BGH327696 BQD327696 BZZ327696 CJV327696 CTR327696 DDN327696 DNJ327696 DXF327696 EHB327696 EQX327696 FAT327696 FKP327696 FUL327696 GEH327696 GOD327696 GXZ327696 HHV327696 HRR327696 IBN327696 ILJ327696 IVF327696 JFB327696 JOX327696 JYT327696 KIP327696 KSL327696 LCH327696 LMD327696 LVZ327696 MFV327696 MPR327696 MZN327696 NJJ327696 NTF327696 ODB327696 OMX327696 OWT327696 PGP327696 PQL327696 QAH327696 QKD327696 QTZ327696 RDV327696 RNR327696 RXN327696 SHJ327696 SRF327696 TBB327696 TKX327696 TUT327696 UEP327696 UOL327696 UYH327696 VID327696 VRZ327696 WBV327696 WLR327696 WVN327696 F393232 JB393232 SX393232 ACT393232 AMP393232 AWL393232 BGH393232 BQD393232 BZZ393232 CJV393232 CTR393232 DDN393232 DNJ393232 DXF393232 EHB393232 EQX393232 FAT393232 FKP393232 FUL393232 GEH393232 GOD393232 GXZ393232 HHV393232 HRR393232 IBN393232 ILJ393232 IVF393232 JFB393232 JOX393232 JYT393232 KIP393232 KSL393232 LCH393232 LMD393232 LVZ393232 MFV393232 MPR393232 MZN393232 NJJ393232 NTF393232 ODB393232 OMX393232 OWT393232 PGP393232 PQL393232 QAH393232 QKD393232 QTZ393232 RDV393232 RNR393232 RXN393232 SHJ393232 SRF393232 TBB393232 TKX393232 TUT393232 UEP393232 UOL393232 UYH393232 VID393232 VRZ393232 WBV393232 WLR393232 WVN393232 F458768 JB458768 SX458768 ACT458768 AMP458768 AWL458768 BGH458768 BQD458768 BZZ458768 CJV458768 CTR458768 DDN458768 DNJ458768 DXF458768 EHB458768 EQX458768 FAT458768 FKP458768 FUL458768 GEH458768 GOD458768 GXZ458768 HHV458768 HRR458768 IBN458768 ILJ458768 IVF458768 JFB458768 JOX458768 JYT458768 KIP458768 KSL458768 LCH458768 LMD458768 LVZ458768 MFV458768 MPR458768 MZN458768 NJJ458768 NTF458768 ODB458768 OMX458768 OWT458768 PGP458768 PQL458768 QAH458768 QKD458768 QTZ458768 RDV458768 RNR458768 RXN458768 SHJ458768 SRF458768 TBB458768 TKX458768 TUT458768 UEP458768 UOL458768 UYH458768 VID458768 VRZ458768 WBV458768 WLR458768 WVN458768 F524304 JB524304 SX524304 ACT524304 AMP524304 AWL524304 BGH524304 BQD524304 BZZ524304 CJV524304 CTR524304 DDN524304 DNJ524304 DXF524304 EHB524304 EQX524304 FAT524304 FKP524304 FUL524304 GEH524304 GOD524304 GXZ524304 HHV524304 HRR524304 IBN524304 ILJ524304 IVF524304 JFB524304 JOX524304 JYT524304 KIP524304 KSL524304 LCH524304 LMD524304 LVZ524304 MFV524304 MPR524304 MZN524304 NJJ524304 NTF524304 ODB524304 OMX524304 OWT524304 PGP524304 PQL524304 QAH524304 QKD524304 QTZ524304 RDV524304 RNR524304 RXN524304 SHJ524304 SRF524304 TBB524304 TKX524304 TUT524304 UEP524304 UOL524304 UYH524304 VID524304 VRZ524304 WBV524304 WLR524304 WVN524304 F589840 JB589840 SX589840 ACT589840 AMP589840 AWL589840 BGH589840 BQD589840 BZZ589840 CJV589840 CTR589840 DDN589840 DNJ589840 DXF589840 EHB589840 EQX589840 FAT589840 FKP589840 FUL589840 GEH589840 GOD589840 GXZ589840 HHV589840 HRR589840 IBN589840 ILJ589840 IVF589840 JFB589840 JOX589840 JYT589840 KIP589840 KSL589840 LCH589840 LMD589840 LVZ589840 MFV589840 MPR589840 MZN589840 NJJ589840 NTF589840 ODB589840 OMX589840 OWT589840 PGP589840 PQL589840 QAH589840 QKD589840 QTZ589840 RDV589840 RNR589840 RXN589840 SHJ589840 SRF589840 TBB589840 TKX589840 TUT589840 UEP589840 UOL589840 UYH589840 VID589840 VRZ589840 WBV589840 WLR589840 WVN589840 F655376 JB655376 SX655376 ACT655376 AMP655376 AWL655376 BGH655376 BQD655376 BZZ655376 CJV655376 CTR655376 DDN655376 DNJ655376 DXF655376 EHB655376 EQX655376 FAT655376 FKP655376 FUL655376 GEH655376 GOD655376 GXZ655376 HHV655376 HRR655376 IBN655376 ILJ655376 IVF655376 JFB655376 JOX655376 JYT655376 KIP655376 KSL655376 LCH655376 LMD655376 LVZ655376 MFV655376 MPR655376 MZN655376 NJJ655376 NTF655376 ODB655376 OMX655376 OWT655376 PGP655376 PQL655376 QAH655376 QKD655376 QTZ655376 RDV655376 RNR655376 RXN655376 SHJ655376 SRF655376 TBB655376 TKX655376 TUT655376 UEP655376 UOL655376 UYH655376 VID655376 VRZ655376 WBV655376 WLR655376 WVN655376 F720912 JB720912 SX720912 ACT720912 AMP720912 AWL720912 BGH720912 BQD720912 BZZ720912 CJV720912 CTR720912 DDN720912 DNJ720912 DXF720912 EHB720912 EQX720912 FAT720912 FKP720912 FUL720912 GEH720912 GOD720912 GXZ720912 HHV720912 HRR720912 IBN720912 ILJ720912 IVF720912 JFB720912 JOX720912 JYT720912 KIP720912 KSL720912 LCH720912 LMD720912 LVZ720912 MFV720912 MPR720912 MZN720912 NJJ720912 NTF720912 ODB720912 OMX720912 OWT720912 PGP720912 PQL720912 QAH720912 QKD720912 QTZ720912 RDV720912 RNR720912 RXN720912 SHJ720912 SRF720912 TBB720912 TKX720912 TUT720912 UEP720912 UOL720912 UYH720912 VID720912 VRZ720912 WBV720912 WLR720912 WVN720912 F786448 JB786448 SX786448 ACT786448 AMP786448 AWL786448 BGH786448 BQD786448 BZZ786448 CJV786448 CTR786448 DDN786448 DNJ786448 DXF786448 EHB786448 EQX786448 FAT786448 FKP786448 FUL786448 GEH786448 GOD786448 GXZ786448 HHV786448 HRR786448 IBN786448 ILJ786448 IVF786448 JFB786448 JOX786448 JYT786448 KIP786448 KSL786448 LCH786448 LMD786448 LVZ786448 MFV786448 MPR786448 MZN786448 NJJ786448 NTF786448 ODB786448 OMX786448 OWT786448 PGP786448 PQL786448 QAH786448 QKD786448 QTZ786448 RDV786448 RNR786448 RXN786448 SHJ786448 SRF786448 TBB786448 TKX786448 TUT786448 UEP786448 UOL786448 UYH786448 VID786448 VRZ786448 WBV786448 WLR786448 WVN786448 F851984 JB851984 SX851984 ACT851984 AMP851984 AWL851984 BGH851984 BQD851984 BZZ851984 CJV851984 CTR851984 DDN851984 DNJ851984 DXF851984 EHB851984 EQX851984 FAT851984 FKP851984 FUL851984 GEH851984 GOD851984 GXZ851984 HHV851984 HRR851984 IBN851984 ILJ851984 IVF851984 JFB851984 JOX851984 JYT851984 KIP851984 KSL851984 LCH851984 LMD851984 LVZ851984 MFV851984 MPR851984 MZN851984 NJJ851984 NTF851984 ODB851984 OMX851984 OWT851984 PGP851984 PQL851984 QAH851984 QKD851984 QTZ851984 RDV851984 RNR851984 RXN851984 SHJ851984 SRF851984 TBB851984 TKX851984 TUT851984 UEP851984 UOL851984 UYH851984 VID851984 VRZ851984 WBV851984 WLR851984 WVN851984 F917520 JB917520 SX917520 ACT917520 AMP917520 AWL917520 BGH917520 BQD917520 BZZ917520 CJV917520 CTR917520 DDN917520 DNJ917520 DXF917520 EHB917520 EQX917520 FAT917520 FKP917520 FUL917520 GEH917520 GOD917520 GXZ917520 HHV917520 HRR917520 IBN917520 ILJ917520 IVF917520 JFB917520 JOX917520 JYT917520 KIP917520 KSL917520 LCH917520 LMD917520 LVZ917520 MFV917520 MPR917520 MZN917520 NJJ917520 NTF917520 ODB917520 OMX917520 OWT917520 PGP917520 PQL917520 QAH917520 QKD917520 QTZ917520 RDV917520 RNR917520 RXN917520 SHJ917520 SRF917520 TBB917520 TKX917520 TUT917520 UEP917520 UOL917520 UYH917520 VID917520 VRZ917520 WBV917520 WLR917520 WVN917520 F983056 JB983056 SX983056 ACT983056 AMP983056 AWL983056 BGH983056 BQD983056 BZZ983056 CJV983056 CTR983056 DDN983056 DNJ983056 DXF983056 EHB983056 EQX983056 FAT983056 FKP983056 FUL983056 GEH983056 GOD983056 GXZ983056 HHV983056 HRR983056 IBN983056 ILJ983056 IVF983056 JFB983056 JOX983056 JYT983056 KIP983056 KSL983056 LCH983056 LMD983056 LVZ983056 MFV983056 MPR983056 MZN983056 NJJ983056 NTF983056 ODB983056 OMX983056 OWT983056 PGP983056 PQL983056 QAH983056 QKD983056 QTZ983056 RDV983056 RNR983056 RXN983056 SHJ983056 SRF983056 TBB983056 TKX983056 TUT983056 UEP983056 UOL983056 UYH983056 VID983056 VRZ983056 WBV983056 WLR983056 WVN983056 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OR(ISBLANK(F10),AND(0&lt;=F10,F10&lt;=100))</formula1>
    </dataValidation>
    <dataValidation type="custom" operator="greaterThanOrEqual" allowBlank="1" showInputMessage="1" showErrorMessage="1" error="введите неотрицательное целое число" sqref="F12:F13 JB12:JB13 SX12:SX13 ACT12:ACT13 AMP12:AMP13 AWL12:AWL13 BGH12:BGH13 BQD12:BQD13 BZZ12:BZZ13 CJV12:CJV13 CTR12:CTR13 DDN12:DDN13 DNJ12:DNJ13 DXF12:DXF13 EHB12:EHB13 EQX12:EQX13 FAT12:FAT13 FKP12:FKP13 FUL12:FUL13 GEH12:GEH13 GOD12:GOD13 GXZ12:GXZ13 HHV12:HHV13 HRR12:HRR13 IBN12:IBN13 ILJ12:ILJ13 IVF12:IVF13 JFB12:JFB13 JOX12:JOX13 JYT12:JYT13 KIP12:KIP13 KSL12:KSL13 LCH12:LCH13 LMD12:LMD13 LVZ12:LVZ13 MFV12:MFV13 MPR12:MPR13 MZN12:MZN13 NJJ12:NJJ13 NTF12:NTF13 ODB12:ODB13 OMX12:OMX13 OWT12:OWT13 PGP12:PGP13 PQL12:PQL13 QAH12:QAH13 QKD12:QKD13 QTZ12:QTZ13 RDV12:RDV13 RNR12:RNR13 RXN12:RXN13 SHJ12:SHJ13 SRF12:SRF13 TBB12:TBB13 TKX12:TKX13 TUT12:TUT13 UEP12:UEP13 UOL12:UOL13 UYH12:UYH13 VID12:VID13 VRZ12:VRZ13 WBV12:WBV13 WLR12:WLR13 WVN12:WVN13 F65548:F65549 JB65548:JB65549 SX65548:SX65549 ACT65548:ACT65549 AMP65548:AMP65549 AWL65548:AWL65549 BGH65548:BGH65549 BQD65548:BQD65549 BZZ65548:BZZ65549 CJV65548:CJV65549 CTR65548:CTR65549 DDN65548:DDN65549 DNJ65548:DNJ65549 DXF65548:DXF65549 EHB65548:EHB65549 EQX65548:EQX65549 FAT65548:FAT65549 FKP65548:FKP65549 FUL65548:FUL65549 GEH65548:GEH65549 GOD65548:GOD65549 GXZ65548:GXZ65549 HHV65548:HHV65549 HRR65548:HRR65549 IBN65548:IBN65549 ILJ65548:ILJ65549 IVF65548:IVF65549 JFB65548:JFB65549 JOX65548:JOX65549 JYT65548:JYT65549 KIP65548:KIP65549 KSL65548:KSL65549 LCH65548:LCH65549 LMD65548:LMD65549 LVZ65548:LVZ65549 MFV65548:MFV65549 MPR65548:MPR65549 MZN65548:MZN65549 NJJ65548:NJJ65549 NTF65548:NTF65549 ODB65548:ODB65549 OMX65548:OMX65549 OWT65548:OWT65549 PGP65548:PGP65549 PQL65548:PQL65549 QAH65548:QAH65549 QKD65548:QKD65549 QTZ65548:QTZ65549 RDV65548:RDV65549 RNR65548:RNR65549 RXN65548:RXN65549 SHJ65548:SHJ65549 SRF65548:SRF65549 TBB65548:TBB65549 TKX65548:TKX65549 TUT65548:TUT65549 UEP65548:UEP65549 UOL65548:UOL65549 UYH65548:UYH65549 VID65548:VID65549 VRZ65548:VRZ65549 WBV65548:WBV65549 WLR65548:WLR65549 WVN65548:WVN65549 F131084:F131085 JB131084:JB131085 SX131084:SX131085 ACT131084:ACT131085 AMP131084:AMP131085 AWL131084:AWL131085 BGH131084:BGH131085 BQD131084:BQD131085 BZZ131084:BZZ131085 CJV131084:CJV131085 CTR131084:CTR131085 DDN131084:DDN131085 DNJ131084:DNJ131085 DXF131084:DXF131085 EHB131084:EHB131085 EQX131084:EQX131085 FAT131084:FAT131085 FKP131084:FKP131085 FUL131084:FUL131085 GEH131084:GEH131085 GOD131084:GOD131085 GXZ131084:GXZ131085 HHV131084:HHV131085 HRR131084:HRR131085 IBN131084:IBN131085 ILJ131084:ILJ131085 IVF131084:IVF131085 JFB131084:JFB131085 JOX131084:JOX131085 JYT131084:JYT131085 KIP131084:KIP131085 KSL131084:KSL131085 LCH131084:LCH131085 LMD131084:LMD131085 LVZ131084:LVZ131085 MFV131084:MFV131085 MPR131084:MPR131085 MZN131084:MZN131085 NJJ131084:NJJ131085 NTF131084:NTF131085 ODB131084:ODB131085 OMX131084:OMX131085 OWT131084:OWT131085 PGP131084:PGP131085 PQL131084:PQL131085 QAH131084:QAH131085 QKD131084:QKD131085 QTZ131084:QTZ131085 RDV131084:RDV131085 RNR131084:RNR131085 RXN131084:RXN131085 SHJ131084:SHJ131085 SRF131084:SRF131085 TBB131084:TBB131085 TKX131084:TKX131085 TUT131084:TUT131085 UEP131084:UEP131085 UOL131084:UOL131085 UYH131084:UYH131085 VID131084:VID131085 VRZ131084:VRZ131085 WBV131084:WBV131085 WLR131084:WLR131085 WVN131084:WVN131085 F196620:F196621 JB196620:JB196621 SX196620:SX196621 ACT196620:ACT196621 AMP196620:AMP196621 AWL196620:AWL196621 BGH196620:BGH196621 BQD196620:BQD196621 BZZ196620:BZZ196621 CJV196620:CJV196621 CTR196620:CTR196621 DDN196620:DDN196621 DNJ196620:DNJ196621 DXF196620:DXF196621 EHB196620:EHB196621 EQX196620:EQX196621 FAT196620:FAT196621 FKP196620:FKP196621 FUL196620:FUL196621 GEH196620:GEH196621 GOD196620:GOD196621 GXZ196620:GXZ196621 HHV196620:HHV196621 HRR196620:HRR196621 IBN196620:IBN196621 ILJ196620:ILJ196621 IVF196620:IVF196621 JFB196620:JFB196621 JOX196620:JOX196621 JYT196620:JYT196621 KIP196620:KIP196621 KSL196620:KSL196621 LCH196620:LCH196621 LMD196620:LMD196621 LVZ196620:LVZ196621 MFV196620:MFV196621 MPR196620:MPR196621 MZN196620:MZN196621 NJJ196620:NJJ196621 NTF196620:NTF196621 ODB196620:ODB196621 OMX196620:OMX196621 OWT196620:OWT196621 PGP196620:PGP196621 PQL196620:PQL196621 QAH196620:QAH196621 QKD196620:QKD196621 QTZ196620:QTZ196621 RDV196620:RDV196621 RNR196620:RNR196621 RXN196620:RXN196621 SHJ196620:SHJ196621 SRF196620:SRF196621 TBB196620:TBB196621 TKX196620:TKX196621 TUT196620:TUT196621 UEP196620:UEP196621 UOL196620:UOL196621 UYH196620:UYH196621 VID196620:VID196621 VRZ196620:VRZ196621 WBV196620:WBV196621 WLR196620:WLR196621 WVN196620:WVN196621 F262156:F262157 JB262156:JB262157 SX262156:SX262157 ACT262156:ACT262157 AMP262156:AMP262157 AWL262156:AWL262157 BGH262156:BGH262157 BQD262156:BQD262157 BZZ262156:BZZ262157 CJV262156:CJV262157 CTR262156:CTR262157 DDN262156:DDN262157 DNJ262156:DNJ262157 DXF262156:DXF262157 EHB262156:EHB262157 EQX262156:EQX262157 FAT262156:FAT262157 FKP262156:FKP262157 FUL262156:FUL262157 GEH262156:GEH262157 GOD262156:GOD262157 GXZ262156:GXZ262157 HHV262156:HHV262157 HRR262156:HRR262157 IBN262156:IBN262157 ILJ262156:ILJ262157 IVF262156:IVF262157 JFB262156:JFB262157 JOX262156:JOX262157 JYT262156:JYT262157 KIP262156:KIP262157 KSL262156:KSL262157 LCH262156:LCH262157 LMD262156:LMD262157 LVZ262156:LVZ262157 MFV262156:MFV262157 MPR262156:MPR262157 MZN262156:MZN262157 NJJ262156:NJJ262157 NTF262156:NTF262157 ODB262156:ODB262157 OMX262156:OMX262157 OWT262156:OWT262157 PGP262156:PGP262157 PQL262156:PQL262157 QAH262156:QAH262157 QKD262156:QKD262157 QTZ262156:QTZ262157 RDV262156:RDV262157 RNR262156:RNR262157 RXN262156:RXN262157 SHJ262156:SHJ262157 SRF262156:SRF262157 TBB262156:TBB262157 TKX262156:TKX262157 TUT262156:TUT262157 UEP262156:UEP262157 UOL262156:UOL262157 UYH262156:UYH262157 VID262156:VID262157 VRZ262156:VRZ262157 WBV262156:WBV262157 WLR262156:WLR262157 WVN262156:WVN262157 F327692:F327693 JB327692:JB327693 SX327692:SX327693 ACT327692:ACT327693 AMP327692:AMP327693 AWL327692:AWL327693 BGH327692:BGH327693 BQD327692:BQD327693 BZZ327692:BZZ327693 CJV327692:CJV327693 CTR327692:CTR327693 DDN327692:DDN327693 DNJ327692:DNJ327693 DXF327692:DXF327693 EHB327692:EHB327693 EQX327692:EQX327693 FAT327692:FAT327693 FKP327692:FKP327693 FUL327692:FUL327693 GEH327692:GEH327693 GOD327692:GOD327693 GXZ327692:GXZ327693 HHV327692:HHV327693 HRR327692:HRR327693 IBN327692:IBN327693 ILJ327692:ILJ327693 IVF327692:IVF327693 JFB327692:JFB327693 JOX327692:JOX327693 JYT327692:JYT327693 KIP327692:KIP327693 KSL327692:KSL327693 LCH327692:LCH327693 LMD327692:LMD327693 LVZ327692:LVZ327693 MFV327692:MFV327693 MPR327692:MPR327693 MZN327692:MZN327693 NJJ327692:NJJ327693 NTF327692:NTF327693 ODB327692:ODB327693 OMX327692:OMX327693 OWT327692:OWT327693 PGP327692:PGP327693 PQL327692:PQL327693 QAH327692:QAH327693 QKD327692:QKD327693 QTZ327692:QTZ327693 RDV327692:RDV327693 RNR327692:RNR327693 RXN327692:RXN327693 SHJ327692:SHJ327693 SRF327692:SRF327693 TBB327692:TBB327693 TKX327692:TKX327693 TUT327692:TUT327693 UEP327692:UEP327693 UOL327692:UOL327693 UYH327692:UYH327693 VID327692:VID327693 VRZ327692:VRZ327693 WBV327692:WBV327693 WLR327692:WLR327693 WVN327692:WVN327693 F393228:F393229 JB393228:JB393229 SX393228:SX393229 ACT393228:ACT393229 AMP393228:AMP393229 AWL393228:AWL393229 BGH393228:BGH393229 BQD393228:BQD393229 BZZ393228:BZZ393229 CJV393228:CJV393229 CTR393228:CTR393229 DDN393228:DDN393229 DNJ393228:DNJ393229 DXF393228:DXF393229 EHB393228:EHB393229 EQX393228:EQX393229 FAT393228:FAT393229 FKP393228:FKP393229 FUL393228:FUL393229 GEH393228:GEH393229 GOD393228:GOD393229 GXZ393228:GXZ393229 HHV393228:HHV393229 HRR393228:HRR393229 IBN393228:IBN393229 ILJ393228:ILJ393229 IVF393228:IVF393229 JFB393228:JFB393229 JOX393228:JOX393229 JYT393228:JYT393229 KIP393228:KIP393229 KSL393228:KSL393229 LCH393228:LCH393229 LMD393228:LMD393229 LVZ393228:LVZ393229 MFV393228:MFV393229 MPR393228:MPR393229 MZN393228:MZN393229 NJJ393228:NJJ393229 NTF393228:NTF393229 ODB393228:ODB393229 OMX393228:OMX393229 OWT393228:OWT393229 PGP393228:PGP393229 PQL393228:PQL393229 QAH393228:QAH393229 QKD393228:QKD393229 QTZ393228:QTZ393229 RDV393228:RDV393229 RNR393228:RNR393229 RXN393228:RXN393229 SHJ393228:SHJ393229 SRF393228:SRF393229 TBB393228:TBB393229 TKX393228:TKX393229 TUT393228:TUT393229 UEP393228:UEP393229 UOL393228:UOL393229 UYH393228:UYH393229 VID393228:VID393229 VRZ393228:VRZ393229 WBV393228:WBV393229 WLR393228:WLR393229 WVN393228:WVN393229 F458764:F458765 JB458764:JB458765 SX458764:SX458765 ACT458764:ACT458765 AMP458764:AMP458765 AWL458764:AWL458765 BGH458764:BGH458765 BQD458764:BQD458765 BZZ458764:BZZ458765 CJV458764:CJV458765 CTR458764:CTR458765 DDN458764:DDN458765 DNJ458764:DNJ458765 DXF458764:DXF458765 EHB458764:EHB458765 EQX458764:EQX458765 FAT458764:FAT458765 FKP458764:FKP458765 FUL458764:FUL458765 GEH458764:GEH458765 GOD458764:GOD458765 GXZ458764:GXZ458765 HHV458764:HHV458765 HRR458764:HRR458765 IBN458764:IBN458765 ILJ458764:ILJ458765 IVF458764:IVF458765 JFB458764:JFB458765 JOX458764:JOX458765 JYT458764:JYT458765 KIP458764:KIP458765 KSL458764:KSL458765 LCH458764:LCH458765 LMD458764:LMD458765 LVZ458764:LVZ458765 MFV458764:MFV458765 MPR458764:MPR458765 MZN458764:MZN458765 NJJ458764:NJJ458765 NTF458764:NTF458765 ODB458764:ODB458765 OMX458764:OMX458765 OWT458764:OWT458765 PGP458764:PGP458765 PQL458764:PQL458765 QAH458764:QAH458765 QKD458764:QKD458765 QTZ458764:QTZ458765 RDV458764:RDV458765 RNR458764:RNR458765 RXN458764:RXN458765 SHJ458764:SHJ458765 SRF458764:SRF458765 TBB458764:TBB458765 TKX458764:TKX458765 TUT458764:TUT458765 UEP458764:UEP458765 UOL458764:UOL458765 UYH458764:UYH458765 VID458764:VID458765 VRZ458764:VRZ458765 WBV458764:WBV458765 WLR458764:WLR458765 WVN458764:WVN458765 F524300:F524301 JB524300:JB524301 SX524300:SX524301 ACT524300:ACT524301 AMP524300:AMP524301 AWL524300:AWL524301 BGH524300:BGH524301 BQD524300:BQD524301 BZZ524300:BZZ524301 CJV524300:CJV524301 CTR524300:CTR524301 DDN524300:DDN524301 DNJ524300:DNJ524301 DXF524300:DXF524301 EHB524300:EHB524301 EQX524300:EQX524301 FAT524300:FAT524301 FKP524300:FKP524301 FUL524300:FUL524301 GEH524300:GEH524301 GOD524300:GOD524301 GXZ524300:GXZ524301 HHV524300:HHV524301 HRR524300:HRR524301 IBN524300:IBN524301 ILJ524300:ILJ524301 IVF524300:IVF524301 JFB524300:JFB524301 JOX524300:JOX524301 JYT524300:JYT524301 KIP524300:KIP524301 KSL524300:KSL524301 LCH524300:LCH524301 LMD524300:LMD524301 LVZ524300:LVZ524301 MFV524300:MFV524301 MPR524300:MPR524301 MZN524300:MZN524301 NJJ524300:NJJ524301 NTF524300:NTF524301 ODB524300:ODB524301 OMX524300:OMX524301 OWT524300:OWT524301 PGP524300:PGP524301 PQL524300:PQL524301 QAH524300:QAH524301 QKD524300:QKD524301 QTZ524300:QTZ524301 RDV524300:RDV524301 RNR524300:RNR524301 RXN524300:RXN524301 SHJ524300:SHJ524301 SRF524300:SRF524301 TBB524300:TBB524301 TKX524300:TKX524301 TUT524300:TUT524301 UEP524300:UEP524301 UOL524300:UOL524301 UYH524300:UYH524301 VID524300:VID524301 VRZ524300:VRZ524301 WBV524300:WBV524301 WLR524300:WLR524301 WVN524300:WVN524301 F589836:F589837 JB589836:JB589837 SX589836:SX589837 ACT589836:ACT589837 AMP589836:AMP589837 AWL589836:AWL589837 BGH589836:BGH589837 BQD589836:BQD589837 BZZ589836:BZZ589837 CJV589836:CJV589837 CTR589836:CTR589837 DDN589836:DDN589837 DNJ589836:DNJ589837 DXF589836:DXF589837 EHB589836:EHB589837 EQX589836:EQX589837 FAT589836:FAT589837 FKP589836:FKP589837 FUL589836:FUL589837 GEH589836:GEH589837 GOD589836:GOD589837 GXZ589836:GXZ589837 HHV589836:HHV589837 HRR589836:HRR589837 IBN589836:IBN589837 ILJ589836:ILJ589837 IVF589836:IVF589837 JFB589836:JFB589837 JOX589836:JOX589837 JYT589836:JYT589837 KIP589836:KIP589837 KSL589836:KSL589837 LCH589836:LCH589837 LMD589836:LMD589837 LVZ589836:LVZ589837 MFV589836:MFV589837 MPR589836:MPR589837 MZN589836:MZN589837 NJJ589836:NJJ589837 NTF589836:NTF589837 ODB589836:ODB589837 OMX589836:OMX589837 OWT589836:OWT589837 PGP589836:PGP589837 PQL589836:PQL589837 QAH589836:QAH589837 QKD589836:QKD589837 QTZ589836:QTZ589837 RDV589836:RDV589837 RNR589836:RNR589837 RXN589836:RXN589837 SHJ589836:SHJ589837 SRF589836:SRF589837 TBB589836:TBB589837 TKX589836:TKX589837 TUT589836:TUT589837 UEP589836:UEP589837 UOL589836:UOL589837 UYH589836:UYH589837 VID589836:VID589837 VRZ589836:VRZ589837 WBV589836:WBV589837 WLR589836:WLR589837 WVN589836:WVN589837 F655372:F655373 JB655372:JB655373 SX655372:SX655373 ACT655372:ACT655373 AMP655372:AMP655373 AWL655372:AWL655373 BGH655372:BGH655373 BQD655372:BQD655373 BZZ655372:BZZ655373 CJV655372:CJV655373 CTR655372:CTR655373 DDN655372:DDN655373 DNJ655372:DNJ655373 DXF655372:DXF655373 EHB655372:EHB655373 EQX655372:EQX655373 FAT655372:FAT655373 FKP655372:FKP655373 FUL655372:FUL655373 GEH655372:GEH655373 GOD655372:GOD655373 GXZ655372:GXZ655373 HHV655372:HHV655373 HRR655372:HRR655373 IBN655372:IBN655373 ILJ655372:ILJ655373 IVF655372:IVF655373 JFB655372:JFB655373 JOX655372:JOX655373 JYT655372:JYT655373 KIP655372:KIP655373 KSL655372:KSL655373 LCH655372:LCH655373 LMD655372:LMD655373 LVZ655372:LVZ655373 MFV655372:MFV655373 MPR655372:MPR655373 MZN655372:MZN655373 NJJ655372:NJJ655373 NTF655372:NTF655373 ODB655372:ODB655373 OMX655372:OMX655373 OWT655372:OWT655373 PGP655372:PGP655373 PQL655372:PQL655373 QAH655372:QAH655373 QKD655372:QKD655373 QTZ655372:QTZ655373 RDV655372:RDV655373 RNR655372:RNR655373 RXN655372:RXN655373 SHJ655372:SHJ655373 SRF655372:SRF655373 TBB655372:TBB655373 TKX655372:TKX655373 TUT655372:TUT655373 UEP655372:UEP655373 UOL655372:UOL655373 UYH655372:UYH655373 VID655372:VID655373 VRZ655372:VRZ655373 WBV655372:WBV655373 WLR655372:WLR655373 WVN655372:WVN655373 F720908:F720909 JB720908:JB720909 SX720908:SX720909 ACT720908:ACT720909 AMP720908:AMP720909 AWL720908:AWL720909 BGH720908:BGH720909 BQD720908:BQD720909 BZZ720908:BZZ720909 CJV720908:CJV720909 CTR720908:CTR720909 DDN720908:DDN720909 DNJ720908:DNJ720909 DXF720908:DXF720909 EHB720908:EHB720909 EQX720908:EQX720909 FAT720908:FAT720909 FKP720908:FKP720909 FUL720908:FUL720909 GEH720908:GEH720909 GOD720908:GOD720909 GXZ720908:GXZ720909 HHV720908:HHV720909 HRR720908:HRR720909 IBN720908:IBN720909 ILJ720908:ILJ720909 IVF720908:IVF720909 JFB720908:JFB720909 JOX720908:JOX720909 JYT720908:JYT720909 KIP720908:KIP720909 KSL720908:KSL720909 LCH720908:LCH720909 LMD720908:LMD720909 LVZ720908:LVZ720909 MFV720908:MFV720909 MPR720908:MPR720909 MZN720908:MZN720909 NJJ720908:NJJ720909 NTF720908:NTF720909 ODB720908:ODB720909 OMX720908:OMX720909 OWT720908:OWT720909 PGP720908:PGP720909 PQL720908:PQL720909 QAH720908:QAH720909 QKD720908:QKD720909 QTZ720908:QTZ720909 RDV720908:RDV720909 RNR720908:RNR720909 RXN720908:RXN720909 SHJ720908:SHJ720909 SRF720908:SRF720909 TBB720908:TBB720909 TKX720908:TKX720909 TUT720908:TUT720909 UEP720908:UEP720909 UOL720908:UOL720909 UYH720908:UYH720909 VID720908:VID720909 VRZ720908:VRZ720909 WBV720908:WBV720909 WLR720908:WLR720909 WVN720908:WVN720909 F786444:F786445 JB786444:JB786445 SX786444:SX786445 ACT786444:ACT786445 AMP786444:AMP786445 AWL786444:AWL786445 BGH786444:BGH786445 BQD786444:BQD786445 BZZ786444:BZZ786445 CJV786444:CJV786445 CTR786444:CTR786445 DDN786444:DDN786445 DNJ786444:DNJ786445 DXF786444:DXF786445 EHB786444:EHB786445 EQX786444:EQX786445 FAT786444:FAT786445 FKP786444:FKP786445 FUL786444:FUL786445 GEH786444:GEH786445 GOD786444:GOD786445 GXZ786444:GXZ786445 HHV786444:HHV786445 HRR786444:HRR786445 IBN786444:IBN786445 ILJ786444:ILJ786445 IVF786444:IVF786445 JFB786444:JFB786445 JOX786444:JOX786445 JYT786444:JYT786445 KIP786444:KIP786445 KSL786444:KSL786445 LCH786444:LCH786445 LMD786444:LMD786445 LVZ786444:LVZ786445 MFV786444:MFV786445 MPR786444:MPR786445 MZN786444:MZN786445 NJJ786444:NJJ786445 NTF786444:NTF786445 ODB786444:ODB786445 OMX786444:OMX786445 OWT786444:OWT786445 PGP786444:PGP786445 PQL786444:PQL786445 QAH786444:QAH786445 QKD786444:QKD786445 QTZ786444:QTZ786445 RDV786444:RDV786445 RNR786444:RNR786445 RXN786444:RXN786445 SHJ786444:SHJ786445 SRF786444:SRF786445 TBB786444:TBB786445 TKX786444:TKX786445 TUT786444:TUT786445 UEP786444:UEP786445 UOL786444:UOL786445 UYH786444:UYH786445 VID786444:VID786445 VRZ786444:VRZ786445 WBV786444:WBV786445 WLR786444:WLR786445 WVN786444:WVN786445 F851980:F851981 JB851980:JB851981 SX851980:SX851981 ACT851980:ACT851981 AMP851980:AMP851981 AWL851980:AWL851981 BGH851980:BGH851981 BQD851980:BQD851981 BZZ851980:BZZ851981 CJV851980:CJV851981 CTR851980:CTR851981 DDN851980:DDN851981 DNJ851980:DNJ851981 DXF851980:DXF851981 EHB851980:EHB851981 EQX851980:EQX851981 FAT851980:FAT851981 FKP851980:FKP851981 FUL851980:FUL851981 GEH851980:GEH851981 GOD851980:GOD851981 GXZ851980:GXZ851981 HHV851980:HHV851981 HRR851980:HRR851981 IBN851980:IBN851981 ILJ851980:ILJ851981 IVF851980:IVF851981 JFB851980:JFB851981 JOX851980:JOX851981 JYT851980:JYT851981 KIP851980:KIP851981 KSL851980:KSL851981 LCH851980:LCH851981 LMD851980:LMD851981 LVZ851980:LVZ851981 MFV851980:MFV851981 MPR851980:MPR851981 MZN851980:MZN851981 NJJ851980:NJJ851981 NTF851980:NTF851981 ODB851980:ODB851981 OMX851980:OMX851981 OWT851980:OWT851981 PGP851980:PGP851981 PQL851980:PQL851981 QAH851980:QAH851981 QKD851980:QKD851981 QTZ851980:QTZ851981 RDV851980:RDV851981 RNR851980:RNR851981 RXN851980:RXN851981 SHJ851980:SHJ851981 SRF851980:SRF851981 TBB851980:TBB851981 TKX851980:TKX851981 TUT851980:TUT851981 UEP851980:UEP851981 UOL851980:UOL851981 UYH851980:UYH851981 VID851980:VID851981 VRZ851980:VRZ851981 WBV851980:WBV851981 WLR851980:WLR851981 WVN851980:WVN851981 F917516:F917517 JB917516:JB917517 SX917516:SX917517 ACT917516:ACT917517 AMP917516:AMP917517 AWL917516:AWL917517 BGH917516:BGH917517 BQD917516:BQD917517 BZZ917516:BZZ917517 CJV917516:CJV917517 CTR917516:CTR917517 DDN917516:DDN917517 DNJ917516:DNJ917517 DXF917516:DXF917517 EHB917516:EHB917517 EQX917516:EQX917517 FAT917516:FAT917517 FKP917516:FKP917517 FUL917516:FUL917517 GEH917516:GEH917517 GOD917516:GOD917517 GXZ917516:GXZ917517 HHV917516:HHV917517 HRR917516:HRR917517 IBN917516:IBN917517 ILJ917516:ILJ917517 IVF917516:IVF917517 JFB917516:JFB917517 JOX917516:JOX917517 JYT917516:JYT917517 KIP917516:KIP917517 KSL917516:KSL917517 LCH917516:LCH917517 LMD917516:LMD917517 LVZ917516:LVZ917517 MFV917516:MFV917517 MPR917516:MPR917517 MZN917516:MZN917517 NJJ917516:NJJ917517 NTF917516:NTF917517 ODB917516:ODB917517 OMX917516:OMX917517 OWT917516:OWT917517 PGP917516:PGP917517 PQL917516:PQL917517 QAH917516:QAH917517 QKD917516:QKD917517 QTZ917516:QTZ917517 RDV917516:RDV917517 RNR917516:RNR917517 RXN917516:RXN917517 SHJ917516:SHJ917517 SRF917516:SRF917517 TBB917516:TBB917517 TKX917516:TKX917517 TUT917516:TUT917517 UEP917516:UEP917517 UOL917516:UOL917517 UYH917516:UYH917517 VID917516:VID917517 VRZ917516:VRZ917517 WBV917516:WBV917517 WLR917516:WLR917517 WVN917516:WVN917517 F983052:F983053 JB983052:JB983053 SX983052:SX983053 ACT983052:ACT983053 AMP983052:AMP983053 AWL983052:AWL983053 BGH983052:BGH983053 BQD983052:BQD983053 BZZ983052:BZZ983053 CJV983052:CJV983053 CTR983052:CTR983053 DDN983052:DDN983053 DNJ983052:DNJ983053 DXF983052:DXF983053 EHB983052:EHB983053 EQX983052:EQX983053 FAT983052:FAT983053 FKP983052:FKP983053 FUL983052:FUL983053 GEH983052:GEH983053 GOD983052:GOD983053 GXZ983052:GXZ983053 HHV983052:HHV983053 HRR983052:HRR983053 IBN983052:IBN983053 ILJ983052:ILJ983053 IVF983052:IVF983053 JFB983052:JFB983053 JOX983052:JOX983053 JYT983052:JYT983053 KIP983052:KIP983053 KSL983052:KSL983053 LCH983052:LCH983053 LMD983052:LMD983053 LVZ983052:LVZ983053 MFV983052:MFV983053 MPR983052:MPR983053 MZN983052:MZN983053 NJJ983052:NJJ983053 NTF983052:NTF983053 ODB983052:ODB983053 OMX983052:OMX983053 OWT983052:OWT983053 PGP983052:PGP983053 PQL983052:PQL983053 QAH983052:QAH983053 QKD983052:QKD983053 QTZ983052:QTZ983053 RDV983052:RDV983053 RNR983052:RNR983053 RXN983052:RXN983053 SHJ983052:SHJ983053 SRF983052:SRF983053 TBB983052:TBB983053 TKX983052:TKX983053 TUT983052:TUT983053 UEP983052:UEP983053 UOL983052:UOL983053 UYH983052:UYH983053 VID983052:VID983053 VRZ983052:VRZ983053 WBV983052:WBV983053 WLR983052:WLR983053 WVN983052:WVN983053">
      <formula1>OR(ISBLANK(F12),0&lt;=F12)</formula1>
    </dataValidation>
    <dataValidation type="custom" allowBlank="1" showInputMessage="1" showErrorMessage="1" error="значение должно быть целым числом от 1900 до текущего года" sqref="F9 JB9 SX9 ACT9 AMP9 AWL9 BGH9 BQD9 BZZ9 CJV9 CTR9 DDN9 DNJ9 DXF9 EHB9 EQX9 FAT9 FKP9 FUL9 GEH9 GOD9 GXZ9 HHV9 HRR9 IBN9 ILJ9 IVF9 JFB9 JOX9 JYT9 KIP9 KSL9 LCH9 LMD9 LVZ9 MFV9 MPR9 MZN9 NJJ9 NTF9 ODB9 OMX9 OWT9 PGP9 PQL9 QAH9 QKD9 QTZ9 RDV9 RNR9 RXN9 SHJ9 SRF9 TBB9 TKX9 TUT9 UEP9 UOL9 UYH9 VID9 VRZ9 WBV9 WLR9 WVN9 F65545 JB65545 SX65545 ACT65545 AMP65545 AWL65545 BGH65545 BQD65545 BZZ65545 CJV65545 CTR65545 DDN65545 DNJ65545 DXF65545 EHB65545 EQX65545 FAT65545 FKP65545 FUL65545 GEH65545 GOD65545 GXZ65545 HHV65545 HRR65545 IBN65545 ILJ65545 IVF65545 JFB65545 JOX65545 JYT65545 KIP65545 KSL65545 LCH65545 LMD65545 LVZ65545 MFV65545 MPR65545 MZN65545 NJJ65545 NTF65545 ODB65545 OMX65545 OWT65545 PGP65545 PQL65545 QAH65545 QKD65545 QTZ65545 RDV65545 RNR65545 RXN65545 SHJ65545 SRF65545 TBB65545 TKX65545 TUT65545 UEP65545 UOL65545 UYH65545 VID65545 VRZ65545 WBV65545 WLR65545 WVN65545 F131081 JB131081 SX131081 ACT131081 AMP131081 AWL131081 BGH131081 BQD131081 BZZ131081 CJV131081 CTR131081 DDN131081 DNJ131081 DXF131081 EHB131081 EQX131081 FAT131081 FKP131081 FUL131081 GEH131081 GOD131081 GXZ131081 HHV131081 HRR131081 IBN131081 ILJ131081 IVF131081 JFB131081 JOX131081 JYT131081 KIP131081 KSL131081 LCH131081 LMD131081 LVZ131081 MFV131081 MPR131081 MZN131081 NJJ131081 NTF131081 ODB131081 OMX131081 OWT131081 PGP131081 PQL131081 QAH131081 QKD131081 QTZ131081 RDV131081 RNR131081 RXN131081 SHJ131081 SRF131081 TBB131081 TKX131081 TUT131081 UEP131081 UOL131081 UYH131081 VID131081 VRZ131081 WBV131081 WLR131081 WVN131081 F196617 JB196617 SX196617 ACT196617 AMP196617 AWL196617 BGH196617 BQD196617 BZZ196617 CJV196617 CTR196617 DDN196617 DNJ196617 DXF196617 EHB196617 EQX196617 FAT196617 FKP196617 FUL196617 GEH196617 GOD196617 GXZ196617 HHV196617 HRR196617 IBN196617 ILJ196617 IVF196617 JFB196617 JOX196617 JYT196617 KIP196617 KSL196617 LCH196617 LMD196617 LVZ196617 MFV196617 MPR196617 MZN196617 NJJ196617 NTF196617 ODB196617 OMX196617 OWT196617 PGP196617 PQL196617 QAH196617 QKD196617 QTZ196617 RDV196617 RNR196617 RXN196617 SHJ196617 SRF196617 TBB196617 TKX196617 TUT196617 UEP196617 UOL196617 UYH196617 VID196617 VRZ196617 WBV196617 WLR196617 WVN196617 F262153 JB262153 SX262153 ACT262153 AMP262153 AWL262153 BGH262153 BQD262153 BZZ262153 CJV262153 CTR262153 DDN262153 DNJ262153 DXF262153 EHB262153 EQX262153 FAT262153 FKP262153 FUL262153 GEH262153 GOD262153 GXZ262153 HHV262153 HRR262153 IBN262153 ILJ262153 IVF262153 JFB262153 JOX262153 JYT262153 KIP262153 KSL262153 LCH262153 LMD262153 LVZ262153 MFV262153 MPR262153 MZN262153 NJJ262153 NTF262153 ODB262153 OMX262153 OWT262153 PGP262153 PQL262153 QAH262153 QKD262153 QTZ262153 RDV262153 RNR262153 RXN262153 SHJ262153 SRF262153 TBB262153 TKX262153 TUT262153 UEP262153 UOL262153 UYH262153 VID262153 VRZ262153 WBV262153 WLR262153 WVN262153 F327689 JB327689 SX327689 ACT327689 AMP327689 AWL327689 BGH327689 BQD327689 BZZ327689 CJV327689 CTR327689 DDN327689 DNJ327689 DXF327689 EHB327689 EQX327689 FAT327689 FKP327689 FUL327689 GEH327689 GOD327689 GXZ327689 HHV327689 HRR327689 IBN327689 ILJ327689 IVF327689 JFB327689 JOX327689 JYT327689 KIP327689 KSL327689 LCH327689 LMD327689 LVZ327689 MFV327689 MPR327689 MZN327689 NJJ327689 NTF327689 ODB327689 OMX327689 OWT327689 PGP327689 PQL327689 QAH327689 QKD327689 QTZ327689 RDV327689 RNR327689 RXN327689 SHJ327689 SRF327689 TBB327689 TKX327689 TUT327689 UEP327689 UOL327689 UYH327689 VID327689 VRZ327689 WBV327689 WLR327689 WVN327689 F393225 JB393225 SX393225 ACT393225 AMP393225 AWL393225 BGH393225 BQD393225 BZZ393225 CJV393225 CTR393225 DDN393225 DNJ393225 DXF393225 EHB393225 EQX393225 FAT393225 FKP393225 FUL393225 GEH393225 GOD393225 GXZ393225 HHV393225 HRR393225 IBN393225 ILJ393225 IVF393225 JFB393225 JOX393225 JYT393225 KIP393225 KSL393225 LCH393225 LMD393225 LVZ393225 MFV393225 MPR393225 MZN393225 NJJ393225 NTF393225 ODB393225 OMX393225 OWT393225 PGP393225 PQL393225 QAH393225 QKD393225 QTZ393225 RDV393225 RNR393225 RXN393225 SHJ393225 SRF393225 TBB393225 TKX393225 TUT393225 UEP393225 UOL393225 UYH393225 VID393225 VRZ393225 WBV393225 WLR393225 WVN393225 F458761 JB458761 SX458761 ACT458761 AMP458761 AWL458761 BGH458761 BQD458761 BZZ458761 CJV458761 CTR458761 DDN458761 DNJ458761 DXF458761 EHB458761 EQX458761 FAT458761 FKP458761 FUL458761 GEH458761 GOD458761 GXZ458761 HHV458761 HRR458761 IBN458761 ILJ458761 IVF458761 JFB458761 JOX458761 JYT458761 KIP458761 KSL458761 LCH458761 LMD458761 LVZ458761 MFV458761 MPR458761 MZN458761 NJJ458761 NTF458761 ODB458761 OMX458761 OWT458761 PGP458761 PQL458761 QAH458761 QKD458761 QTZ458761 RDV458761 RNR458761 RXN458761 SHJ458761 SRF458761 TBB458761 TKX458761 TUT458761 UEP458761 UOL458761 UYH458761 VID458761 VRZ458761 WBV458761 WLR458761 WVN458761 F524297 JB524297 SX524297 ACT524297 AMP524297 AWL524297 BGH524297 BQD524297 BZZ524297 CJV524297 CTR524297 DDN524297 DNJ524297 DXF524297 EHB524297 EQX524297 FAT524297 FKP524297 FUL524297 GEH524297 GOD524297 GXZ524297 HHV524297 HRR524297 IBN524297 ILJ524297 IVF524297 JFB524297 JOX524297 JYT524297 KIP524297 KSL524297 LCH524297 LMD524297 LVZ524297 MFV524297 MPR524297 MZN524297 NJJ524297 NTF524297 ODB524297 OMX524297 OWT524297 PGP524297 PQL524297 QAH524297 QKD524297 QTZ524297 RDV524297 RNR524297 RXN524297 SHJ524297 SRF524297 TBB524297 TKX524297 TUT524297 UEP524297 UOL524297 UYH524297 VID524297 VRZ524297 WBV524297 WLR524297 WVN524297 F589833 JB589833 SX589833 ACT589833 AMP589833 AWL589833 BGH589833 BQD589833 BZZ589833 CJV589833 CTR589833 DDN589833 DNJ589833 DXF589833 EHB589833 EQX589833 FAT589833 FKP589833 FUL589833 GEH589833 GOD589833 GXZ589833 HHV589833 HRR589833 IBN589833 ILJ589833 IVF589833 JFB589833 JOX589833 JYT589833 KIP589833 KSL589833 LCH589833 LMD589833 LVZ589833 MFV589833 MPR589833 MZN589833 NJJ589833 NTF589833 ODB589833 OMX589833 OWT589833 PGP589833 PQL589833 QAH589833 QKD589833 QTZ589833 RDV589833 RNR589833 RXN589833 SHJ589833 SRF589833 TBB589833 TKX589833 TUT589833 UEP589833 UOL589833 UYH589833 VID589833 VRZ589833 WBV589833 WLR589833 WVN589833 F655369 JB655369 SX655369 ACT655369 AMP655369 AWL655369 BGH655369 BQD655369 BZZ655369 CJV655369 CTR655369 DDN655369 DNJ655369 DXF655369 EHB655369 EQX655369 FAT655369 FKP655369 FUL655369 GEH655369 GOD655369 GXZ655369 HHV655369 HRR655369 IBN655369 ILJ655369 IVF655369 JFB655369 JOX655369 JYT655369 KIP655369 KSL655369 LCH655369 LMD655369 LVZ655369 MFV655369 MPR655369 MZN655369 NJJ655369 NTF655369 ODB655369 OMX655369 OWT655369 PGP655369 PQL655369 QAH655369 QKD655369 QTZ655369 RDV655369 RNR655369 RXN655369 SHJ655369 SRF655369 TBB655369 TKX655369 TUT655369 UEP655369 UOL655369 UYH655369 VID655369 VRZ655369 WBV655369 WLR655369 WVN655369 F720905 JB720905 SX720905 ACT720905 AMP720905 AWL720905 BGH720905 BQD720905 BZZ720905 CJV720905 CTR720905 DDN720905 DNJ720905 DXF720905 EHB720905 EQX720905 FAT720905 FKP720905 FUL720905 GEH720905 GOD720905 GXZ720905 HHV720905 HRR720905 IBN720905 ILJ720905 IVF720905 JFB720905 JOX720905 JYT720905 KIP720905 KSL720905 LCH720905 LMD720905 LVZ720905 MFV720905 MPR720905 MZN720905 NJJ720905 NTF720905 ODB720905 OMX720905 OWT720905 PGP720905 PQL720905 QAH720905 QKD720905 QTZ720905 RDV720905 RNR720905 RXN720905 SHJ720905 SRF720905 TBB720905 TKX720905 TUT720905 UEP720905 UOL720905 UYH720905 VID720905 VRZ720905 WBV720905 WLR720905 WVN720905 F786441 JB786441 SX786441 ACT786441 AMP786441 AWL786441 BGH786441 BQD786441 BZZ786441 CJV786441 CTR786441 DDN786441 DNJ786441 DXF786441 EHB786441 EQX786441 FAT786441 FKP786441 FUL786441 GEH786441 GOD786441 GXZ786441 HHV786441 HRR786441 IBN786441 ILJ786441 IVF786441 JFB786441 JOX786441 JYT786441 KIP786441 KSL786441 LCH786441 LMD786441 LVZ786441 MFV786441 MPR786441 MZN786441 NJJ786441 NTF786441 ODB786441 OMX786441 OWT786441 PGP786441 PQL786441 QAH786441 QKD786441 QTZ786441 RDV786441 RNR786441 RXN786441 SHJ786441 SRF786441 TBB786441 TKX786441 TUT786441 UEP786441 UOL786441 UYH786441 VID786441 VRZ786441 WBV786441 WLR786441 WVN786441 F851977 JB851977 SX851977 ACT851977 AMP851977 AWL851977 BGH851977 BQD851977 BZZ851977 CJV851977 CTR851977 DDN851977 DNJ851977 DXF851977 EHB851977 EQX851977 FAT851977 FKP851977 FUL851977 GEH851977 GOD851977 GXZ851977 HHV851977 HRR851977 IBN851977 ILJ851977 IVF851977 JFB851977 JOX851977 JYT851977 KIP851977 KSL851977 LCH851977 LMD851977 LVZ851977 MFV851977 MPR851977 MZN851977 NJJ851977 NTF851977 ODB851977 OMX851977 OWT851977 PGP851977 PQL851977 QAH851977 QKD851977 QTZ851977 RDV851977 RNR851977 RXN851977 SHJ851977 SRF851977 TBB851977 TKX851977 TUT851977 UEP851977 UOL851977 UYH851977 VID851977 VRZ851977 WBV851977 WLR851977 WVN851977 F917513 JB917513 SX917513 ACT917513 AMP917513 AWL917513 BGH917513 BQD917513 BZZ917513 CJV917513 CTR917513 DDN917513 DNJ917513 DXF917513 EHB917513 EQX917513 FAT917513 FKP917513 FUL917513 GEH917513 GOD917513 GXZ917513 HHV917513 HRR917513 IBN917513 ILJ917513 IVF917513 JFB917513 JOX917513 JYT917513 KIP917513 KSL917513 LCH917513 LMD917513 LVZ917513 MFV917513 MPR917513 MZN917513 NJJ917513 NTF917513 ODB917513 OMX917513 OWT917513 PGP917513 PQL917513 QAH917513 QKD917513 QTZ917513 RDV917513 RNR917513 RXN917513 SHJ917513 SRF917513 TBB917513 TKX917513 TUT917513 UEP917513 UOL917513 UYH917513 VID917513 VRZ917513 WBV917513 WLR917513 WVN917513 F983049 JB983049 SX983049 ACT983049 AMP983049 AWL983049 BGH983049 BQD983049 BZZ983049 CJV983049 CTR983049 DDN983049 DNJ983049 DXF983049 EHB983049 EQX983049 FAT983049 FKP983049 FUL983049 GEH983049 GOD983049 GXZ983049 HHV983049 HRR983049 IBN983049 ILJ983049 IVF983049 JFB983049 JOX983049 JYT983049 KIP983049 KSL983049 LCH983049 LMD983049 LVZ983049 MFV983049 MPR983049 MZN983049 NJJ983049 NTF983049 ODB983049 OMX983049 OWT983049 PGP983049 PQL983049 QAH983049 QKD983049 QTZ983049 RDV983049 RNR983049 RXN983049 SHJ983049 SRF983049 TBB983049 TKX983049 TUT983049 UEP983049 UOL983049 UYH983049 VID983049 VRZ983049 WBV983049 WLR983049 WVN983049">
      <formula1>OR(ISBLANK(F9),AND(1900&lt;=F9,F9&lt;=YEAR(TODAY())))</formula1>
    </dataValidation>
    <dataValidation type="date" showInputMessage="1" showErrorMessage="1" error="Необходимо ввести значение в формате &quot;Дата&quot;_x000a__x000a_Формат ввода: &quot;ДД.ММ.ГГГГ&quot;" prompt="Введите дату заполнения данных _x000a_Формат ввода: &quot;ДД.ММ.ГГГГ&quot;"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1</formula1>
      <formula2>TODAY()</formula2>
    </dataValidation>
    <dataValidation showInputMessage="1" showErrorMessage="1" errorTitle="ввод данных" error="выберите значение из списка"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dataValidation type="list" allowBlank="1" showInputMessage="1" showErrorMessage="1" sqref="I14:I21 JE14:JE21 TA14:TA21 ACW14:ACW21 AMS14:AMS21 AWO14:AWO21 BGK14:BGK21 BQG14:BQG21 CAC14:CAC21 CJY14:CJY21 CTU14:CTU21 DDQ14:DDQ21 DNM14:DNM21 DXI14:DXI21 EHE14:EHE21 ERA14:ERA21 FAW14:FAW21 FKS14:FKS21 FUO14:FUO21 GEK14:GEK21 GOG14:GOG21 GYC14:GYC21 HHY14:HHY21 HRU14:HRU21 IBQ14:IBQ21 ILM14:ILM21 IVI14:IVI21 JFE14:JFE21 JPA14:JPA21 JYW14:JYW21 KIS14:KIS21 KSO14:KSO21 LCK14:LCK21 LMG14:LMG21 LWC14:LWC21 MFY14:MFY21 MPU14:MPU21 MZQ14:MZQ21 NJM14:NJM21 NTI14:NTI21 ODE14:ODE21 ONA14:ONA21 OWW14:OWW21 PGS14:PGS21 PQO14:PQO21 QAK14:QAK21 QKG14:QKG21 QUC14:QUC21 RDY14:RDY21 RNU14:RNU21 RXQ14:RXQ21 SHM14:SHM21 SRI14:SRI21 TBE14:TBE21 TLA14:TLA21 TUW14:TUW21 UES14:UES21 UOO14:UOO21 UYK14:UYK21 VIG14:VIG21 VSC14:VSC21 WBY14:WBY21 WLU14:WLU21 WVQ14:WVQ21 I65550:I65557 JE65550:JE65557 TA65550:TA65557 ACW65550:ACW65557 AMS65550:AMS65557 AWO65550:AWO65557 BGK65550:BGK65557 BQG65550:BQG65557 CAC65550:CAC65557 CJY65550:CJY65557 CTU65550:CTU65557 DDQ65550:DDQ65557 DNM65550:DNM65557 DXI65550:DXI65557 EHE65550:EHE65557 ERA65550:ERA65557 FAW65550:FAW65557 FKS65550:FKS65557 FUO65550:FUO65557 GEK65550:GEK65557 GOG65550:GOG65557 GYC65550:GYC65557 HHY65550:HHY65557 HRU65550:HRU65557 IBQ65550:IBQ65557 ILM65550:ILM65557 IVI65550:IVI65557 JFE65550:JFE65557 JPA65550:JPA65557 JYW65550:JYW65557 KIS65550:KIS65557 KSO65550:KSO65557 LCK65550:LCK65557 LMG65550:LMG65557 LWC65550:LWC65557 MFY65550:MFY65557 MPU65550:MPU65557 MZQ65550:MZQ65557 NJM65550:NJM65557 NTI65550:NTI65557 ODE65550:ODE65557 ONA65550:ONA65557 OWW65550:OWW65557 PGS65550:PGS65557 PQO65550:PQO65557 QAK65550:QAK65557 QKG65550:QKG65557 QUC65550:QUC65557 RDY65550:RDY65557 RNU65550:RNU65557 RXQ65550:RXQ65557 SHM65550:SHM65557 SRI65550:SRI65557 TBE65550:TBE65557 TLA65550:TLA65557 TUW65550:TUW65557 UES65550:UES65557 UOO65550:UOO65557 UYK65550:UYK65557 VIG65550:VIG65557 VSC65550:VSC65557 WBY65550:WBY65557 WLU65550:WLU65557 WVQ65550:WVQ65557 I131086:I131093 JE131086:JE131093 TA131086:TA131093 ACW131086:ACW131093 AMS131086:AMS131093 AWO131086:AWO131093 BGK131086:BGK131093 BQG131086:BQG131093 CAC131086:CAC131093 CJY131086:CJY131093 CTU131086:CTU131093 DDQ131086:DDQ131093 DNM131086:DNM131093 DXI131086:DXI131093 EHE131086:EHE131093 ERA131086:ERA131093 FAW131086:FAW131093 FKS131086:FKS131093 FUO131086:FUO131093 GEK131086:GEK131093 GOG131086:GOG131093 GYC131086:GYC131093 HHY131086:HHY131093 HRU131086:HRU131093 IBQ131086:IBQ131093 ILM131086:ILM131093 IVI131086:IVI131093 JFE131086:JFE131093 JPA131086:JPA131093 JYW131086:JYW131093 KIS131086:KIS131093 KSO131086:KSO131093 LCK131086:LCK131093 LMG131086:LMG131093 LWC131086:LWC131093 MFY131086:MFY131093 MPU131086:MPU131093 MZQ131086:MZQ131093 NJM131086:NJM131093 NTI131086:NTI131093 ODE131086:ODE131093 ONA131086:ONA131093 OWW131086:OWW131093 PGS131086:PGS131093 PQO131086:PQO131093 QAK131086:QAK131093 QKG131086:QKG131093 QUC131086:QUC131093 RDY131086:RDY131093 RNU131086:RNU131093 RXQ131086:RXQ131093 SHM131086:SHM131093 SRI131086:SRI131093 TBE131086:TBE131093 TLA131086:TLA131093 TUW131086:TUW131093 UES131086:UES131093 UOO131086:UOO131093 UYK131086:UYK131093 VIG131086:VIG131093 VSC131086:VSC131093 WBY131086:WBY131093 WLU131086:WLU131093 WVQ131086:WVQ131093 I196622:I196629 JE196622:JE196629 TA196622:TA196629 ACW196622:ACW196629 AMS196622:AMS196629 AWO196622:AWO196629 BGK196622:BGK196629 BQG196622:BQG196629 CAC196622:CAC196629 CJY196622:CJY196629 CTU196622:CTU196629 DDQ196622:DDQ196629 DNM196622:DNM196629 DXI196622:DXI196629 EHE196622:EHE196629 ERA196622:ERA196629 FAW196622:FAW196629 FKS196622:FKS196629 FUO196622:FUO196629 GEK196622:GEK196629 GOG196622:GOG196629 GYC196622:GYC196629 HHY196622:HHY196629 HRU196622:HRU196629 IBQ196622:IBQ196629 ILM196622:ILM196629 IVI196622:IVI196629 JFE196622:JFE196629 JPA196622:JPA196629 JYW196622:JYW196629 KIS196622:KIS196629 KSO196622:KSO196629 LCK196622:LCK196629 LMG196622:LMG196629 LWC196622:LWC196629 MFY196622:MFY196629 MPU196622:MPU196629 MZQ196622:MZQ196629 NJM196622:NJM196629 NTI196622:NTI196629 ODE196622:ODE196629 ONA196622:ONA196629 OWW196622:OWW196629 PGS196622:PGS196629 PQO196622:PQO196629 QAK196622:QAK196629 QKG196622:QKG196629 QUC196622:QUC196629 RDY196622:RDY196629 RNU196622:RNU196629 RXQ196622:RXQ196629 SHM196622:SHM196629 SRI196622:SRI196629 TBE196622:TBE196629 TLA196622:TLA196629 TUW196622:TUW196629 UES196622:UES196629 UOO196622:UOO196629 UYK196622:UYK196629 VIG196622:VIG196629 VSC196622:VSC196629 WBY196622:WBY196629 WLU196622:WLU196629 WVQ196622:WVQ196629 I262158:I262165 JE262158:JE262165 TA262158:TA262165 ACW262158:ACW262165 AMS262158:AMS262165 AWO262158:AWO262165 BGK262158:BGK262165 BQG262158:BQG262165 CAC262158:CAC262165 CJY262158:CJY262165 CTU262158:CTU262165 DDQ262158:DDQ262165 DNM262158:DNM262165 DXI262158:DXI262165 EHE262158:EHE262165 ERA262158:ERA262165 FAW262158:FAW262165 FKS262158:FKS262165 FUO262158:FUO262165 GEK262158:GEK262165 GOG262158:GOG262165 GYC262158:GYC262165 HHY262158:HHY262165 HRU262158:HRU262165 IBQ262158:IBQ262165 ILM262158:ILM262165 IVI262158:IVI262165 JFE262158:JFE262165 JPA262158:JPA262165 JYW262158:JYW262165 KIS262158:KIS262165 KSO262158:KSO262165 LCK262158:LCK262165 LMG262158:LMG262165 LWC262158:LWC262165 MFY262158:MFY262165 MPU262158:MPU262165 MZQ262158:MZQ262165 NJM262158:NJM262165 NTI262158:NTI262165 ODE262158:ODE262165 ONA262158:ONA262165 OWW262158:OWW262165 PGS262158:PGS262165 PQO262158:PQO262165 QAK262158:QAK262165 QKG262158:QKG262165 QUC262158:QUC262165 RDY262158:RDY262165 RNU262158:RNU262165 RXQ262158:RXQ262165 SHM262158:SHM262165 SRI262158:SRI262165 TBE262158:TBE262165 TLA262158:TLA262165 TUW262158:TUW262165 UES262158:UES262165 UOO262158:UOO262165 UYK262158:UYK262165 VIG262158:VIG262165 VSC262158:VSC262165 WBY262158:WBY262165 WLU262158:WLU262165 WVQ262158:WVQ262165 I327694:I327701 JE327694:JE327701 TA327694:TA327701 ACW327694:ACW327701 AMS327694:AMS327701 AWO327694:AWO327701 BGK327694:BGK327701 BQG327694:BQG327701 CAC327694:CAC327701 CJY327694:CJY327701 CTU327694:CTU327701 DDQ327694:DDQ327701 DNM327694:DNM327701 DXI327694:DXI327701 EHE327694:EHE327701 ERA327694:ERA327701 FAW327694:FAW327701 FKS327694:FKS327701 FUO327694:FUO327701 GEK327694:GEK327701 GOG327694:GOG327701 GYC327694:GYC327701 HHY327694:HHY327701 HRU327694:HRU327701 IBQ327694:IBQ327701 ILM327694:ILM327701 IVI327694:IVI327701 JFE327694:JFE327701 JPA327694:JPA327701 JYW327694:JYW327701 KIS327694:KIS327701 KSO327694:KSO327701 LCK327694:LCK327701 LMG327694:LMG327701 LWC327694:LWC327701 MFY327694:MFY327701 MPU327694:MPU327701 MZQ327694:MZQ327701 NJM327694:NJM327701 NTI327694:NTI327701 ODE327694:ODE327701 ONA327694:ONA327701 OWW327694:OWW327701 PGS327694:PGS327701 PQO327694:PQO327701 QAK327694:QAK327701 QKG327694:QKG327701 QUC327694:QUC327701 RDY327694:RDY327701 RNU327694:RNU327701 RXQ327694:RXQ327701 SHM327694:SHM327701 SRI327694:SRI327701 TBE327694:TBE327701 TLA327694:TLA327701 TUW327694:TUW327701 UES327694:UES327701 UOO327694:UOO327701 UYK327694:UYK327701 VIG327694:VIG327701 VSC327694:VSC327701 WBY327694:WBY327701 WLU327694:WLU327701 WVQ327694:WVQ327701 I393230:I393237 JE393230:JE393237 TA393230:TA393237 ACW393230:ACW393237 AMS393230:AMS393237 AWO393230:AWO393237 BGK393230:BGK393237 BQG393230:BQG393237 CAC393230:CAC393237 CJY393230:CJY393237 CTU393230:CTU393237 DDQ393230:DDQ393237 DNM393230:DNM393237 DXI393230:DXI393237 EHE393230:EHE393237 ERA393230:ERA393237 FAW393230:FAW393237 FKS393230:FKS393237 FUO393230:FUO393237 GEK393230:GEK393237 GOG393230:GOG393237 GYC393230:GYC393237 HHY393230:HHY393237 HRU393230:HRU393237 IBQ393230:IBQ393237 ILM393230:ILM393237 IVI393230:IVI393237 JFE393230:JFE393237 JPA393230:JPA393237 JYW393230:JYW393237 KIS393230:KIS393237 KSO393230:KSO393237 LCK393230:LCK393237 LMG393230:LMG393237 LWC393230:LWC393237 MFY393230:MFY393237 MPU393230:MPU393237 MZQ393230:MZQ393237 NJM393230:NJM393237 NTI393230:NTI393237 ODE393230:ODE393237 ONA393230:ONA393237 OWW393230:OWW393237 PGS393230:PGS393237 PQO393230:PQO393237 QAK393230:QAK393237 QKG393230:QKG393237 QUC393230:QUC393237 RDY393230:RDY393237 RNU393230:RNU393237 RXQ393230:RXQ393237 SHM393230:SHM393237 SRI393230:SRI393237 TBE393230:TBE393237 TLA393230:TLA393237 TUW393230:TUW393237 UES393230:UES393237 UOO393230:UOO393237 UYK393230:UYK393237 VIG393230:VIG393237 VSC393230:VSC393237 WBY393230:WBY393237 WLU393230:WLU393237 WVQ393230:WVQ393237 I458766:I458773 JE458766:JE458773 TA458766:TA458773 ACW458766:ACW458773 AMS458766:AMS458773 AWO458766:AWO458773 BGK458766:BGK458773 BQG458766:BQG458773 CAC458766:CAC458773 CJY458766:CJY458773 CTU458766:CTU458773 DDQ458766:DDQ458773 DNM458766:DNM458773 DXI458766:DXI458773 EHE458766:EHE458773 ERA458766:ERA458773 FAW458766:FAW458773 FKS458766:FKS458773 FUO458766:FUO458773 GEK458766:GEK458773 GOG458766:GOG458773 GYC458766:GYC458773 HHY458766:HHY458773 HRU458766:HRU458773 IBQ458766:IBQ458773 ILM458766:ILM458773 IVI458766:IVI458773 JFE458766:JFE458773 JPA458766:JPA458773 JYW458766:JYW458773 KIS458766:KIS458773 KSO458766:KSO458773 LCK458766:LCK458773 LMG458766:LMG458773 LWC458766:LWC458773 MFY458766:MFY458773 MPU458766:MPU458773 MZQ458766:MZQ458773 NJM458766:NJM458773 NTI458766:NTI458773 ODE458766:ODE458773 ONA458766:ONA458773 OWW458766:OWW458773 PGS458766:PGS458773 PQO458766:PQO458773 QAK458766:QAK458773 QKG458766:QKG458773 QUC458766:QUC458773 RDY458766:RDY458773 RNU458766:RNU458773 RXQ458766:RXQ458773 SHM458766:SHM458773 SRI458766:SRI458773 TBE458766:TBE458773 TLA458766:TLA458773 TUW458766:TUW458773 UES458766:UES458773 UOO458766:UOO458773 UYK458766:UYK458773 VIG458766:VIG458773 VSC458766:VSC458773 WBY458766:WBY458773 WLU458766:WLU458773 WVQ458766:WVQ458773 I524302:I524309 JE524302:JE524309 TA524302:TA524309 ACW524302:ACW524309 AMS524302:AMS524309 AWO524302:AWO524309 BGK524302:BGK524309 BQG524302:BQG524309 CAC524302:CAC524309 CJY524302:CJY524309 CTU524302:CTU524309 DDQ524302:DDQ524309 DNM524302:DNM524309 DXI524302:DXI524309 EHE524302:EHE524309 ERA524302:ERA524309 FAW524302:FAW524309 FKS524302:FKS524309 FUO524302:FUO524309 GEK524302:GEK524309 GOG524302:GOG524309 GYC524302:GYC524309 HHY524302:HHY524309 HRU524302:HRU524309 IBQ524302:IBQ524309 ILM524302:ILM524309 IVI524302:IVI524309 JFE524302:JFE524309 JPA524302:JPA524309 JYW524302:JYW524309 KIS524302:KIS524309 KSO524302:KSO524309 LCK524302:LCK524309 LMG524302:LMG524309 LWC524302:LWC524309 MFY524302:MFY524309 MPU524302:MPU524309 MZQ524302:MZQ524309 NJM524302:NJM524309 NTI524302:NTI524309 ODE524302:ODE524309 ONA524302:ONA524309 OWW524302:OWW524309 PGS524302:PGS524309 PQO524302:PQO524309 QAK524302:QAK524309 QKG524302:QKG524309 QUC524302:QUC524309 RDY524302:RDY524309 RNU524302:RNU524309 RXQ524302:RXQ524309 SHM524302:SHM524309 SRI524302:SRI524309 TBE524302:TBE524309 TLA524302:TLA524309 TUW524302:TUW524309 UES524302:UES524309 UOO524302:UOO524309 UYK524302:UYK524309 VIG524302:VIG524309 VSC524302:VSC524309 WBY524302:WBY524309 WLU524302:WLU524309 WVQ524302:WVQ524309 I589838:I589845 JE589838:JE589845 TA589838:TA589845 ACW589838:ACW589845 AMS589838:AMS589845 AWO589838:AWO589845 BGK589838:BGK589845 BQG589838:BQG589845 CAC589838:CAC589845 CJY589838:CJY589845 CTU589838:CTU589845 DDQ589838:DDQ589845 DNM589838:DNM589845 DXI589838:DXI589845 EHE589838:EHE589845 ERA589838:ERA589845 FAW589838:FAW589845 FKS589838:FKS589845 FUO589838:FUO589845 GEK589838:GEK589845 GOG589838:GOG589845 GYC589838:GYC589845 HHY589838:HHY589845 HRU589838:HRU589845 IBQ589838:IBQ589845 ILM589838:ILM589845 IVI589838:IVI589845 JFE589838:JFE589845 JPA589838:JPA589845 JYW589838:JYW589845 KIS589838:KIS589845 KSO589838:KSO589845 LCK589838:LCK589845 LMG589838:LMG589845 LWC589838:LWC589845 MFY589838:MFY589845 MPU589838:MPU589845 MZQ589838:MZQ589845 NJM589838:NJM589845 NTI589838:NTI589845 ODE589838:ODE589845 ONA589838:ONA589845 OWW589838:OWW589845 PGS589838:PGS589845 PQO589838:PQO589845 QAK589838:QAK589845 QKG589838:QKG589845 QUC589838:QUC589845 RDY589838:RDY589845 RNU589838:RNU589845 RXQ589838:RXQ589845 SHM589838:SHM589845 SRI589838:SRI589845 TBE589838:TBE589845 TLA589838:TLA589845 TUW589838:TUW589845 UES589838:UES589845 UOO589838:UOO589845 UYK589838:UYK589845 VIG589838:VIG589845 VSC589838:VSC589845 WBY589838:WBY589845 WLU589838:WLU589845 WVQ589838:WVQ589845 I655374:I655381 JE655374:JE655381 TA655374:TA655381 ACW655374:ACW655381 AMS655374:AMS655381 AWO655374:AWO655381 BGK655374:BGK655381 BQG655374:BQG655381 CAC655374:CAC655381 CJY655374:CJY655381 CTU655374:CTU655381 DDQ655374:DDQ655381 DNM655374:DNM655381 DXI655374:DXI655381 EHE655374:EHE655381 ERA655374:ERA655381 FAW655374:FAW655381 FKS655374:FKS655381 FUO655374:FUO655381 GEK655374:GEK655381 GOG655374:GOG655381 GYC655374:GYC655381 HHY655374:HHY655381 HRU655374:HRU655381 IBQ655374:IBQ655381 ILM655374:ILM655381 IVI655374:IVI655381 JFE655374:JFE655381 JPA655374:JPA655381 JYW655374:JYW655381 KIS655374:KIS655381 KSO655374:KSO655381 LCK655374:LCK655381 LMG655374:LMG655381 LWC655374:LWC655381 MFY655374:MFY655381 MPU655374:MPU655381 MZQ655374:MZQ655381 NJM655374:NJM655381 NTI655374:NTI655381 ODE655374:ODE655381 ONA655374:ONA655381 OWW655374:OWW655381 PGS655374:PGS655381 PQO655374:PQO655381 QAK655374:QAK655381 QKG655374:QKG655381 QUC655374:QUC655381 RDY655374:RDY655381 RNU655374:RNU655381 RXQ655374:RXQ655381 SHM655374:SHM655381 SRI655374:SRI655381 TBE655374:TBE655381 TLA655374:TLA655381 TUW655374:TUW655381 UES655374:UES655381 UOO655374:UOO655381 UYK655374:UYK655381 VIG655374:VIG655381 VSC655374:VSC655381 WBY655374:WBY655381 WLU655374:WLU655381 WVQ655374:WVQ655381 I720910:I720917 JE720910:JE720917 TA720910:TA720917 ACW720910:ACW720917 AMS720910:AMS720917 AWO720910:AWO720917 BGK720910:BGK720917 BQG720910:BQG720917 CAC720910:CAC720917 CJY720910:CJY720917 CTU720910:CTU720917 DDQ720910:DDQ720917 DNM720910:DNM720917 DXI720910:DXI720917 EHE720910:EHE720917 ERA720910:ERA720917 FAW720910:FAW720917 FKS720910:FKS720917 FUO720910:FUO720917 GEK720910:GEK720917 GOG720910:GOG720917 GYC720910:GYC720917 HHY720910:HHY720917 HRU720910:HRU720917 IBQ720910:IBQ720917 ILM720910:ILM720917 IVI720910:IVI720917 JFE720910:JFE720917 JPA720910:JPA720917 JYW720910:JYW720917 KIS720910:KIS720917 KSO720910:KSO720917 LCK720910:LCK720917 LMG720910:LMG720917 LWC720910:LWC720917 MFY720910:MFY720917 MPU720910:MPU720917 MZQ720910:MZQ720917 NJM720910:NJM720917 NTI720910:NTI720917 ODE720910:ODE720917 ONA720910:ONA720917 OWW720910:OWW720917 PGS720910:PGS720917 PQO720910:PQO720917 QAK720910:QAK720917 QKG720910:QKG720917 QUC720910:QUC720917 RDY720910:RDY720917 RNU720910:RNU720917 RXQ720910:RXQ720917 SHM720910:SHM720917 SRI720910:SRI720917 TBE720910:TBE720917 TLA720910:TLA720917 TUW720910:TUW720917 UES720910:UES720917 UOO720910:UOO720917 UYK720910:UYK720917 VIG720910:VIG720917 VSC720910:VSC720917 WBY720910:WBY720917 WLU720910:WLU720917 WVQ720910:WVQ720917 I786446:I786453 JE786446:JE786453 TA786446:TA786453 ACW786446:ACW786453 AMS786446:AMS786453 AWO786446:AWO786453 BGK786446:BGK786453 BQG786446:BQG786453 CAC786446:CAC786453 CJY786446:CJY786453 CTU786446:CTU786453 DDQ786446:DDQ786453 DNM786446:DNM786453 DXI786446:DXI786453 EHE786446:EHE786453 ERA786446:ERA786453 FAW786446:FAW786453 FKS786446:FKS786453 FUO786446:FUO786453 GEK786446:GEK786453 GOG786446:GOG786453 GYC786446:GYC786453 HHY786446:HHY786453 HRU786446:HRU786453 IBQ786446:IBQ786453 ILM786446:ILM786453 IVI786446:IVI786453 JFE786446:JFE786453 JPA786446:JPA786453 JYW786446:JYW786453 KIS786446:KIS786453 KSO786446:KSO786453 LCK786446:LCK786453 LMG786446:LMG786453 LWC786446:LWC786453 MFY786446:MFY786453 MPU786446:MPU786453 MZQ786446:MZQ786453 NJM786446:NJM786453 NTI786446:NTI786453 ODE786446:ODE786453 ONA786446:ONA786453 OWW786446:OWW786453 PGS786446:PGS786453 PQO786446:PQO786453 QAK786446:QAK786453 QKG786446:QKG786453 QUC786446:QUC786453 RDY786446:RDY786453 RNU786446:RNU786453 RXQ786446:RXQ786453 SHM786446:SHM786453 SRI786446:SRI786453 TBE786446:TBE786453 TLA786446:TLA786453 TUW786446:TUW786453 UES786446:UES786453 UOO786446:UOO786453 UYK786446:UYK786453 VIG786446:VIG786453 VSC786446:VSC786453 WBY786446:WBY786453 WLU786446:WLU786453 WVQ786446:WVQ786453 I851982:I851989 JE851982:JE851989 TA851982:TA851989 ACW851982:ACW851989 AMS851982:AMS851989 AWO851982:AWO851989 BGK851982:BGK851989 BQG851982:BQG851989 CAC851982:CAC851989 CJY851982:CJY851989 CTU851982:CTU851989 DDQ851982:DDQ851989 DNM851982:DNM851989 DXI851982:DXI851989 EHE851982:EHE851989 ERA851982:ERA851989 FAW851982:FAW851989 FKS851982:FKS851989 FUO851982:FUO851989 GEK851982:GEK851989 GOG851982:GOG851989 GYC851982:GYC851989 HHY851982:HHY851989 HRU851982:HRU851989 IBQ851982:IBQ851989 ILM851982:ILM851989 IVI851982:IVI851989 JFE851982:JFE851989 JPA851982:JPA851989 JYW851982:JYW851989 KIS851982:KIS851989 KSO851982:KSO851989 LCK851982:LCK851989 LMG851982:LMG851989 LWC851982:LWC851989 MFY851982:MFY851989 MPU851982:MPU851989 MZQ851982:MZQ851989 NJM851982:NJM851989 NTI851982:NTI851989 ODE851982:ODE851989 ONA851982:ONA851989 OWW851982:OWW851989 PGS851982:PGS851989 PQO851982:PQO851989 QAK851982:QAK851989 QKG851982:QKG851989 QUC851982:QUC851989 RDY851982:RDY851989 RNU851982:RNU851989 RXQ851982:RXQ851989 SHM851982:SHM851989 SRI851982:SRI851989 TBE851982:TBE851989 TLA851982:TLA851989 TUW851982:TUW851989 UES851982:UES851989 UOO851982:UOO851989 UYK851982:UYK851989 VIG851982:VIG851989 VSC851982:VSC851989 WBY851982:WBY851989 WLU851982:WLU851989 WVQ851982:WVQ851989 I917518:I917525 JE917518:JE917525 TA917518:TA917525 ACW917518:ACW917525 AMS917518:AMS917525 AWO917518:AWO917525 BGK917518:BGK917525 BQG917518:BQG917525 CAC917518:CAC917525 CJY917518:CJY917525 CTU917518:CTU917525 DDQ917518:DDQ917525 DNM917518:DNM917525 DXI917518:DXI917525 EHE917518:EHE917525 ERA917518:ERA917525 FAW917518:FAW917525 FKS917518:FKS917525 FUO917518:FUO917525 GEK917518:GEK917525 GOG917518:GOG917525 GYC917518:GYC917525 HHY917518:HHY917525 HRU917518:HRU917525 IBQ917518:IBQ917525 ILM917518:ILM917525 IVI917518:IVI917525 JFE917518:JFE917525 JPA917518:JPA917525 JYW917518:JYW917525 KIS917518:KIS917525 KSO917518:KSO917525 LCK917518:LCK917525 LMG917518:LMG917525 LWC917518:LWC917525 MFY917518:MFY917525 MPU917518:MPU917525 MZQ917518:MZQ917525 NJM917518:NJM917525 NTI917518:NTI917525 ODE917518:ODE917525 ONA917518:ONA917525 OWW917518:OWW917525 PGS917518:PGS917525 PQO917518:PQO917525 QAK917518:QAK917525 QKG917518:QKG917525 QUC917518:QUC917525 RDY917518:RDY917525 RNU917518:RNU917525 RXQ917518:RXQ917525 SHM917518:SHM917525 SRI917518:SRI917525 TBE917518:TBE917525 TLA917518:TLA917525 TUW917518:TUW917525 UES917518:UES917525 UOO917518:UOO917525 UYK917518:UYK917525 VIG917518:VIG917525 VSC917518:VSC917525 WBY917518:WBY917525 WLU917518:WLU917525 WVQ917518:WVQ917525 I983054:I983061 JE983054:JE983061 TA983054:TA983061 ACW983054:ACW983061 AMS983054:AMS983061 AWO983054:AWO983061 BGK983054:BGK983061 BQG983054:BQG983061 CAC983054:CAC983061 CJY983054:CJY983061 CTU983054:CTU983061 DDQ983054:DDQ983061 DNM983054:DNM983061 DXI983054:DXI983061 EHE983054:EHE983061 ERA983054:ERA983061 FAW983054:FAW983061 FKS983054:FKS983061 FUO983054:FUO983061 GEK983054:GEK983061 GOG983054:GOG983061 GYC983054:GYC983061 HHY983054:HHY983061 HRU983054:HRU983061 IBQ983054:IBQ983061 ILM983054:ILM983061 IVI983054:IVI983061 JFE983054:JFE983061 JPA983054:JPA983061 JYW983054:JYW983061 KIS983054:KIS983061 KSO983054:KSO983061 LCK983054:LCK983061 LMG983054:LMG983061 LWC983054:LWC983061 MFY983054:MFY983061 MPU983054:MPU983061 MZQ983054:MZQ983061 NJM983054:NJM983061 NTI983054:NTI983061 ODE983054:ODE983061 ONA983054:ONA983061 OWW983054:OWW983061 PGS983054:PGS983061 PQO983054:PQO983061 QAK983054:QAK983061 QKG983054:QKG983061 QUC983054:QUC983061 RDY983054:RDY983061 RNU983054:RNU983061 RXQ983054:RXQ983061 SHM983054:SHM983061 SRI983054:SRI983061 TBE983054:TBE983061 TLA983054:TLA983061 TUW983054:TUW983061 UES983054:UES983061 UOO983054:UOO983061 UYK983054:UYK983061 VIG983054:VIG983061 VSC983054:VSC983061 WBY983054:WBY983061 WLU983054:WLU983061 WVQ983054:WVQ983061">
      <formula1>СоблюдениеТребованийВОбластиПромышленнойБезопасности</formula1>
    </dataValidation>
    <dataValidation type="list" allowBlank="1" showInputMessage="1" showErrorMessage="1" sqref="E20:F21 JA20:JB21 SW20:SX21 ACS20:ACT21 AMO20:AMP21 AWK20:AWL21 BGG20:BGH21 BQC20:BQD21 BZY20:BZZ21 CJU20:CJV21 CTQ20:CTR21 DDM20:DDN21 DNI20:DNJ21 DXE20:DXF21 EHA20:EHB21 EQW20:EQX21 FAS20:FAT21 FKO20:FKP21 FUK20:FUL21 GEG20:GEH21 GOC20:GOD21 GXY20:GXZ21 HHU20:HHV21 HRQ20:HRR21 IBM20:IBN21 ILI20:ILJ21 IVE20:IVF21 JFA20:JFB21 JOW20:JOX21 JYS20:JYT21 KIO20:KIP21 KSK20:KSL21 LCG20:LCH21 LMC20:LMD21 LVY20:LVZ21 MFU20:MFV21 MPQ20:MPR21 MZM20:MZN21 NJI20:NJJ21 NTE20:NTF21 ODA20:ODB21 OMW20:OMX21 OWS20:OWT21 PGO20:PGP21 PQK20:PQL21 QAG20:QAH21 QKC20:QKD21 QTY20:QTZ21 RDU20:RDV21 RNQ20:RNR21 RXM20:RXN21 SHI20:SHJ21 SRE20:SRF21 TBA20:TBB21 TKW20:TKX21 TUS20:TUT21 UEO20:UEP21 UOK20:UOL21 UYG20:UYH21 VIC20:VID21 VRY20:VRZ21 WBU20:WBV21 WLQ20:WLR21 WVM20:WVN21 E65556:F65557 JA65556:JB65557 SW65556:SX65557 ACS65556:ACT65557 AMO65556:AMP65557 AWK65556:AWL65557 BGG65556:BGH65557 BQC65556:BQD65557 BZY65556:BZZ65557 CJU65556:CJV65557 CTQ65556:CTR65557 DDM65556:DDN65557 DNI65556:DNJ65557 DXE65556:DXF65557 EHA65556:EHB65557 EQW65556:EQX65557 FAS65556:FAT65557 FKO65556:FKP65557 FUK65556:FUL65557 GEG65556:GEH65557 GOC65556:GOD65557 GXY65556:GXZ65557 HHU65556:HHV65557 HRQ65556:HRR65557 IBM65556:IBN65557 ILI65556:ILJ65557 IVE65556:IVF65557 JFA65556:JFB65557 JOW65556:JOX65557 JYS65556:JYT65557 KIO65556:KIP65557 KSK65556:KSL65557 LCG65556:LCH65557 LMC65556:LMD65557 LVY65556:LVZ65557 MFU65556:MFV65557 MPQ65556:MPR65557 MZM65556:MZN65557 NJI65556:NJJ65557 NTE65556:NTF65557 ODA65556:ODB65557 OMW65556:OMX65557 OWS65556:OWT65557 PGO65556:PGP65557 PQK65556:PQL65557 QAG65556:QAH65557 QKC65556:QKD65557 QTY65556:QTZ65557 RDU65556:RDV65557 RNQ65556:RNR65557 RXM65556:RXN65557 SHI65556:SHJ65557 SRE65556:SRF65557 TBA65556:TBB65557 TKW65556:TKX65557 TUS65556:TUT65557 UEO65556:UEP65557 UOK65556:UOL65557 UYG65556:UYH65557 VIC65556:VID65557 VRY65556:VRZ65557 WBU65556:WBV65557 WLQ65556:WLR65557 WVM65556:WVN65557 E131092:F131093 JA131092:JB131093 SW131092:SX131093 ACS131092:ACT131093 AMO131092:AMP131093 AWK131092:AWL131093 BGG131092:BGH131093 BQC131092:BQD131093 BZY131092:BZZ131093 CJU131092:CJV131093 CTQ131092:CTR131093 DDM131092:DDN131093 DNI131092:DNJ131093 DXE131092:DXF131093 EHA131092:EHB131093 EQW131092:EQX131093 FAS131092:FAT131093 FKO131092:FKP131093 FUK131092:FUL131093 GEG131092:GEH131093 GOC131092:GOD131093 GXY131092:GXZ131093 HHU131092:HHV131093 HRQ131092:HRR131093 IBM131092:IBN131093 ILI131092:ILJ131093 IVE131092:IVF131093 JFA131092:JFB131093 JOW131092:JOX131093 JYS131092:JYT131093 KIO131092:KIP131093 KSK131092:KSL131093 LCG131092:LCH131093 LMC131092:LMD131093 LVY131092:LVZ131093 MFU131092:MFV131093 MPQ131092:MPR131093 MZM131092:MZN131093 NJI131092:NJJ131093 NTE131092:NTF131093 ODA131092:ODB131093 OMW131092:OMX131093 OWS131092:OWT131093 PGO131092:PGP131093 PQK131092:PQL131093 QAG131092:QAH131093 QKC131092:QKD131093 QTY131092:QTZ131093 RDU131092:RDV131093 RNQ131092:RNR131093 RXM131092:RXN131093 SHI131092:SHJ131093 SRE131092:SRF131093 TBA131092:TBB131093 TKW131092:TKX131093 TUS131092:TUT131093 UEO131092:UEP131093 UOK131092:UOL131093 UYG131092:UYH131093 VIC131092:VID131093 VRY131092:VRZ131093 WBU131092:WBV131093 WLQ131092:WLR131093 WVM131092:WVN131093 E196628:F196629 JA196628:JB196629 SW196628:SX196629 ACS196628:ACT196629 AMO196628:AMP196629 AWK196628:AWL196629 BGG196628:BGH196629 BQC196628:BQD196629 BZY196628:BZZ196629 CJU196628:CJV196629 CTQ196628:CTR196629 DDM196628:DDN196629 DNI196628:DNJ196629 DXE196628:DXF196629 EHA196628:EHB196629 EQW196628:EQX196629 FAS196628:FAT196629 FKO196628:FKP196629 FUK196628:FUL196629 GEG196628:GEH196629 GOC196628:GOD196629 GXY196628:GXZ196629 HHU196628:HHV196629 HRQ196628:HRR196629 IBM196628:IBN196629 ILI196628:ILJ196629 IVE196628:IVF196629 JFA196628:JFB196629 JOW196628:JOX196629 JYS196628:JYT196629 KIO196628:KIP196629 KSK196628:KSL196629 LCG196628:LCH196629 LMC196628:LMD196629 LVY196628:LVZ196629 MFU196628:MFV196629 MPQ196628:MPR196629 MZM196628:MZN196629 NJI196628:NJJ196629 NTE196628:NTF196629 ODA196628:ODB196629 OMW196628:OMX196629 OWS196628:OWT196629 PGO196628:PGP196629 PQK196628:PQL196629 QAG196628:QAH196629 QKC196628:QKD196629 QTY196628:QTZ196629 RDU196628:RDV196629 RNQ196628:RNR196629 RXM196628:RXN196629 SHI196628:SHJ196629 SRE196628:SRF196629 TBA196628:TBB196629 TKW196628:TKX196629 TUS196628:TUT196629 UEO196628:UEP196629 UOK196628:UOL196629 UYG196628:UYH196629 VIC196628:VID196629 VRY196628:VRZ196629 WBU196628:WBV196629 WLQ196628:WLR196629 WVM196628:WVN196629 E262164:F262165 JA262164:JB262165 SW262164:SX262165 ACS262164:ACT262165 AMO262164:AMP262165 AWK262164:AWL262165 BGG262164:BGH262165 BQC262164:BQD262165 BZY262164:BZZ262165 CJU262164:CJV262165 CTQ262164:CTR262165 DDM262164:DDN262165 DNI262164:DNJ262165 DXE262164:DXF262165 EHA262164:EHB262165 EQW262164:EQX262165 FAS262164:FAT262165 FKO262164:FKP262165 FUK262164:FUL262165 GEG262164:GEH262165 GOC262164:GOD262165 GXY262164:GXZ262165 HHU262164:HHV262165 HRQ262164:HRR262165 IBM262164:IBN262165 ILI262164:ILJ262165 IVE262164:IVF262165 JFA262164:JFB262165 JOW262164:JOX262165 JYS262164:JYT262165 KIO262164:KIP262165 KSK262164:KSL262165 LCG262164:LCH262165 LMC262164:LMD262165 LVY262164:LVZ262165 MFU262164:MFV262165 MPQ262164:MPR262165 MZM262164:MZN262165 NJI262164:NJJ262165 NTE262164:NTF262165 ODA262164:ODB262165 OMW262164:OMX262165 OWS262164:OWT262165 PGO262164:PGP262165 PQK262164:PQL262165 QAG262164:QAH262165 QKC262164:QKD262165 QTY262164:QTZ262165 RDU262164:RDV262165 RNQ262164:RNR262165 RXM262164:RXN262165 SHI262164:SHJ262165 SRE262164:SRF262165 TBA262164:TBB262165 TKW262164:TKX262165 TUS262164:TUT262165 UEO262164:UEP262165 UOK262164:UOL262165 UYG262164:UYH262165 VIC262164:VID262165 VRY262164:VRZ262165 WBU262164:WBV262165 WLQ262164:WLR262165 WVM262164:WVN262165 E327700:F327701 JA327700:JB327701 SW327700:SX327701 ACS327700:ACT327701 AMO327700:AMP327701 AWK327700:AWL327701 BGG327700:BGH327701 BQC327700:BQD327701 BZY327700:BZZ327701 CJU327700:CJV327701 CTQ327700:CTR327701 DDM327700:DDN327701 DNI327700:DNJ327701 DXE327700:DXF327701 EHA327700:EHB327701 EQW327700:EQX327701 FAS327700:FAT327701 FKO327700:FKP327701 FUK327700:FUL327701 GEG327700:GEH327701 GOC327700:GOD327701 GXY327700:GXZ327701 HHU327700:HHV327701 HRQ327700:HRR327701 IBM327700:IBN327701 ILI327700:ILJ327701 IVE327700:IVF327701 JFA327700:JFB327701 JOW327700:JOX327701 JYS327700:JYT327701 KIO327700:KIP327701 KSK327700:KSL327701 LCG327700:LCH327701 LMC327700:LMD327701 LVY327700:LVZ327701 MFU327700:MFV327701 MPQ327700:MPR327701 MZM327700:MZN327701 NJI327700:NJJ327701 NTE327700:NTF327701 ODA327700:ODB327701 OMW327700:OMX327701 OWS327700:OWT327701 PGO327700:PGP327701 PQK327700:PQL327701 QAG327700:QAH327701 QKC327700:QKD327701 QTY327700:QTZ327701 RDU327700:RDV327701 RNQ327700:RNR327701 RXM327700:RXN327701 SHI327700:SHJ327701 SRE327700:SRF327701 TBA327700:TBB327701 TKW327700:TKX327701 TUS327700:TUT327701 UEO327700:UEP327701 UOK327700:UOL327701 UYG327700:UYH327701 VIC327700:VID327701 VRY327700:VRZ327701 WBU327700:WBV327701 WLQ327700:WLR327701 WVM327700:WVN327701 E393236:F393237 JA393236:JB393237 SW393236:SX393237 ACS393236:ACT393237 AMO393236:AMP393237 AWK393236:AWL393237 BGG393236:BGH393237 BQC393236:BQD393237 BZY393236:BZZ393237 CJU393236:CJV393237 CTQ393236:CTR393237 DDM393236:DDN393237 DNI393236:DNJ393237 DXE393236:DXF393237 EHA393236:EHB393237 EQW393236:EQX393237 FAS393236:FAT393237 FKO393236:FKP393237 FUK393236:FUL393237 GEG393236:GEH393237 GOC393236:GOD393237 GXY393236:GXZ393237 HHU393236:HHV393237 HRQ393236:HRR393237 IBM393236:IBN393237 ILI393236:ILJ393237 IVE393236:IVF393237 JFA393236:JFB393237 JOW393236:JOX393237 JYS393236:JYT393237 KIO393236:KIP393237 KSK393236:KSL393237 LCG393236:LCH393237 LMC393236:LMD393237 LVY393236:LVZ393237 MFU393236:MFV393237 MPQ393236:MPR393237 MZM393236:MZN393237 NJI393236:NJJ393237 NTE393236:NTF393237 ODA393236:ODB393237 OMW393236:OMX393237 OWS393236:OWT393237 PGO393236:PGP393237 PQK393236:PQL393237 QAG393236:QAH393237 QKC393236:QKD393237 QTY393236:QTZ393237 RDU393236:RDV393237 RNQ393236:RNR393237 RXM393236:RXN393237 SHI393236:SHJ393237 SRE393236:SRF393237 TBA393236:TBB393237 TKW393236:TKX393237 TUS393236:TUT393237 UEO393236:UEP393237 UOK393236:UOL393237 UYG393236:UYH393237 VIC393236:VID393237 VRY393236:VRZ393237 WBU393236:WBV393237 WLQ393236:WLR393237 WVM393236:WVN393237 E458772:F458773 JA458772:JB458773 SW458772:SX458773 ACS458772:ACT458773 AMO458772:AMP458773 AWK458772:AWL458773 BGG458772:BGH458773 BQC458772:BQD458773 BZY458772:BZZ458773 CJU458772:CJV458773 CTQ458772:CTR458773 DDM458772:DDN458773 DNI458772:DNJ458773 DXE458772:DXF458773 EHA458772:EHB458773 EQW458772:EQX458773 FAS458772:FAT458773 FKO458772:FKP458773 FUK458772:FUL458773 GEG458772:GEH458773 GOC458772:GOD458773 GXY458772:GXZ458773 HHU458772:HHV458773 HRQ458772:HRR458773 IBM458772:IBN458773 ILI458772:ILJ458773 IVE458772:IVF458773 JFA458772:JFB458773 JOW458772:JOX458773 JYS458772:JYT458773 KIO458772:KIP458773 KSK458772:KSL458773 LCG458772:LCH458773 LMC458772:LMD458773 LVY458772:LVZ458773 MFU458772:MFV458773 MPQ458772:MPR458773 MZM458772:MZN458773 NJI458772:NJJ458773 NTE458772:NTF458773 ODA458772:ODB458773 OMW458772:OMX458773 OWS458772:OWT458773 PGO458772:PGP458773 PQK458772:PQL458773 QAG458772:QAH458773 QKC458772:QKD458773 QTY458772:QTZ458773 RDU458772:RDV458773 RNQ458772:RNR458773 RXM458772:RXN458773 SHI458772:SHJ458773 SRE458772:SRF458773 TBA458772:TBB458773 TKW458772:TKX458773 TUS458772:TUT458773 UEO458772:UEP458773 UOK458772:UOL458773 UYG458772:UYH458773 VIC458772:VID458773 VRY458772:VRZ458773 WBU458772:WBV458773 WLQ458772:WLR458773 WVM458772:WVN458773 E524308:F524309 JA524308:JB524309 SW524308:SX524309 ACS524308:ACT524309 AMO524308:AMP524309 AWK524308:AWL524309 BGG524308:BGH524309 BQC524308:BQD524309 BZY524308:BZZ524309 CJU524308:CJV524309 CTQ524308:CTR524309 DDM524308:DDN524309 DNI524308:DNJ524309 DXE524308:DXF524309 EHA524308:EHB524309 EQW524308:EQX524309 FAS524308:FAT524309 FKO524308:FKP524309 FUK524308:FUL524309 GEG524308:GEH524309 GOC524308:GOD524309 GXY524308:GXZ524309 HHU524308:HHV524309 HRQ524308:HRR524309 IBM524308:IBN524309 ILI524308:ILJ524309 IVE524308:IVF524309 JFA524308:JFB524309 JOW524308:JOX524309 JYS524308:JYT524309 KIO524308:KIP524309 KSK524308:KSL524309 LCG524308:LCH524309 LMC524308:LMD524309 LVY524308:LVZ524309 MFU524308:MFV524309 MPQ524308:MPR524309 MZM524308:MZN524309 NJI524308:NJJ524309 NTE524308:NTF524309 ODA524308:ODB524309 OMW524308:OMX524309 OWS524308:OWT524309 PGO524308:PGP524309 PQK524308:PQL524309 QAG524308:QAH524309 QKC524308:QKD524309 QTY524308:QTZ524309 RDU524308:RDV524309 RNQ524308:RNR524309 RXM524308:RXN524309 SHI524308:SHJ524309 SRE524308:SRF524309 TBA524308:TBB524309 TKW524308:TKX524309 TUS524308:TUT524309 UEO524308:UEP524309 UOK524308:UOL524309 UYG524308:UYH524309 VIC524308:VID524309 VRY524308:VRZ524309 WBU524308:WBV524309 WLQ524308:WLR524309 WVM524308:WVN524309 E589844:F589845 JA589844:JB589845 SW589844:SX589845 ACS589844:ACT589845 AMO589844:AMP589845 AWK589844:AWL589845 BGG589844:BGH589845 BQC589844:BQD589845 BZY589844:BZZ589845 CJU589844:CJV589845 CTQ589844:CTR589845 DDM589844:DDN589845 DNI589844:DNJ589845 DXE589844:DXF589845 EHA589844:EHB589845 EQW589844:EQX589845 FAS589844:FAT589845 FKO589844:FKP589845 FUK589844:FUL589845 GEG589844:GEH589845 GOC589844:GOD589845 GXY589844:GXZ589845 HHU589844:HHV589845 HRQ589844:HRR589845 IBM589844:IBN589845 ILI589844:ILJ589845 IVE589844:IVF589845 JFA589844:JFB589845 JOW589844:JOX589845 JYS589844:JYT589845 KIO589844:KIP589845 KSK589844:KSL589845 LCG589844:LCH589845 LMC589844:LMD589845 LVY589844:LVZ589845 MFU589844:MFV589845 MPQ589844:MPR589845 MZM589844:MZN589845 NJI589844:NJJ589845 NTE589844:NTF589845 ODA589844:ODB589845 OMW589844:OMX589845 OWS589844:OWT589845 PGO589844:PGP589845 PQK589844:PQL589845 QAG589844:QAH589845 QKC589844:QKD589845 QTY589844:QTZ589845 RDU589844:RDV589845 RNQ589844:RNR589845 RXM589844:RXN589845 SHI589844:SHJ589845 SRE589844:SRF589845 TBA589844:TBB589845 TKW589844:TKX589845 TUS589844:TUT589845 UEO589844:UEP589845 UOK589844:UOL589845 UYG589844:UYH589845 VIC589844:VID589845 VRY589844:VRZ589845 WBU589844:WBV589845 WLQ589844:WLR589845 WVM589844:WVN589845 E655380:F655381 JA655380:JB655381 SW655380:SX655381 ACS655380:ACT655381 AMO655380:AMP655381 AWK655380:AWL655381 BGG655380:BGH655381 BQC655380:BQD655381 BZY655380:BZZ655381 CJU655380:CJV655381 CTQ655380:CTR655381 DDM655380:DDN655381 DNI655380:DNJ655381 DXE655380:DXF655381 EHA655380:EHB655381 EQW655380:EQX655381 FAS655380:FAT655381 FKO655380:FKP655381 FUK655380:FUL655381 GEG655380:GEH655381 GOC655380:GOD655381 GXY655380:GXZ655381 HHU655380:HHV655381 HRQ655380:HRR655381 IBM655380:IBN655381 ILI655380:ILJ655381 IVE655380:IVF655381 JFA655380:JFB655381 JOW655380:JOX655381 JYS655380:JYT655381 KIO655380:KIP655381 KSK655380:KSL655381 LCG655380:LCH655381 LMC655380:LMD655381 LVY655380:LVZ655381 MFU655380:MFV655381 MPQ655380:MPR655381 MZM655380:MZN655381 NJI655380:NJJ655381 NTE655380:NTF655381 ODA655380:ODB655381 OMW655380:OMX655381 OWS655380:OWT655381 PGO655380:PGP655381 PQK655380:PQL655381 QAG655380:QAH655381 QKC655380:QKD655381 QTY655380:QTZ655381 RDU655380:RDV655381 RNQ655380:RNR655381 RXM655380:RXN655381 SHI655380:SHJ655381 SRE655380:SRF655381 TBA655380:TBB655381 TKW655380:TKX655381 TUS655380:TUT655381 UEO655380:UEP655381 UOK655380:UOL655381 UYG655380:UYH655381 VIC655380:VID655381 VRY655380:VRZ655381 WBU655380:WBV655381 WLQ655380:WLR655381 WVM655380:WVN655381 E720916:F720917 JA720916:JB720917 SW720916:SX720917 ACS720916:ACT720917 AMO720916:AMP720917 AWK720916:AWL720917 BGG720916:BGH720917 BQC720916:BQD720917 BZY720916:BZZ720917 CJU720916:CJV720917 CTQ720916:CTR720917 DDM720916:DDN720917 DNI720916:DNJ720917 DXE720916:DXF720917 EHA720916:EHB720917 EQW720916:EQX720917 FAS720916:FAT720917 FKO720916:FKP720917 FUK720916:FUL720917 GEG720916:GEH720917 GOC720916:GOD720917 GXY720916:GXZ720917 HHU720916:HHV720917 HRQ720916:HRR720917 IBM720916:IBN720917 ILI720916:ILJ720917 IVE720916:IVF720917 JFA720916:JFB720917 JOW720916:JOX720917 JYS720916:JYT720917 KIO720916:KIP720917 KSK720916:KSL720917 LCG720916:LCH720917 LMC720916:LMD720917 LVY720916:LVZ720917 MFU720916:MFV720917 MPQ720916:MPR720917 MZM720916:MZN720917 NJI720916:NJJ720917 NTE720916:NTF720917 ODA720916:ODB720917 OMW720916:OMX720917 OWS720916:OWT720917 PGO720916:PGP720917 PQK720916:PQL720917 QAG720916:QAH720917 QKC720916:QKD720917 QTY720916:QTZ720917 RDU720916:RDV720917 RNQ720916:RNR720917 RXM720916:RXN720917 SHI720916:SHJ720917 SRE720916:SRF720917 TBA720916:TBB720917 TKW720916:TKX720917 TUS720916:TUT720917 UEO720916:UEP720917 UOK720916:UOL720917 UYG720916:UYH720917 VIC720916:VID720917 VRY720916:VRZ720917 WBU720916:WBV720917 WLQ720916:WLR720917 WVM720916:WVN720917 E786452:F786453 JA786452:JB786453 SW786452:SX786453 ACS786452:ACT786453 AMO786452:AMP786453 AWK786452:AWL786453 BGG786452:BGH786453 BQC786452:BQD786453 BZY786452:BZZ786453 CJU786452:CJV786453 CTQ786452:CTR786453 DDM786452:DDN786453 DNI786452:DNJ786453 DXE786452:DXF786453 EHA786452:EHB786453 EQW786452:EQX786453 FAS786452:FAT786453 FKO786452:FKP786453 FUK786452:FUL786453 GEG786452:GEH786453 GOC786452:GOD786453 GXY786452:GXZ786453 HHU786452:HHV786453 HRQ786452:HRR786453 IBM786452:IBN786453 ILI786452:ILJ786453 IVE786452:IVF786453 JFA786452:JFB786453 JOW786452:JOX786453 JYS786452:JYT786453 KIO786452:KIP786453 KSK786452:KSL786453 LCG786452:LCH786453 LMC786452:LMD786453 LVY786452:LVZ786453 MFU786452:MFV786453 MPQ786452:MPR786453 MZM786452:MZN786453 NJI786452:NJJ786453 NTE786452:NTF786453 ODA786452:ODB786453 OMW786452:OMX786453 OWS786452:OWT786453 PGO786452:PGP786453 PQK786452:PQL786453 QAG786452:QAH786453 QKC786452:QKD786453 QTY786452:QTZ786453 RDU786452:RDV786453 RNQ786452:RNR786453 RXM786452:RXN786453 SHI786452:SHJ786453 SRE786452:SRF786453 TBA786452:TBB786453 TKW786452:TKX786453 TUS786452:TUT786453 UEO786452:UEP786453 UOK786452:UOL786453 UYG786452:UYH786453 VIC786452:VID786453 VRY786452:VRZ786453 WBU786452:WBV786453 WLQ786452:WLR786453 WVM786452:WVN786453 E851988:F851989 JA851988:JB851989 SW851988:SX851989 ACS851988:ACT851989 AMO851988:AMP851989 AWK851988:AWL851989 BGG851988:BGH851989 BQC851988:BQD851989 BZY851988:BZZ851989 CJU851988:CJV851989 CTQ851988:CTR851989 DDM851988:DDN851989 DNI851988:DNJ851989 DXE851988:DXF851989 EHA851988:EHB851989 EQW851988:EQX851989 FAS851988:FAT851989 FKO851988:FKP851989 FUK851988:FUL851989 GEG851988:GEH851989 GOC851988:GOD851989 GXY851988:GXZ851989 HHU851988:HHV851989 HRQ851988:HRR851989 IBM851988:IBN851989 ILI851988:ILJ851989 IVE851988:IVF851989 JFA851988:JFB851989 JOW851988:JOX851989 JYS851988:JYT851989 KIO851988:KIP851989 KSK851988:KSL851989 LCG851988:LCH851989 LMC851988:LMD851989 LVY851988:LVZ851989 MFU851988:MFV851989 MPQ851988:MPR851989 MZM851988:MZN851989 NJI851988:NJJ851989 NTE851988:NTF851989 ODA851988:ODB851989 OMW851988:OMX851989 OWS851988:OWT851989 PGO851988:PGP851989 PQK851988:PQL851989 QAG851988:QAH851989 QKC851988:QKD851989 QTY851988:QTZ851989 RDU851988:RDV851989 RNQ851988:RNR851989 RXM851988:RXN851989 SHI851988:SHJ851989 SRE851988:SRF851989 TBA851988:TBB851989 TKW851988:TKX851989 TUS851988:TUT851989 UEO851988:UEP851989 UOK851988:UOL851989 UYG851988:UYH851989 VIC851988:VID851989 VRY851988:VRZ851989 WBU851988:WBV851989 WLQ851988:WLR851989 WVM851988:WVN851989 E917524:F917525 JA917524:JB917525 SW917524:SX917525 ACS917524:ACT917525 AMO917524:AMP917525 AWK917524:AWL917525 BGG917524:BGH917525 BQC917524:BQD917525 BZY917524:BZZ917525 CJU917524:CJV917525 CTQ917524:CTR917525 DDM917524:DDN917525 DNI917524:DNJ917525 DXE917524:DXF917525 EHA917524:EHB917525 EQW917524:EQX917525 FAS917524:FAT917525 FKO917524:FKP917525 FUK917524:FUL917525 GEG917524:GEH917525 GOC917524:GOD917525 GXY917524:GXZ917525 HHU917524:HHV917525 HRQ917524:HRR917525 IBM917524:IBN917525 ILI917524:ILJ917525 IVE917524:IVF917525 JFA917524:JFB917525 JOW917524:JOX917525 JYS917524:JYT917525 KIO917524:KIP917525 KSK917524:KSL917525 LCG917524:LCH917525 LMC917524:LMD917525 LVY917524:LVZ917525 MFU917524:MFV917525 MPQ917524:MPR917525 MZM917524:MZN917525 NJI917524:NJJ917525 NTE917524:NTF917525 ODA917524:ODB917525 OMW917524:OMX917525 OWS917524:OWT917525 PGO917524:PGP917525 PQK917524:PQL917525 QAG917524:QAH917525 QKC917524:QKD917525 QTY917524:QTZ917525 RDU917524:RDV917525 RNQ917524:RNR917525 RXM917524:RXN917525 SHI917524:SHJ917525 SRE917524:SRF917525 TBA917524:TBB917525 TKW917524:TKX917525 TUS917524:TUT917525 UEO917524:UEP917525 UOK917524:UOL917525 UYG917524:UYH917525 VIC917524:VID917525 VRY917524:VRZ917525 WBU917524:WBV917525 WLQ917524:WLR917525 WVM917524:WVN917525 E983060:F983061 JA983060:JB983061 SW983060:SX983061 ACS983060:ACT983061 AMO983060:AMP983061 AWK983060:AWL983061 BGG983060:BGH983061 BQC983060:BQD983061 BZY983060:BZZ983061 CJU983060:CJV983061 CTQ983060:CTR983061 DDM983060:DDN983061 DNI983060:DNJ983061 DXE983060:DXF983061 EHA983060:EHB983061 EQW983060:EQX983061 FAS983060:FAT983061 FKO983060:FKP983061 FUK983060:FUL983061 GEG983060:GEH983061 GOC983060:GOD983061 GXY983060:GXZ983061 HHU983060:HHV983061 HRQ983060:HRR983061 IBM983060:IBN983061 ILI983060:ILJ983061 IVE983060:IVF983061 JFA983060:JFB983061 JOW983060:JOX983061 JYS983060:JYT983061 KIO983060:KIP983061 KSK983060:KSL983061 LCG983060:LCH983061 LMC983060:LMD983061 LVY983060:LVZ983061 MFU983060:MFV983061 MPQ983060:MPR983061 MZM983060:MZN983061 NJI983060:NJJ983061 NTE983060:NTF983061 ODA983060:ODB983061 OMW983060:OMX983061 OWS983060:OWT983061 PGO983060:PGP983061 PQK983060:PQL983061 QAG983060:QAH983061 QKC983060:QKD983061 QTY983060:QTZ983061 RDU983060:RDV983061 RNQ983060:RNR983061 RXM983060:RXN983061 SHI983060:SHJ983061 SRE983060:SRF983061 TBA983060:TBB983061 TKW983060:TKX983061 TUS983060:TUT983061 UEO983060:UEP983061 UOK983060:UOL983061 UYG983060:UYH983061 VIC983060:VID983061 VRY983060:VRZ983061 WBU983060:WBV983061 WLQ983060:WLR983061 WVM983060:WVN983061 E23:F26 JA23:JB26 SW23:SX26 ACS23:ACT26 AMO23:AMP26 AWK23:AWL26 BGG23:BGH26 BQC23:BQD26 BZY23:BZZ26 CJU23:CJV26 CTQ23:CTR26 DDM23:DDN26 DNI23:DNJ26 DXE23:DXF26 EHA23:EHB26 EQW23:EQX26 FAS23:FAT26 FKO23:FKP26 FUK23:FUL26 GEG23:GEH26 GOC23:GOD26 GXY23:GXZ26 HHU23:HHV26 HRQ23:HRR26 IBM23:IBN26 ILI23:ILJ26 IVE23:IVF26 JFA23:JFB26 JOW23:JOX26 JYS23:JYT26 KIO23:KIP26 KSK23:KSL26 LCG23:LCH26 LMC23:LMD26 LVY23:LVZ26 MFU23:MFV26 MPQ23:MPR26 MZM23:MZN26 NJI23:NJJ26 NTE23:NTF26 ODA23:ODB26 OMW23:OMX26 OWS23:OWT26 PGO23:PGP26 PQK23:PQL26 QAG23:QAH26 QKC23:QKD26 QTY23:QTZ26 RDU23:RDV26 RNQ23:RNR26 RXM23:RXN26 SHI23:SHJ26 SRE23:SRF26 TBA23:TBB26 TKW23:TKX26 TUS23:TUT26 UEO23:UEP26 UOK23:UOL26 UYG23:UYH26 VIC23:VID26 VRY23:VRZ26 WBU23:WBV26 WLQ23:WLR26 WVM23:WVN26 E65559:F65562 JA65559:JB65562 SW65559:SX65562 ACS65559:ACT65562 AMO65559:AMP65562 AWK65559:AWL65562 BGG65559:BGH65562 BQC65559:BQD65562 BZY65559:BZZ65562 CJU65559:CJV65562 CTQ65559:CTR65562 DDM65559:DDN65562 DNI65559:DNJ65562 DXE65559:DXF65562 EHA65559:EHB65562 EQW65559:EQX65562 FAS65559:FAT65562 FKO65559:FKP65562 FUK65559:FUL65562 GEG65559:GEH65562 GOC65559:GOD65562 GXY65559:GXZ65562 HHU65559:HHV65562 HRQ65559:HRR65562 IBM65559:IBN65562 ILI65559:ILJ65562 IVE65559:IVF65562 JFA65559:JFB65562 JOW65559:JOX65562 JYS65559:JYT65562 KIO65559:KIP65562 KSK65559:KSL65562 LCG65559:LCH65562 LMC65559:LMD65562 LVY65559:LVZ65562 MFU65559:MFV65562 MPQ65559:MPR65562 MZM65559:MZN65562 NJI65559:NJJ65562 NTE65559:NTF65562 ODA65559:ODB65562 OMW65559:OMX65562 OWS65559:OWT65562 PGO65559:PGP65562 PQK65559:PQL65562 QAG65559:QAH65562 QKC65559:QKD65562 QTY65559:QTZ65562 RDU65559:RDV65562 RNQ65559:RNR65562 RXM65559:RXN65562 SHI65559:SHJ65562 SRE65559:SRF65562 TBA65559:TBB65562 TKW65559:TKX65562 TUS65559:TUT65562 UEO65559:UEP65562 UOK65559:UOL65562 UYG65559:UYH65562 VIC65559:VID65562 VRY65559:VRZ65562 WBU65559:WBV65562 WLQ65559:WLR65562 WVM65559:WVN65562 E131095:F131098 JA131095:JB131098 SW131095:SX131098 ACS131095:ACT131098 AMO131095:AMP131098 AWK131095:AWL131098 BGG131095:BGH131098 BQC131095:BQD131098 BZY131095:BZZ131098 CJU131095:CJV131098 CTQ131095:CTR131098 DDM131095:DDN131098 DNI131095:DNJ131098 DXE131095:DXF131098 EHA131095:EHB131098 EQW131095:EQX131098 FAS131095:FAT131098 FKO131095:FKP131098 FUK131095:FUL131098 GEG131095:GEH131098 GOC131095:GOD131098 GXY131095:GXZ131098 HHU131095:HHV131098 HRQ131095:HRR131098 IBM131095:IBN131098 ILI131095:ILJ131098 IVE131095:IVF131098 JFA131095:JFB131098 JOW131095:JOX131098 JYS131095:JYT131098 KIO131095:KIP131098 KSK131095:KSL131098 LCG131095:LCH131098 LMC131095:LMD131098 LVY131095:LVZ131098 MFU131095:MFV131098 MPQ131095:MPR131098 MZM131095:MZN131098 NJI131095:NJJ131098 NTE131095:NTF131098 ODA131095:ODB131098 OMW131095:OMX131098 OWS131095:OWT131098 PGO131095:PGP131098 PQK131095:PQL131098 QAG131095:QAH131098 QKC131095:QKD131098 QTY131095:QTZ131098 RDU131095:RDV131098 RNQ131095:RNR131098 RXM131095:RXN131098 SHI131095:SHJ131098 SRE131095:SRF131098 TBA131095:TBB131098 TKW131095:TKX131098 TUS131095:TUT131098 UEO131095:UEP131098 UOK131095:UOL131098 UYG131095:UYH131098 VIC131095:VID131098 VRY131095:VRZ131098 WBU131095:WBV131098 WLQ131095:WLR131098 WVM131095:WVN131098 E196631:F196634 JA196631:JB196634 SW196631:SX196634 ACS196631:ACT196634 AMO196631:AMP196634 AWK196631:AWL196634 BGG196631:BGH196634 BQC196631:BQD196634 BZY196631:BZZ196634 CJU196631:CJV196634 CTQ196631:CTR196634 DDM196631:DDN196634 DNI196631:DNJ196634 DXE196631:DXF196634 EHA196631:EHB196634 EQW196631:EQX196634 FAS196631:FAT196634 FKO196631:FKP196634 FUK196631:FUL196634 GEG196631:GEH196634 GOC196631:GOD196634 GXY196631:GXZ196634 HHU196631:HHV196634 HRQ196631:HRR196634 IBM196631:IBN196634 ILI196631:ILJ196634 IVE196631:IVF196634 JFA196631:JFB196634 JOW196631:JOX196634 JYS196631:JYT196634 KIO196631:KIP196634 KSK196631:KSL196634 LCG196631:LCH196634 LMC196631:LMD196634 LVY196631:LVZ196634 MFU196631:MFV196634 MPQ196631:MPR196634 MZM196631:MZN196634 NJI196631:NJJ196634 NTE196631:NTF196634 ODA196631:ODB196634 OMW196631:OMX196634 OWS196631:OWT196634 PGO196631:PGP196634 PQK196631:PQL196634 QAG196631:QAH196634 QKC196631:QKD196634 QTY196631:QTZ196634 RDU196631:RDV196634 RNQ196631:RNR196634 RXM196631:RXN196634 SHI196631:SHJ196634 SRE196631:SRF196634 TBA196631:TBB196634 TKW196631:TKX196634 TUS196631:TUT196634 UEO196631:UEP196634 UOK196631:UOL196634 UYG196631:UYH196634 VIC196631:VID196634 VRY196631:VRZ196634 WBU196631:WBV196634 WLQ196631:WLR196634 WVM196631:WVN196634 E262167:F262170 JA262167:JB262170 SW262167:SX262170 ACS262167:ACT262170 AMO262167:AMP262170 AWK262167:AWL262170 BGG262167:BGH262170 BQC262167:BQD262170 BZY262167:BZZ262170 CJU262167:CJV262170 CTQ262167:CTR262170 DDM262167:DDN262170 DNI262167:DNJ262170 DXE262167:DXF262170 EHA262167:EHB262170 EQW262167:EQX262170 FAS262167:FAT262170 FKO262167:FKP262170 FUK262167:FUL262170 GEG262167:GEH262170 GOC262167:GOD262170 GXY262167:GXZ262170 HHU262167:HHV262170 HRQ262167:HRR262170 IBM262167:IBN262170 ILI262167:ILJ262170 IVE262167:IVF262170 JFA262167:JFB262170 JOW262167:JOX262170 JYS262167:JYT262170 KIO262167:KIP262170 KSK262167:KSL262170 LCG262167:LCH262170 LMC262167:LMD262170 LVY262167:LVZ262170 MFU262167:MFV262170 MPQ262167:MPR262170 MZM262167:MZN262170 NJI262167:NJJ262170 NTE262167:NTF262170 ODA262167:ODB262170 OMW262167:OMX262170 OWS262167:OWT262170 PGO262167:PGP262170 PQK262167:PQL262170 QAG262167:QAH262170 QKC262167:QKD262170 QTY262167:QTZ262170 RDU262167:RDV262170 RNQ262167:RNR262170 RXM262167:RXN262170 SHI262167:SHJ262170 SRE262167:SRF262170 TBA262167:TBB262170 TKW262167:TKX262170 TUS262167:TUT262170 UEO262167:UEP262170 UOK262167:UOL262170 UYG262167:UYH262170 VIC262167:VID262170 VRY262167:VRZ262170 WBU262167:WBV262170 WLQ262167:WLR262170 WVM262167:WVN262170 E327703:F327706 JA327703:JB327706 SW327703:SX327706 ACS327703:ACT327706 AMO327703:AMP327706 AWK327703:AWL327706 BGG327703:BGH327706 BQC327703:BQD327706 BZY327703:BZZ327706 CJU327703:CJV327706 CTQ327703:CTR327706 DDM327703:DDN327706 DNI327703:DNJ327706 DXE327703:DXF327706 EHA327703:EHB327706 EQW327703:EQX327706 FAS327703:FAT327706 FKO327703:FKP327706 FUK327703:FUL327706 GEG327703:GEH327706 GOC327703:GOD327706 GXY327703:GXZ327706 HHU327703:HHV327706 HRQ327703:HRR327706 IBM327703:IBN327706 ILI327703:ILJ327706 IVE327703:IVF327706 JFA327703:JFB327706 JOW327703:JOX327706 JYS327703:JYT327706 KIO327703:KIP327706 KSK327703:KSL327706 LCG327703:LCH327706 LMC327703:LMD327706 LVY327703:LVZ327706 MFU327703:MFV327706 MPQ327703:MPR327706 MZM327703:MZN327706 NJI327703:NJJ327706 NTE327703:NTF327706 ODA327703:ODB327706 OMW327703:OMX327706 OWS327703:OWT327706 PGO327703:PGP327706 PQK327703:PQL327706 QAG327703:QAH327706 QKC327703:QKD327706 QTY327703:QTZ327706 RDU327703:RDV327706 RNQ327703:RNR327706 RXM327703:RXN327706 SHI327703:SHJ327706 SRE327703:SRF327706 TBA327703:TBB327706 TKW327703:TKX327706 TUS327703:TUT327706 UEO327703:UEP327706 UOK327703:UOL327706 UYG327703:UYH327706 VIC327703:VID327706 VRY327703:VRZ327706 WBU327703:WBV327706 WLQ327703:WLR327706 WVM327703:WVN327706 E393239:F393242 JA393239:JB393242 SW393239:SX393242 ACS393239:ACT393242 AMO393239:AMP393242 AWK393239:AWL393242 BGG393239:BGH393242 BQC393239:BQD393242 BZY393239:BZZ393242 CJU393239:CJV393242 CTQ393239:CTR393242 DDM393239:DDN393242 DNI393239:DNJ393242 DXE393239:DXF393242 EHA393239:EHB393242 EQW393239:EQX393242 FAS393239:FAT393242 FKO393239:FKP393242 FUK393239:FUL393242 GEG393239:GEH393242 GOC393239:GOD393242 GXY393239:GXZ393242 HHU393239:HHV393242 HRQ393239:HRR393242 IBM393239:IBN393242 ILI393239:ILJ393242 IVE393239:IVF393242 JFA393239:JFB393242 JOW393239:JOX393242 JYS393239:JYT393242 KIO393239:KIP393242 KSK393239:KSL393242 LCG393239:LCH393242 LMC393239:LMD393242 LVY393239:LVZ393242 MFU393239:MFV393242 MPQ393239:MPR393242 MZM393239:MZN393242 NJI393239:NJJ393242 NTE393239:NTF393242 ODA393239:ODB393242 OMW393239:OMX393242 OWS393239:OWT393242 PGO393239:PGP393242 PQK393239:PQL393242 QAG393239:QAH393242 QKC393239:QKD393242 QTY393239:QTZ393242 RDU393239:RDV393242 RNQ393239:RNR393242 RXM393239:RXN393242 SHI393239:SHJ393242 SRE393239:SRF393242 TBA393239:TBB393242 TKW393239:TKX393242 TUS393239:TUT393242 UEO393239:UEP393242 UOK393239:UOL393242 UYG393239:UYH393242 VIC393239:VID393242 VRY393239:VRZ393242 WBU393239:WBV393242 WLQ393239:WLR393242 WVM393239:WVN393242 E458775:F458778 JA458775:JB458778 SW458775:SX458778 ACS458775:ACT458778 AMO458775:AMP458778 AWK458775:AWL458778 BGG458775:BGH458778 BQC458775:BQD458778 BZY458775:BZZ458778 CJU458775:CJV458778 CTQ458775:CTR458778 DDM458775:DDN458778 DNI458775:DNJ458778 DXE458775:DXF458778 EHA458775:EHB458778 EQW458775:EQX458778 FAS458775:FAT458778 FKO458775:FKP458778 FUK458775:FUL458778 GEG458775:GEH458778 GOC458775:GOD458778 GXY458775:GXZ458778 HHU458775:HHV458778 HRQ458775:HRR458778 IBM458775:IBN458778 ILI458775:ILJ458778 IVE458775:IVF458778 JFA458775:JFB458778 JOW458775:JOX458778 JYS458775:JYT458778 KIO458775:KIP458778 KSK458775:KSL458778 LCG458775:LCH458778 LMC458775:LMD458778 LVY458775:LVZ458778 MFU458775:MFV458778 MPQ458775:MPR458778 MZM458775:MZN458778 NJI458775:NJJ458778 NTE458775:NTF458778 ODA458775:ODB458778 OMW458775:OMX458778 OWS458775:OWT458778 PGO458775:PGP458778 PQK458775:PQL458778 QAG458775:QAH458778 QKC458775:QKD458778 QTY458775:QTZ458778 RDU458775:RDV458778 RNQ458775:RNR458778 RXM458775:RXN458778 SHI458775:SHJ458778 SRE458775:SRF458778 TBA458775:TBB458778 TKW458775:TKX458778 TUS458775:TUT458778 UEO458775:UEP458778 UOK458775:UOL458778 UYG458775:UYH458778 VIC458775:VID458778 VRY458775:VRZ458778 WBU458775:WBV458778 WLQ458775:WLR458778 WVM458775:WVN458778 E524311:F524314 JA524311:JB524314 SW524311:SX524314 ACS524311:ACT524314 AMO524311:AMP524314 AWK524311:AWL524314 BGG524311:BGH524314 BQC524311:BQD524314 BZY524311:BZZ524314 CJU524311:CJV524314 CTQ524311:CTR524314 DDM524311:DDN524314 DNI524311:DNJ524314 DXE524311:DXF524314 EHA524311:EHB524314 EQW524311:EQX524314 FAS524311:FAT524314 FKO524311:FKP524314 FUK524311:FUL524314 GEG524311:GEH524314 GOC524311:GOD524314 GXY524311:GXZ524314 HHU524311:HHV524314 HRQ524311:HRR524314 IBM524311:IBN524314 ILI524311:ILJ524314 IVE524311:IVF524314 JFA524311:JFB524314 JOW524311:JOX524314 JYS524311:JYT524314 KIO524311:KIP524314 KSK524311:KSL524314 LCG524311:LCH524314 LMC524311:LMD524314 LVY524311:LVZ524314 MFU524311:MFV524314 MPQ524311:MPR524314 MZM524311:MZN524314 NJI524311:NJJ524314 NTE524311:NTF524314 ODA524311:ODB524314 OMW524311:OMX524314 OWS524311:OWT524314 PGO524311:PGP524314 PQK524311:PQL524314 QAG524311:QAH524314 QKC524311:QKD524314 QTY524311:QTZ524314 RDU524311:RDV524314 RNQ524311:RNR524314 RXM524311:RXN524314 SHI524311:SHJ524314 SRE524311:SRF524314 TBA524311:TBB524314 TKW524311:TKX524314 TUS524311:TUT524314 UEO524311:UEP524314 UOK524311:UOL524314 UYG524311:UYH524314 VIC524311:VID524314 VRY524311:VRZ524314 WBU524311:WBV524314 WLQ524311:WLR524314 WVM524311:WVN524314 E589847:F589850 JA589847:JB589850 SW589847:SX589850 ACS589847:ACT589850 AMO589847:AMP589850 AWK589847:AWL589850 BGG589847:BGH589850 BQC589847:BQD589850 BZY589847:BZZ589850 CJU589847:CJV589850 CTQ589847:CTR589850 DDM589847:DDN589850 DNI589847:DNJ589850 DXE589847:DXF589850 EHA589847:EHB589850 EQW589847:EQX589850 FAS589847:FAT589850 FKO589847:FKP589850 FUK589847:FUL589850 GEG589847:GEH589850 GOC589847:GOD589850 GXY589847:GXZ589850 HHU589847:HHV589850 HRQ589847:HRR589850 IBM589847:IBN589850 ILI589847:ILJ589850 IVE589847:IVF589850 JFA589847:JFB589850 JOW589847:JOX589850 JYS589847:JYT589850 KIO589847:KIP589850 KSK589847:KSL589850 LCG589847:LCH589850 LMC589847:LMD589850 LVY589847:LVZ589850 MFU589847:MFV589850 MPQ589847:MPR589850 MZM589847:MZN589850 NJI589847:NJJ589850 NTE589847:NTF589850 ODA589847:ODB589850 OMW589847:OMX589850 OWS589847:OWT589850 PGO589847:PGP589850 PQK589847:PQL589850 QAG589847:QAH589850 QKC589847:QKD589850 QTY589847:QTZ589850 RDU589847:RDV589850 RNQ589847:RNR589850 RXM589847:RXN589850 SHI589847:SHJ589850 SRE589847:SRF589850 TBA589847:TBB589850 TKW589847:TKX589850 TUS589847:TUT589850 UEO589847:UEP589850 UOK589847:UOL589850 UYG589847:UYH589850 VIC589847:VID589850 VRY589847:VRZ589850 WBU589847:WBV589850 WLQ589847:WLR589850 WVM589847:WVN589850 E655383:F655386 JA655383:JB655386 SW655383:SX655386 ACS655383:ACT655386 AMO655383:AMP655386 AWK655383:AWL655386 BGG655383:BGH655386 BQC655383:BQD655386 BZY655383:BZZ655386 CJU655383:CJV655386 CTQ655383:CTR655386 DDM655383:DDN655386 DNI655383:DNJ655386 DXE655383:DXF655386 EHA655383:EHB655386 EQW655383:EQX655386 FAS655383:FAT655386 FKO655383:FKP655386 FUK655383:FUL655386 GEG655383:GEH655386 GOC655383:GOD655386 GXY655383:GXZ655386 HHU655383:HHV655386 HRQ655383:HRR655386 IBM655383:IBN655386 ILI655383:ILJ655386 IVE655383:IVF655386 JFA655383:JFB655386 JOW655383:JOX655386 JYS655383:JYT655386 KIO655383:KIP655386 KSK655383:KSL655386 LCG655383:LCH655386 LMC655383:LMD655386 LVY655383:LVZ655386 MFU655383:MFV655386 MPQ655383:MPR655386 MZM655383:MZN655386 NJI655383:NJJ655386 NTE655383:NTF655386 ODA655383:ODB655386 OMW655383:OMX655386 OWS655383:OWT655386 PGO655383:PGP655386 PQK655383:PQL655386 QAG655383:QAH655386 QKC655383:QKD655386 QTY655383:QTZ655386 RDU655383:RDV655386 RNQ655383:RNR655386 RXM655383:RXN655386 SHI655383:SHJ655386 SRE655383:SRF655386 TBA655383:TBB655386 TKW655383:TKX655386 TUS655383:TUT655386 UEO655383:UEP655386 UOK655383:UOL655386 UYG655383:UYH655386 VIC655383:VID655386 VRY655383:VRZ655386 WBU655383:WBV655386 WLQ655383:WLR655386 WVM655383:WVN655386 E720919:F720922 JA720919:JB720922 SW720919:SX720922 ACS720919:ACT720922 AMO720919:AMP720922 AWK720919:AWL720922 BGG720919:BGH720922 BQC720919:BQD720922 BZY720919:BZZ720922 CJU720919:CJV720922 CTQ720919:CTR720922 DDM720919:DDN720922 DNI720919:DNJ720922 DXE720919:DXF720922 EHA720919:EHB720922 EQW720919:EQX720922 FAS720919:FAT720922 FKO720919:FKP720922 FUK720919:FUL720922 GEG720919:GEH720922 GOC720919:GOD720922 GXY720919:GXZ720922 HHU720919:HHV720922 HRQ720919:HRR720922 IBM720919:IBN720922 ILI720919:ILJ720922 IVE720919:IVF720922 JFA720919:JFB720922 JOW720919:JOX720922 JYS720919:JYT720922 KIO720919:KIP720922 KSK720919:KSL720922 LCG720919:LCH720922 LMC720919:LMD720922 LVY720919:LVZ720922 MFU720919:MFV720922 MPQ720919:MPR720922 MZM720919:MZN720922 NJI720919:NJJ720922 NTE720919:NTF720922 ODA720919:ODB720922 OMW720919:OMX720922 OWS720919:OWT720922 PGO720919:PGP720922 PQK720919:PQL720922 QAG720919:QAH720922 QKC720919:QKD720922 QTY720919:QTZ720922 RDU720919:RDV720922 RNQ720919:RNR720922 RXM720919:RXN720922 SHI720919:SHJ720922 SRE720919:SRF720922 TBA720919:TBB720922 TKW720919:TKX720922 TUS720919:TUT720922 UEO720919:UEP720922 UOK720919:UOL720922 UYG720919:UYH720922 VIC720919:VID720922 VRY720919:VRZ720922 WBU720919:WBV720922 WLQ720919:WLR720922 WVM720919:WVN720922 E786455:F786458 JA786455:JB786458 SW786455:SX786458 ACS786455:ACT786458 AMO786455:AMP786458 AWK786455:AWL786458 BGG786455:BGH786458 BQC786455:BQD786458 BZY786455:BZZ786458 CJU786455:CJV786458 CTQ786455:CTR786458 DDM786455:DDN786458 DNI786455:DNJ786458 DXE786455:DXF786458 EHA786455:EHB786458 EQW786455:EQX786458 FAS786455:FAT786458 FKO786455:FKP786458 FUK786455:FUL786458 GEG786455:GEH786458 GOC786455:GOD786458 GXY786455:GXZ786458 HHU786455:HHV786458 HRQ786455:HRR786458 IBM786455:IBN786458 ILI786455:ILJ786458 IVE786455:IVF786458 JFA786455:JFB786458 JOW786455:JOX786458 JYS786455:JYT786458 KIO786455:KIP786458 KSK786455:KSL786458 LCG786455:LCH786458 LMC786455:LMD786458 LVY786455:LVZ786458 MFU786455:MFV786458 MPQ786455:MPR786458 MZM786455:MZN786458 NJI786455:NJJ786458 NTE786455:NTF786458 ODA786455:ODB786458 OMW786455:OMX786458 OWS786455:OWT786458 PGO786455:PGP786458 PQK786455:PQL786458 QAG786455:QAH786458 QKC786455:QKD786458 QTY786455:QTZ786458 RDU786455:RDV786458 RNQ786455:RNR786458 RXM786455:RXN786458 SHI786455:SHJ786458 SRE786455:SRF786458 TBA786455:TBB786458 TKW786455:TKX786458 TUS786455:TUT786458 UEO786455:UEP786458 UOK786455:UOL786458 UYG786455:UYH786458 VIC786455:VID786458 VRY786455:VRZ786458 WBU786455:WBV786458 WLQ786455:WLR786458 WVM786455:WVN786458 E851991:F851994 JA851991:JB851994 SW851991:SX851994 ACS851991:ACT851994 AMO851991:AMP851994 AWK851991:AWL851994 BGG851991:BGH851994 BQC851991:BQD851994 BZY851991:BZZ851994 CJU851991:CJV851994 CTQ851991:CTR851994 DDM851991:DDN851994 DNI851991:DNJ851994 DXE851991:DXF851994 EHA851991:EHB851994 EQW851991:EQX851994 FAS851991:FAT851994 FKO851991:FKP851994 FUK851991:FUL851994 GEG851991:GEH851994 GOC851991:GOD851994 GXY851991:GXZ851994 HHU851991:HHV851994 HRQ851991:HRR851994 IBM851991:IBN851994 ILI851991:ILJ851994 IVE851991:IVF851994 JFA851991:JFB851994 JOW851991:JOX851994 JYS851991:JYT851994 KIO851991:KIP851994 KSK851991:KSL851994 LCG851991:LCH851994 LMC851991:LMD851994 LVY851991:LVZ851994 MFU851991:MFV851994 MPQ851991:MPR851994 MZM851991:MZN851994 NJI851991:NJJ851994 NTE851991:NTF851994 ODA851991:ODB851994 OMW851991:OMX851994 OWS851991:OWT851994 PGO851991:PGP851994 PQK851991:PQL851994 QAG851991:QAH851994 QKC851991:QKD851994 QTY851991:QTZ851994 RDU851991:RDV851994 RNQ851991:RNR851994 RXM851991:RXN851994 SHI851991:SHJ851994 SRE851991:SRF851994 TBA851991:TBB851994 TKW851991:TKX851994 TUS851991:TUT851994 UEO851991:UEP851994 UOK851991:UOL851994 UYG851991:UYH851994 VIC851991:VID851994 VRY851991:VRZ851994 WBU851991:WBV851994 WLQ851991:WLR851994 WVM851991:WVN851994 E917527:F917530 JA917527:JB917530 SW917527:SX917530 ACS917527:ACT917530 AMO917527:AMP917530 AWK917527:AWL917530 BGG917527:BGH917530 BQC917527:BQD917530 BZY917527:BZZ917530 CJU917527:CJV917530 CTQ917527:CTR917530 DDM917527:DDN917530 DNI917527:DNJ917530 DXE917527:DXF917530 EHA917527:EHB917530 EQW917527:EQX917530 FAS917527:FAT917530 FKO917527:FKP917530 FUK917527:FUL917530 GEG917527:GEH917530 GOC917527:GOD917530 GXY917527:GXZ917530 HHU917527:HHV917530 HRQ917527:HRR917530 IBM917527:IBN917530 ILI917527:ILJ917530 IVE917527:IVF917530 JFA917527:JFB917530 JOW917527:JOX917530 JYS917527:JYT917530 KIO917527:KIP917530 KSK917527:KSL917530 LCG917527:LCH917530 LMC917527:LMD917530 LVY917527:LVZ917530 MFU917527:MFV917530 MPQ917527:MPR917530 MZM917527:MZN917530 NJI917527:NJJ917530 NTE917527:NTF917530 ODA917527:ODB917530 OMW917527:OMX917530 OWS917527:OWT917530 PGO917527:PGP917530 PQK917527:PQL917530 QAG917527:QAH917530 QKC917527:QKD917530 QTY917527:QTZ917530 RDU917527:RDV917530 RNQ917527:RNR917530 RXM917527:RXN917530 SHI917527:SHJ917530 SRE917527:SRF917530 TBA917527:TBB917530 TKW917527:TKX917530 TUS917527:TUT917530 UEO917527:UEP917530 UOK917527:UOL917530 UYG917527:UYH917530 VIC917527:VID917530 VRY917527:VRZ917530 WBU917527:WBV917530 WLQ917527:WLR917530 WVM917527:WVN917530 E983063:F983066 JA983063:JB983066 SW983063:SX983066 ACS983063:ACT983066 AMO983063:AMP983066 AWK983063:AWL983066 BGG983063:BGH983066 BQC983063:BQD983066 BZY983063:BZZ983066 CJU983063:CJV983066 CTQ983063:CTR983066 DDM983063:DDN983066 DNI983063:DNJ983066 DXE983063:DXF983066 EHA983063:EHB983066 EQW983063:EQX983066 FAS983063:FAT983066 FKO983063:FKP983066 FUK983063:FUL983066 GEG983063:GEH983066 GOC983063:GOD983066 GXY983063:GXZ983066 HHU983063:HHV983066 HRQ983063:HRR983066 IBM983063:IBN983066 ILI983063:ILJ983066 IVE983063:IVF983066 JFA983063:JFB983066 JOW983063:JOX983066 JYS983063:JYT983066 KIO983063:KIP983066 KSK983063:KSL983066 LCG983063:LCH983066 LMC983063:LMD983066 LVY983063:LVZ983066 MFU983063:MFV983066 MPQ983063:MPR983066 MZM983063:MZN983066 NJI983063:NJJ983066 NTE983063:NTF983066 ODA983063:ODB983066 OMW983063:OMX983066 OWS983063:OWT983066 PGO983063:PGP983066 PQK983063:PQL983066 QAG983063:QAH983066 QKC983063:QKD983066 QTY983063:QTZ983066 RDU983063:RDV983066 RNQ983063:RNR983066 RXM983063:RXN983066 SHI983063:SHJ983066 SRE983063:SRF983066 TBA983063:TBB983066 TKW983063:TKX983066 TUS983063:TUT983066 UEO983063:UEP983066 UOK983063:UOL983066 UYG983063:UYH983066 VIC983063:VID983066 VRY983063:VRZ983066 WBU983063:WBV983066 WLQ983063:WLR983066 WVM983063:WVN983066 E18:F18 JA18:JB18 SW18:SX18 ACS18:ACT18 AMO18:AMP18 AWK18:AWL18 BGG18:BGH18 BQC18:BQD18 BZY18:BZZ18 CJU18:CJV18 CTQ18:CTR18 DDM18:DDN18 DNI18:DNJ18 DXE18:DXF18 EHA18:EHB18 EQW18:EQX18 FAS18:FAT18 FKO18:FKP18 FUK18:FUL18 GEG18:GEH18 GOC18:GOD18 GXY18:GXZ18 HHU18:HHV18 HRQ18:HRR18 IBM18:IBN18 ILI18:ILJ18 IVE18:IVF18 JFA18:JFB18 JOW18:JOX18 JYS18:JYT18 KIO18:KIP18 KSK18:KSL18 LCG18:LCH18 LMC18:LMD18 LVY18:LVZ18 MFU18:MFV18 MPQ18:MPR18 MZM18:MZN18 NJI18:NJJ18 NTE18:NTF18 ODA18:ODB18 OMW18:OMX18 OWS18:OWT18 PGO18:PGP18 PQK18:PQL18 QAG18:QAH18 QKC18:QKD18 QTY18:QTZ18 RDU18:RDV18 RNQ18:RNR18 RXM18:RXN18 SHI18:SHJ18 SRE18:SRF18 TBA18:TBB18 TKW18:TKX18 TUS18:TUT18 UEO18:UEP18 UOK18:UOL18 UYG18:UYH18 VIC18:VID18 VRY18:VRZ18 WBU18:WBV18 WLQ18:WLR18 WVM18:WVN18 E65554:F65554 JA65554:JB65554 SW65554:SX65554 ACS65554:ACT65554 AMO65554:AMP65554 AWK65554:AWL65554 BGG65554:BGH65554 BQC65554:BQD65554 BZY65554:BZZ65554 CJU65554:CJV65554 CTQ65554:CTR65554 DDM65554:DDN65554 DNI65554:DNJ65554 DXE65554:DXF65554 EHA65554:EHB65554 EQW65554:EQX65554 FAS65554:FAT65554 FKO65554:FKP65554 FUK65554:FUL65554 GEG65554:GEH65554 GOC65554:GOD65554 GXY65554:GXZ65554 HHU65554:HHV65554 HRQ65554:HRR65554 IBM65554:IBN65554 ILI65554:ILJ65554 IVE65554:IVF65554 JFA65554:JFB65554 JOW65554:JOX65554 JYS65554:JYT65554 KIO65554:KIP65554 KSK65554:KSL65554 LCG65554:LCH65554 LMC65554:LMD65554 LVY65554:LVZ65554 MFU65554:MFV65554 MPQ65554:MPR65554 MZM65554:MZN65554 NJI65554:NJJ65554 NTE65554:NTF65554 ODA65554:ODB65554 OMW65554:OMX65554 OWS65554:OWT65554 PGO65554:PGP65554 PQK65554:PQL65554 QAG65554:QAH65554 QKC65554:QKD65554 QTY65554:QTZ65554 RDU65554:RDV65554 RNQ65554:RNR65554 RXM65554:RXN65554 SHI65554:SHJ65554 SRE65554:SRF65554 TBA65554:TBB65554 TKW65554:TKX65554 TUS65554:TUT65554 UEO65554:UEP65554 UOK65554:UOL65554 UYG65554:UYH65554 VIC65554:VID65554 VRY65554:VRZ65554 WBU65554:WBV65554 WLQ65554:WLR65554 WVM65554:WVN65554 E131090:F131090 JA131090:JB131090 SW131090:SX131090 ACS131090:ACT131090 AMO131090:AMP131090 AWK131090:AWL131090 BGG131090:BGH131090 BQC131090:BQD131090 BZY131090:BZZ131090 CJU131090:CJV131090 CTQ131090:CTR131090 DDM131090:DDN131090 DNI131090:DNJ131090 DXE131090:DXF131090 EHA131090:EHB131090 EQW131090:EQX131090 FAS131090:FAT131090 FKO131090:FKP131090 FUK131090:FUL131090 GEG131090:GEH131090 GOC131090:GOD131090 GXY131090:GXZ131090 HHU131090:HHV131090 HRQ131090:HRR131090 IBM131090:IBN131090 ILI131090:ILJ131090 IVE131090:IVF131090 JFA131090:JFB131090 JOW131090:JOX131090 JYS131090:JYT131090 KIO131090:KIP131090 KSK131090:KSL131090 LCG131090:LCH131090 LMC131090:LMD131090 LVY131090:LVZ131090 MFU131090:MFV131090 MPQ131090:MPR131090 MZM131090:MZN131090 NJI131090:NJJ131090 NTE131090:NTF131090 ODA131090:ODB131090 OMW131090:OMX131090 OWS131090:OWT131090 PGO131090:PGP131090 PQK131090:PQL131090 QAG131090:QAH131090 QKC131090:QKD131090 QTY131090:QTZ131090 RDU131090:RDV131090 RNQ131090:RNR131090 RXM131090:RXN131090 SHI131090:SHJ131090 SRE131090:SRF131090 TBA131090:TBB131090 TKW131090:TKX131090 TUS131090:TUT131090 UEO131090:UEP131090 UOK131090:UOL131090 UYG131090:UYH131090 VIC131090:VID131090 VRY131090:VRZ131090 WBU131090:WBV131090 WLQ131090:WLR131090 WVM131090:WVN131090 E196626:F196626 JA196626:JB196626 SW196626:SX196626 ACS196626:ACT196626 AMO196626:AMP196626 AWK196626:AWL196626 BGG196626:BGH196626 BQC196626:BQD196626 BZY196626:BZZ196626 CJU196626:CJV196626 CTQ196626:CTR196626 DDM196626:DDN196626 DNI196626:DNJ196626 DXE196626:DXF196626 EHA196626:EHB196626 EQW196626:EQX196626 FAS196626:FAT196626 FKO196626:FKP196626 FUK196626:FUL196626 GEG196626:GEH196626 GOC196626:GOD196626 GXY196626:GXZ196626 HHU196626:HHV196626 HRQ196626:HRR196626 IBM196626:IBN196626 ILI196626:ILJ196626 IVE196626:IVF196626 JFA196626:JFB196626 JOW196626:JOX196626 JYS196626:JYT196626 KIO196626:KIP196626 KSK196626:KSL196626 LCG196626:LCH196626 LMC196626:LMD196626 LVY196626:LVZ196626 MFU196626:MFV196626 MPQ196626:MPR196626 MZM196626:MZN196626 NJI196626:NJJ196626 NTE196626:NTF196626 ODA196626:ODB196626 OMW196626:OMX196626 OWS196626:OWT196626 PGO196626:PGP196626 PQK196626:PQL196626 QAG196626:QAH196626 QKC196626:QKD196626 QTY196626:QTZ196626 RDU196626:RDV196626 RNQ196626:RNR196626 RXM196626:RXN196626 SHI196626:SHJ196626 SRE196626:SRF196626 TBA196626:TBB196626 TKW196626:TKX196626 TUS196626:TUT196626 UEO196626:UEP196626 UOK196626:UOL196626 UYG196626:UYH196626 VIC196626:VID196626 VRY196626:VRZ196626 WBU196626:WBV196626 WLQ196626:WLR196626 WVM196626:WVN196626 E262162:F262162 JA262162:JB262162 SW262162:SX262162 ACS262162:ACT262162 AMO262162:AMP262162 AWK262162:AWL262162 BGG262162:BGH262162 BQC262162:BQD262162 BZY262162:BZZ262162 CJU262162:CJV262162 CTQ262162:CTR262162 DDM262162:DDN262162 DNI262162:DNJ262162 DXE262162:DXF262162 EHA262162:EHB262162 EQW262162:EQX262162 FAS262162:FAT262162 FKO262162:FKP262162 FUK262162:FUL262162 GEG262162:GEH262162 GOC262162:GOD262162 GXY262162:GXZ262162 HHU262162:HHV262162 HRQ262162:HRR262162 IBM262162:IBN262162 ILI262162:ILJ262162 IVE262162:IVF262162 JFA262162:JFB262162 JOW262162:JOX262162 JYS262162:JYT262162 KIO262162:KIP262162 KSK262162:KSL262162 LCG262162:LCH262162 LMC262162:LMD262162 LVY262162:LVZ262162 MFU262162:MFV262162 MPQ262162:MPR262162 MZM262162:MZN262162 NJI262162:NJJ262162 NTE262162:NTF262162 ODA262162:ODB262162 OMW262162:OMX262162 OWS262162:OWT262162 PGO262162:PGP262162 PQK262162:PQL262162 QAG262162:QAH262162 QKC262162:QKD262162 QTY262162:QTZ262162 RDU262162:RDV262162 RNQ262162:RNR262162 RXM262162:RXN262162 SHI262162:SHJ262162 SRE262162:SRF262162 TBA262162:TBB262162 TKW262162:TKX262162 TUS262162:TUT262162 UEO262162:UEP262162 UOK262162:UOL262162 UYG262162:UYH262162 VIC262162:VID262162 VRY262162:VRZ262162 WBU262162:WBV262162 WLQ262162:WLR262162 WVM262162:WVN262162 E327698:F327698 JA327698:JB327698 SW327698:SX327698 ACS327698:ACT327698 AMO327698:AMP327698 AWK327698:AWL327698 BGG327698:BGH327698 BQC327698:BQD327698 BZY327698:BZZ327698 CJU327698:CJV327698 CTQ327698:CTR327698 DDM327698:DDN327698 DNI327698:DNJ327698 DXE327698:DXF327698 EHA327698:EHB327698 EQW327698:EQX327698 FAS327698:FAT327698 FKO327698:FKP327698 FUK327698:FUL327698 GEG327698:GEH327698 GOC327698:GOD327698 GXY327698:GXZ327698 HHU327698:HHV327698 HRQ327698:HRR327698 IBM327698:IBN327698 ILI327698:ILJ327698 IVE327698:IVF327698 JFA327698:JFB327698 JOW327698:JOX327698 JYS327698:JYT327698 KIO327698:KIP327698 KSK327698:KSL327698 LCG327698:LCH327698 LMC327698:LMD327698 LVY327698:LVZ327698 MFU327698:MFV327698 MPQ327698:MPR327698 MZM327698:MZN327698 NJI327698:NJJ327698 NTE327698:NTF327698 ODA327698:ODB327698 OMW327698:OMX327698 OWS327698:OWT327698 PGO327698:PGP327698 PQK327698:PQL327698 QAG327698:QAH327698 QKC327698:QKD327698 QTY327698:QTZ327698 RDU327698:RDV327698 RNQ327698:RNR327698 RXM327698:RXN327698 SHI327698:SHJ327698 SRE327698:SRF327698 TBA327698:TBB327698 TKW327698:TKX327698 TUS327698:TUT327698 UEO327698:UEP327698 UOK327698:UOL327698 UYG327698:UYH327698 VIC327698:VID327698 VRY327698:VRZ327698 WBU327698:WBV327698 WLQ327698:WLR327698 WVM327698:WVN327698 E393234:F393234 JA393234:JB393234 SW393234:SX393234 ACS393234:ACT393234 AMO393234:AMP393234 AWK393234:AWL393234 BGG393234:BGH393234 BQC393234:BQD393234 BZY393234:BZZ393234 CJU393234:CJV393234 CTQ393234:CTR393234 DDM393234:DDN393234 DNI393234:DNJ393234 DXE393234:DXF393234 EHA393234:EHB393234 EQW393234:EQX393234 FAS393234:FAT393234 FKO393234:FKP393234 FUK393234:FUL393234 GEG393234:GEH393234 GOC393234:GOD393234 GXY393234:GXZ393234 HHU393234:HHV393234 HRQ393234:HRR393234 IBM393234:IBN393234 ILI393234:ILJ393234 IVE393234:IVF393234 JFA393234:JFB393234 JOW393234:JOX393234 JYS393234:JYT393234 KIO393234:KIP393234 KSK393234:KSL393234 LCG393234:LCH393234 LMC393234:LMD393234 LVY393234:LVZ393234 MFU393234:MFV393234 MPQ393234:MPR393234 MZM393234:MZN393234 NJI393234:NJJ393234 NTE393234:NTF393234 ODA393234:ODB393234 OMW393234:OMX393234 OWS393234:OWT393234 PGO393234:PGP393234 PQK393234:PQL393234 QAG393234:QAH393234 QKC393234:QKD393234 QTY393234:QTZ393234 RDU393234:RDV393234 RNQ393234:RNR393234 RXM393234:RXN393234 SHI393234:SHJ393234 SRE393234:SRF393234 TBA393234:TBB393234 TKW393234:TKX393234 TUS393234:TUT393234 UEO393234:UEP393234 UOK393234:UOL393234 UYG393234:UYH393234 VIC393234:VID393234 VRY393234:VRZ393234 WBU393234:WBV393234 WLQ393234:WLR393234 WVM393234:WVN393234 E458770:F458770 JA458770:JB458770 SW458770:SX458770 ACS458770:ACT458770 AMO458770:AMP458770 AWK458770:AWL458770 BGG458770:BGH458770 BQC458770:BQD458770 BZY458770:BZZ458770 CJU458770:CJV458770 CTQ458770:CTR458770 DDM458770:DDN458770 DNI458770:DNJ458770 DXE458770:DXF458770 EHA458770:EHB458770 EQW458770:EQX458770 FAS458770:FAT458770 FKO458770:FKP458770 FUK458770:FUL458770 GEG458770:GEH458770 GOC458770:GOD458770 GXY458770:GXZ458770 HHU458770:HHV458770 HRQ458770:HRR458770 IBM458770:IBN458770 ILI458770:ILJ458770 IVE458770:IVF458770 JFA458770:JFB458770 JOW458770:JOX458770 JYS458770:JYT458770 KIO458770:KIP458770 KSK458770:KSL458770 LCG458770:LCH458770 LMC458770:LMD458770 LVY458770:LVZ458770 MFU458770:MFV458770 MPQ458770:MPR458770 MZM458770:MZN458770 NJI458770:NJJ458770 NTE458770:NTF458770 ODA458770:ODB458770 OMW458770:OMX458770 OWS458770:OWT458770 PGO458770:PGP458770 PQK458770:PQL458770 QAG458770:QAH458770 QKC458770:QKD458770 QTY458770:QTZ458770 RDU458770:RDV458770 RNQ458770:RNR458770 RXM458770:RXN458770 SHI458770:SHJ458770 SRE458770:SRF458770 TBA458770:TBB458770 TKW458770:TKX458770 TUS458770:TUT458770 UEO458770:UEP458770 UOK458770:UOL458770 UYG458770:UYH458770 VIC458770:VID458770 VRY458770:VRZ458770 WBU458770:WBV458770 WLQ458770:WLR458770 WVM458770:WVN458770 E524306:F524306 JA524306:JB524306 SW524306:SX524306 ACS524306:ACT524306 AMO524306:AMP524306 AWK524306:AWL524306 BGG524306:BGH524306 BQC524306:BQD524306 BZY524306:BZZ524306 CJU524306:CJV524306 CTQ524306:CTR524306 DDM524306:DDN524306 DNI524306:DNJ524306 DXE524306:DXF524306 EHA524306:EHB524306 EQW524306:EQX524306 FAS524306:FAT524306 FKO524306:FKP524306 FUK524306:FUL524306 GEG524306:GEH524306 GOC524306:GOD524306 GXY524306:GXZ524306 HHU524306:HHV524306 HRQ524306:HRR524306 IBM524306:IBN524306 ILI524306:ILJ524306 IVE524306:IVF524306 JFA524306:JFB524306 JOW524306:JOX524306 JYS524306:JYT524306 KIO524306:KIP524306 KSK524306:KSL524306 LCG524306:LCH524306 LMC524306:LMD524306 LVY524306:LVZ524306 MFU524306:MFV524306 MPQ524306:MPR524306 MZM524306:MZN524306 NJI524306:NJJ524306 NTE524306:NTF524306 ODA524306:ODB524306 OMW524306:OMX524306 OWS524306:OWT524306 PGO524306:PGP524306 PQK524306:PQL524306 QAG524306:QAH524306 QKC524306:QKD524306 QTY524306:QTZ524306 RDU524306:RDV524306 RNQ524306:RNR524306 RXM524306:RXN524306 SHI524306:SHJ524306 SRE524306:SRF524306 TBA524306:TBB524306 TKW524306:TKX524306 TUS524306:TUT524306 UEO524306:UEP524306 UOK524306:UOL524306 UYG524306:UYH524306 VIC524306:VID524306 VRY524306:VRZ524306 WBU524306:WBV524306 WLQ524306:WLR524306 WVM524306:WVN524306 E589842:F589842 JA589842:JB589842 SW589842:SX589842 ACS589842:ACT589842 AMO589842:AMP589842 AWK589842:AWL589842 BGG589842:BGH589842 BQC589842:BQD589842 BZY589842:BZZ589842 CJU589842:CJV589842 CTQ589842:CTR589842 DDM589842:DDN589842 DNI589842:DNJ589842 DXE589842:DXF589842 EHA589842:EHB589842 EQW589842:EQX589842 FAS589842:FAT589842 FKO589842:FKP589842 FUK589842:FUL589842 GEG589842:GEH589842 GOC589842:GOD589842 GXY589842:GXZ589842 HHU589842:HHV589842 HRQ589842:HRR589842 IBM589842:IBN589842 ILI589842:ILJ589842 IVE589842:IVF589842 JFA589842:JFB589842 JOW589842:JOX589842 JYS589842:JYT589842 KIO589842:KIP589842 KSK589842:KSL589842 LCG589842:LCH589842 LMC589842:LMD589842 LVY589842:LVZ589842 MFU589842:MFV589842 MPQ589842:MPR589842 MZM589842:MZN589842 NJI589842:NJJ589842 NTE589842:NTF589842 ODA589842:ODB589842 OMW589842:OMX589842 OWS589842:OWT589842 PGO589842:PGP589842 PQK589842:PQL589842 QAG589842:QAH589842 QKC589842:QKD589842 QTY589842:QTZ589842 RDU589842:RDV589842 RNQ589842:RNR589842 RXM589842:RXN589842 SHI589842:SHJ589842 SRE589842:SRF589842 TBA589842:TBB589842 TKW589842:TKX589842 TUS589842:TUT589842 UEO589842:UEP589842 UOK589842:UOL589842 UYG589842:UYH589842 VIC589842:VID589842 VRY589842:VRZ589842 WBU589842:WBV589842 WLQ589842:WLR589842 WVM589842:WVN589842 E655378:F655378 JA655378:JB655378 SW655378:SX655378 ACS655378:ACT655378 AMO655378:AMP655378 AWK655378:AWL655378 BGG655378:BGH655378 BQC655378:BQD655378 BZY655378:BZZ655378 CJU655378:CJV655378 CTQ655378:CTR655378 DDM655378:DDN655378 DNI655378:DNJ655378 DXE655378:DXF655378 EHA655378:EHB655378 EQW655378:EQX655378 FAS655378:FAT655378 FKO655378:FKP655378 FUK655378:FUL655378 GEG655378:GEH655378 GOC655378:GOD655378 GXY655378:GXZ655378 HHU655378:HHV655378 HRQ655378:HRR655378 IBM655378:IBN655378 ILI655378:ILJ655378 IVE655378:IVF655378 JFA655378:JFB655378 JOW655378:JOX655378 JYS655378:JYT655378 KIO655378:KIP655378 KSK655378:KSL655378 LCG655378:LCH655378 LMC655378:LMD655378 LVY655378:LVZ655378 MFU655378:MFV655378 MPQ655378:MPR655378 MZM655378:MZN655378 NJI655378:NJJ655378 NTE655378:NTF655378 ODA655378:ODB655378 OMW655378:OMX655378 OWS655378:OWT655378 PGO655378:PGP655378 PQK655378:PQL655378 QAG655378:QAH655378 QKC655378:QKD655378 QTY655378:QTZ655378 RDU655378:RDV655378 RNQ655378:RNR655378 RXM655378:RXN655378 SHI655378:SHJ655378 SRE655378:SRF655378 TBA655378:TBB655378 TKW655378:TKX655378 TUS655378:TUT655378 UEO655378:UEP655378 UOK655378:UOL655378 UYG655378:UYH655378 VIC655378:VID655378 VRY655378:VRZ655378 WBU655378:WBV655378 WLQ655378:WLR655378 WVM655378:WVN655378 E720914:F720914 JA720914:JB720914 SW720914:SX720914 ACS720914:ACT720914 AMO720914:AMP720914 AWK720914:AWL720914 BGG720914:BGH720914 BQC720914:BQD720914 BZY720914:BZZ720914 CJU720914:CJV720914 CTQ720914:CTR720914 DDM720914:DDN720914 DNI720914:DNJ720914 DXE720914:DXF720914 EHA720914:EHB720914 EQW720914:EQX720914 FAS720914:FAT720914 FKO720914:FKP720914 FUK720914:FUL720914 GEG720914:GEH720914 GOC720914:GOD720914 GXY720914:GXZ720914 HHU720914:HHV720914 HRQ720914:HRR720914 IBM720914:IBN720914 ILI720914:ILJ720914 IVE720914:IVF720914 JFA720914:JFB720914 JOW720914:JOX720914 JYS720914:JYT720914 KIO720914:KIP720914 KSK720914:KSL720914 LCG720914:LCH720914 LMC720914:LMD720914 LVY720914:LVZ720914 MFU720914:MFV720914 MPQ720914:MPR720914 MZM720914:MZN720914 NJI720914:NJJ720914 NTE720914:NTF720914 ODA720914:ODB720914 OMW720914:OMX720914 OWS720914:OWT720914 PGO720914:PGP720914 PQK720914:PQL720914 QAG720914:QAH720914 QKC720914:QKD720914 QTY720914:QTZ720914 RDU720914:RDV720914 RNQ720914:RNR720914 RXM720914:RXN720914 SHI720914:SHJ720914 SRE720914:SRF720914 TBA720914:TBB720914 TKW720914:TKX720914 TUS720914:TUT720914 UEO720914:UEP720914 UOK720914:UOL720914 UYG720914:UYH720914 VIC720914:VID720914 VRY720914:VRZ720914 WBU720914:WBV720914 WLQ720914:WLR720914 WVM720914:WVN720914 E786450:F786450 JA786450:JB786450 SW786450:SX786450 ACS786450:ACT786450 AMO786450:AMP786450 AWK786450:AWL786450 BGG786450:BGH786450 BQC786450:BQD786450 BZY786450:BZZ786450 CJU786450:CJV786450 CTQ786450:CTR786450 DDM786450:DDN786450 DNI786450:DNJ786450 DXE786450:DXF786450 EHA786450:EHB786450 EQW786450:EQX786450 FAS786450:FAT786450 FKO786450:FKP786450 FUK786450:FUL786450 GEG786450:GEH786450 GOC786450:GOD786450 GXY786450:GXZ786450 HHU786450:HHV786450 HRQ786450:HRR786450 IBM786450:IBN786450 ILI786450:ILJ786450 IVE786450:IVF786450 JFA786450:JFB786450 JOW786450:JOX786450 JYS786450:JYT786450 KIO786450:KIP786450 KSK786450:KSL786450 LCG786450:LCH786450 LMC786450:LMD786450 LVY786450:LVZ786450 MFU786450:MFV786450 MPQ786450:MPR786450 MZM786450:MZN786450 NJI786450:NJJ786450 NTE786450:NTF786450 ODA786450:ODB786450 OMW786450:OMX786450 OWS786450:OWT786450 PGO786450:PGP786450 PQK786450:PQL786450 QAG786450:QAH786450 QKC786450:QKD786450 QTY786450:QTZ786450 RDU786450:RDV786450 RNQ786450:RNR786450 RXM786450:RXN786450 SHI786450:SHJ786450 SRE786450:SRF786450 TBA786450:TBB786450 TKW786450:TKX786450 TUS786450:TUT786450 UEO786450:UEP786450 UOK786450:UOL786450 UYG786450:UYH786450 VIC786450:VID786450 VRY786450:VRZ786450 WBU786450:WBV786450 WLQ786450:WLR786450 WVM786450:WVN786450 E851986:F851986 JA851986:JB851986 SW851986:SX851986 ACS851986:ACT851986 AMO851986:AMP851986 AWK851986:AWL851986 BGG851986:BGH851986 BQC851986:BQD851986 BZY851986:BZZ851986 CJU851986:CJV851986 CTQ851986:CTR851986 DDM851986:DDN851986 DNI851986:DNJ851986 DXE851986:DXF851986 EHA851986:EHB851986 EQW851986:EQX851986 FAS851986:FAT851986 FKO851986:FKP851986 FUK851986:FUL851986 GEG851986:GEH851986 GOC851986:GOD851986 GXY851986:GXZ851986 HHU851986:HHV851986 HRQ851986:HRR851986 IBM851986:IBN851986 ILI851986:ILJ851986 IVE851986:IVF851986 JFA851986:JFB851986 JOW851986:JOX851986 JYS851986:JYT851986 KIO851986:KIP851986 KSK851986:KSL851986 LCG851986:LCH851986 LMC851986:LMD851986 LVY851986:LVZ851986 MFU851986:MFV851986 MPQ851986:MPR851986 MZM851986:MZN851986 NJI851986:NJJ851986 NTE851986:NTF851986 ODA851986:ODB851986 OMW851986:OMX851986 OWS851986:OWT851986 PGO851986:PGP851986 PQK851986:PQL851986 QAG851986:QAH851986 QKC851986:QKD851986 QTY851986:QTZ851986 RDU851986:RDV851986 RNQ851986:RNR851986 RXM851986:RXN851986 SHI851986:SHJ851986 SRE851986:SRF851986 TBA851986:TBB851986 TKW851986:TKX851986 TUS851986:TUT851986 UEO851986:UEP851986 UOK851986:UOL851986 UYG851986:UYH851986 VIC851986:VID851986 VRY851986:VRZ851986 WBU851986:WBV851986 WLQ851986:WLR851986 WVM851986:WVN851986 E917522:F917522 JA917522:JB917522 SW917522:SX917522 ACS917522:ACT917522 AMO917522:AMP917522 AWK917522:AWL917522 BGG917522:BGH917522 BQC917522:BQD917522 BZY917522:BZZ917522 CJU917522:CJV917522 CTQ917522:CTR917522 DDM917522:DDN917522 DNI917522:DNJ917522 DXE917522:DXF917522 EHA917522:EHB917522 EQW917522:EQX917522 FAS917522:FAT917522 FKO917522:FKP917522 FUK917522:FUL917522 GEG917522:GEH917522 GOC917522:GOD917522 GXY917522:GXZ917522 HHU917522:HHV917522 HRQ917522:HRR917522 IBM917522:IBN917522 ILI917522:ILJ917522 IVE917522:IVF917522 JFA917522:JFB917522 JOW917522:JOX917522 JYS917522:JYT917522 KIO917522:KIP917522 KSK917522:KSL917522 LCG917522:LCH917522 LMC917522:LMD917522 LVY917522:LVZ917522 MFU917522:MFV917522 MPQ917522:MPR917522 MZM917522:MZN917522 NJI917522:NJJ917522 NTE917522:NTF917522 ODA917522:ODB917522 OMW917522:OMX917522 OWS917522:OWT917522 PGO917522:PGP917522 PQK917522:PQL917522 QAG917522:QAH917522 QKC917522:QKD917522 QTY917522:QTZ917522 RDU917522:RDV917522 RNQ917522:RNR917522 RXM917522:RXN917522 SHI917522:SHJ917522 SRE917522:SRF917522 TBA917522:TBB917522 TKW917522:TKX917522 TUS917522:TUT917522 UEO917522:UEP917522 UOK917522:UOL917522 UYG917522:UYH917522 VIC917522:VID917522 VRY917522:VRZ917522 WBU917522:WBV917522 WLQ917522:WLR917522 WVM917522:WVN917522 E983058:F983058 JA983058:JB983058 SW983058:SX983058 ACS983058:ACT983058 AMO983058:AMP983058 AWK983058:AWL983058 BGG983058:BGH983058 BQC983058:BQD983058 BZY983058:BZZ983058 CJU983058:CJV983058 CTQ983058:CTR983058 DDM983058:DDN983058 DNI983058:DNJ983058 DXE983058:DXF983058 EHA983058:EHB983058 EQW983058:EQX983058 FAS983058:FAT983058 FKO983058:FKP983058 FUK983058:FUL983058 GEG983058:GEH983058 GOC983058:GOD983058 GXY983058:GXZ983058 HHU983058:HHV983058 HRQ983058:HRR983058 IBM983058:IBN983058 ILI983058:ILJ983058 IVE983058:IVF983058 JFA983058:JFB983058 JOW983058:JOX983058 JYS983058:JYT983058 KIO983058:KIP983058 KSK983058:KSL983058 LCG983058:LCH983058 LMC983058:LMD983058 LVY983058:LVZ983058 MFU983058:MFV983058 MPQ983058:MPR983058 MZM983058:MZN983058 NJI983058:NJJ983058 NTE983058:NTF983058 ODA983058:ODB983058 OMW983058:OMX983058 OWS983058:OWT983058 PGO983058:PGP983058 PQK983058:PQL983058 QAG983058:QAH983058 QKC983058:QKD983058 QTY983058:QTZ983058 RDU983058:RDV983058 RNQ983058:RNR983058 RXM983058:RXN983058 SHI983058:SHJ983058 SRE983058:SRF983058 TBA983058:TBB983058 TKW983058:TKX983058 TUS983058:TUT983058 UEO983058:UEP983058 UOK983058:UOL983058 UYG983058:UYH983058 VIC983058:VID983058 VRY983058:VRZ983058 WBU983058:WBV983058 WLQ983058:WLR983058 WVM983058:WVN983058">
      <formula1>Есть_Нет</formula1>
    </dataValidation>
    <dataValidation type="whole" allowBlank="1" showInputMessage="1" showErrorMessage="1" sqref="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65552 JA65552 SW65552 ACS65552 AMO65552 AWK65552 BGG65552 BQC65552 BZY65552 CJU65552 CTQ65552 DDM65552 DNI65552 DXE65552 EHA65552 EQW65552 FAS65552 FKO65552 FUK65552 GEG65552 GOC65552 GXY65552 HHU65552 HRQ65552 IBM65552 ILI65552 IVE65552 JFA65552 JOW65552 JYS65552 KIO65552 KSK65552 LCG65552 LMC65552 LVY65552 MFU65552 MPQ65552 MZM65552 NJI65552 NTE65552 ODA65552 OMW65552 OWS65552 PGO65552 PQK65552 QAG65552 QKC65552 QTY65552 RDU65552 RNQ65552 RXM65552 SHI65552 SRE65552 TBA65552 TKW65552 TUS65552 UEO65552 UOK65552 UYG65552 VIC65552 VRY65552 WBU65552 WLQ65552 WVM65552 E131088 JA131088 SW131088 ACS131088 AMO131088 AWK131088 BGG131088 BQC131088 BZY131088 CJU131088 CTQ131088 DDM131088 DNI131088 DXE131088 EHA131088 EQW131088 FAS131088 FKO131088 FUK131088 GEG131088 GOC131088 GXY131088 HHU131088 HRQ131088 IBM131088 ILI131088 IVE131088 JFA131088 JOW131088 JYS131088 KIO131088 KSK131088 LCG131088 LMC131088 LVY131088 MFU131088 MPQ131088 MZM131088 NJI131088 NTE131088 ODA131088 OMW131088 OWS131088 PGO131088 PQK131088 QAG131088 QKC131088 QTY131088 RDU131088 RNQ131088 RXM131088 SHI131088 SRE131088 TBA131088 TKW131088 TUS131088 UEO131088 UOK131088 UYG131088 VIC131088 VRY131088 WBU131088 WLQ131088 WVM131088 E196624 JA196624 SW196624 ACS196624 AMO196624 AWK196624 BGG196624 BQC196624 BZY196624 CJU196624 CTQ196624 DDM196624 DNI196624 DXE196624 EHA196624 EQW196624 FAS196624 FKO196624 FUK196624 GEG196624 GOC196624 GXY196624 HHU196624 HRQ196624 IBM196624 ILI196624 IVE196624 JFA196624 JOW196624 JYS196624 KIO196624 KSK196624 LCG196624 LMC196624 LVY196624 MFU196624 MPQ196624 MZM196624 NJI196624 NTE196624 ODA196624 OMW196624 OWS196624 PGO196624 PQK196624 QAG196624 QKC196624 QTY196624 RDU196624 RNQ196624 RXM196624 SHI196624 SRE196624 TBA196624 TKW196624 TUS196624 UEO196624 UOK196624 UYG196624 VIC196624 VRY196624 WBU196624 WLQ196624 WVM196624 E262160 JA262160 SW262160 ACS262160 AMO262160 AWK262160 BGG262160 BQC262160 BZY262160 CJU262160 CTQ262160 DDM262160 DNI262160 DXE262160 EHA262160 EQW262160 FAS262160 FKO262160 FUK262160 GEG262160 GOC262160 GXY262160 HHU262160 HRQ262160 IBM262160 ILI262160 IVE262160 JFA262160 JOW262160 JYS262160 KIO262160 KSK262160 LCG262160 LMC262160 LVY262160 MFU262160 MPQ262160 MZM262160 NJI262160 NTE262160 ODA262160 OMW262160 OWS262160 PGO262160 PQK262160 QAG262160 QKC262160 QTY262160 RDU262160 RNQ262160 RXM262160 SHI262160 SRE262160 TBA262160 TKW262160 TUS262160 UEO262160 UOK262160 UYG262160 VIC262160 VRY262160 WBU262160 WLQ262160 WVM262160 E327696 JA327696 SW327696 ACS327696 AMO327696 AWK327696 BGG327696 BQC327696 BZY327696 CJU327696 CTQ327696 DDM327696 DNI327696 DXE327696 EHA327696 EQW327696 FAS327696 FKO327696 FUK327696 GEG327696 GOC327696 GXY327696 HHU327696 HRQ327696 IBM327696 ILI327696 IVE327696 JFA327696 JOW327696 JYS327696 KIO327696 KSK327696 LCG327696 LMC327696 LVY327696 MFU327696 MPQ327696 MZM327696 NJI327696 NTE327696 ODA327696 OMW327696 OWS327696 PGO327696 PQK327696 QAG327696 QKC327696 QTY327696 RDU327696 RNQ327696 RXM327696 SHI327696 SRE327696 TBA327696 TKW327696 TUS327696 UEO327696 UOK327696 UYG327696 VIC327696 VRY327696 WBU327696 WLQ327696 WVM327696 E393232 JA393232 SW393232 ACS393232 AMO393232 AWK393232 BGG393232 BQC393232 BZY393232 CJU393232 CTQ393232 DDM393232 DNI393232 DXE393232 EHA393232 EQW393232 FAS393232 FKO393232 FUK393232 GEG393232 GOC393232 GXY393232 HHU393232 HRQ393232 IBM393232 ILI393232 IVE393232 JFA393232 JOW393232 JYS393232 KIO393232 KSK393232 LCG393232 LMC393232 LVY393232 MFU393232 MPQ393232 MZM393232 NJI393232 NTE393232 ODA393232 OMW393232 OWS393232 PGO393232 PQK393232 QAG393232 QKC393232 QTY393232 RDU393232 RNQ393232 RXM393232 SHI393232 SRE393232 TBA393232 TKW393232 TUS393232 UEO393232 UOK393232 UYG393232 VIC393232 VRY393232 WBU393232 WLQ393232 WVM393232 E458768 JA458768 SW458768 ACS458768 AMO458768 AWK458768 BGG458768 BQC458768 BZY458768 CJU458768 CTQ458768 DDM458768 DNI458768 DXE458768 EHA458768 EQW458768 FAS458768 FKO458768 FUK458768 GEG458768 GOC458768 GXY458768 HHU458768 HRQ458768 IBM458768 ILI458768 IVE458768 JFA458768 JOW458768 JYS458768 KIO458768 KSK458768 LCG458768 LMC458768 LVY458768 MFU458768 MPQ458768 MZM458768 NJI458768 NTE458768 ODA458768 OMW458768 OWS458768 PGO458768 PQK458768 QAG458768 QKC458768 QTY458768 RDU458768 RNQ458768 RXM458768 SHI458768 SRE458768 TBA458768 TKW458768 TUS458768 UEO458768 UOK458768 UYG458768 VIC458768 VRY458768 WBU458768 WLQ458768 WVM458768 E524304 JA524304 SW524304 ACS524304 AMO524304 AWK524304 BGG524304 BQC524304 BZY524304 CJU524304 CTQ524304 DDM524304 DNI524304 DXE524304 EHA524304 EQW524304 FAS524304 FKO524304 FUK524304 GEG524304 GOC524304 GXY524304 HHU524304 HRQ524304 IBM524304 ILI524304 IVE524304 JFA524304 JOW524304 JYS524304 KIO524304 KSK524304 LCG524304 LMC524304 LVY524304 MFU524304 MPQ524304 MZM524304 NJI524304 NTE524304 ODA524304 OMW524304 OWS524304 PGO524304 PQK524304 QAG524304 QKC524304 QTY524304 RDU524304 RNQ524304 RXM524304 SHI524304 SRE524304 TBA524304 TKW524304 TUS524304 UEO524304 UOK524304 UYG524304 VIC524304 VRY524304 WBU524304 WLQ524304 WVM524304 E589840 JA589840 SW589840 ACS589840 AMO589840 AWK589840 BGG589840 BQC589840 BZY589840 CJU589840 CTQ589840 DDM589840 DNI589840 DXE589840 EHA589840 EQW589840 FAS589840 FKO589840 FUK589840 GEG589840 GOC589840 GXY589840 HHU589840 HRQ589840 IBM589840 ILI589840 IVE589840 JFA589840 JOW589840 JYS589840 KIO589840 KSK589840 LCG589840 LMC589840 LVY589840 MFU589840 MPQ589840 MZM589840 NJI589840 NTE589840 ODA589840 OMW589840 OWS589840 PGO589840 PQK589840 QAG589840 QKC589840 QTY589840 RDU589840 RNQ589840 RXM589840 SHI589840 SRE589840 TBA589840 TKW589840 TUS589840 UEO589840 UOK589840 UYG589840 VIC589840 VRY589840 WBU589840 WLQ589840 WVM589840 E655376 JA655376 SW655376 ACS655376 AMO655376 AWK655376 BGG655376 BQC655376 BZY655376 CJU655376 CTQ655376 DDM655376 DNI655376 DXE655376 EHA655376 EQW655376 FAS655376 FKO655376 FUK655376 GEG655376 GOC655376 GXY655376 HHU655376 HRQ655376 IBM655376 ILI655376 IVE655376 JFA655376 JOW655376 JYS655376 KIO655376 KSK655376 LCG655376 LMC655376 LVY655376 MFU655376 MPQ655376 MZM655376 NJI655376 NTE655376 ODA655376 OMW655376 OWS655376 PGO655376 PQK655376 QAG655376 QKC655376 QTY655376 RDU655376 RNQ655376 RXM655376 SHI655376 SRE655376 TBA655376 TKW655376 TUS655376 UEO655376 UOK655376 UYG655376 VIC655376 VRY655376 WBU655376 WLQ655376 WVM655376 E720912 JA720912 SW720912 ACS720912 AMO720912 AWK720912 BGG720912 BQC720912 BZY720912 CJU720912 CTQ720912 DDM720912 DNI720912 DXE720912 EHA720912 EQW720912 FAS720912 FKO720912 FUK720912 GEG720912 GOC720912 GXY720912 HHU720912 HRQ720912 IBM720912 ILI720912 IVE720912 JFA720912 JOW720912 JYS720912 KIO720912 KSK720912 LCG720912 LMC720912 LVY720912 MFU720912 MPQ720912 MZM720912 NJI720912 NTE720912 ODA720912 OMW720912 OWS720912 PGO720912 PQK720912 QAG720912 QKC720912 QTY720912 RDU720912 RNQ720912 RXM720912 SHI720912 SRE720912 TBA720912 TKW720912 TUS720912 UEO720912 UOK720912 UYG720912 VIC720912 VRY720912 WBU720912 WLQ720912 WVM720912 E786448 JA786448 SW786448 ACS786448 AMO786448 AWK786448 BGG786448 BQC786448 BZY786448 CJU786448 CTQ786448 DDM786448 DNI786448 DXE786448 EHA786448 EQW786448 FAS786448 FKO786448 FUK786448 GEG786448 GOC786448 GXY786448 HHU786448 HRQ786448 IBM786448 ILI786448 IVE786448 JFA786448 JOW786448 JYS786448 KIO786448 KSK786448 LCG786448 LMC786448 LVY786448 MFU786448 MPQ786448 MZM786448 NJI786448 NTE786448 ODA786448 OMW786448 OWS786448 PGO786448 PQK786448 QAG786448 QKC786448 QTY786448 RDU786448 RNQ786448 RXM786448 SHI786448 SRE786448 TBA786448 TKW786448 TUS786448 UEO786448 UOK786448 UYG786448 VIC786448 VRY786448 WBU786448 WLQ786448 WVM786448 E851984 JA851984 SW851984 ACS851984 AMO851984 AWK851984 BGG851984 BQC851984 BZY851984 CJU851984 CTQ851984 DDM851984 DNI851984 DXE851984 EHA851984 EQW851984 FAS851984 FKO851984 FUK851984 GEG851984 GOC851984 GXY851984 HHU851984 HRQ851984 IBM851984 ILI851984 IVE851984 JFA851984 JOW851984 JYS851984 KIO851984 KSK851984 LCG851984 LMC851984 LVY851984 MFU851984 MPQ851984 MZM851984 NJI851984 NTE851984 ODA851984 OMW851984 OWS851984 PGO851984 PQK851984 QAG851984 QKC851984 QTY851984 RDU851984 RNQ851984 RXM851984 SHI851984 SRE851984 TBA851984 TKW851984 TUS851984 UEO851984 UOK851984 UYG851984 VIC851984 VRY851984 WBU851984 WLQ851984 WVM851984 E917520 JA917520 SW917520 ACS917520 AMO917520 AWK917520 BGG917520 BQC917520 BZY917520 CJU917520 CTQ917520 DDM917520 DNI917520 DXE917520 EHA917520 EQW917520 FAS917520 FKO917520 FUK917520 GEG917520 GOC917520 GXY917520 HHU917520 HRQ917520 IBM917520 ILI917520 IVE917520 JFA917520 JOW917520 JYS917520 KIO917520 KSK917520 LCG917520 LMC917520 LVY917520 MFU917520 MPQ917520 MZM917520 NJI917520 NTE917520 ODA917520 OMW917520 OWS917520 PGO917520 PQK917520 QAG917520 QKC917520 QTY917520 RDU917520 RNQ917520 RXM917520 SHI917520 SRE917520 TBA917520 TKW917520 TUS917520 UEO917520 UOK917520 UYG917520 VIC917520 VRY917520 WBU917520 WLQ917520 WVM917520 E983056 JA983056 SW983056 ACS983056 AMO983056 AWK983056 BGG983056 BQC983056 BZY983056 CJU983056 CTQ983056 DDM983056 DNI983056 DXE983056 EHA983056 EQW983056 FAS983056 FKO983056 FUK983056 GEG983056 GOC983056 GXY983056 HHU983056 HRQ983056 IBM983056 ILI983056 IVE983056 JFA983056 JOW983056 JYS983056 KIO983056 KSK983056 LCG983056 LMC983056 LVY983056 MFU983056 MPQ983056 MZM983056 NJI983056 NTE983056 ODA983056 OMW983056 OWS983056 PGO983056 PQK983056 QAG983056 QKC983056 QTY983056 RDU983056 RNQ983056 RXM983056 SHI983056 SRE983056 TBA983056 TKW983056 TUS983056 UEO983056 UOK983056 UYG983056 VIC983056 VRY983056 WBU983056 WLQ983056 WVM983056">
      <formula1>0</formula1>
      <formula2>100</formula2>
    </dataValidation>
    <dataValidation type="list" allowBlank="1" showInputMessage="1" showErrorMessage="1" sqref="E15:F15 JA15:JB15 SW15:SX15 ACS15:ACT15 AMO15:AMP15 AWK15:AWL15 BGG15:BGH15 BQC15:BQD15 BZY15:BZZ15 CJU15:CJV15 CTQ15:CTR15 DDM15:DDN15 DNI15:DNJ15 DXE15:DXF15 EHA15:EHB15 EQW15:EQX15 FAS15:FAT15 FKO15:FKP15 FUK15:FUL15 GEG15:GEH15 GOC15:GOD15 GXY15:GXZ15 HHU15:HHV15 HRQ15:HRR15 IBM15:IBN15 ILI15:ILJ15 IVE15:IVF15 JFA15:JFB15 JOW15:JOX15 JYS15:JYT15 KIO15:KIP15 KSK15:KSL15 LCG15:LCH15 LMC15:LMD15 LVY15:LVZ15 MFU15:MFV15 MPQ15:MPR15 MZM15:MZN15 NJI15:NJJ15 NTE15:NTF15 ODA15:ODB15 OMW15:OMX15 OWS15:OWT15 PGO15:PGP15 PQK15:PQL15 QAG15:QAH15 QKC15:QKD15 QTY15:QTZ15 RDU15:RDV15 RNQ15:RNR15 RXM15:RXN15 SHI15:SHJ15 SRE15:SRF15 TBA15:TBB15 TKW15:TKX15 TUS15:TUT15 UEO15:UEP15 UOK15:UOL15 UYG15:UYH15 VIC15:VID15 VRY15:VRZ15 WBU15:WBV15 WLQ15:WLR15 WVM15:WVN15 E65551:F65551 JA65551:JB65551 SW65551:SX65551 ACS65551:ACT65551 AMO65551:AMP65551 AWK65551:AWL65551 BGG65551:BGH65551 BQC65551:BQD65551 BZY65551:BZZ65551 CJU65551:CJV65551 CTQ65551:CTR65551 DDM65551:DDN65551 DNI65551:DNJ65551 DXE65551:DXF65551 EHA65551:EHB65551 EQW65551:EQX65551 FAS65551:FAT65551 FKO65551:FKP65551 FUK65551:FUL65551 GEG65551:GEH65551 GOC65551:GOD65551 GXY65551:GXZ65551 HHU65551:HHV65551 HRQ65551:HRR65551 IBM65551:IBN65551 ILI65551:ILJ65551 IVE65551:IVF65551 JFA65551:JFB65551 JOW65551:JOX65551 JYS65551:JYT65551 KIO65551:KIP65551 KSK65551:KSL65551 LCG65551:LCH65551 LMC65551:LMD65551 LVY65551:LVZ65551 MFU65551:MFV65551 MPQ65551:MPR65551 MZM65551:MZN65551 NJI65551:NJJ65551 NTE65551:NTF65551 ODA65551:ODB65551 OMW65551:OMX65551 OWS65551:OWT65551 PGO65551:PGP65551 PQK65551:PQL65551 QAG65551:QAH65551 QKC65551:QKD65551 QTY65551:QTZ65551 RDU65551:RDV65551 RNQ65551:RNR65551 RXM65551:RXN65551 SHI65551:SHJ65551 SRE65551:SRF65551 TBA65551:TBB65551 TKW65551:TKX65551 TUS65551:TUT65551 UEO65551:UEP65551 UOK65551:UOL65551 UYG65551:UYH65551 VIC65551:VID65551 VRY65551:VRZ65551 WBU65551:WBV65551 WLQ65551:WLR65551 WVM65551:WVN65551 E131087:F131087 JA131087:JB131087 SW131087:SX131087 ACS131087:ACT131087 AMO131087:AMP131087 AWK131087:AWL131087 BGG131087:BGH131087 BQC131087:BQD131087 BZY131087:BZZ131087 CJU131087:CJV131087 CTQ131087:CTR131087 DDM131087:DDN131087 DNI131087:DNJ131087 DXE131087:DXF131087 EHA131087:EHB131087 EQW131087:EQX131087 FAS131087:FAT131087 FKO131087:FKP131087 FUK131087:FUL131087 GEG131087:GEH131087 GOC131087:GOD131087 GXY131087:GXZ131087 HHU131087:HHV131087 HRQ131087:HRR131087 IBM131087:IBN131087 ILI131087:ILJ131087 IVE131087:IVF131087 JFA131087:JFB131087 JOW131087:JOX131087 JYS131087:JYT131087 KIO131087:KIP131087 KSK131087:KSL131087 LCG131087:LCH131087 LMC131087:LMD131087 LVY131087:LVZ131087 MFU131087:MFV131087 MPQ131087:MPR131087 MZM131087:MZN131087 NJI131087:NJJ131087 NTE131087:NTF131087 ODA131087:ODB131087 OMW131087:OMX131087 OWS131087:OWT131087 PGO131087:PGP131087 PQK131087:PQL131087 QAG131087:QAH131087 QKC131087:QKD131087 QTY131087:QTZ131087 RDU131087:RDV131087 RNQ131087:RNR131087 RXM131087:RXN131087 SHI131087:SHJ131087 SRE131087:SRF131087 TBA131087:TBB131087 TKW131087:TKX131087 TUS131087:TUT131087 UEO131087:UEP131087 UOK131087:UOL131087 UYG131087:UYH131087 VIC131087:VID131087 VRY131087:VRZ131087 WBU131087:WBV131087 WLQ131087:WLR131087 WVM131087:WVN131087 E196623:F196623 JA196623:JB196623 SW196623:SX196623 ACS196623:ACT196623 AMO196623:AMP196623 AWK196623:AWL196623 BGG196623:BGH196623 BQC196623:BQD196623 BZY196623:BZZ196623 CJU196623:CJV196623 CTQ196623:CTR196623 DDM196623:DDN196623 DNI196623:DNJ196623 DXE196623:DXF196623 EHA196623:EHB196623 EQW196623:EQX196623 FAS196623:FAT196623 FKO196623:FKP196623 FUK196623:FUL196623 GEG196623:GEH196623 GOC196623:GOD196623 GXY196623:GXZ196623 HHU196623:HHV196623 HRQ196623:HRR196623 IBM196623:IBN196623 ILI196623:ILJ196623 IVE196623:IVF196623 JFA196623:JFB196623 JOW196623:JOX196623 JYS196623:JYT196623 KIO196623:KIP196623 KSK196623:KSL196623 LCG196623:LCH196623 LMC196623:LMD196623 LVY196623:LVZ196623 MFU196623:MFV196623 MPQ196623:MPR196623 MZM196623:MZN196623 NJI196623:NJJ196623 NTE196623:NTF196623 ODA196623:ODB196623 OMW196623:OMX196623 OWS196623:OWT196623 PGO196623:PGP196623 PQK196623:PQL196623 QAG196623:QAH196623 QKC196623:QKD196623 QTY196623:QTZ196623 RDU196623:RDV196623 RNQ196623:RNR196623 RXM196623:RXN196623 SHI196623:SHJ196623 SRE196623:SRF196623 TBA196623:TBB196623 TKW196623:TKX196623 TUS196623:TUT196623 UEO196623:UEP196623 UOK196623:UOL196623 UYG196623:UYH196623 VIC196623:VID196623 VRY196623:VRZ196623 WBU196623:WBV196623 WLQ196623:WLR196623 WVM196623:WVN196623 E262159:F262159 JA262159:JB262159 SW262159:SX262159 ACS262159:ACT262159 AMO262159:AMP262159 AWK262159:AWL262159 BGG262159:BGH262159 BQC262159:BQD262159 BZY262159:BZZ262159 CJU262159:CJV262159 CTQ262159:CTR262159 DDM262159:DDN262159 DNI262159:DNJ262159 DXE262159:DXF262159 EHA262159:EHB262159 EQW262159:EQX262159 FAS262159:FAT262159 FKO262159:FKP262159 FUK262159:FUL262159 GEG262159:GEH262159 GOC262159:GOD262159 GXY262159:GXZ262159 HHU262159:HHV262159 HRQ262159:HRR262159 IBM262159:IBN262159 ILI262159:ILJ262159 IVE262159:IVF262159 JFA262159:JFB262159 JOW262159:JOX262159 JYS262159:JYT262159 KIO262159:KIP262159 KSK262159:KSL262159 LCG262159:LCH262159 LMC262159:LMD262159 LVY262159:LVZ262159 MFU262159:MFV262159 MPQ262159:MPR262159 MZM262159:MZN262159 NJI262159:NJJ262159 NTE262159:NTF262159 ODA262159:ODB262159 OMW262159:OMX262159 OWS262159:OWT262159 PGO262159:PGP262159 PQK262159:PQL262159 QAG262159:QAH262159 QKC262159:QKD262159 QTY262159:QTZ262159 RDU262159:RDV262159 RNQ262159:RNR262159 RXM262159:RXN262159 SHI262159:SHJ262159 SRE262159:SRF262159 TBA262159:TBB262159 TKW262159:TKX262159 TUS262159:TUT262159 UEO262159:UEP262159 UOK262159:UOL262159 UYG262159:UYH262159 VIC262159:VID262159 VRY262159:VRZ262159 WBU262159:WBV262159 WLQ262159:WLR262159 WVM262159:WVN262159 E327695:F327695 JA327695:JB327695 SW327695:SX327695 ACS327695:ACT327695 AMO327695:AMP327695 AWK327695:AWL327695 BGG327695:BGH327695 BQC327695:BQD327695 BZY327695:BZZ327695 CJU327695:CJV327695 CTQ327695:CTR327695 DDM327695:DDN327695 DNI327695:DNJ327695 DXE327695:DXF327695 EHA327695:EHB327695 EQW327695:EQX327695 FAS327695:FAT327695 FKO327695:FKP327695 FUK327695:FUL327695 GEG327695:GEH327695 GOC327695:GOD327695 GXY327695:GXZ327695 HHU327695:HHV327695 HRQ327695:HRR327695 IBM327695:IBN327695 ILI327695:ILJ327695 IVE327695:IVF327695 JFA327695:JFB327695 JOW327695:JOX327695 JYS327695:JYT327695 KIO327695:KIP327695 KSK327695:KSL327695 LCG327695:LCH327695 LMC327695:LMD327695 LVY327695:LVZ327695 MFU327695:MFV327695 MPQ327695:MPR327695 MZM327695:MZN327695 NJI327695:NJJ327695 NTE327695:NTF327695 ODA327695:ODB327695 OMW327695:OMX327695 OWS327695:OWT327695 PGO327695:PGP327695 PQK327695:PQL327695 QAG327695:QAH327695 QKC327695:QKD327695 QTY327695:QTZ327695 RDU327695:RDV327695 RNQ327695:RNR327695 RXM327695:RXN327695 SHI327695:SHJ327695 SRE327695:SRF327695 TBA327695:TBB327695 TKW327695:TKX327695 TUS327695:TUT327695 UEO327695:UEP327695 UOK327695:UOL327695 UYG327695:UYH327695 VIC327695:VID327695 VRY327695:VRZ327695 WBU327695:WBV327695 WLQ327695:WLR327695 WVM327695:WVN327695 E393231:F393231 JA393231:JB393231 SW393231:SX393231 ACS393231:ACT393231 AMO393231:AMP393231 AWK393231:AWL393231 BGG393231:BGH393231 BQC393231:BQD393231 BZY393231:BZZ393231 CJU393231:CJV393231 CTQ393231:CTR393231 DDM393231:DDN393231 DNI393231:DNJ393231 DXE393231:DXF393231 EHA393231:EHB393231 EQW393231:EQX393231 FAS393231:FAT393231 FKO393231:FKP393231 FUK393231:FUL393231 GEG393231:GEH393231 GOC393231:GOD393231 GXY393231:GXZ393231 HHU393231:HHV393231 HRQ393231:HRR393231 IBM393231:IBN393231 ILI393231:ILJ393231 IVE393231:IVF393231 JFA393231:JFB393231 JOW393231:JOX393231 JYS393231:JYT393231 KIO393231:KIP393231 KSK393231:KSL393231 LCG393231:LCH393231 LMC393231:LMD393231 LVY393231:LVZ393231 MFU393231:MFV393231 MPQ393231:MPR393231 MZM393231:MZN393231 NJI393231:NJJ393231 NTE393231:NTF393231 ODA393231:ODB393231 OMW393231:OMX393231 OWS393231:OWT393231 PGO393231:PGP393231 PQK393231:PQL393231 QAG393231:QAH393231 QKC393231:QKD393231 QTY393231:QTZ393231 RDU393231:RDV393231 RNQ393231:RNR393231 RXM393231:RXN393231 SHI393231:SHJ393231 SRE393231:SRF393231 TBA393231:TBB393231 TKW393231:TKX393231 TUS393231:TUT393231 UEO393231:UEP393231 UOK393231:UOL393231 UYG393231:UYH393231 VIC393231:VID393231 VRY393231:VRZ393231 WBU393231:WBV393231 WLQ393231:WLR393231 WVM393231:WVN393231 E458767:F458767 JA458767:JB458767 SW458767:SX458767 ACS458767:ACT458767 AMO458767:AMP458767 AWK458767:AWL458767 BGG458767:BGH458767 BQC458767:BQD458767 BZY458767:BZZ458767 CJU458767:CJV458767 CTQ458767:CTR458767 DDM458767:DDN458767 DNI458767:DNJ458767 DXE458767:DXF458767 EHA458767:EHB458767 EQW458767:EQX458767 FAS458767:FAT458767 FKO458767:FKP458767 FUK458767:FUL458767 GEG458767:GEH458767 GOC458767:GOD458767 GXY458767:GXZ458767 HHU458767:HHV458767 HRQ458767:HRR458767 IBM458767:IBN458767 ILI458767:ILJ458767 IVE458767:IVF458767 JFA458767:JFB458767 JOW458767:JOX458767 JYS458767:JYT458767 KIO458767:KIP458767 KSK458767:KSL458767 LCG458767:LCH458767 LMC458767:LMD458767 LVY458767:LVZ458767 MFU458767:MFV458767 MPQ458767:MPR458767 MZM458767:MZN458767 NJI458767:NJJ458767 NTE458767:NTF458767 ODA458767:ODB458767 OMW458767:OMX458767 OWS458767:OWT458767 PGO458767:PGP458767 PQK458767:PQL458767 QAG458767:QAH458767 QKC458767:QKD458767 QTY458767:QTZ458767 RDU458767:RDV458767 RNQ458767:RNR458767 RXM458767:RXN458767 SHI458767:SHJ458767 SRE458767:SRF458767 TBA458767:TBB458767 TKW458767:TKX458767 TUS458767:TUT458767 UEO458767:UEP458767 UOK458767:UOL458767 UYG458767:UYH458767 VIC458767:VID458767 VRY458767:VRZ458767 WBU458767:WBV458767 WLQ458767:WLR458767 WVM458767:WVN458767 E524303:F524303 JA524303:JB524303 SW524303:SX524303 ACS524303:ACT524303 AMO524303:AMP524303 AWK524303:AWL524303 BGG524303:BGH524303 BQC524303:BQD524303 BZY524303:BZZ524303 CJU524303:CJV524303 CTQ524303:CTR524303 DDM524303:DDN524303 DNI524303:DNJ524303 DXE524303:DXF524303 EHA524303:EHB524303 EQW524303:EQX524303 FAS524303:FAT524303 FKO524303:FKP524303 FUK524303:FUL524303 GEG524303:GEH524303 GOC524303:GOD524303 GXY524303:GXZ524303 HHU524303:HHV524303 HRQ524303:HRR524303 IBM524303:IBN524303 ILI524303:ILJ524303 IVE524303:IVF524303 JFA524303:JFB524303 JOW524303:JOX524303 JYS524303:JYT524303 KIO524303:KIP524303 KSK524303:KSL524303 LCG524303:LCH524303 LMC524303:LMD524303 LVY524303:LVZ524303 MFU524303:MFV524303 MPQ524303:MPR524303 MZM524303:MZN524303 NJI524303:NJJ524303 NTE524303:NTF524303 ODA524303:ODB524303 OMW524303:OMX524303 OWS524303:OWT524303 PGO524303:PGP524303 PQK524303:PQL524303 QAG524303:QAH524303 QKC524303:QKD524303 QTY524303:QTZ524303 RDU524303:RDV524303 RNQ524303:RNR524303 RXM524303:RXN524303 SHI524303:SHJ524303 SRE524303:SRF524303 TBA524303:TBB524303 TKW524303:TKX524303 TUS524303:TUT524303 UEO524303:UEP524303 UOK524303:UOL524303 UYG524303:UYH524303 VIC524303:VID524303 VRY524303:VRZ524303 WBU524303:WBV524303 WLQ524303:WLR524303 WVM524303:WVN524303 E589839:F589839 JA589839:JB589839 SW589839:SX589839 ACS589839:ACT589839 AMO589839:AMP589839 AWK589839:AWL589839 BGG589839:BGH589839 BQC589839:BQD589839 BZY589839:BZZ589839 CJU589839:CJV589839 CTQ589839:CTR589839 DDM589839:DDN589839 DNI589839:DNJ589839 DXE589839:DXF589839 EHA589839:EHB589839 EQW589839:EQX589839 FAS589839:FAT589839 FKO589839:FKP589839 FUK589839:FUL589839 GEG589839:GEH589839 GOC589839:GOD589839 GXY589839:GXZ589839 HHU589839:HHV589839 HRQ589839:HRR589839 IBM589839:IBN589839 ILI589839:ILJ589839 IVE589839:IVF589839 JFA589839:JFB589839 JOW589839:JOX589839 JYS589839:JYT589839 KIO589839:KIP589839 KSK589839:KSL589839 LCG589839:LCH589839 LMC589839:LMD589839 LVY589839:LVZ589839 MFU589839:MFV589839 MPQ589839:MPR589839 MZM589839:MZN589839 NJI589839:NJJ589839 NTE589839:NTF589839 ODA589839:ODB589839 OMW589839:OMX589839 OWS589839:OWT589839 PGO589839:PGP589839 PQK589839:PQL589839 QAG589839:QAH589839 QKC589839:QKD589839 QTY589839:QTZ589839 RDU589839:RDV589839 RNQ589839:RNR589839 RXM589839:RXN589839 SHI589839:SHJ589839 SRE589839:SRF589839 TBA589839:TBB589839 TKW589839:TKX589839 TUS589839:TUT589839 UEO589839:UEP589839 UOK589839:UOL589839 UYG589839:UYH589839 VIC589839:VID589839 VRY589839:VRZ589839 WBU589839:WBV589839 WLQ589839:WLR589839 WVM589839:WVN589839 E655375:F655375 JA655375:JB655375 SW655375:SX655375 ACS655375:ACT655375 AMO655375:AMP655375 AWK655375:AWL655375 BGG655375:BGH655375 BQC655375:BQD655375 BZY655375:BZZ655375 CJU655375:CJV655375 CTQ655375:CTR655375 DDM655375:DDN655375 DNI655375:DNJ655375 DXE655375:DXF655375 EHA655375:EHB655375 EQW655375:EQX655375 FAS655375:FAT655375 FKO655375:FKP655375 FUK655375:FUL655375 GEG655375:GEH655375 GOC655375:GOD655375 GXY655375:GXZ655375 HHU655375:HHV655375 HRQ655375:HRR655375 IBM655375:IBN655375 ILI655375:ILJ655375 IVE655375:IVF655375 JFA655375:JFB655375 JOW655375:JOX655375 JYS655375:JYT655375 KIO655375:KIP655375 KSK655375:KSL655375 LCG655375:LCH655375 LMC655375:LMD655375 LVY655375:LVZ655375 MFU655375:MFV655375 MPQ655375:MPR655375 MZM655375:MZN655375 NJI655375:NJJ655375 NTE655375:NTF655375 ODA655375:ODB655375 OMW655375:OMX655375 OWS655375:OWT655375 PGO655375:PGP655375 PQK655375:PQL655375 QAG655375:QAH655375 QKC655375:QKD655375 QTY655375:QTZ655375 RDU655375:RDV655375 RNQ655375:RNR655375 RXM655375:RXN655375 SHI655375:SHJ655375 SRE655375:SRF655375 TBA655375:TBB655375 TKW655375:TKX655375 TUS655375:TUT655375 UEO655375:UEP655375 UOK655375:UOL655375 UYG655375:UYH655375 VIC655375:VID655375 VRY655375:VRZ655375 WBU655375:WBV655375 WLQ655375:WLR655375 WVM655375:WVN655375 E720911:F720911 JA720911:JB720911 SW720911:SX720911 ACS720911:ACT720911 AMO720911:AMP720911 AWK720911:AWL720911 BGG720911:BGH720911 BQC720911:BQD720911 BZY720911:BZZ720911 CJU720911:CJV720911 CTQ720911:CTR720911 DDM720911:DDN720911 DNI720911:DNJ720911 DXE720911:DXF720911 EHA720911:EHB720911 EQW720911:EQX720911 FAS720911:FAT720911 FKO720911:FKP720911 FUK720911:FUL720911 GEG720911:GEH720911 GOC720911:GOD720911 GXY720911:GXZ720911 HHU720911:HHV720911 HRQ720911:HRR720911 IBM720911:IBN720911 ILI720911:ILJ720911 IVE720911:IVF720911 JFA720911:JFB720911 JOW720911:JOX720911 JYS720911:JYT720911 KIO720911:KIP720911 KSK720911:KSL720911 LCG720911:LCH720911 LMC720911:LMD720911 LVY720911:LVZ720911 MFU720911:MFV720911 MPQ720911:MPR720911 MZM720911:MZN720911 NJI720911:NJJ720911 NTE720911:NTF720911 ODA720911:ODB720911 OMW720911:OMX720911 OWS720911:OWT720911 PGO720911:PGP720911 PQK720911:PQL720911 QAG720911:QAH720911 QKC720911:QKD720911 QTY720911:QTZ720911 RDU720911:RDV720911 RNQ720911:RNR720911 RXM720911:RXN720911 SHI720911:SHJ720911 SRE720911:SRF720911 TBA720911:TBB720911 TKW720911:TKX720911 TUS720911:TUT720911 UEO720911:UEP720911 UOK720911:UOL720911 UYG720911:UYH720911 VIC720911:VID720911 VRY720911:VRZ720911 WBU720911:WBV720911 WLQ720911:WLR720911 WVM720911:WVN720911 E786447:F786447 JA786447:JB786447 SW786447:SX786447 ACS786447:ACT786447 AMO786447:AMP786447 AWK786447:AWL786447 BGG786447:BGH786447 BQC786447:BQD786447 BZY786447:BZZ786447 CJU786447:CJV786447 CTQ786447:CTR786447 DDM786447:DDN786447 DNI786447:DNJ786447 DXE786447:DXF786447 EHA786447:EHB786447 EQW786447:EQX786447 FAS786447:FAT786447 FKO786447:FKP786447 FUK786447:FUL786447 GEG786447:GEH786447 GOC786447:GOD786447 GXY786447:GXZ786447 HHU786447:HHV786447 HRQ786447:HRR786447 IBM786447:IBN786447 ILI786447:ILJ786447 IVE786447:IVF786447 JFA786447:JFB786447 JOW786447:JOX786447 JYS786447:JYT786447 KIO786447:KIP786447 KSK786447:KSL786447 LCG786447:LCH786447 LMC786447:LMD786447 LVY786447:LVZ786447 MFU786447:MFV786447 MPQ786447:MPR786447 MZM786447:MZN786447 NJI786447:NJJ786447 NTE786447:NTF786447 ODA786447:ODB786447 OMW786447:OMX786447 OWS786447:OWT786447 PGO786447:PGP786447 PQK786447:PQL786447 QAG786447:QAH786447 QKC786447:QKD786447 QTY786447:QTZ786447 RDU786447:RDV786447 RNQ786447:RNR786447 RXM786447:RXN786447 SHI786447:SHJ786447 SRE786447:SRF786447 TBA786447:TBB786447 TKW786447:TKX786447 TUS786447:TUT786447 UEO786447:UEP786447 UOK786447:UOL786447 UYG786447:UYH786447 VIC786447:VID786447 VRY786447:VRZ786447 WBU786447:WBV786447 WLQ786447:WLR786447 WVM786447:WVN786447 E851983:F851983 JA851983:JB851983 SW851983:SX851983 ACS851983:ACT851983 AMO851983:AMP851983 AWK851983:AWL851983 BGG851983:BGH851983 BQC851983:BQD851983 BZY851983:BZZ851983 CJU851983:CJV851983 CTQ851983:CTR851983 DDM851983:DDN851983 DNI851983:DNJ851983 DXE851983:DXF851983 EHA851983:EHB851983 EQW851983:EQX851983 FAS851983:FAT851983 FKO851983:FKP851983 FUK851983:FUL851983 GEG851983:GEH851983 GOC851983:GOD851983 GXY851983:GXZ851983 HHU851983:HHV851983 HRQ851983:HRR851983 IBM851983:IBN851983 ILI851983:ILJ851983 IVE851983:IVF851983 JFA851983:JFB851983 JOW851983:JOX851983 JYS851983:JYT851983 KIO851983:KIP851983 KSK851983:KSL851983 LCG851983:LCH851983 LMC851983:LMD851983 LVY851983:LVZ851983 MFU851983:MFV851983 MPQ851983:MPR851983 MZM851983:MZN851983 NJI851983:NJJ851983 NTE851983:NTF851983 ODA851983:ODB851983 OMW851983:OMX851983 OWS851983:OWT851983 PGO851983:PGP851983 PQK851983:PQL851983 QAG851983:QAH851983 QKC851983:QKD851983 QTY851983:QTZ851983 RDU851983:RDV851983 RNQ851983:RNR851983 RXM851983:RXN851983 SHI851983:SHJ851983 SRE851983:SRF851983 TBA851983:TBB851983 TKW851983:TKX851983 TUS851983:TUT851983 UEO851983:UEP851983 UOK851983:UOL851983 UYG851983:UYH851983 VIC851983:VID851983 VRY851983:VRZ851983 WBU851983:WBV851983 WLQ851983:WLR851983 WVM851983:WVN851983 E917519:F917519 JA917519:JB917519 SW917519:SX917519 ACS917519:ACT917519 AMO917519:AMP917519 AWK917519:AWL917519 BGG917519:BGH917519 BQC917519:BQD917519 BZY917519:BZZ917519 CJU917519:CJV917519 CTQ917519:CTR917519 DDM917519:DDN917519 DNI917519:DNJ917519 DXE917519:DXF917519 EHA917519:EHB917519 EQW917519:EQX917519 FAS917519:FAT917519 FKO917519:FKP917519 FUK917519:FUL917519 GEG917519:GEH917519 GOC917519:GOD917519 GXY917519:GXZ917519 HHU917519:HHV917519 HRQ917519:HRR917519 IBM917519:IBN917519 ILI917519:ILJ917519 IVE917519:IVF917519 JFA917519:JFB917519 JOW917519:JOX917519 JYS917519:JYT917519 KIO917519:KIP917519 KSK917519:KSL917519 LCG917519:LCH917519 LMC917519:LMD917519 LVY917519:LVZ917519 MFU917519:MFV917519 MPQ917519:MPR917519 MZM917519:MZN917519 NJI917519:NJJ917519 NTE917519:NTF917519 ODA917519:ODB917519 OMW917519:OMX917519 OWS917519:OWT917519 PGO917519:PGP917519 PQK917519:PQL917519 QAG917519:QAH917519 QKC917519:QKD917519 QTY917519:QTZ917519 RDU917519:RDV917519 RNQ917519:RNR917519 RXM917519:RXN917519 SHI917519:SHJ917519 SRE917519:SRF917519 TBA917519:TBB917519 TKW917519:TKX917519 TUS917519:TUT917519 UEO917519:UEP917519 UOK917519:UOL917519 UYG917519:UYH917519 VIC917519:VID917519 VRY917519:VRZ917519 WBU917519:WBV917519 WLQ917519:WLR917519 WVM917519:WVN917519 E983055:F983055 JA983055:JB983055 SW983055:SX983055 ACS983055:ACT983055 AMO983055:AMP983055 AWK983055:AWL983055 BGG983055:BGH983055 BQC983055:BQD983055 BZY983055:BZZ983055 CJU983055:CJV983055 CTQ983055:CTR983055 DDM983055:DDN983055 DNI983055:DNJ983055 DXE983055:DXF983055 EHA983055:EHB983055 EQW983055:EQX983055 FAS983055:FAT983055 FKO983055:FKP983055 FUK983055:FUL983055 GEG983055:GEH983055 GOC983055:GOD983055 GXY983055:GXZ983055 HHU983055:HHV983055 HRQ983055:HRR983055 IBM983055:IBN983055 ILI983055:ILJ983055 IVE983055:IVF983055 JFA983055:JFB983055 JOW983055:JOX983055 JYS983055:JYT983055 KIO983055:KIP983055 KSK983055:KSL983055 LCG983055:LCH983055 LMC983055:LMD983055 LVY983055:LVZ983055 MFU983055:MFV983055 MPQ983055:MPR983055 MZM983055:MZN983055 NJI983055:NJJ983055 NTE983055:NTF983055 ODA983055:ODB983055 OMW983055:OMX983055 OWS983055:OWT983055 PGO983055:PGP983055 PQK983055:PQL983055 QAG983055:QAH983055 QKC983055:QKD983055 QTY983055:QTZ983055 RDU983055:RDV983055 RNQ983055:RNR983055 RXM983055:RXN983055 SHI983055:SHJ983055 SRE983055:SRF983055 TBA983055:TBB983055 TKW983055:TKX983055 TUS983055:TUT983055 UEO983055:UEP983055 UOK983055:UOL983055 UYG983055:UYH983055 VIC983055:VID983055 VRY983055:VRZ983055 WBU983055:WBV983055 WLQ983055:WLR983055 WVM983055:WVN983055">
      <formula1>Да_Нет</formula1>
    </dataValidation>
    <dataValidation type="whole" allowBlank="1" showInputMessage="1" showErrorMessage="1"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formula1>1600</formula1>
      <formula2>YEAR(TODAY())</formula2>
    </dataValidation>
    <dataValidation type="whole" operator="greaterThanOrEqual" allowBlank="1" showInputMessage="1" showErrorMessage="1"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E12:E13 JA12:JA13 SW12:SW13 ACS12:ACS13 AMO12:AMO13 AWK12:AWK13 BGG12:BGG13 BQC12:BQC13 BZY12:BZY13 CJU12:CJU13 CTQ12:CTQ13 DDM12:DDM13 DNI12:DNI13 DXE12:DXE13 EHA12:EHA13 EQW12:EQW13 FAS12:FAS13 FKO12:FKO13 FUK12:FUK13 GEG12:GEG13 GOC12:GOC13 GXY12:GXY13 HHU12:HHU13 HRQ12:HRQ13 IBM12:IBM13 ILI12:ILI13 IVE12:IVE13 JFA12:JFA13 JOW12:JOW13 JYS12:JYS13 KIO12:KIO13 KSK12:KSK13 LCG12:LCG13 LMC12:LMC13 LVY12:LVY13 MFU12:MFU13 MPQ12:MPQ13 MZM12:MZM13 NJI12:NJI13 NTE12:NTE13 ODA12:ODA13 OMW12:OMW13 OWS12:OWS13 PGO12:PGO13 PQK12:PQK13 QAG12:QAG13 QKC12:QKC13 QTY12:QTY13 RDU12:RDU13 RNQ12:RNQ13 RXM12:RXM13 SHI12:SHI13 SRE12:SRE13 TBA12:TBA13 TKW12:TKW13 TUS12:TUS13 UEO12:UEO13 UOK12:UOK13 UYG12:UYG13 VIC12:VIC13 VRY12:VRY13 WBU12:WBU13 WLQ12:WLQ13 WVM12:WVM13 E65548:E65549 JA65548:JA65549 SW65548:SW65549 ACS65548:ACS65549 AMO65548:AMO65549 AWK65548:AWK65549 BGG65548:BGG65549 BQC65548:BQC65549 BZY65548:BZY65549 CJU65548:CJU65549 CTQ65548:CTQ65549 DDM65548:DDM65549 DNI65548:DNI65549 DXE65548:DXE65549 EHA65548:EHA65549 EQW65548:EQW65549 FAS65548:FAS65549 FKO65548:FKO65549 FUK65548:FUK65549 GEG65548:GEG65549 GOC65548:GOC65549 GXY65548:GXY65549 HHU65548:HHU65549 HRQ65548:HRQ65549 IBM65548:IBM65549 ILI65548:ILI65549 IVE65548:IVE65549 JFA65548:JFA65549 JOW65548:JOW65549 JYS65548:JYS65549 KIO65548:KIO65549 KSK65548:KSK65549 LCG65548:LCG65549 LMC65548:LMC65549 LVY65548:LVY65549 MFU65548:MFU65549 MPQ65548:MPQ65549 MZM65548:MZM65549 NJI65548:NJI65549 NTE65548:NTE65549 ODA65548:ODA65549 OMW65548:OMW65549 OWS65548:OWS65549 PGO65548:PGO65549 PQK65548:PQK65549 QAG65548:QAG65549 QKC65548:QKC65549 QTY65548:QTY65549 RDU65548:RDU65549 RNQ65548:RNQ65549 RXM65548:RXM65549 SHI65548:SHI65549 SRE65548:SRE65549 TBA65548:TBA65549 TKW65548:TKW65549 TUS65548:TUS65549 UEO65548:UEO65549 UOK65548:UOK65549 UYG65548:UYG65549 VIC65548:VIC65549 VRY65548:VRY65549 WBU65548:WBU65549 WLQ65548:WLQ65549 WVM65548:WVM65549 E131084:E131085 JA131084:JA131085 SW131084:SW131085 ACS131084:ACS131085 AMO131084:AMO131085 AWK131084:AWK131085 BGG131084:BGG131085 BQC131084:BQC131085 BZY131084:BZY131085 CJU131084:CJU131085 CTQ131084:CTQ131085 DDM131084:DDM131085 DNI131084:DNI131085 DXE131084:DXE131085 EHA131084:EHA131085 EQW131084:EQW131085 FAS131084:FAS131085 FKO131084:FKO131085 FUK131084:FUK131085 GEG131084:GEG131085 GOC131084:GOC131085 GXY131084:GXY131085 HHU131084:HHU131085 HRQ131084:HRQ131085 IBM131084:IBM131085 ILI131084:ILI131085 IVE131084:IVE131085 JFA131084:JFA131085 JOW131084:JOW131085 JYS131084:JYS131085 KIO131084:KIO131085 KSK131084:KSK131085 LCG131084:LCG131085 LMC131084:LMC131085 LVY131084:LVY131085 MFU131084:MFU131085 MPQ131084:MPQ131085 MZM131084:MZM131085 NJI131084:NJI131085 NTE131084:NTE131085 ODA131084:ODA131085 OMW131084:OMW131085 OWS131084:OWS131085 PGO131084:PGO131085 PQK131084:PQK131085 QAG131084:QAG131085 QKC131084:QKC131085 QTY131084:QTY131085 RDU131084:RDU131085 RNQ131084:RNQ131085 RXM131084:RXM131085 SHI131084:SHI131085 SRE131084:SRE131085 TBA131084:TBA131085 TKW131084:TKW131085 TUS131084:TUS131085 UEO131084:UEO131085 UOK131084:UOK131085 UYG131084:UYG131085 VIC131084:VIC131085 VRY131084:VRY131085 WBU131084:WBU131085 WLQ131084:WLQ131085 WVM131084:WVM131085 E196620:E196621 JA196620:JA196621 SW196620:SW196621 ACS196620:ACS196621 AMO196620:AMO196621 AWK196620:AWK196621 BGG196620:BGG196621 BQC196620:BQC196621 BZY196620:BZY196621 CJU196620:CJU196621 CTQ196620:CTQ196621 DDM196620:DDM196621 DNI196620:DNI196621 DXE196620:DXE196621 EHA196620:EHA196621 EQW196620:EQW196621 FAS196620:FAS196621 FKO196620:FKO196621 FUK196620:FUK196621 GEG196620:GEG196621 GOC196620:GOC196621 GXY196620:GXY196621 HHU196620:HHU196621 HRQ196620:HRQ196621 IBM196620:IBM196621 ILI196620:ILI196621 IVE196620:IVE196621 JFA196620:JFA196621 JOW196620:JOW196621 JYS196620:JYS196621 KIO196620:KIO196621 KSK196620:KSK196621 LCG196620:LCG196621 LMC196620:LMC196621 LVY196620:LVY196621 MFU196620:MFU196621 MPQ196620:MPQ196621 MZM196620:MZM196621 NJI196620:NJI196621 NTE196620:NTE196621 ODA196620:ODA196621 OMW196620:OMW196621 OWS196620:OWS196621 PGO196620:PGO196621 PQK196620:PQK196621 QAG196620:QAG196621 QKC196620:QKC196621 QTY196620:QTY196621 RDU196620:RDU196621 RNQ196620:RNQ196621 RXM196620:RXM196621 SHI196620:SHI196621 SRE196620:SRE196621 TBA196620:TBA196621 TKW196620:TKW196621 TUS196620:TUS196621 UEO196620:UEO196621 UOK196620:UOK196621 UYG196620:UYG196621 VIC196620:VIC196621 VRY196620:VRY196621 WBU196620:WBU196621 WLQ196620:WLQ196621 WVM196620:WVM196621 E262156:E262157 JA262156:JA262157 SW262156:SW262157 ACS262156:ACS262157 AMO262156:AMO262157 AWK262156:AWK262157 BGG262156:BGG262157 BQC262156:BQC262157 BZY262156:BZY262157 CJU262156:CJU262157 CTQ262156:CTQ262157 DDM262156:DDM262157 DNI262156:DNI262157 DXE262156:DXE262157 EHA262156:EHA262157 EQW262156:EQW262157 FAS262156:FAS262157 FKO262156:FKO262157 FUK262156:FUK262157 GEG262156:GEG262157 GOC262156:GOC262157 GXY262156:GXY262157 HHU262156:HHU262157 HRQ262156:HRQ262157 IBM262156:IBM262157 ILI262156:ILI262157 IVE262156:IVE262157 JFA262156:JFA262157 JOW262156:JOW262157 JYS262156:JYS262157 KIO262156:KIO262157 KSK262156:KSK262157 LCG262156:LCG262157 LMC262156:LMC262157 LVY262156:LVY262157 MFU262156:MFU262157 MPQ262156:MPQ262157 MZM262156:MZM262157 NJI262156:NJI262157 NTE262156:NTE262157 ODA262156:ODA262157 OMW262156:OMW262157 OWS262156:OWS262157 PGO262156:PGO262157 PQK262156:PQK262157 QAG262156:QAG262157 QKC262156:QKC262157 QTY262156:QTY262157 RDU262156:RDU262157 RNQ262156:RNQ262157 RXM262156:RXM262157 SHI262156:SHI262157 SRE262156:SRE262157 TBA262156:TBA262157 TKW262156:TKW262157 TUS262156:TUS262157 UEO262156:UEO262157 UOK262156:UOK262157 UYG262156:UYG262157 VIC262156:VIC262157 VRY262156:VRY262157 WBU262156:WBU262157 WLQ262156:WLQ262157 WVM262156:WVM262157 E327692:E327693 JA327692:JA327693 SW327692:SW327693 ACS327692:ACS327693 AMO327692:AMO327693 AWK327692:AWK327693 BGG327692:BGG327693 BQC327692:BQC327693 BZY327692:BZY327693 CJU327692:CJU327693 CTQ327692:CTQ327693 DDM327692:DDM327693 DNI327692:DNI327693 DXE327692:DXE327693 EHA327692:EHA327693 EQW327692:EQW327693 FAS327692:FAS327693 FKO327692:FKO327693 FUK327692:FUK327693 GEG327692:GEG327693 GOC327692:GOC327693 GXY327692:GXY327693 HHU327692:HHU327693 HRQ327692:HRQ327693 IBM327692:IBM327693 ILI327692:ILI327693 IVE327692:IVE327693 JFA327692:JFA327693 JOW327692:JOW327693 JYS327692:JYS327693 KIO327692:KIO327693 KSK327692:KSK327693 LCG327692:LCG327693 LMC327692:LMC327693 LVY327692:LVY327693 MFU327692:MFU327693 MPQ327692:MPQ327693 MZM327692:MZM327693 NJI327692:NJI327693 NTE327692:NTE327693 ODA327692:ODA327693 OMW327692:OMW327693 OWS327692:OWS327693 PGO327692:PGO327693 PQK327692:PQK327693 QAG327692:QAG327693 QKC327692:QKC327693 QTY327692:QTY327693 RDU327692:RDU327693 RNQ327692:RNQ327693 RXM327692:RXM327693 SHI327692:SHI327693 SRE327692:SRE327693 TBA327692:TBA327693 TKW327692:TKW327693 TUS327692:TUS327693 UEO327692:UEO327693 UOK327692:UOK327693 UYG327692:UYG327693 VIC327692:VIC327693 VRY327692:VRY327693 WBU327692:WBU327693 WLQ327692:WLQ327693 WVM327692:WVM327693 E393228:E393229 JA393228:JA393229 SW393228:SW393229 ACS393228:ACS393229 AMO393228:AMO393229 AWK393228:AWK393229 BGG393228:BGG393229 BQC393228:BQC393229 BZY393228:BZY393229 CJU393228:CJU393229 CTQ393228:CTQ393229 DDM393228:DDM393229 DNI393228:DNI393229 DXE393228:DXE393229 EHA393228:EHA393229 EQW393228:EQW393229 FAS393228:FAS393229 FKO393228:FKO393229 FUK393228:FUK393229 GEG393228:GEG393229 GOC393228:GOC393229 GXY393228:GXY393229 HHU393228:HHU393229 HRQ393228:HRQ393229 IBM393228:IBM393229 ILI393228:ILI393229 IVE393228:IVE393229 JFA393228:JFA393229 JOW393228:JOW393229 JYS393228:JYS393229 KIO393228:KIO393229 KSK393228:KSK393229 LCG393228:LCG393229 LMC393228:LMC393229 LVY393228:LVY393229 MFU393228:MFU393229 MPQ393228:MPQ393229 MZM393228:MZM393229 NJI393228:NJI393229 NTE393228:NTE393229 ODA393228:ODA393229 OMW393228:OMW393229 OWS393228:OWS393229 PGO393228:PGO393229 PQK393228:PQK393229 QAG393228:QAG393229 QKC393228:QKC393229 QTY393228:QTY393229 RDU393228:RDU393229 RNQ393228:RNQ393229 RXM393228:RXM393229 SHI393228:SHI393229 SRE393228:SRE393229 TBA393228:TBA393229 TKW393228:TKW393229 TUS393228:TUS393229 UEO393228:UEO393229 UOK393228:UOK393229 UYG393228:UYG393229 VIC393228:VIC393229 VRY393228:VRY393229 WBU393228:WBU393229 WLQ393228:WLQ393229 WVM393228:WVM393229 E458764:E458765 JA458764:JA458765 SW458764:SW458765 ACS458764:ACS458765 AMO458764:AMO458765 AWK458764:AWK458765 BGG458764:BGG458765 BQC458764:BQC458765 BZY458764:BZY458765 CJU458764:CJU458765 CTQ458764:CTQ458765 DDM458764:DDM458765 DNI458764:DNI458765 DXE458764:DXE458765 EHA458764:EHA458765 EQW458764:EQW458765 FAS458764:FAS458765 FKO458764:FKO458765 FUK458764:FUK458765 GEG458764:GEG458765 GOC458764:GOC458765 GXY458764:GXY458765 HHU458764:HHU458765 HRQ458764:HRQ458765 IBM458764:IBM458765 ILI458764:ILI458765 IVE458764:IVE458765 JFA458764:JFA458765 JOW458764:JOW458765 JYS458764:JYS458765 KIO458764:KIO458765 KSK458764:KSK458765 LCG458764:LCG458765 LMC458764:LMC458765 LVY458764:LVY458765 MFU458764:MFU458765 MPQ458764:MPQ458765 MZM458764:MZM458765 NJI458764:NJI458765 NTE458764:NTE458765 ODA458764:ODA458765 OMW458764:OMW458765 OWS458764:OWS458765 PGO458764:PGO458765 PQK458764:PQK458765 QAG458764:QAG458765 QKC458764:QKC458765 QTY458764:QTY458765 RDU458764:RDU458765 RNQ458764:RNQ458765 RXM458764:RXM458765 SHI458764:SHI458765 SRE458764:SRE458765 TBA458764:TBA458765 TKW458764:TKW458765 TUS458764:TUS458765 UEO458764:UEO458765 UOK458764:UOK458765 UYG458764:UYG458765 VIC458764:VIC458765 VRY458764:VRY458765 WBU458764:WBU458765 WLQ458764:WLQ458765 WVM458764:WVM458765 E524300:E524301 JA524300:JA524301 SW524300:SW524301 ACS524300:ACS524301 AMO524300:AMO524301 AWK524300:AWK524301 BGG524300:BGG524301 BQC524300:BQC524301 BZY524300:BZY524301 CJU524300:CJU524301 CTQ524300:CTQ524301 DDM524300:DDM524301 DNI524300:DNI524301 DXE524300:DXE524301 EHA524300:EHA524301 EQW524300:EQW524301 FAS524300:FAS524301 FKO524300:FKO524301 FUK524300:FUK524301 GEG524300:GEG524301 GOC524300:GOC524301 GXY524300:GXY524301 HHU524300:HHU524301 HRQ524300:HRQ524301 IBM524300:IBM524301 ILI524300:ILI524301 IVE524300:IVE524301 JFA524300:JFA524301 JOW524300:JOW524301 JYS524300:JYS524301 KIO524300:KIO524301 KSK524300:KSK524301 LCG524300:LCG524301 LMC524300:LMC524301 LVY524300:LVY524301 MFU524300:MFU524301 MPQ524300:MPQ524301 MZM524300:MZM524301 NJI524300:NJI524301 NTE524300:NTE524301 ODA524300:ODA524301 OMW524300:OMW524301 OWS524300:OWS524301 PGO524300:PGO524301 PQK524300:PQK524301 QAG524300:QAG524301 QKC524300:QKC524301 QTY524300:QTY524301 RDU524300:RDU524301 RNQ524300:RNQ524301 RXM524300:RXM524301 SHI524300:SHI524301 SRE524300:SRE524301 TBA524300:TBA524301 TKW524300:TKW524301 TUS524300:TUS524301 UEO524300:UEO524301 UOK524300:UOK524301 UYG524300:UYG524301 VIC524300:VIC524301 VRY524300:VRY524301 WBU524300:WBU524301 WLQ524300:WLQ524301 WVM524300:WVM524301 E589836:E589837 JA589836:JA589837 SW589836:SW589837 ACS589836:ACS589837 AMO589836:AMO589837 AWK589836:AWK589837 BGG589836:BGG589837 BQC589836:BQC589837 BZY589836:BZY589837 CJU589836:CJU589837 CTQ589836:CTQ589837 DDM589836:DDM589837 DNI589836:DNI589837 DXE589836:DXE589837 EHA589836:EHA589837 EQW589836:EQW589837 FAS589836:FAS589837 FKO589836:FKO589837 FUK589836:FUK589837 GEG589836:GEG589837 GOC589836:GOC589837 GXY589836:GXY589837 HHU589836:HHU589837 HRQ589836:HRQ589837 IBM589836:IBM589837 ILI589836:ILI589837 IVE589836:IVE589837 JFA589836:JFA589837 JOW589836:JOW589837 JYS589836:JYS589837 KIO589836:KIO589837 KSK589836:KSK589837 LCG589836:LCG589837 LMC589836:LMC589837 LVY589836:LVY589837 MFU589836:MFU589837 MPQ589836:MPQ589837 MZM589836:MZM589837 NJI589836:NJI589837 NTE589836:NTE589837 ODA589836:ODA589837 OMW589836:OMW589837 OWS589836:OWS589837 PGO589836:PGO589837 PQK589836:PQK589837 QAG589836:QAG589837 QKC589836:QKC589837 QTY589836:QTY589837 RDU589836:RDU589837 RNQ589836:RNQ589837 RXM589836:RXM589837 SHI589836:SHI589837 SRE589836:SRE589837 TBA589836:TBA589837 TKW589836:TKW589837 TUS589836:TUS589837 UEO589836:UEO589837 UOK589836:UOK589837 UYG589836:UYG589837 VIC589836:VIC589837 VRY589836:VRY589837 WBU589836:WBU589837 WLQ589836:WLQ589837 WVM589836:WVM589837 E655372:E655373 JA655372:JA655373 SW655372:SW655373 ACS655372:ACS655373 AMO655372:AMO655373 AWK655372:AWK655373 BGG655372:BGG655373 BQC655372:BQC655373 BZY655372:BZY655373 CJU655372:CJU655373 CTQ655372:CTQ655373 DDM655372:DDM655373 DNI655372:DNI655373 DXE655372:DXE655373 EHA655372:EHA655373 EQW655372:EQW655373 FAS655372:FAS655373 FKO655372:FKO655373 FUK655372:FUK655373 GEG655372:GEG655373 GOC655372:GOC655373 GXY655372:GXY655373 HHU655372:HHU655373 HRQ655372:HRQ655373 IBM655372:IBM655373 ILI655372:ILI655373 IVE655372:IVE655373 JFA655372:JFA655373 JOW655372:JOW655373 JYS655372:JYS655373 KIO655372:KIO655373 KSK655372:KSK655373 LCG655372:LCG655373 LMC655372:LMC655373 LVY655372:LVY655373 MFU655372:MFU655373 MPQ655372:MPQ655373 MZM655372:MZM655373 NJI655372:NJI655373 NTE655372:NTE655373 ODA655372:ODA655373 OMW655372:OMW655373 OWS655372:OWS655373 PGO655372:PGO655373 PQK655372:PQK655373 QAG655372:QAG655373 QKC655372:QKC655373 QTY655372:QTY655373 RDU655372:RDU655373 RNQ655372:RNQ655373 RXM655372:RXM655373 SHI655372:SHI655373 SRE655372:SRE655373 TBA655372:TBA655373 TKW655372:TKW655373 TUS655372:TUS655373 UEO655372:UEO655373 UOK655372:UOK655373 UYG655372:UYG655373 VIC655372:VIC655373 VRY655372:VRY655373 WBU655372:WBU655373 WLQ655372:WLQ655373 WVM655372:WVM655373 E720908:E720909 JA720908:JA720909 SW720908:SW720909 ACS720908:ACS720909 AMO720908:AMO720909 AWK720908:AWK720909 BGG720908:BGG720909 BQC720908:BQC720909 BZY720908:BZY720909 CJU720908:CJU720909 CTQ720908:CTQ720909 DDM720908:DDM720909 DNI720908:DNI720909 DXE720908:DXE720909 EHA720908:EHA720909 EQW720908:EQW720909 FAS720908:FAS720909 FKO720908:FKO720909 FUK720908:FUK720909 GEG720908:GEG720909 GOC720908:GOC720909 GXY720908:GXY720909 HHU720908:HHU720909 HRQ720908:HRQ720909 IBM720908:IBM720909 ILI720908:ILI720909 IVE720908:IVE720909 JFA720908:JFA720909 JOW720908:JOW720909 JYS720908:JYS720909 KIO720908:KIO720909 KSK720908:KSK720909 LCG720908:LCG720909 LMC720908:LMC720909 LVY720908:LVY720909 MFU720908:MFU720909 MPQ720908:MPQ720909 MZM720908:MZM720909 NJI720908:NJI720909 NTE720908:NTE720909 ODA720908:ODA720909 OMW720908:OMW720909 OWS720908:OWS720909 PGO720908:PGO720909 PQK720908:PQK720909 QAG720908:QAG720909 QKC720908:QKC720909 QTY720908:QTY720909 RDU720908:RDU720909 RNQ720908:RNQ720909 RXM720908:RXM720909 SHI720908:SHI720909 SRE720908:SRE720909 TBA720908:TBA720909 TKW720908:TKW720909 TUS720908:TUS720909 UEO720908:UEO720909 UOK720908:UOK720909 UYG720908:UYG720909 VIC720908:VIC720909 VRY720908:VRY720909 WBU720908:WBU720909 WLQ720908:WLQ720909 WVM720908:WVM720909 E786444:E786445 JA786444:JA786445 SW786444:SW786445 ACS786444:ACS786445 AMO786444:AMO786445 AWK786444:AWK786445 BGG786444:BGG786445 BQC786444:BQC786445 BZY786444:BZY786445 CJU786444:CJU786445 CTQ786444:CTQ786445 DDM786444:DDM786445 DNI786444:DNI786445 DXE786444:DXE786445 EHA786444:EHA786445 EQW786444:EQW786445 FAS786444:FAS786445 FKO786444:FKO786445 FUK786444:FUK786445 GEG786444:GEG786445 GOC786444:GOC786445 GXY786444:GXY786445 HHU786444:HHU786445 HRQ786444:HRQ786445 IBM786444:IBM786445 ILI786444:ILI786445 IVE786444:IVE786445 JFA786444:JFA786445 JOW786444:JOW786445 JYS786444:JYS786445 KIO786444:KIO786445 KSK786444:KSK786445 LCG786444:LCG786445 LMC786444:LMC786445 LVY786444:LVY786445 MFU786444:MFU786445 MPQ786444:MPQ786445 MZM786444:MZM786445 NJI786444:NJI786445 NTE786444:NTE786445 ODA786444:ODA786445 OMW786444:OMW786445 OWS786444:OWS786445 PGO786444:PGO786445 PQK786444:PQK786445 QAG786444:QAG786445 QKC786444:QKC786445 QTY786444:QTY786445 RDU786444:RDU786445 RNQ786444:RNQ786445 RXM786444:RXM786445 SHI786444:SHI786445 SRE786444:SRE786445 TBA786444:TBA786445 TKW786444:TKW786445 TUS786444:TUS786445 UEO786444:UEO786445 UOK786444:UOK786445 UYG786444:UYG786445 VIC786444:VIC786445 VRY786444:VRY786445 WBU786444:WBU786445 WLQ786444:WLQ786445 WVM786444:WVM786445 E851980:E851981 JA851980:JA851981 SW851980:SW851981 ACS851980:ACS851981 AMO851980:AMO851981 AWK851980:AWK851981 BGG851980:BGG851981 BQC851980:BQC851981 BZY851980:BZY851981 CJU851980:CJU851981 CTQ851980:CTQ851981 DDM851980:DDM851981 DNI851980:DNI851981 DXE851980:DXE851981 EHA851980:EHA851981 EQW851980:EQW851981 FAS851980:FAS851981 FKO851980:FKO851981 FUK851980:FUK851981 GEG851980:GEG851981 GOC851980:GOC851981 GXY851980:GXY851981 HHU851980:HHU851981 HRQ851980:HRQ851981 IBM851980:IBM851981 ILI851980:ILI851981 IVE851980:IVE851981 JFA851980:JFA851981 JOW851980:JOW851981 JYS851980:JYS851981 KIO851980:KIO851981 KSK851980:KSK851981 LCG851980:LCG851981 LMC851980:LMC851981 LVY851980:LVY851981 MFU851980:MFU851981 MPQ851980:MPQ851981 MZM851980:MZM851981 NJI851980:NJI851981 NTE851980:NTE851981 ODA851980:ODA851981 OMW851980:OMW851981 OWS851980:OWS851981 PGO851980:PGO851981 PQK851980:PQK851981 QAG851980:QAG851981 QKC851980:QKC851981 QTY851980:QTY851981 RDU851980:RDU851981 RNQ851980:RNQ851981 RXM851980:RXM851981 SHI851980:SHI851981 SRE851980:SRE851981 TBA851980:TBA851981 TKW851980:TKW851981 TUS851980:TUS851981 UEO851980:UEO851981 UOK851980:UOK851981 UYG851980:UYG851981 VIC851980:VIC851981 VRY851980:VRY851981 WBU851980:WBU851981 WLQ851980:WLQ851981 WVM851980:WVM851981 E917516:E917517 JA917516:JA917517 SW917516:SW917517 ACS917516:ACS917517 AMO917516:AMO917517 AWK917516:AWK917517 BGG917516:BGG917517 BQC917516:BQC917517 BZY917516:BZY917517 CJU917516:CJU917517 CTQ917516:CTQ917517 DDM917516:DDM917517 DNI917516:DNI917517 DXE917516:DXE917517 EHA917516:EHA917517 EQW917516:EQW917517 FAS917516:FAS917517 FKO917516:FKO917517 FUK917516:FUK917517 GEG917516:GEG917517 GOC917516:GOC917517 GXY917516:GXY917517 HHU917516:HHU917517 HRQ917516:HRQ917517 IBM917516:IBM917517 ILI917516:ILI917517 IVE917516:IVE917517 JFA917516:JFA917517 JOW917516:JOW917517 JYS917516:JYS917517 KIO917516:KIO917517 KSK917516:KSK917517 LCG917516:LCG917517 LMC917516:LMC917517 LVY917516:LVY917517 MFU917516:MFU917517 MPQ917516:MPQ917517 MZM917516:MZM917517 NJI917516:NJI917517 NTE917516:NTE917517 ODA917516:ODA917517 OMW917516:OMW917517 OWS917516:OWS917517 PGO917516:PGO917517 PQK917516:PQK917517 QAG917516:QAG917517 QKC917516:QKC917517 QTY917516:QTY917517 RDU917516:RDU917517 RNQ917516:RNQ917517 RXM917516:RXM917517 SHI917516:SHI917517 SRE917516:SRE917517 TBA917516:TBA917517 TKW917516:TKW917517 TUS917516:TUS917517 UEO917516:UEO917517 UOK917516:UOK917517 UYG917516:UYG917517 VIC917516:VIC917517 VRY917516:VRY917517 WBU917516:WBU917517 WLQ917516:WLQ917517 WVM917516:WVM917517 E983052:E983053 JA983052:JA983053 SW983052:SW983053 ACS983052:ACS983053 AMO983052:AMO983053 AWK983052:AWK983053 BGG983052:BGG983053 BQC983052:BQC983053 BZY983052:BZY983053 CJU983052:CJU983053 CTQ983052:CTQ983053 DDM983052:DDM983053 DNI983052:DNI983053 DXE983052:DXE983053 EHA983052:EHA983053 EQW983052:EQW983053 FAS983052:FAS983053 FKO983052:FKO983053 FUK983052:FUK983053 GEG983052:GEG983053 GOC983052:GOC983053 GXY983052:GXY983053 HHU983052:HHU983053 HRQ983052:HRQ983053 IBM983052:IBM983053 ILI983052:ILI983053 IVE983052:IVE983053 JFA983052:JFA983053 JOW983052:JOW983053 JYS983052:JYS983053 KIO983052:KIO983053 KSK983052:KSK983053 LCG983052:LCG983053 LMC983052:LMC983053 LVY983052:LVY983053 MFU983052:MFU983053 MPQ983052:MPQ983053 MZM983052:MZM983053 NJI983052:NJI983053 NTE983052:NTE983053 ODA983052:ODA983053 OMW983052:OMW983053 OWS983052:OWS983053 PGO983052:PGO983053 PQK983052:PQK983053 QAG983052:QAG983053 QKC983052:QKC983053 QTY983052:QTY983053 RDU983052:RDU983053 RNQ983052:RNQ983053 RXM983052:RXM983053 SHI983052:SHI983053 SRE983052:SRE983053 TBA983052:TBA983053 TKW983052:TKW983053 TUS983052:TUS983053 UEO983052:UEO983053 UOK983052:UOK983053 UYG983052:UYG983053 VIC983052:VIC983053 VRY983052:VRY983053 WBU983052:WBU983053 WLQ983052:WLQ983053 WVM983052:WVM983053">
      <formula1>0</formula1>
    </dataValidation>
  </dataValidations>
  <pageMargins left="3.937007874015748E-2" right="3.937007874015748E-2" top="3.937007874015748E-2" bottom="3.937007874015748E-2" header="3.937007874015748E-2" footer="3.937007874015748E-2"/>
  <pageSetup paperSize="9" scale="8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N95"/>
  <sheetViews>
    <sheetView topLeftCell="B1" zoomScale="80" zoomScaleNormal="80" workbookViewId="0">
      <selection activeCell="J2" sqref="J2:L2"/>
    </sheetView>
  </sheetViews>
  <sheetFormatPr defaultRowHeight="14.25" x14ac:dyDescent="0.2"/>
  <cols>
    <col min="1" max="1" width="38.42578125" style="53" hidden="1" customWidth="1"/>
    <col min="2" max="2" width="17" style="56" customWidth="1"/>
    <col min="3" max="3" width="58.7109375" style="56" customWidth="1"/>
    <col min="4" max="5" width="13.7109375" style="56" hidden="1" customWidth="1"/>
    <col min="6" max="6" width="13.7109375" style="56" customWidth="1"/>
    <col min="7" max="7" width="11.7109375" style="56" customWidth="1"/>
    <col min="8" max="8" width="24.140625" style="53" customWidth="1"/>
    <col min="9" max="9" width="41.42578125" style="53" hidden="1" customWidth="1"/>
    <col min="10" max="10" width="16.5703125" style="54" customWidth="1"/>
    <col min="11" max="11" width="9.140625" style="54"/>
    <col min="12" max="12" width="11.28515625" style="54" customWidth="1"/>
    <col min="13" max="13" width="9.140625" style="53"/>
    <col min="14" max="14" width="0" style="53" hidden="1" customWidth="1"/>
    <col min="15" max="256" width="9.140625" style="53"/>
    <col min="257" max="257" width="0" style="53" hidden="1" customWidth="1"/>
    <col min="258" max="258" width="17" style="53" customWidth="1"/>
    <col min="259" max="259" width="58.7109375" style="53" customWidth="1"/>
    <col min="260" max="261" width="0" style="53" hidden="1" customWidth="1"/>
    <col min="262" max="262" width="13.7109375" style="53" customWidth="1"/>
    <col min="263" max="263" width="11.7109375" style="53" customWidth="1"/>
    <col min="264" max="264" width="24.140625" style="53" customWidth="1"/>
    <col min="265" max="265" width="0" style="53" hidden="1" customWidth="1"/>
    <col min="266" max="266" width="16.5703125" style="53" customWidth="1"/>
    <col min="267" max="267" width="9.140625" style="53"/>
    <col min="268" max="268" width="11.28515625" style="53" customWidth="1"/>
    <col min="269" max="269" width="9.140625" style="53"/>
    <col min="270" max="270" width="0" style="53" hidden="1" customWidth="1"/>
    <col min="271" max="512" width="9.140625" style="53"/>
    <col min="513" max="513" width="0" style="53" hidden="1" customWidth="1"/>
    <col min="514" max="514" width="17" style="53" customWidth="1"/>
    <col min="515" max="515" width="58.7109375" style="53" customWidth="1"/>
    <col min="516" max="517" width="0" style="53" hidden="1" customWidth="1"/>
    <col min="518" max="518" width="13.7109375" style="53" customWidth="1"/>
    <col min="519" max="519" width="11.7109375" style="53" customWidth="1"/>
    <col min="520" max="520" width="24.140625" style="53" customWidth="1"/>
    <col min="521" max="521" width="0" style="53" hidden="1" customWidth="1"/>
    <col min="522" max="522" width="16.5703125" style="53" customWidth="1"/>
    <col min="523" max="523" width="9.140625" style="53"/>
    <col min="524" max="524" width="11.28515625" style="53" customWidth="1"/>
    <col min="525" max="525" width="9.140625" style="53"/>
    <col min="526" max="526" width="0" style="53" hidden="1" customWidth="1"/>
    <col min="527" max="768" width="9.140625" style="53"/>
    <col min="769" max="769" width="0" style="53" hidden="1" customWidth="1"/>
    <col min="770" max="770" width="17" style="53" customWidth="1"/>
    <col min="771" max="771" width="58.7109375" style="53" customWidth="1"/>
    <col min="772" max="773" width="0" style="53" hidden="1" customWidth="1"/>
    <col min="774" max="774" width="13.7109375" style="53" customWidth="1"/>
    <col min="775" max="775" width="11.7109375" style="53" customWidth="1"/>
    <col min="776" max="776" width="24.140625" style="53" customWidth="1"/>
    <col min="777" max="777" width="0" style="53" hidden="1" customWidth="1"/>
    <col min="778" max="778" width="16.5703125" style="53" customWidth="1"/>
    <col min="779" max="779" width="9.140625" style="53"/>
    <col min="780" max="780" width="11.28515625" style="53" customWidth="1"/>
    <col min="781" max="781" width="9.140625" style="53"/>
    <col min="782" max="782" width="0" style="53" hidden="1" customWidth="1"/>
    <col min="783" max="1024" width="9.140625" style="53"/>
    <col min="1025" max="1025" width="0" style="53" hidden="1" customWidth="1"/>
    <col min="1026" max="1026" width="17" style="53" customWidth="1"/>
    <col min="1027" max="1027" width="58.7109375" style="53" customWidth="1"/>
    <col min="1028" max="1029" width="0" style="53" hidden="1" customWidth="1"/>
    <col min="1030" max="1030" width="13.7109375" style="53" customWidth="1"/>
    <col min="1031" max="1031" width="11.7109375" style="53" customWidth="1"/>
    <col min="1032" max="1032" width="24.140625" style="53" customWidth="1"/>
    <col min="1033" max="1033" width="0" style="53" hidden="1" customWidth="1"/>
    <col min="1034" max="1034" width="16.5703125" style="53" customWidth="1"/>
    <col min="1035" max="1035" width="9.140625" style="53"/>
    <col min="1036" max="1036" width="11.28515625" style="53" customWidth="1"/>
    <col min="1037" max="1037" width="9.140625" style="53"/>
    <col min="1038" max="1038" width="0" style="53" hidden="1" customWidth="1"/>
    <col min="1039" max="1280" width="9.140625" style="53"/>
    <col min="1281" max="1281" width="0" style="53" hidden="1" customWidth="1"/>
    <col min="1282" max="1282" width="17" style="53" customWidth="1"/>
    <col min="1283" max="1283" width="58.7109375" style="53" customWidth="1"/>
    <col min="1284" max="1285" width="0" style="53" hidden="1" customWidth="1"/>
    <col min="1286" max="1286" width="13.7109375" style="53" customWidth="1"/>
    <col min="1287" max="1287" width="11.7109375" style="53" customWidth="1"/>
    <col min="1288" max="1288" width="24.140625" style="53" customWidth="1"/>
    <col min="1289" max="1289" width="0" style="53" hidden="1" customWidth="1"/>
    <col min="1290" max="1290" width="16.5703125" style="53" customWidth="1"/>
    <col min="1291" max="1291" width="9.140625" style="53"/>
    <col min="1292" max="1292" width="11.28515625" style="53" customWidth="1"/>
    <col min="1293" max="1293" width="9.140625" style="53"/>
    <col min="1294" max="1294" width="0" style="53" hidden="1" customWidth="1"/>
    <col min="1295" max="1536" width="9.140625" style="53"/>
    <col min="1537" max="1537" width="0" style="53" hidden="1" customWidth="1"/>
    <col min="1538" max="1538" width="17" style="53" customWidth="1"/>
    <col min="1539" max="1539" width="58.7109375" style="53" customWidth="1"/>
    <col min="1540" max="1541" width="0" style="53" hidden="1" customWidth="1"/>
    <col min="1542" max="1542" width="13.7109375" style="53" customWidth="1"/>
    <col min="1543" max="1543" width="11.7109375" style="53" customWidth="1"/>
    <col min="1544" max="1544" width="24.140625" style="53" customWidth="1"/>
    <col min="1545" max="1545" width="0" style="53" hidden="1" customWidth="1"/>
    <col min="1546" max="1546" width="16.5703125" style="53" customWidth="1"/>
    <col min="1547" max="1547" width="9.140625" style="53"/>
    <col min="1548" max="1548" width="11.28515625" style="53" customWidth="1"/>
    <col min="1549" max="1549" width="9.140625" style="53"/>
    <col min="1550" max="1550" width="0" style="53" hidden="1" customWidth="1"/>
    <col min="1551" max="1792" width="9.140625" style="53"/>
    <col min="1793" max="1793" width="0" style="53" hidden="1" customWidth="1"/>
    <col min="1794" max="1794" width="17" style="53" customWidth="1"/>
    <col min="1795" max="1795" width="58.7109375" style="53" customWidth="1"/>
    <col min="1796" max="1797" width="0" style="53" hidden="1" customWidth="1"/>
    <col min="1798" max="1798" width="13.7109375" style="53" customWidth="1"/>
    <col min="1799" max="1799" width="11.7109375" style="53" customWidth="1"/>
    <col min="1800" max="1800" width="24.140625" style="53" customWidth="1"/>
    <col min="1801" max="1801" width="0" style="53" hidden="1" customWidth="1"/>
    <col min="1802" max="1802" width="16.5703125" style="53" customWidth="1"/>
    <col min="1803" max="1803" width="9.140625" style="53"/>
    <col min="1804" max="1804" width="11.28515625" style="53" customWidth="1"/>
    <col min="1805" max="1805" width="9.140625" style="53"/>
    <col min="1806" max="1806" width="0" style="53" hidden="1" customWidth="1"/>
    <col min="1807" max="2048" width="9.140625" style="53"/>
    <col min="2049" max="2049" width="0" style="53" hidden="1" customWidth="1"/>
    <col min="2050" max="2050" width="17" style="53" customWidth="1"/>
    <col min="2051" max="2051" width="58.7109375" style="53" customWidth="1"/>
    <col min="2052" max="2053" width="0" style="53" hidden="1" customWidth="1"/>
    <col min="2054" max="2054" width="13.7109375" style="53" customWidth="1"/>
    <col min="2055" max="2055" width="11.7109375" style="53" customWidth="1"/>
    <col min="2056" max="2056" width="24.140625" style="53" customWidth="1"/>
    <col min="2057" max="2057" width="0" style="53" hidden="1" customWidth="1"/>
    <col min="2058" max="2058" width="16.5703125" style="53" customWidth="1"/>
    <col min="2059" max="2059" width="9.140625" style="53"/>
    <col min="2060" max="2060" width="11.28515625" style="53" customWidth="1"/>
    <col min="2061" max="2061" width="9.140625" style="53"/>
    <col min="2062" max="2062" width="0" style="53" hidden="1" customWidth="1"/>
    <col min="2063" max="2304" width="9.140625" style="53"/>
    <col min="2305" max="2305" width="0" style="53" hidden="1" customWidth="1"/>
    <col min="2306" max="2306" width="17" style="53" customWidth="1"/>
    <col min="2307" max="2307" width="58.7109375" style="53" customWidth="1"/>
    <col min="2308" max="2309" width="0" style="53" hidden="1" customWidth="1"/>
    <col min="2310" max="2310" width="13.7109375" style="53" customWidth="1"/>
    <col min="2311" max="2311" width="11.7109375" style="53" customWidth="1"/>
    <col min="2312" max="2312" width="24.140625" style="53" customWidth="1"/>
    <col min="2313" max="2313" width="0" style="53" hidden="1" customWidth="1"/>
    <col min="2314" max="2314" width="16.5703125" style="53" customWidth="1"/>
    <col min="2315" max="2315" width="9.140625" style="53"/>
    <col min="2316" max="2316" width="11.28515625" style="53" customWidth="1"/>
    <col min="2317" max="2317" width="9.140625" style="53"/>
    <col min="2318" max="2318" width="0" style="53" hidden="1" customWidth="1"/>
    <col min="2319" max="2560" width="9.140625" style="53"/>
    <col min="2561" max="2561" width="0" style="53" hidden="1" customWidth="1"/>
    <col min="2562" max="2562" width="17" style="53" customWidth="1"/>
    <col min="2563" max="2563" width="58.7109375" style="53" customWidth="1"/>
    <col min="2564" max="2565" width="0" style="53" hidden="1" customWidth="1"/>
    <col min="2566" max="2566" width="13.7109375" style="53" customWidth="1"/>
    <col min="2567" max="2567" width="11.7109375" style="53" customWidth="1"/>
    <col min="2568" max="2568" width="24.140625" style="53" customWidth="1"/>
    <col min="2569" max="2569" width="0" style="53" hidden="1" customWidth="1"/>
    <col min="2570" max="2570" width="16.5703125" style="53" customWidth="1"/>
    <col min="2571" max="2571" width="9.140625" style="53"/>
    <col min="2572" max="2572" width="11.28515625" style="53" customWidth="1"/>
    <col min="2573" max="2573" width="9.140625" style="53"/>
    <col min="2574" max="2574" width="0" style="53" hidden="1" customWidth="1"/>
    <col min="2575" max="2816" width="9.140625" style="53"/>
    <col min="2817" max="2817" width="0" style="53" hidden="1" customWidth="1"/>
    <col min="2818" max="2818" width="17" style="53" customWidth="1"/>
    <col min="2819" max="2819" width="58.7109375" style="53" customWidth="1"/>
    <col min="2820" max="2821" width="0" style="53" hidden="1" customWidth="1"/>
    <col min="2822" max="2822" width="13.7109375" style="53" customWidth="1"/>
    <col min="2823" max="2823" width="11.7109375" style="53" customWidth="1"/>
    <col min="2824" max="2824" width="24.140625" style="53" customWidth="1"/>
    <col min="2825" max="2825" width="0" style="53" hidden="1" customWidth="1"/>
    <col min="2826" max="2826" width="16.5703125" style="53" customWidth="1"/>
    <col min="2827" max="2827" width="9.140625" style="53"/>
    <col min="2828" max="2828" width="11.28515625" style="53" customWidth="1"/>
    <col min="2829" max="2829" width="9.140625" style="53"/>
    <col min="2830" max="2830" width="0" style="53" hidden="1" customWidth="1"/>
    <col min="2831" max="3072" width="9.140625" style="53"/>
    <col min="3073" max="3073" width="0" style="53" hidden="1" customWidth="1"/>
    <col min="3074" max="3074" width="17" style="53" customWidth="1"/>
    <col min="3075" max="3075" width="58.7109375" style="53" customWidth="1"/>
    <col min="3076" max="3077" width="0" style="53" hidden="1" customWidth="1"/>
    <col min="3078" max="3078" width="13.7109375" style="53" customWidth="1"/>
    <col min="3079" max="3079" width="11.7109375" style="53" customWidth="1"/>
    <col min="3080" max="3080" width="24.140625" style="53" customWidth="1"/>
    <col min="3081" max="3081" width="0" style="53" hidden="1" customWidth="1"/>
    <col min="3082" max="3082" width="16.5703125" style="53" customWidth="1"/>
    <col min="3083" max="3083" width="9.140625" style="53"/>
    <col min="3084" max="3084" width="11.28515625" style="53" customWidth="1"/>
    <col min="3085" max="3085" width="9.140625" style="53"/>
    <col min="3086" max="3086" width="0" style="53" hidden="1" customWidth="1"/>
    <col min="3087" max="3328" width="9.140625" style="53"/>
    <col min="3329" max="3329" width="0" style="53" hidden="1" customWidth="1"/>
    <col min="3330" max="3330" width="17" style="53" customWidth="1"/>
    <col min="3331" max="3331" width="58.7109375" style="53" customWidth="1"/>
    <col min="3332" max="3333" width="0" style="53" hidden="1" customWidth="1"/>
    <col min="3334" max="3334" width="13.7109375" style="53" customWidth="1"/>
    <col min="3335" max="3335" width="11.7109375" style="53" customWidth="1"/>
    <col min="3336" max="3336" width="24.140625" style="53" customWidth="1"/>
    <col min="3337" max="3337" width="0" style="53" hidden="1" customWidth="1"/>
    <col min="3338" max="3338" width="16.5703125" style="53" customWidth="1"/>
    <col min="3339" max="3339" width="9.140625" style="53"/>
    <col min="3340" max="3340" width="11.28515625" style="53" customWidth="1"/>
    <col min="3341" max="3341" width="9.140625" style="53"/>
    <col min="3342" max="3342" width="0" style="53" hidden="1" customWidth="1"/>
    <col min="3343" max="3584" width="9.140625" style="53"/>
    <col min="3585" max="3585" width="0" style="53" hidden="1" customWidth="1"/>
    <col min="3586" max="3586" width="17" style="53" customWidth="1"/>
    <col min="3587" max="3587" width="58.7109375" style="53" customWidth="1"/>
    <col min="3588" max="3589" width="0" style="53" hidden="1" customWidth="1"/>
    <col min="3590" max="3590" width="13.7109375" style="53" customWidth="1"/>
    <col min="3591" max="3591" width="11.7109375" style="53" customWidth="1"/>
    <col min="3592" max="3592" width="24.140625" style="53" customWidth="1"/>
    <col min="3593" max="3593" width="0" style="53" hidden="1" customWidth="1"/>
    <col min="3594" max="3594" width="16.5703125" style="53" customWidth="1"/>
    <col min="3595" max="3595" width="9.140625" style="53"/>
    <col min="3596" max="3596" width="11.28515625" style="53" customWidth="1"/>
    <col min="3597" max="3597" width="9.140625" style="53"/>
    <col min="3598" max="3598" width="0" style="53" hidden="1" customWidth="1"/>
    <col min="3599" max="3840" width="9.140625" style="53"/>
    <col min="3841" max="3841" width="0" style="53" hidden="1" customWidth="1"/>
    <col min="3842" max="3842" width="17" style="53" customWidth="1"/>
    <col min="3843" max="3843" width="58.7109375" style="53" customWidth="1"/>
    <col min="3844" max="3845" width="0" style="53" hidden="1" customWidth="1"/>
    <col min="3846" max="3846" width="13.7109375" style="53" customWidth="1"/>
    <col min="3847" max="3847" width="11.7109375" style="53" customWidth="1"/>
    <col min="3848" max="3848" width="24.140625" style="53" customWidth="1"/>
    <col min="3849" max="3849" width="0" style="53" hidden="1" customWidth="1"/>
    <col min="3850" max="3850" width="16.5703125" style="53" customWidth="1"/>
    <col min="3851" max="3851" width="9.140625" style="53"/>
    <col min="3852" max="3852" width="11.28515625" style="53" customWidth="1"/>
    <col min="3853" max="3853" width="9.140625" style="53"/>
    <col min="3854" max="3854" width="0" style="53" hidden="1" customWidth="1"/>
    <col min="3855" max="4096" width="9.140625" style="53"/>
    <col min="4097" max="4097" width="0" style="53" hidden="1" customWidth="1"/>
    <col min="4098" max="4098" width="17" style="53" customWidth="1"/>
    <col min="4099" max="4099" width="58.7109375" style="53" customWidth="1"/>
    <col min="4100" max="4101" width="0" style="53" hidden="1" customWidth="1"/>
    <col min="4102" max="4102" width="13.7109375" style="53" customWidth="1"/>
    <col min="4103" max="4103" width="11.7109375" style="53" customWidth="1"/>
    <col min="4104" max="4104" width="24.140625" style="53" customWidth="1"/>
    <col min="4105" max="4105" width="0" style="53" hidden="1" customWidth="1"/>
    <col min="4106" max="4106" width="16.5703125" style="53" customWidth="1"/>
    <col min="4107" max="4107" width="9.140625" style="53"/>
    <col min="4108" max="4108" width="11.28515625" style="53" customWidth="1"/>
    <col min="4109" max="4109" width="9.140625" style="53"/>
    <col min="4110" max="4110" width="0" style="53" hidden="1" customWidth="1"/>
    <col min="4111" max="4352" width="9.140625" style="53"/>
    <col min="4353" max="4353" width="0" style="53" hidden="1" customWidth="1"/>
    <col min="4354" max="4354" width="17" style="53" customWidth="1"/>
    <col min="4355" max="4355" width="58.7109375" style="53" customWidth="1"/>
    <col min="4356" max="4357" width="0" style="53" hidden="1" customWidth="1"/>
    <col min="4358" max="4358" width="13.7109375" style="53" customWidth="1"/>
    <col min="4359" max="4359" width="11.7109375" style="53" customWidth="1"/>
    <col min="4360" max="4360" width="24.140625" style="53" customWidth="1"/>
    <col min="4361" max="4361" width="0" style="53" hidden="1" customWidth="1"/>
    <col min="4362" max="4362" width="16.5703125" style="53" customWidth="1"/>
    <col min="4363" max="4363" width="9.140625" style="53"/>
    <col min="4364" max="4364" width="11.28515625" style="53" customWidth="1"/>
    <col min="4365" max="4365" width="9.140625" style="53"/>
    <col min="4366" max="4366" width="0" style="53" hidden="1" customWidth="1"/>
    <col min="4367" max="4608" width="9.140625" style="53"/>
    <col min="4609" max="4609" width="0" style="53" hidden="1" customWidth="1"/>
    <col min="4610" max="4610" width="17" style="53" customWidth="1"/>
    <col min="4611" max="4611" width="58.7109375" style="53" customWidth="1"/>
    <col min="4612" max="4613" width="0" style="53" hidden="1" customWidth="1"/>
    <col min="4614" max="4614" width="13.7109375" style="53" customWidth="1"/>
    <col min="4615" max="4615" width="11.7109375" style="53" customWidth="1"/>
    <col min="4616" max="4616" width="24.140625" style="53" customWidth="1"/>
    <col min="4617" max="4617" width="0" style="53" hidden="1" customWidth="1"/>
    <col min="4618" max="4618" width="16.5703125" style="53" customWidth="1"/>
    <col min="4619" max="4619" width="9.140625" style="53"/>
    <col min="4620" max="4620" width="11.28515625" style="53" customWidth="1"/>
    <col min="4621" max="4621" width="9.140625" style="53"/>
    <col min="4622" max="4622" width="0" style="53" hidden="1" customWidth="1"/>
    <col min="4623" max="4864" width="9.140625" style="53"/>
    <col min="4865" max="4865" width="0" style="53" hidden="1" customWidth="1"/>
    <col min="4866" max="4866" width="17" style="53" customWidth="1"/>
    <col min="4867" max="4867" width="58.7109375" style="53" customWidth="1"/>
    <col min="4868" max="4869" width="0" style="53" hidden="1" customWidth="1"/>
    <col min="4870" max="4870" width="13.7109375" style="53" customWidth="1"/>
    <col min="4871" max="4871" width="11.7109375" style="53" customWidth="1"/>
    <col min="4872" max="4872" width="24.140625" style="53" customWidth="1"/>
    <col min="4873" max="4873" width="0" style="53" hidden="1" customWidth="1"/>
    <col min="4874" max="4874" width="16.5703125" style="53" customWidth="1"/>
    <col min="4875" max="4875" width="9.140625" style="53"/>
    <col min="4876" max="4876" width="11.28515625" style="53" customWidth="1"/>
    <col min="4877" max="4877" width="9.140625" style="53"/>
    <col min="4878" max="4878" width="0" style="53" hidden="1" customWidth="1"/>
    <col min="4879" max="5120" width="9.140625" style="53"/>
    <col min="5121" max="5121" width="0" style="53" hidden="1" customWidth="1"/>
    <col min="5122" max="5122" width="17" style="53" customWidth="1"/>
    <col min="5123" max="5123" width="58.7109375" style="53" customWidth="1"/>
    <col min="5124" max="5125" width="0" style="53" hidden="1" customWidth="1"/>
    <col min="5126" max="5126" width="13.7109375" style="53" customWidth="1"/>
    <col min="5127" max="5127" width="11.7109375" style="53" customWidth="1"/>
    <col min="5128" max="5128" width="24.140625" style="53" customWidth="1"/>
    <col min="5129" max="5129" width="0" style="53" hidden="1" customWidth="1"/>
    <col min="5130" max="5130" width="16.5703125" style="53" customWidth="1"/>
    <col min="5131" max="5131" width="9.140625" style="53"/>
    <col min="5132" max="5132" width="11.28515625" style="53" customWidth="1"/>
    <col min="5133" max="5133" width="9.140625" style="53"/>
    <col min="5134" max="5134" width="0" style="53" hidden="1" customWidth="1"/>
    <col min="5135" max="5376" width="9.140625" style="53"/>
    <col min="5377" max="5377" width="0" style="53" hidden="1" customWidth="1"/>
    <col min="5378" max="5378" width="17" style="53" customWidth="1"/>
    <col min="5379" max="5379" width="58.7109375" style="53" customWidth="1"/>
    <col min="5380" max="5381" width="0" style="53" hidden="1" customWidth="1"/>
    <col min="5382" max="5382" width="13.7109375" style="53" customWidth="1"/>
    <col min="5383" max="5383" width="11.7109375" style="53" customWidth="1"/>
    <col min="5384" max="5384" width="24.140625" style="53" customWidth="1"/>
    <col min="5385" max="5385" width="0" style="53" hidden="1" customWidth="1"/>
    <col min="5386" max="5386" width="16.5703125" style="53" customWidth="1"/>
    <col min="5387" max="5387" width="9.140625" style="53"/>
    <col min="5388" max="5388" width="11.28515625" style="53" customWidth="1"/>
    <col min="5389" max="5389" width="9.140625" style="53"/>
    <col min="5390" max="5390" width="0" style="53" hidden="1" customWidth="1"/>
    <col min="5391" max="5632" width="9.140625" style="53"/>
    <col min="5633" max="5633" width="0" style="53" hidden="1" customWidth="1"/>
    <col min="5634" max="5634" width="17" style="53" customWidth="1"/>
    <col min="5635" max="5635" width="58.7109375" style="53" customWidth="1"/>
    <col min="5636" max="5637" width="0" style="53" hidden="1" customWidth="1"/>
    <col min="5638" max="5638" width="13.7109375" style="53" customWidth="1"/>
    <col min="5639" max="5639" width="11.7109375" style="53" customWidth="1"/>
    <col min="5640" max="5640" width="24.140625" style="53" customWidth="1"/>
    <col min="5641" max="5641" width="0" style="53" hidden="1" customWidth="1"/>
    <col min="5642" max="5642" width="16.5703125" style="53" customWidth="1"/>
    <col min="5643" max="5643" width="9.140625" style="53"/>
    <col min="5644" max="5644" width="11.28515625" style="53" customWidth="1"/>
    <col min="5645" max="5645" width="9.140625" style="53"/>
    <col min="5646" max="5646" width="0" style="53" hidden="1" customWidth="1"/>
    <col min="5647" max="5888" width="9.140625" style="53"/>
    <col min="5889" max="5889" width="0" style="53" hidden="1" customWidth="1"/>
    <col min="5890" max="5890" width="17" style="53" customWidth="1"/>
    <col min="5891" max="5891" width="58.7109375" style="53" customWidth="1"/>
    <col min="5892" max="5893" width="0" style="53" hidden="1" customWidth="1"/>
    <col min="5894" max="5894" width="13.7109375" style="53" customWidth="1"/>
    <col min="5895" max="5895" width="11.7109375" style="53" customWidth="1"/>
    <col min="5896" max="5896" width="24.140625" style="53" customWidth="1"/>
    <col min="5897" max="5897" width="0" style="53" hidden="1" customWidth="1"/>
    <col min="5898" max="5898" width="16.5703125" style="53" customWidth="1"/>
    <col min="5899" max="5899" width="9.140625" style="53"/>
    <col min="5900" max="5900" width="11.28515625" style="53" customWidth="1"/>
    <col min="5901" max="5901" width="9.140625" style="53"/>
    <col min="5902" max="5902" width="0" style="53" hidden="1" customWidth="1"/>
    <col min="5903" max="6144" width="9.140625" style="53"/>
    <col min="6145" max="6145" width="0" style="53" hidden="1" customWidth="1"/>
    <col min="6146" max="6146" width="17" style="53" customWidth="1"/>
    <col min="6147" max="6147" width="58.7109375" style="53" customWidth="1"/>
    <col min="6148" max="6149" width="0" style="53" hidden="1" customWidth="1"/>
    <col min="6150" max="6150" width="13.7109375" style="53" customWidth="1"/>
    <col min="6151" max="6151" width="11.7109375" style="53" customWidth="1"/>
    <col min="6152" max="6152" width="24.140625" style="53" customWidth="1"/>
    <col min="6153" max="6153" width="0" style="53" hidden="1" customWidth="1"/>
    <col min="6154" max="6154" width="16.5703125" style="53" customWidth="1"/>
    <col min="6155" max="6155" width="9.140625" style="53"/>
    <col min="6156" max="6156" width="11.28515625" style="53" customWidth="1"/>
    <col min="6157" max="6157" width="9.140625" style="53"/>
    <col min="6158" max="6158" width="0" style="53" hidden="1" customWidth="1"/>
    <col min="6159" max="6400" width="9.140625" style="53"/>
    <col min="6401" max="6401" width="0" style="53" hidden="1" customWidth="1"/>
    <col min="6402" max="6402" width="17" style="53" customWidth="1"/>
    <col min="6403" max="6403" width="58.7109375" style="53" customWidth="1"/>
    <col min="6404" max="6405" width="0" style="53" hidden="1" customWidth="1"/>
    <col min="6406" max="6406" width="13.7109375" style="53" customWidth="1"/>
    <col min="6407" max="6407" width="11.7109375" style="53" customWidth="1"/>
    <col min="6408" max="6408" width="24.140625" style="53" customWidth="1"/>
    <col min="6409" max="6409" width="0" style="53" hidden="1" customWidth="1"/>
    <col min="6410" max="6410" width="16.5703125" style="53" customWidth="1"/>
    <col min="6411" max="6411" width="9.140625" style="53"/>
    <col min="6412" max="6412" width="11.28515625" style="53" customWidth="1"/>
    <col min="6413" max="6413" width="9.140625" style="53"/>
    <col min="6414" max="6414" width="0" style="53" hidden="1" customWidth="1"/>
    <col min="6415" max="6656" width="9.140625" style="53"/>
    <col min="6657" max="6657" width="0" style="53" hidden="1" customWidth="1"/>
    <col min="6658" max="6658" width="17" style="53" customWidth="1"/>
    <col min="6659" max="6659" width="58.7109375" style="53" customWidth="1"/>
    <col min="6660" max="6661" width="0" style="53" hidden="1" customWidth="1"/>
    <col min="6662" max="6662" width="13.7109375" style="53" customWidth="1"/>
    <col min="6663" max="6663" width="11.7109375" style="53" customWidth="1"/>
    <col min="6664" max="6664" width="24.140625" style="53" customWidth="1"/>
    <col min="6665" max="6665" width="0" style="53" hidden="1" customWidth="1"/>
    <col min="6666" max="6666" width="16.5703125" style="53" customWidth="1"/>
    <col min="6667" max="6667" width="9.140625" style="53"/>
    <col min="6668" max="6668" width="11.28515625" style="53" customWidth="1"/>
    <col min="6669" max="6669" width="9.140625" style="53"/>
    <col min="6670" max="6670" width="0" style="53" hidden="1" customWidth="1"/>
    <col min="6671" max="6912" width="9.140625" style="53"/>
    <col min="6913" max="6913" width="0" style="53" hidden="1" customWidth="1"/>
    <col min="6914" max="6914" width="17" style="53" customWidth="1"/>
    <col min="6915" max="6915" width="58.7109375" style="53" customWidth="1"/>
    <col min="6916" max="6917" width="0" style="53" hidden="1" customWidth="1"/>
    <col min="6918" max="6918" width="13.7109375" style="53" customWidth="1"/>
    <col min="6919" max="6919" width="11.7109375" style="53" customWidth="1"/>
    <col min="6920" max="6920" width="24.140625" style="53" customWidth="1"/>
    <col min="6921" max="6921" width="0" style="53" hidden="1" customWidth="1"/>
    <col min="6922" max="6922" width="16.5703125" style="53" customWidth="1"/>
    <col min="6923" max="6923" width="9.140625" style="53"/>
    <col min="6924" max="6924" width="11.28515625" style="53" customWidth="1"/>
    <col min="6925" max="6925" width="9.140625" style="53"/>
    <col min="6926" max="6926" width="0" style="53" hidden="1" customWidth="1"/>
    <col min="6927" max="7168" width="9.140625" style="53"/>
    <col min="7169" max="7169" width="0" style="53" hidden="1" customWidth="1"/>
    <col min="7170" max="7170" width="17" style="53" customWidth="1"/>
    <col min="7171" max="7171" width="58.7109375" style="53" customWidth="1"/>
    <col min="7172" max="7173" width="0" style="53" hidden="1" customWidth="1"/>
    <col min="7174" max="7174" width="13.7109375" style="53" customWidth="1"/>
    <col min="7175" max="7175" width="11.7109375" style="53" customWidth="1"/>
    <col min="7176" max="7176" width="24.140625" style="53" customWidth="1"/>
    <col min="7177" max="7177" width="0" style="53" hidden="1" customWidth="1"/>
    <col min="7178" max="7178" width="16.5703125" style="53" customWidth="1"/>
    <col min="7179" max="7179" width="9.140625" style="53"/>
    <col min="7180" max="7180" width="11.28515625" style="53" customWidth="1"/>
    <col min="7181" max="7181" width="9.140625" style="53"/>
    <col min="7182" max="7182" width="0" style="53" hidden="1" customWidth="1"/>
    <col min="7183" max="7424" width="9.140625" style="53"/>
    <col min="7425" max="7425" width="0" style="53" hidden="1" customWidth="1"/>
    <col min="7426" max="7426" width="17" style="53" customWidth="1"/>
    <col min="7427" max="7427" width="58.7109375" style="53" customWidth="1"/>
    <col min="7428" max="7429" width="0" style="53" hidden="1" customWidth="1"/>
    <col min="7430" max="7430" width="13.7109375" style="53" customWidth="1"/>
    <col min="7431" max="7431" width="11.7109375" style="53" customWidth="1"/>
    <col min="7432" max="7432" width="24.140625" style="53" customWidth="1"/>
    <col min="7433" max="7433" width="0" style="53" hidden="1" customWidth="1"/>
    <col min="7434" max="7434" width="16.5703125" style="53" customWidth="1"/>
    <col min="7435" max="7435" width="9.140625" style="53"/>
    <col min="7436" max="7436" width="11.28515625" style="53" customWidth="1"/>
    <col min="7437" max="7437" width="9.140625" style="53"/>
    <col min="7438" max="7438" width="0" style="53" hidden="1" customWidth="1"/>
    <col min="7439" max="7680" width="9.140625" style="53"/>
    <col min="7681" max="7681" width="0" style="53" hidden="1" customWidth="1"/>
    <col min="7682" max="7682" width="17" style="53" customWidth="1"/>
    <col min="7683" max="7683" width="58.7109375" style="53" customWidth="1"/>
    <col min="7684" max="7685" width="0" style="53" hidden="1" customWidth="1"/>
    <col min="7686" max="7686" width="13.7109375" style="53" customWidth="1"/>
    <col min="7687" max="7687" width="11.7109375" style="53" customWidth="1"/>
    <col min="7688" max="7688" width="24.140625" style="53" customWidth="1"/>
    <col min="7689" max="7689" width="0" style="53" hidden="1" customWidth="1"/>
    <col min="7690" max="7690" width="16.5703125" style="53" customWidth="1"/>
    <col min="7691" max="7691" width="9.140625" style="53"/>
    <col min="7692" max="7692" width="11.28515625" style="53" customWidth="1"/>
    <col min="7693" max="7693" width="9.140625" style="53"/>
    <col min="7694" max="7694" width="0" style="53" hidden="1" customWidth="1"/>
    <col min="7695" max="7936" width="9.140625" style="53"/>
    <col min="7937" max="7937" width="0" style="53" hidden="1" customWidth="1"/>
    <col min="7938" max="7938" width="17" style="53" customWidth="1"/>
    <col min="7939" max="7939" width="58.7109375" style="53" customWidth="1"/>
    <col min="7940" max="7941" width="0" style="53" hidden="1" customWidth="1"/>
    <col min="7942" max="7942" width="13.7109375" style="53" customWidth="1"/>
    <col min="7943" max="7943" width="11.7109375" style="53" customWidth="1"/>
    <col min="7944" max="7944" width="24.140625" style="53" customWidth="1"/>
    <col min="7945" max="7945" width="0" style="53" hidden="1" customWidth="1"/>
    <col min="7946" max="7946" width="16.5703125" style="53" customWidth="1"/>
    <col min="7947" max="7947" width="9.140625" style="53"/>
    <col min="7948" max="7948" width="11.28515625" style="53" customWidth="1"/>
    <col min="7949" max="7949" width="9.140625" style="53"/>
    <col min="7950" max="7950" width="0" style="53" hidden="1" customWidth="1"/>
    <col min="7951" max="8192" width="9.140625" style="53"/>
    <col min="8193" max="8193" width="0" style="53" hidden="1" customWidth="1"/>
    <col min="8194" max="8194" width="17" style="53" customWidth="1"/>
    <col min="8195" max="8195" width="58.7109375" style="53" customWidth="1"/>
    <col min="8196" max="8197" width="0" style="53" hidden="1" customWidth="1"/>
    <col min="8198" max="8198" width="13.7109375" style="53" customWidth="1"/>
    <col min="8199" max="8199" width="11.7109375" style="53" customWidth="1"/>
    <col min="8200" max="8200" width="24.140625" style="53" customWidth="1"/>
    <col min="8201" max="8201" width="0" style="53" hidden="1" customWidth="1"/>
    <col min="8202" max="8202" width="16.5703125" style="53" customWidth="1"/>
    <col min="8203" max="8203" width="9.140625" style="53"/>
    <col min="8204" max="8204" width="11.28515625" style="53" customWidth="1"/>
    <col min="8205" max="8205" width="9.140625" style="53"/>
    <col min="8206" max="8206" width="0" style="53" hidden="1" customWidth="1"/>
    <col min="8207" max="8448" width="9.140625" style="53"/>
    <col min="8449" max="8449" width="0" style="53" hidden="1" customWidth="1"/>
    <col min="8450" max="8450" width="17" style="53" customWidth="1"/>
    <col min="8451" max="8451" width="58.7109375" style="53" customWidth="1"/>
    <col min="8452" max="8453" width="0" style="53" hidden="1" customWidth="1"/>
    <col min="8454" max="8454" width="13.7109375" style="53" customWidth="1"/>
    <col min="8455" max="8455" width="11.7109375" style="53" customWidth="1"/>
    <col min="8456" max="8456" width="24.140625" style="53" customWidth="1"/>
    <col min="8457" max="8457" width="0" style="53" hidden="1" customWidth="1"/>
    <col min="8458" max="8458" width="16.5703125" style="53" customWidth="1"/>
    <col min="8459" max="8459" width="9.140625" style="53"/>
    <col min="8460" max="8460" width="11.28515625" style="53" customWidth="1"/>
    <col min="8461" max="8461" width="9.140625" style="53"/>
    <col min="8462" max="8462" width="0" style="53" hidden="1" customWidth="1"/>
    <col min="8463" max="8704" width="9.140625" style="53"/>
    <col min="8705" max="8705" width="0" style="53" hidden="1" customWidth="1"/>
    <col min="8706" max="8706" width="17" style="53" customWidth="1"/>
    <col min="8707" max="8707" width="58.7109375" style="53" customWidth="1"/>
    <col min="8708" max="8709" width="0" style="53" hidden="1" customWidth="1"/>
    <col min="8710" max="8710" width="13.7109375" style="53" customWidth="1"/>
    <col min="8711" max="8711" width="11.7109375" style="53" customWidth="1"/>
    <col min="8712" max="8712" width="24.140625" style="53" customWidth="1"/>
    <col min="8713" max="8713" width="0" style="53" hidden="1" customWidth="1"/>
    <col min="8714" max="8714" width="16.5703125" style="53" customWidth="1"/>
    <col min="8715" max="8715" width="9.140625" style="53"/>
    <col min="8716" max="8716" width="11.28515625" style="53" customWidth="1"/>
    <col min="8717" max="8717" width="9.140625" style="53"/>
    <col min="8718" max="8718" width="0" style="53" hidden="1" customWidth="1"/>
    <col min="8719" max="8960" width="9.140625" style="53"/>
    <col min="8961" max="8961" width="0" style="53" hidden="1" customWidth="1"/>
    <col min="8962" max="8962" width="17" style="53" customWidth="1"/>
    <col min="8963" max="8963" width="58.7109375" style="53" customWidth="1"/>
    <col min="8964" max="8965" width="0" style="53" hidden="1" customWidth="1"/>
    <col min="8966" max="8966" width="13.7109375" style="53" customWidth="1"/>
    <col min="8967" max="8967" width="11.7109375" style="53" customWidth="1"/>
    <col min="8968" max="8968" width="24.140625" style="53" customWidth="1"/>
    <col min="8969" max="8969" width="0" style="53" hidden="1" customWidth="1"/>
    <col min="8970" max="8970" width="16.5703125" style="53" customWidth="1"/>
    <col min="8971" max="8971" width="9.140625" style="53"/>
    <col min="8972" max="8972" width="11.28515625" style="53" customWidth="1"/>
    <col min="8973" max="8973" width="9.140625" style="53"/>
    <col min="8974" max="8974" width="0" style="53" hidden="1" customWidth="1"/>
    <col min="8975" max="9216" width="9.140625" style="53"/>
    <col min="9217" max="9217" width="0" style="53" hidden="1" customWidth="1"/>
    <col min="9218" max="9218" width="17" style="53" customWidth="1"/>
    <col min="9219" max="9219" width="58.7109375" style="53" customWidth="1"/>
    <col min="9220" max="9221" width="0" style="53" hidden="1" customWidth="1"/>
    <col min="9222" max="9222" width="13.7109375" style="53" customWidth="1"/>
    <col min="9223" max="9223" width="11.7109375" style="53" customWidth="1"/>
    <col min="9224" max="9224" width="24.140625" style="53" customWidth="1"/>
    <col min="9225" max="9225" width="0" style="53" hidden="1" customWidth="1"/>
    <col min="9226" max="9226" width="16.5703125" style="53" customWidth="1"/>
    <col min="9227" max="9227" width="9.140625" style="53"/>
    <col min="9228" max="9228" width="11.28515625" style="53" customWidth="1"/>
    <col min="9229" max="9229" width="9.140625" style="53"/>
    <col min="9230" max="9230" width="0" style="53" hidden="1" customWidth="1"/>
    <col min="9231" max="9472" width="9.140625" style="53"/>
    <col min="9473" max="9473" width="0" style="53" hidden="1" customWidth="1"/>
    <col min="9474" max="9474" width="17" style="53" customWidth="1"/>
    <col min="9475" max="9475" width="58.7109375" style="53" customWidth="1"/>
    <col min="9476" max="9477" width="0" style="53" hidden="1" customWidth="1"/>
    <col min="9478" max="9478" width="13.7109375" style="53" customWidth="1"/>
    <col min="9479" max="9479" width="11.7109375" style="53" customWidth="1"/>
    <col min="9480" max="9480" width="24.140625" style="53" customWidth="1"/>
    <col min="9481" max="9481" width="0" style="53" hidden="1" customWidth="1"/>
    <col min="9482" max="9482" width="16.5703125" style="53" customWidth="1"/>
    <col min="9483" max="9483" width="9.140625" style="53"/>
    <col min="9484" max="9484" width="11.28515625" style="53" customWidth="1"/>
    <col min="9485" max="9485" width="9.140625" style="53"/>
    <col min="9486" max="9486" width="0" style="53" hidden="1" customWidth="1"/>
    <col min="9487" max="9728" width="9.140625" style="53"/>
    <col min="9729" max="9729" width="0" style="53" hidden="1" customWidth="1"/>
    <col min="9730" max="9730" width="17" style="53" customWidth="1"/>
    <col min="9731" max="9731" width="58.7109375" style="53" customWidth="1"/>
    <col min="9732" max="9733" width="0" style="53" hidden="1" customWidth="1"/>
    <col min="9734" max="9734" width="13.7109375" style="53" customWidth="1"/>
    <col min="9735" max="9735" width="11.7109375" style="53" customWidth="1"/>
    <col min="9736" max="9736" width="24.140625" style="53" customWidth="1"/>
    <col min="9737" max="9737" width="0" style="53" hidden="1" customWidth="1"/>
    <col min="9738" max="9738" width="16.5703125" style="53" customWidth="1"/>
    <col min="9739" max="9739" width="9.140625" style="53"/>
    <col min="9740" max="9740" width="11.28515625" style="53" customWidth="1"/>
    <col min="9741" max="9741" width="9.140625" style="53"/>
    <col min="9742" max="9742" width="0" style="53" hidden="1" customWidth="1"/>
    <col min="9743" max="9984" width="9.140625" style="53"/>
    <col min="9985" max="9985" width="0" style="53" hidden="1" customWidth="1"/>
    <col min="9986" max="9986" width="17" style="53" customWidth="1"/>
    <col min="9987" max="9987" width="58.7109375" style="53" customWidth="1"/>
    <col min="9988" max="9989" width="0" style="53" hidden="1" customWidth="1"/>
    <col min="9990" max="9990" width="13.7109375" style="53" customWidth="1"/>
    <col min="9991" max="9991" width="11.7109375" style="53" customWidth="1"/>
    <col min="9992" max="9992" width="24.140625" style="53" customWidth="1"/>
    <col min="9993" max="9993" width="0" style="53" hidden="1" customWidth="1"/>
    <col min="9994" max="9994" width="16.5703125" style="53" customWidth="1"/>
    <col min="9995" max="9995" width="9.140625" style="53"/>
    <col min="9996" max="9996" width="11.28515625" style="53" customWidth="1"/>
    <col min="9997" max="9997" width="9.140625" style="53"/>
    <col min="9998" max="9998" width="0" style="53" hidden="1" customWidth="1"/>
    <col min="9999" max="10240" width="9.140625" style="53"/>
    <col min="10241" max="10241" width="0" style="53" hidden="1" customWidth="1"/>
    <col min="10242" max="10242" width="17" style="53" customWidth="1"/>
    <col min="10243" max="10243" width="58.7109375" style="53" customWidth="1"/>
    <col min="10244" max="10245" width="0" style="53" hidden="1" customWidth="1"/>
    <col min="10246" max="10246" width="13.7109375" style="53" customWidth="1"/>
    <col min="10247" max="10247" width="11.7109375" style="53" customWidth="1"/>
    <col min="10248" max="10248" width="24.140625" style="53" customWidth="1"/>
    <col min="10249" max="10249" width="0" style="53" hidden="1" customWidth="1"/>
    <col min="10250" max="10250" width="16.5703125" style="53" customWidth="1"/>
    <col min="10251" max="10251" width="9.140625" style="53"/>
    <col min="10252" max="10252" width="11.28515625" style="53" customWidth="1"/>
    <col min="10253" max="10253" width="9.140625" style="53"/>
    <col min="10254" max="10254" width="0" style="53" hidden="1" customWidth="1"/>
    <col min="10255" max="10496" width="9.140625" style="53"/>
    <col min="10497" max="10497" width="0" style="53" hidden="1" customWidth="1"/>
    <col min="10498" max="10498" width="17" style="53" customWidth="1"/>
    <col min="10499" max="10499" width="58.7109375" style="53" customWidth="1"/>
    <col min="10500" max="10501" width="0" style="53" hidden="1" customWidth="1"/>
    <col min="10502" max="10502" width="13.7109375" style="53" customWidth="1"/>
    <col min="10503" max="10503" width="11.7109375" style="53" customWidth="1"/>
    <col min="10504" max="10504" width="24.140625" style="53" customWidth="1"/>
    <col min="10505" max="10505" width="0" style="53" hidden="1" customWidth="1"/>
    <col min="10506" max="10506" width="16.5703125" style="53" customWidth="1"/>
    <col min="10507" max="10507" width="9.140625" style="53"/>
    <col min="10508" max="10508" width="11.28515625" style="53" customWidth="1"/>
    <col min="10509" max="10509" width="9.140625" style="53"/>
    <col min="10510" max="10510" width="0" style="53" hidden="1" customWidth="1"/>
    <col min="10511" max="10752" width="9.140625" style="53"/>
    <col min="10753" max="10753" width="0" style="53" hidden="1" customWidth="1"/>
    <col min="10754" max="10754" width="17" style="53" customWidth="1"/>
    <col min="10755" max="10755" width="58.7109375" style="53" customWidth="1"/>
    <col min="10756" max="10757" width="0" style="53" hidden="1" customWidth="1"/>
    <col min="10758" max="10758" width="13.7109375" style="53" customWidth="1"/>
    <col min="10759" max="10759" width="11.7109375" style="53" customWidth="1"/>
    <col min="10760" max="10760" width="24.140625" style="53" customWidth="1"/>
    <col min="10761" max="10761" width="0" style="53" hidden="1" customWidth="1"/>
    <col min="10762" max="10762" width="16.5703125" style="53" customWidth="1"/>
    <col min="10763" max="10763" width="9.140625" style="53"/>
    <col min="10764" max="10764" width="11.28515625" style="53" customWidth="1"/>
    <col min="10765" max="10765" width="9.140625" style="53"/>
    <col min="10766" max="10766" width="0" style="53" hidden="1" customWidth="1"/>
    <col min="10767" max="11008" width="9.140625" style="53"/>
    <col min="11009" max="11009" width="0" style="53" hidden="1" customWidth="1"/>
    <col min="11010" max="11010" width="17" style="53" customWidth="1"/>
    <col min="11011" max="11011" width="58.7109375" style="53" customWidth="1"/>
    <col min="11012" max="11013" width="0" style="53" hidden="1" customWidth="1"/>
    <col min="11014" max="11014" width="13.7109375" style="53" customWidth="1"/>
    <col min="11015" max="11015" width="11.7109375" style="53" customWidth="1"/>
    <col min="11016" max="11016" width="24.140625" style="53" customWidth="1"/>
    <col min="11017" max="11017" width="0" style="53" hidden="1" customWidth="1"/>
    <col min="11018" max="11018" width="16.5703125" style="53" customWidth="1"/>
    <col min="11019" max="11019" width="9.140625" style="53"/>
    <col min="11020" max="11020" width="11.28515625" style="53" customWidth="1"/>
    <col min="11021" max="11021" width="9.140625" style="53"/>
    <col min="11022" max="11022" width="0" style="53" hidden="1" customWidth="1"/>
    <col min="11023" max="11264" width="9.140625" style="53"/>
    <col min="11265" max="11265" width="0" style="53" hidden="1" customWidth="1"/>
    <col min="11266" max="11266" width="17" style="53" customWidth="1"/>
    <col min="11267" max="11267" width="58.7109375" style="53" customWidth="1"/>
    <col min="11268" max="11269" width="0" style="53" hidden="1" customWidth="1"/>
    <col min="11270" max="11270" width="13.7109375" style="53" customWidth="1"/>
    <col min="11271" max="11271" width="11.7109375" style="53" customWidth="1"/>
    <col min="11272" max="11272" width="24.140625" style="53" customWidth="1"/>
    <col min="11273" max="11273" width="0" style="53" hidden="1" customWidth="1"/>
    <col min="11274" max="11274" width="16.5703125" style="53" customWidth="1"/>
    <col min="11275" max="11275" width="9.140625" style="53"/>
    <col min="11276" max="11276" width="11.28515625" style="53" customWidth="1"/>
    <col min="11277" max="11277" width="9.140625" style="53"/>
    <col min="11278" max="11278" width="0" style="53" hidden="1" customWidth="1"/>
    <col min="11279" max="11520" width="9.140625" style="53"/>
    <col min="11521" max="11521" width="0" style="53" hidden="1" customWidth="1"/>
    <col min="11522" max="11522" width="17" style="53" customWidth="1"/>
    <col min="11523" max="11523" width="58.7109375" style="53" customWidth="1"/>
    <col min="11524" max="11525" width="0" style="53" hidden="1" customWidth="1"/>
    <col min="11526" max="11526" width="13.7109375" style="53" customWidth="1"/>
    <col min="11527" max="11527" width="11.7109375" style="53" customWidth="1"/>
    <col min="11528" max="11528" width="24.140625" style="53" customWidth="1"/>
    <col min="11529" max="11529" width="0" style="53" hidden="1" customWidth="1"/>
    <col min="11530" max="11530" width="16.5703125" style="53" customWidth="1"/>
    <col min="11531" max="11531" width="9.140625" style="53"/>
    <col min="11532" max="11532" width="11.28515625" style="53" customWidth="1"/>
    <col min="11533" max="11533" width="9.140625" style="53"/>
    <col min="11534" max="11534" width="0" style="53" hidden="1" customWidth="1"/>
    <col min="11535" max="11776" width="9.140625" style="53"/>
    <col min="11777" max="11777" width="0" style="53" hidden="1" customWidth="1"/>
    <col min="11778" max="11778" width="17" style="53" customWidth="1"/>
    <col min="11779" max="11779" width="58.7109375" style="53" customWidth="1"/>
    <col min="11780" max="11781" width="0" style="53" hidden="1" customWidth="1"/>
    <col min="11782" max="11782" width="13.7109375" style="53" customWidth="1"/>
    <col min="11783" max="11783" width="11.7109375" style="53" customWidth="1"/>
    <col min="11784" max="11784" width="24.140625" style="53" customWidth="1"/>
    <col min="11785" max="11785" width="0" style="53" hidden="1" customWidth="1"/>
    <col min="11786" max="11786" width="16.5703125" style="53" customWidth="1"/>
    <col min="11787" max="11787" width="9.140625" style="53"/>
    <col min="11788" max="11788" width="11.28515625" style="53" customWidth="1"/>
    <col min="11789" max="11789" width="9.140625" style="53"/>
    <col min="11790" max="11790" width="0" style="53" hidden="1" customWidth="1"/>
    <col min="11791" max="12032" width="9.140625" style="53"/>
    <col min="12033" max="12033" width="0" style="53" hidden="1" customWidth="1"/>
    <col min="12034" max="12034" width="17" style="53" customWidth="1"/>
    <col min="12035" max="12035" width="58.7109375" style="53" customWidth="1"/>
    <col min="12036" max="12037" width="0" style="53" hidden="1" customWidth="1"/>
    <col min="12038" max="12038" width="13.7109375" style="53" customWidth="1"/>
    <col min="12039" max="12039" width="11.7109375" style="53" customWidth="1"/>
    <col min="12040" max="12040" width="24.140625" style="53" customWidth="1"/>
    <col min="12041" max="12041" width="0" style="53" hidden="1" customWidth="1"/>
    <col min="12042" max="12042" width="16.5703125" style="53" customWidth="1"/>
    <col min="12043" max="12043" width="9.140625" style="53"/>
    <col min="12044" max="12044" width="11.28515625" style="53" customWidth="1"/>
    <col min="12045" max="12045" width="9.140625" style="53"/>
    <col min="12046" max="12046" width="0" style="53" hidden="1" customWidth="1"/>
    <col min="12047" max="12288" width="9.140625" style="53"/>
    <col min="12289" max="12289" width="0" style="53" hidden="1" customWidth="1"/>
    <col min="12290" max="12290" width="17" style="53" customWidth="1"/>
    <col min="12291" max="12291" width="58.7109375" style="53" customWidth="1"/>
    <col min="12292" max="12293" width="0" style="53" hidden="1" customWidth="1"/>
    <col min="12294" max="12294" width="13.7109375" style="53" customWidth="1"/>
    <col min="12295" max="12295" width="11.7109375" style="53" customWidth="1"/>
    <col min="12296" max="12296" width="24.140625" style="53" customWidth="1"/>
    <col min="12297" max="12297" width="0" style="53" hidden="1" customWidth="1"/>
    <col min="12298" max="12298" width="16.5703125" style="53" customWidth="1"/>
    <col min="12299" max="12299" width="9.140625" style="53"/>
    <col min="12300" max="12300" width="11.28515625" style="53" customWidth="1"/>
    <col min="12301" max="12301" width="9.140625" style="53"/>
    <col min="12302" max="12302" width="0" style="53" hidden="1" customWidth="1"/>
    <col min="12303" max="12544" width="9.140625" style="53"/>
    <col min="12545" max="12545" width="0" style="53" hidden="1" customWidth="1"/>
    <col min="12546" max="12546" width="17" style="53" customWidth="1"/>
    <col min="12547" max="12547" width="58.7109375" style="53" customWidth="1"/>
    <col min="12548" max="12549" width="0" style="53" hidden="1" customWidth="1"/>
    <col min="12550" max="12550" width="13.7109375" style="53" customWidth="1"/>
    <col min="12551" max="12551" width="11.7109375" style="53" customWidth="1"/>
    <col min="12552" max="12552" width="24.140625" style="53" customWidth="1"/>
    <col min="12553" max="12553" width="0" style="53" hidden="1" customWidth="1"/>
    <col min="12554" max="12554" width="16.5703125" style="53" customWidth="1"/>
    <col min="12555" max="12555" width="9.140625" style="53"/>
    <col min="12556" max="12556" width="11.28515625" style="53" customWidth="1"/>
    <col min="12557" max="12557" width="9.140625" style="53"/>
    <col min="12558" max="12558" width="0" style="53" hidden="1" customWidth="1"/>
    <col min="12559" max="12800" width="9.140625" style="53"/>
    <col min="12801" max="12801" width="0" style="53" hidden="1" customWidth="1"/>
    <col min="12802" max="12802" width="17" style="53" customWidth="1"/>
    <col min="12803" max="12803" width="58.7109375" style="53" customWidth="1"/>
    <col min="12804" max="12805" width="0" style="53" hidden="1" customWidth="1"/>
    <col min="12806" max="12806" width="13.7109375" style="53" customWidth="1"/>
    <col min="12807" max="12807" width="11.7109375" style="53" customWidth="1"/>
    <col min="12808" max="12808" width="24.140625" style="53" customWidth="1"/>
    <col min="12809" max="12809" width="0" style="53" hidden="1" customWidth="1"/>
    <col min="12810" max="12810" width="16.5703125" style="53" customWidth="1"/>
    <col min="12811" max="12811" width="9.140625" style="53"/>
    <col min="12812" max="12812" width="11.28515625" style="53" customWidth="1"/>
    <col min="12813" max="12813" width="9.140625" style="53"/>
    <col min="12814" max="12814" width="0" style="53" hidden="1" customWidth="1"/>
    <col min="12815" max="13056" width="9.140625" style="53"/>
    <col min="13057" max="13057" width="0" style="53" hidden="1" customWidth="1"/>
    <col min="13058" max="13058" width="17" style="53" customWidth="1"/>
    <col min="13059" max="13059" width="58.7109375" style="53" customWidth="1"/>
    <col min="13060" max="13061" width="0" style="53" hidden="1" customWidth="1"/>
    <col min="13062" max="13062" width="13.7109375" style="53" customWidth="1"/>
    <col min="13063" max="13063" width="11.7109375" style="53" customWidth="1"/>
    <col min="13064" max="13064" width="24.140625" style="53" customWidth="1"/>
    <col min="13065" max="13065" width="0" style="53" hidden="1" customWidth="1"/>
    <col min="13066" max="13066" width="16.5703125" style="53" customWidth="1"/>
    <col min="13067" max="13067" width="9.140625" style="53"/>
    <col min="13068" max="13068" width="11.28515625" style="53" customWidth="1"/>
    <col min="13069" max="13069" width="9.140625" style="53"/>
    <col min="13070" max="13070" width="0" style="53" hidden="1" customWidth="1"/>
    <col min="13071" max="13312" width="9.140625" style="53"/>
    <col min="13313" max="13313" width="0" style="53" hidden="1" customWidth="1"/>
    <col min="13314" max="13314" width="17" style="53" customWidth="1"/>
    <col min="13315" max="13315" width="58.7109375" style="53" customWidth="1"/>
    <col min="13316" max="13317" width="0" style="53" hidden="1" customWidth="1"/>
    <col min="13318" max="13318" width="13.7109375" style="53" customWidth="1"/>
    <col min="13319" max="13319" width="11.7109375" style="53" customWidth="1"/>
    <col min="13320" max="13320" width="24.140625" style="53" customWidth="1"/>
    <col min="13321" max="13321" width="0" style="53" hidden="1" customWidth="1"/>
    <col min="13322" max="13322" width="16.5703125" style="53" customWidth="1"/>
    <col min="13323" max="13323" width="9.140625" style="53"/>
    <col min="13324" max="13324" width="11.28515625" style="53" customWidth="1"/>
    <col min="13325" max="13325" width="9.140625" style="53"/>
    <col min="13326" max="13326" width="0" style="53" hidden="1" customWidth="1"/>
    <col min="13327" max="13568" width="9.140625" style="53"/>
    <col min="13569" max="13569" width="0" style="53" hidden="1" customWidth="1"/>
    <col min="13570" max="13570" width="17" style="53" customWidth="1"/>
    <col min="13571" max="13571" width="58.7109375" style="53" customWidth="1"/>
    <col min="13572" max="13573" width="0" style="53" hidden="1" customWidth="1"/>
    <col min="13574" max="13574" width="13.7109375" style="53" customWidth="1"/>
    <col min="13575" max="13575" width="11.7109375" style="53" customWidth="1"/>
    <col min="13576" max="13576" width="24.140625" style="53" customWidth="1"/>
    <col min="13577" max="13577" width="0" style="53" hidden="1" customWidth="1"/>
    <col min="13578" max="13578" width="16.5703125" style="53" customWidth="1"/>
    <col min="13579" max="13579" width="9.140625" style="53"/>
    <col min="13580" max="13580" width="11.28515625" style="53" customWidth="1"/>
    <col min="13581" max="13581" width="9.140625" style="53"/>
    <col min="13582" max="13582" width="0" style="53" hidden="1" customWidth="1"/>
    <col min="13583" max="13824" width="9.140625" style="53"/>
    <col min="13825" max="13825" width="0" style="53" hidden="1" customWidth="1"/>
    <col min="13826" max="13826" width="17" style="53" customWidth="1"/>
    <col min="13827" max="13827" width="58.7109375" style="53" customWidth="1"/>
    <col min="13828" max="13829" width="0" style="53" hidden="1" customWidth="1"/>
    <col min="13830" max="13830" width="13.7109375" style="53" customWidth="1"/>
    <col min="13831" max="13831" width="11.7109375" style="53" customWidth="1"/>
    <col min="13832" max="13832" width="24.140625" style="53" customWidth="1"/>
    <col min="13833" max="13833" width="0" style="53" hidden="1" customWidth="1"/>
    <col min="13834" max="13834" width="16.5703125" style="53" customWidth="1"/>
    <col min="13835" max="13835" width="9.140625" style="53"/>
    <col min="13836" max="13836" width="11.28515625" style="53" customWidth="1"/>
    <col min="13837" max="13837" width="9.140625" style="53"/>
    <col min="13838" max="13838" width="0" style="53" hidden="1" customWidth="1"/>
    <col min="13839" max="14080" width="9.140625" style="53"/>
    <col min="14081" max="14081" width="0" style="53" hidden="1" customWidth="1"/>
    <col min="14082" max="14082" width="17" style="53" customWidth="1"/>
    <col min="14083" max="14083" width="58.7109375" style="53" customWidth="1"/>
    <col min="14084" max="14085" width="0" style="53" hidden="1" customWidth="1"/>
    <col min="14086" max="14086" width="13.7109375" style="53" customWidth="1"/>
    <col min="14087" max="14087" width="11.7109375" style="53" customWidth="1"/>
    <col min="14088" max="14088" width="24.140625" style="53" customWidth="1"/>
    <col min="14089" max="14089" width="0" style="53" hidden="1" customWidth="1"/>
    <col min="14090" max="14090" width="16.5703125" style="53" customWidth="1"/>
    <col min="14091" max="14091" width="9.140625" style="53"/>
    <col min="14092" max="14092" width="11.28515625" style="53" customWidth="1"/>
    <col min="14093" max="14093" width="9.140625" style="53"/>
    <col min="14094" max="14094" width="0" style="53" hidden="1" customWidth="1"/>
    <col min="14095" max="14336" width="9.140625" style="53"/>
    <col min="14337" max="14337" width="0" style="53" hidden="1" customWidth="1"/>
    <col min="14338" max="14338" width="17" style="53" customWidth="1"/>
    <col min="14339" max="14339" width="58.7109375" style="53" customWidth="1"/>
    <col min="14340" max="14341" width="0" style="53" hidden="1" customWidth="1"/>
    <col min="14342" max="14342" width="13.7109375" style="53" customWidth="1"/>
    <col min="14343" max="14343" width="11.7109375" style="53" customWidth="1"/>
    <col min="14344" max="14344" width="24.140625" style="53" customWidth="1"/>
    <col min="14345" max="14345" width="0" style="53" hidden="1" customWidth="1"/>
    <col min="14346" max="14346" width="16.5703125" style="53" customWidth="1"/>
    <col min="14347" max="14347" width="9.140625" style="53"/>
    <col min="14348" max="14348" width="11.28515625" style="53" customWidth="1"/>
    <col min="14349" max="14349" width="9.140625" style="53"/>
    <col min="14350" max="14350" width="0" style="53" hidden="1" customWidth="1"/>
    <col min="14351" max="14592" width="9.140625" style="53"/>
    <col min="14593" max="14593" width="0" style="53" hidden="1" customWidth="1"/>
    <col min="14594" max="14594" width="17" style="53" customWidth="1"/>
    <col min="14595" max="14595" width="58.7109375" style="53" customWidth="1"/>
    <col min="14596" max="14597" width="0" style="53" hidden="1" customWidth="1"/>
    <col min="14598" max="14598" width="13.7109375" style="53" customWidth="1"/>
    <col min="14599" max="14599" width="11.7109375" style="53" customWidth="1"/>
    <col min="14600" max="14600" width="24.140625" style="53" customWidth="1"/>
    <col min="14601" max="14601" width="0" style="53" hidden="1" customWidth="1"/>
    <col min="14602" max="14602" width="16.5703125" style="53" customWidth="1"/>
    <col min="14603" max="14603" width="9.140625" style="53"/>
    <col min="14604" max="14604" width="11.28515625" style="53" customWidth="1"/>
    <col min="14605" max="14605" width="9.140625" style="53"/>
    <col min="14606" max="14606" width="0" style="53" hidden="1" customWidth="1"/>
    <col min="14607" max="14848" width="9.140625" style="53"/>
    <col min="14849" max="14849" width="0" style="53" hidden="1" customWidth="1"/>
    <col min="14850" max="14850" width="17" style="53" customWidth="1"/>
    <col min="14851" max="14851" width="58.7109375" style="53" customWidth="1"/>
    <col min="14852" max="14853" width="0" style="53" hidden="1" customWidth="1"/>
    <col min="14854" max="14854" width="13.7109375" style="53" customWidth="1"/>
    <col min="14855" max="14855" width="11.7109375" style="53" customWidth="1"/>
    <col min="14856" max="14856" width="24.140625" style="53" customWidth="1"/>
    <col min="14857" max="14857" width="0" style="53" hidden="1" customWidth="1"/>
    <col min="14858" max="14858" width="16.5703125" style="53" customWidth="1"/>
    <col min="14859" max="14859" width="9.140625" style="53"/>
    <col min="14860" max="14860" width="11.28515625" style="53" customWidth="1"/>
    <col min="14861" max="14861" width="9.140625" style="53"/>
    <col min="14862" max="14862" width="0" style="53" hidden="1" customWidth="1"/>
    <col min="14863" max="15104" width="9.140625" style="53"/>
    <col min="15105" max="15105" width="0" style="53" hidden="1" customWidth="1"/>
    <col min="15106" max="15106" width="17" style="53" customWidth="1"/>
    <col min="15107" max="15107" width="58.7109375" style="53" customWidth="1"/>
    <col min="15108" max="15109" width="0" style="53" hidden="1" customWidth="1"/>
    <col min="15110" max="15110" width="13.7109375" style="53" customWidth="1"/>
    <col min="15111" max="15111" width="11.7109375" style="53" customWidth="1"/>
    <col min="15112" max="15112" width="24.140625" style="53" customWidth="1"/>
    <col min="15113" max="15113" width="0" style="53" hidden="1" customWidth="1"/>
    <col min="15114" max="15114" width="16.5703125" style="53" customWidth="1"/>
    <col min="15115" max="15115" width="9.140625" style="53"/>
    <col min="15116" max="15116" width="11.28515625" style="53" customWidth="1"/>
    <col min="15117" max="15117" width="9.140625" style="53"/>
    <col min="15118" max="15118" width="0" style="53" hidden="1" customWidth="1"/>
    <col min="15119" max="15360" width="9.140625" style="53"/>
    <col min="15361" max="15361" width="0" style="53" hidden="1" customWidth="1"/>
    <col min="15362" max="15362" width="17" style="53" customWidth="1"/>
    <col min="15363" max="15363" width="58.7109375" style="53" customWidth="1"/>
    <col min="15364" max="15365" width="0" style="53" hidden="1" customWidth="1"/>
    <col min="15366" max="15366" width="13.7109375" style="53" customWidth="1"/>
    <col min="15367" max="15367" width="11.7109375" style="53" customWidth="1"/>
    <col min="15368" max="15368" width="24.140625" style="53" customWidth="1"/>
    <col min="15369" max="15369" width="0" style="53" hidden="1" customWidth="1"/>
    <col min="15370" max="15370" width="16.5703125" style="53" customWidth="1"/>
    <col min="15371" max="15371" width="9.140625" style="53"/>
    <col min="15372" max="15372" width="11.28515625" style="53" customWidth="1"/>
    <col min="15373" max="15373" width="9.140625" style="53"/>
    <col min="15374" max="15374" width="0" style="53" hidden="1" customWidth="1"/>
    <col min="15375" max="15616" width="9.140625" style="53"/>
    <col min="15617" max="15617" width="0" style="53" hidden="1" customWidth="1"/>
    <col min="15618" max="15618" width="17" style="53" customWidth="1"/>
    <col min="15619" max="15619" width="58.7109375" style="53" customWidth="1"/>
    <col min="15620" max="15621" width="0" style="53" hidden="1" customWidth="1"/>
    <col min="15622" max="15622" width="13.7109375" style="53" customWidth="1"/>
    <col min="15623" max="15623" width="11.7109375" style="53" customWidth="1"/>
    <col min="15624" max="15624" width="24.140625" style="53" customWidth="1"/>
    <col min="15625" max="15625" width="0" style="53" hidden="1" customWidth="1"/>
    <col min="15626" max="15626" width="16.5703125" style="53" customWidth="1"/>
    <col min="15627" max="15627" width="9.140625" style="53"/>
    <col min="15628" max="15628" width="11.28515625" style="53" customWidth="1"/>
    <col min="15629" max="15629" width="9.140625" style="53"/>
    <col min="15630" max="15630" width="0" style="53" hidden="1" customWidth="1"/>
    <col min="15631" max="15872" width="9.140625" style="53"/>
    <col min="15873" max="15873" width="0" style="53" hidden="1" customWidth="1"/>
    <col min="15874" max="15874" width="17" style="53" customWidth="1"/>
    <col min="15875" max="15875" width="58.7109375" style="53" customWidth="1"/>
    <col min="15876" max="15877" width="0" style="53" hidden="1" customWidth="1"/>
    <col min="15878" max="15878" width="13.7109375" style="53" customWidth="1"/>
    <col min="15879" max="15879" width="11.7109375" style="53" customWidth="1"/>
    <col min="15880" max="15880" width="24.140625" style="53" customWidth="1"/>
    <col min="15881" max="15881" width="0" style="53" hidden="1" customWidth="1"/>
    <col min="15882" max="15882" width="16.5703125" style="53" customWidth="1"/>
    <col min="15883" max="15883" width="9.140625" style="53"/>
    <col min="15884" max="15884" width="11.28515625" style="53" customWidth="1"/>
    <col min="15885" max="15885" width="9.140625" style="53"/>
    <col min="15886" max="15886" width="0" style="53" hidden="1" customWidth="1"/>
    <col min="15887" max="16128" width="9.140625" style="53"/>
    <col min="16129" max="16129" width="0" style="53" hidden="1" customWidth="1"/>
    <col min="16130" max="16130" width="17" style="53" customWidth="1"/>
    <col min="16131" max="16131" width="58.7109375" style="53" customWidth="1"/>
    <col min="16132" max="16133" width="0" style="53" hidden="1" customWidth="1"/>
    <col min="16134" max="16134" width="13.7109375" style="53" customWidth="1"/>
    <col min="16135" max="16135" width="11.7109375" style="53" customWidth="1"/>
    <col min="16136" max="16136" width="24.140625" style="53" customWidth="1"/>
    <col min="16137" max="16137" width="0" style="53" hidden="1" customWidth="1"/>
    <col min="16138" max="16138" width="16.5703125" style="53" customWidth="1"/>
    <col min="16139" max="16139" width="9.140625" style="53"/>
    <col min="16140" max="16140" width="11.28515625" style="53" customWidth="1"/>
    <col min="16141" max="16141" width="9.140625" style="53"/>
    <col min="16142" max="16142" width="0" style="53" hidden="1" customWidth="1"/>
    <col min="16143" max="16384" width="9.140625" style="53"/>
  </cols>
  <sheetData>
    <row r="1" spans="1:12" ht="81" customHeight="1" x14ac:dyDescent="0.2">
      <c r="A1" s="53" t="s">
        <v>102</v>
      </c>
      <c r="B1" s="260" t="s">
        <v>113</v>
      </c>
      <c r="C1" s="261"/>
      <c r="D1" s="261"/>
      <c r="E1" s="261"/>
      <c r="F1" s="261"/>
      <c r="G1" s="261"/>
      <c r="H1" s="54"/>
      <c r="I1" s="54"/>
      <c r="L1" s="55"/>
    </row>
    <row r="2" spans="1:12" ht="25.5" x14ac:dyDescent="0.2">
      <c r="B2" s="24" t="s">
        <v>85</v>
      </c>
      <c r="C2" s="25" t="s">
        <v>394</v>
      </c>
      <c r="H2" s="26" t="s">
        <v>87</v>
      </c>
      <c r="J2" s="272"/>
      <c r="K2" s="273"/>
      <c r="L2" s="274"/>
    </row>
    <row r="3" spans="1:12" ht="25.5" x14ac:dyDescent="0.2">
      <c r="B3" s="24" t="s">
        <v>81</v>
      </c>
      <c r="C3" s="25" t="s">
        <v>395</v>
      </c>
      <c r="J3" s="27"/>
      <c r="K3" s="27"/>
      <c r="L3" s="27"/>
    </row>
    <row r="4" spans="1:12" x14ac:dyDescent="0.2">
      <c r="B4" s="24" t="s">
        <v>82</v>
      </c>
      <c r="C4" s="25" t="s">
        <v>396</v>
      </c>
      <c r="J4" s="27"/>
      <c r="K4" s="27"/>
      <c r="L4" s="27"/>
    </row>
    <row r="5" spans="1:12" x14ac:dyDescent="0.2">
      <c r="B5" s="24" t="s">
        <v>83</v>
      </c>
      <c r="C5" s="28" t="s">
        <v>108</v>
      </c>
      <c r="H5" s="8"/>
      <c r="I5" s="57"/>
      <c r="J5" s="289"/>
      <c r="K5" s="290"/>
      <c r="L5" s="291"/>
    </row>
    <row r="6" spans="1:12" x14ac:dyDescent="0.2">
      <c r="B6" s="24"/>
      <c r="C6" s="29"/>
      <c r="H6" s="8"/>
      <c r="I6" s="57"/>
      <c r="J6" s="292"/>
      <c r="K6" s="293"/>
      <c r="L6" s="294"/>
    </row>
    <row r="7" spans="1:12" ht="60" x14ac:dyDescent="0.2">
      <c r="B7" s="13"/>
      <c r="C7" s="14" t="s">
        <v>0</v>
      </c>
      <c r="D7" s="30" t="s">
        <v>105</v>
      </c>
      <c r="E7" s="30" t="s">
        <v>106</v>
      </c>
      <c r="F7" s="14" t="s">
        <v>104</v>
      </c>
      <c r="G7" s="14" t="s">
        <v>80</v>
      </c>
      <c r="H7" s="15"/>
      <c r="I7" s="15" t="s">
        <v>51</v>
      </c>
      <c r="J7" s="15" t="s">
        <v>43</v>
      </c>
      <c r="K7" s="16" t="s">
        <v>52</v>
      </c>
      <c r="L7" s="52" t="s">
        <v>57</v>
      </c>
    </row>
    <row r="8" spans="1:12" ht="15" customHeight="1" thickBot="1" x14ac:dyDescent="0.25">
      <c r="B8" s="17"/>
      <c r="C8" s="58" t="s">
        <v>1</v>
      </c>
      <c r="D8" s="59"/>
      <c r="E8" s="59"/>
      <c r="F8" s="59"/>
      <c r="G8" s="60"/>
      <c r="H8" s="18"/>
      <c r="I8" s="61"/>
      <c r="J8" s="62"/>
      <c r="K8" s="63"/>
      <c r="L8" s="64"/>
    </row>
    <row r="9" spans="1:12" ht="13.5" customHeight="1" x14ac:dyDescent="0.2">
      <c r="A9" s="31" t="s">
        <v>88</v>
      </c>
      <c r="B9" s="19" t="s">
        <v>2</v>
      </c>
      <c r="C9" s="23" t="s">
        <v>3</v>
      </c>
      <c r="D9" s="65">
        <f>IF(EXACT(TRIM(F9),""),IF(EXACT(TRIM(E9),""),IF(ISERROR(FIND("пусто",G9)),NA(),TRIM(F9)),TRIM(E9) ),F9)</f>
        <v>2000</v>
      </c>
      <c r="E9" s="66">
        <v>1940</v>
      </c>
      <c r="F9" s="67">
        <v>2000</v>
      </c>
      <c r="G9" s="68" t="s">
        <v>4</v>
      </c>
      <c r="H9" s="279" t="s">
        <v>53</v>
      </c>
      <c r="I9" s="279" t="s">
        <v>56</v>
      </c>
      <c r="J9" s="279" t="str">
        <f ca="1">IF(AND( (YEAR(TODAY()) - D9) &lt; 20, D10 &lt; 20),
      "высокий",
IF(AND( (YEAR(TODAY()) - D9) &lt; 30, D10 &lt; 50),
      "средний",
IF(AND( (YEAR(TODAY()) - D9) &lt; 50, D10 &lt; 70),
      "минимально приемлемый",
IF(OR( (YEAR(TODAY()) - D9) &gt;= 50, D10 &gt;= 70),
      "низкий",
NA()
)
)
)
)</f>
        <v>средний</v>
      </c>
      <c r="K9" s="283">
        <f ca="1">VLOOKUP(J9,[6]Лист2!A2:B5,2,FALSE)</f>
        <v>3</v>
      </c>
      <c r="L9" s="281">
        <f ca="1">K9*0.3</f>
        <v>0.89999999999999991</v>
      </c>
    </row>
    <row r="10" spans="1:12" ht="13.5" customHeight="1" x14ac:dyDescent="0.2">
      <c r="A10" s="31" t="s">
        <v>89</v>
      </c>
      <c r="B10" s="19" t="s">
        <v>5</v>
      </c>
      <c r="C10" s="23" t="s">
        <v>6</v>
      </c>
      <c r="D10" s="65">
        <f>IF(EXACT(TRIM(F10),""),IF(EXACT(TRIM(E10),""),IF(ISERROR(FIND("пусто",G10)),NA(),TRIM(F10)),TRIM(E10) ),F10)</f>
        <v>40</v>
      </c>
      <c r="E10" s="69">
        <v>80</v>
      </c>
      <c r="F10" s="67">
        <v>40</v>
      </c>
      <c r="G10" s="68" t="s">
        <v>7</v>
      </c>
      <c r="H10" s="280"/>
      <c r="I10" s="280"/>
      <c r="J10" s="280"/>
      <c r="K10" s="284"/>
      <c r="L10" s="282"/>
    </row>
    <row r="11" spans="1:12" ht="22.5" x14ac:dyDescent="0.2">
      <c r="A11" s="31"/>
      <c r="B11" s="17" t="s">
        <v>8</v>
      </c>
      <c r="C11" s="20" t="s">
        <v>12</v>
      </c>
      <c r="D11" s="70"/>
      <c r="E11" s="70"/>
      <c r="F11" s="70"/>
      <c r="G11" s="71"/>
      <c r="H11" s="265" t="s">
        <v>55</v>
      </c>
      <c r="I11" s="268" t="s">
        <v>48</v>
      </c>
      <c r="J11" s="268" t="str">
        <f>IF(AND(D12=0,D13=0),
      "высокий",
IF(AND(D12 &gt; 0,D13=0),
      "средний",
IF(D13&lt;10,
      "минимально приемлемый",
IF(D13&gt;=10,
      "низкий",
NA()
)
)
)
)</f>
        <v>высокий</v>
      </c>
      <c r="K11" s="285">
        <f>VLOOKUP(J11,[6]Лист2!A2:B5,2,FALSE)</f>
        <v>4</v>
      </c>
      <c r="L11" s="276">
        <f>K11*0.1</f>
        <v>0.4</v>
      </c>
    </row>
    <row r="12" spans="1:12" ht="22.5" x14ac:dyDescent="0.2">
      <c r="A12" s="31" t="s">
        <v>90</v>
      </c>
      <c r="B12" s="19" t="s">
        <v>9</v>
      </c>
      <c r="C12" s="23" t="s">
        <v>14</v>
      </c>
      <c r="D12" s="65">
        <f>IF(EXACT(TRIM(F12),""),IF(EXACT(TRIM(E12),""),IF(ISERROR(FIND("пусто",G12)),NA(),TRIM(F12)),TRIM(E12) ),F12)</f>
        <v>0</v>
      </c>
      <c r="E12" s="69">
        <v>10</v>
      </c>
      <c r="F12" s="67">
        <v>0</v>
      </c>
      <c r="G12" s="68" t="s">
        <v>15</v>
      </c>
      <c r="H12" s="266"/>
      <c r="I12" s="269"/>
      <c r="J12" s="269"/>
      <c r="K12" s="286"/>
      <c r="L12" s="277"/>
    </row>
    <row r="13" spans="1:12" ht="22.5" x14ac:dyDescent="0.2">
      <c r="A13" s="31" t="s">
        <v>91</v>
      </c>
      <c r="B13" s="19" t="s">
        <v>10</v>
      </c>
      <c r="C13" s="23" t="s">
        <v>17</v>
      </c>
      <c r="D13" s="65">
        <f>IF(EXACT(TRIM(F13),""),IF(EXACT(TRIM(E13),""),IF(ISERROR(FIND("пусто",G13)),NA(),TRIM(F13)),TRIM(E13) ),F13)</f>
        <v>0</v>
      </c>
      <c r="E13" s="69">
        <v>10</v>
      </c>
      <c r="F13" s="67">
        <v>0</v>
      </c>
      <c r="G13" s="68" t="s">
        <v>15</v>
      </c>
      <c r="H13" s="267"/>
      <c r="I13" s="270"/>
      <c r="J13" s="270"/>
      <c r="K13" s="287"/>
      <c r="L13" s="278"/>
    </row>
    <row r="14" spans="1:12" ht="22.5" x14ac:dyDescent="0.2">
      <c r="A14" s="31"/>
      <c r="B14" s="17" t="s">
        <v>11</v>
      </c>
      <c r="C14" s="20" t="s">
        <v>21</v>
      </c>
      <c r="D14" s="70"/>
      <c r="E14" s="70"/>
      <c r="F14" s="70"/>
      <c r="G14" s="71"/>
      <c r="H14" s="252" t="s">
        <v>58</v>
      </c>
      <c r="I14" s="252" t="s">
        <v>49</v>
      </c>
      <c r="J14" s="252" t="str">
        <f>IF(AND(D15="да",D16&gt;75,D18="есть",D20="есть",D21="есть"),
      "высокий",
IF(AND(D15="да",D16&gt;50,D18="есть",D20="есть",D21="есть"),
      "средний",
IF(AND(D15="да",D18="есть",D20="есть"),
      "минимально приемлемый",
IF(OR(D15="нет",D18="нет",D20="нет"),
      "низкий",
NA()
)
)
)
)</f>
        <v>высокий</v>
      </c>
      <c r="K14" s="288">
        <f>VLOOKUP(J14,[6]Лист2!A2:B5,2,FALSE)</f>
        <v>4</v>
      </c>
      <c r="L14" s="275">
        <f>K14*0.2</f>
        <v>0.8</v>
      </c>
    </row>
    <row r="15" spans="1:12" ht="33.75" x14ac:dyDescent="0.2">
      <c r="A15" s="31" t="s">
        <v>92</v>
      </c>
      <c r="B15" s="19" t="s">
        <v>13</v>
      </c>
      <c r="C15" s="23" t="s">
        <v>23</v>
      </c>
      <c r="D15" s="65" t="str">
        <f>IF(EXACT(TRIM(F15),""),IF(EXACT(TRIM(E15),""),IF(ISERROR(FIND("пусто",G15)),NA(),TRIM(F15)),TRIM(E15) ),F15)</f>
        <v>да</v>
      </c>
      <c r="E15" s="69" t="s">
        <v>71</v>
      </c>
      <c r="F15" s="72" t="s">
        <v>72</v>
      </c>
      <c r="G15" s="68" t="s">
        <v>24</v>
      </c>
      <c r="H15" s="252"/>
      <c r="I15" s="252"/>
      <c r="J15" s="252"/>
      <c r="K15" s="288"/>
      <c r="L15" s="275"/>
    </row>
    <row r="16" spans="1:12" ht="33.75" x14ac:dyDescent="0.2">
      <c r="A16" s="31" t="s">
        <v>93</v>
      </c>
      <c r="B16" s="19" t="s">
        <v>16</v>
      </c>
      <c r="C16" s="23" t="s">
        <v>26</v>
      </c>
      <c r="D16" s="65">
        <f>IF(EXACT(TRIM(F16),""),IF(EXACT(TRIM(E16),""),IF(ISERROR(FIND("пусто",G16)),NA(),TRIM(F16)),TRIM(E16) ),F16)</f>
        <v>100</v>
      </c>
      <c r="E16" s="69">
        <v>0</v>
      </c>
      <c r="F16" s="67">
        <v>100</v>
      </c>
      <c r="G16" s="68" t="s">
        <v>7</v>
      </c>
      <c r="H16" s="252"/>
      <c r="I16" s="252"/>
      <c r="J16" s="252"/>
      <c r="K16" s="288"/>
      <c r="L16" s="275"/>
    </row>
    <row r="17" spans="1:14" ht="15" customHeight="1" x14ac:dyDescent="0.2">
      <c r="A17" s="31"/>
      <c r="B17" s="21" t="s">
        <v>18</v>
      </c>
      <c r="C17" s="20" t="s">
        <v>28</v>
      </c>
      <c r="D17" s="70"/>
      <c r="E17" s="70"/>
      <c r="F17" s="70"/>
      <c r="G17" s="71"/>
      <c r="H17" s="252"/>
      <c r="I17" s="252"/>
      <c r="J17" s="252"/>
      <c r="K17" s="288"/>
      <c r="L17" s="275"/>
    </row>
    <row r="18" spans="1:14" x14ac:dyDescent="0.2">
      <c r="A18" s="31" t="s">
        <v>94</v>
      </c>
      <c r="B18" s="22" t="s">
        <v>19</v>
      </c>
      <c r="C18" s="23" t="s">
        <v>30</v>
      </c>
      <c r="D18" s="65" t="str">
        <f>IF(EXACT(TRIM(F18),""),IF(EXACT(TRIM(E18),""),IF(ISERROR(FIND("пусто",G18)),NA(),TRIM(F18)),TRIM(E18) ),F18)</f>
        <v>есть</v>
      </c>
      <c r="E18" s="69" t="s">
        <v>71</v>
      </c>
      <c r="F18" s="72" t="s">
        <v>70</v>
      </c>
      <c r="G18" s="68" t="s">
        <v>35</v>
      </c>
      <c r="H18" s="252"/>
      <c r="I18" s="252"/>
      <c r="J18" s="252"/>
      <c r="K18" s="288"/>
      <c r="L18" s="275"/>
    </row>
    <row r="19" spans="1:14" ht="22.5" x14ac:dyDescent="0.2">
      <c r="A19" s="31"/>
      <c r="B19" s="21" t="s">
        <v>20</v>
      </c>
      <c r="C19" s="20" t="s">
        <v>33</v>
      </c>
      <c r="D19" s="70"/>
      <c r="E19" s="70"/>
      <c r="F19" s="70"/>
      <c r="G19" s="71"/>
      <c r="H19" s="252"/>
      <c r="I19" s="252"/>
      <c r="J19" s="252"/>
      <c r="K19" s="288"/>
      <c r="L19" s="275"/>
    </row>
    <row r="20" spans="1:14" x14ac:dyDescent="0.2">
      <c r="A20" s="31" t="s">
        <v>95</v>
      </c>
      <c r="B20" s="22" t="s">
        <v>22</v>
      </c>
      <c r="C20" s="23" t="s">
        <v>34</v>
      </c>
      <c r="D20" s="65" t="str">
        <f>IF(EXACT(TRIM(F20),""),IF(EXACT(TRIM(E20),""),IF(ISERROR(FIND("пусто",G20)),NA(),TRIM(F20)),TRIM(E20) ),F20)</f>
        <v>есть</v>
      </c>
      <c r="E20" s="69" t="s">
        <v>71</v>
      </c>
      <c r="F20" s="72" t="s">
        <v>70</v>
      </c>
      <c r="G20" s="68" t="s">
        <v>35</v>
      </c>
      <c r="H20" s="252"/>
      <c r="I20" s="252"/>
      <c r="J20" s="252"/>
      <c r="K20" s="288"/>
      <c r="L20" s="275"/>
    </row>
    <row r="21" spans="1:14" x14ac:dyDescent="0.2">
      <c r="A21" s="31" t="s">
        <v>96</v>
      </c>
      <c r="B21" s="22" t="s">
        <v>25</v>
      </c>
      <c r="C21" s="23" t="s">
        <v>36</v>
      </c>
      <c r="D21" s="65" t="str">
        <f>IF(EXACT(TRIM(F21),""),IF(EXACT(TRIM(E21),""),IF(ISERROR(FIND("пусто",G21)),NA(),TRIM(F21)),TRIM(E21) ),F21)</f>
        <v>есть</v>
      </c>
      <c r="E21" s="69" t="s">
        <v>71</v>
      </c>
      <c r="F21" s="72" t="s">
        <v>70</v>
      </c>
      <c r="G21" s="68" t="s">
        <v>35</v>
      </c>
      <c r="H21" s="252"/>
      <c r="I21" s="252"/>
      <c r="J21" s="252"/>
      <c r="K21" s="288"/>
      <c r="L21" s="275"/>
    </row>
    <row r="22" spans="1:14" ht="14.25" customHeight="1" x14ac:dyDescent="0.2">
      <c r="A22" s="31"/>
      <c r="B22" s="21" t="s">
        <v>27</v>
      </c>
      <c r="C22" s="20" t="s">
        <v>37</v>
      </c>
      <c r="D22" s="70"/>
      <c r="E22" s="70"/>
      <c r="F22" s="70"/>
      <c r="G22" s="71"/>
      <c r="H22" s="271" t="s">
        <v>101</v>
      </c>
      <c r="I22" s="252" t="s">
        <v>50</v>
      </c>
      <c r="J22" s="252" t="str">
        <f>IF(((D23="есть") + (D24="есть") + (D25="есть")+ (D26="есть")) = 4,
      "высокий",
IF(AND(N26=1,N23+N24+N25 &gt;= 2),
      "средний",
IF(AND(N26=1,N23+N24+N25 = 1),
      "минимально приемлемый",
IF(OR(N26=0,N23+N24+N25 = 0),
      "низкий",
NA()
)
)
)
)</f>
        <v>высокий</v>
      </c>
      <c r="K22" s="259">
        <f>VLOOKUP(J22,[6]Лист2!A2:B5,2,FALSE)</f>
        <v>4</v>
      </c>
      <c r="L22" s="250">
        <f>K22*0.4</f>
        <v>1.6</v>
      </c>
    </row>
    <row r="23" spans="1:14" ht="22.5" x14ac:dyDescent="0.2">
      <c r="A23" s="31" t="s">
        <v>97</v>
      </c>
      <c r="B23" s="22" t="s">
        <v>29</v>
      </c>
      <c r="C23" s="23" t="s">
        <v>38</v>
      </c>
      <c r="D23" s="65" t="str">
        <f>IF(EXACT(TRIM(F23),""),IF(EXACT(TRIM(E23),""),IF(ISERROR(FIND("пусто",G23)),NA(),TRIM(F23)),TRIM(E23) ),F23)</f>
        <v>есть</v>
      </c>
      <c r="E23" s="69" t="s">
        <v>71</v>
      </c>
      <c r="F23" s="72" t="s">
        <v>70</v>
      </c>
      <c r="G23" s="68" t="s">
        <v>35</v>
      </c>
      <c r="H23" s="271"/>
      <c r="I23" s="252"/>
      <c r="J23" s="252"/>
      <c r="K23" s="259"/>
      <c r="L23" s="250"/>
      <c r="N23" s="53">
        <f>IF(D23="нет",0,1)</f>
        <v>1</v>
      </c>
    </row>
    <row r="24" spans="1:14" ht="11.25" customHeight="1" x14ac:dyDescent="0.2">
      <c r="A24" s="31" t="s">
        <v>98</v>
      </c>
      <c r="B24" s="22" t="s">
        <v>31</v>
      </c>
      <c r="C24" s="23" t="s">
        <v>39</v>
      </c>
      <c r="D24" s="65" t="str">
        <f>IF(EXACT(TRIM(F24),""),IF(EXACT(TRIM(E24),""),IF(ISERROR(FIND("пусто",G24)),NA(),TRIM(F24)),TRIM(E24) ),F24)</f>
        <v>есть</v>
      </c>
      <c r="E24" s="69" t="s">
        <v>71</v>
      </c>
      <c r="F24" s="72" t="s">
        <v>70</v>
      </c>
      <c r="G24" s="68" t="s">
        <v>35</v>
      </c>
      <c r="H24" s="271"/>
      <c r="I24" s="252"/>
      <c r="J24" s="252"/>
      <c r="K24" s="259"/>
      <c r="L24" s="250"/>
      <c r="N24" s="53">
        <f>IF(D24="нет",0,1)</f>
        <v>1</v>
      </c>
    </row>
    <row r="25" spans="1:14" ht="11.25" customHeight="1" x14ac:dyDescent="0.2">
      <c r="A25" s="31" t="s">
        <v>99</v>
      </c>
      <c r="B25" s="22" t="s">
        <v>32</v>
      </c>
      <c r="C25" s="23" t="s">
        <v>40</v>
      </c>
      <c r="D25" s="65" t="str">
        <f>IF(EXACT(TRIM(F25),""),IF(EXACT(TRIM(E25),""),IF(ISERROR(FIND("пусто",G25)),NA(),TRIM(F25)),TRIM(E25) ),F25)</f>
        <v>есть</v>
      </c>
      <c r="E25" s="69" t="s">
        <v>71</v>
      </c>
      <c r="F25" s="72" t="s">
        <v>70</v>
      </c>
      <c r="G25" s="68" t="s">
        <v>35</v>
      </c>
      <c r="H25" s="271"/>
      <c r="I25" s="252"/>
      <c r="J25" s="252"/>
      <c r="K25" s="259"/>
      <c r="L25" s="250"/>
      <c r="N25" s="53">
        <f>IF(D25="нет",0,1)</f>
        <v>1</v>
      </c>
    </row>
    <row r="26" spans="1:14" ht="12" customHeight="1" thickBot="1" x14ac:dyDescent="0.25">
      <c r="A26" s="31" t="s">
        <v>100</v>
      </c>
      <c r="B26" s="22" t="s">
        <v>42</v>
      </c>
      <c r="C26" s="23" t="s">
        <v>41</v>
      </c>
      <c r="D26" s="65" t="str">
        <f>IF(EXACT(TRIM(F26),""),IF(EXACT(TRIM(E26),""),IF(ISERROR(FIND("пусто",G26)),NA(),TRIM(F26)),TRIM(E26) ),F26)</f>
        <v>есть</v>
      </c>
      <c r="E26" s="69" t="s">
        <v>71</v>
      </c>
      <c r="F26" s="72" t="s">
        <v>70</v>
      </c>
      <c r="G26" s="68" t="s">
        <v>35</v>
      </c>
      <c r="H26" s="271"/>
      <c r="I26" s="252"/>
      <c r="J26" s="252"/>
      <c r="K26" s="259"/>
      <c r="L26" s="251"/>
      <c r="N26" s="53">
        <f>IF(D26="нет",0,1)</f>
        <v>1</v>
      </c>
    </row>
    <row r="27" spans="1:14" ht="15.75" customHeight="1" thickBot="1" x14ac:dyDescent="0.25">
      <c r="B27" s="73"/>
      <c r="C27" s="73"/>
      <c r="D27" s="73"/>
      <c r="E27" s="73"/>
      <c r="F27" s="73"/>
      <c r="G27" s="73"/>
      <c r="H27" s="74"/>
      <c r="I27" s="74"/>
      <c r="J27" s="74"/>
      <c r="K27" s="74"/>
      <c r="L27" s="75">
        <f ca="1">SUM(L9:L26)</f>
        <v>3.6999999999999997</v>
      </c>
    </row>
    <row r="28" spans="1:14" ht="183.75" customHeight="1" x14ac:dyDescent="0.2">
      <c r="B28" s="262" t="s">
        <v>84</v>
      </c>
      <c r="C28" s="262"/>
      <c r="D28" s="262"/>
      <c r="E28" s="262"/>
      <c r="F28" s="262"/>
      <c r="G28" s="262"/>
      <c r="H28" s="54"/>
      <c r="I28" s="54"/>
      <c r="L28" s="55"/>
    </row>
    <row r="29" spans="1:14" ht="5.25" customHeight="1" x14ac:dyDescent="0.2">
      <c r="B29" s="76"/>
      <c r="C29" s="73"/>
      <c r="H29" s="54"/>
      <c r="I29" s="54"/>
    </row>
    <row r="30" spans="1:14" ht="17.25" customHeight="1" x14ac:dyDescent="0.2">
      <c r="B30" s="54"/>
      <c r="C30" s="77" t="s">
        <v>85</v>
      </c>
      <c r="H30" s="54"/>
      <c r="I30" s="54"/>
      <c r="L30" s="55"/>
    </row>
    <row r="31" spans="1:14" ht="15" customHeight="1" x14ac:dyDescent="0.2">
      <c r="B31" s="54"/>
      <c r="C31" s="263" t="str">
        <f>C2</f>
        <v>филиал ПАО "МРСК Центра" - "Костромаэнерго"</v>
      </c>
      <c r="D31" s="263"/>
      <c r="E31" s="263"/>
      <c r="F31" s="263"/>
      <c r="G31" s="263"/>
      <c r="H31" s="54"/>
      <c r="I31" s="54"/>
      <c r="L31" s="55"/>
    </row>
    <row r="32" spans="1:14" ht="13.5" customHeight="1" x14ac:dyDescent="0.2">
      <c r="B32" s="54"/>
      <c r="C32" s="78" t="s">
        <v>77</v>
      </c>
      <c r="D32" s="73"/>
      <c r="E32" s="73"/>
      <c r="F32" s="73"/>
      <c r="G32" s="73"/>
      <c r="H32" s="54"/>
      <c r="I32" s="54"/>
      <c r="L32" s="55"/>
    </row>
    <row r="33" spans="2:12" ht="13.5" customHeight="1" x14ac:dyDescent="0.25">
      <c r="B33" s="79"/>
      <c r="C33" s="73">
        <f>J2</f>
        <v>0</v>
      </c>
      <c r="F33" s="264" t="s">
        <v>86</v>
      </c>
      <c r="G33" s="264"/>
      <c r="H33" s="264"/>
      <c r="I33" s="264"/>
      <c r="L33" s="55"/>
    </row>
    <row r="34" spans="2:12" ht="17.25" customHeight="1" x14ac:dyDescent="0.25">
      <c r="B34" s="79"/>
      <c r="C34" s="73"/>
      <c r="F34" s="100" t="s">
        <v>78</v>
      </c>
      <c r="G34" s="100"/>
      <c r="H34" s="100"/>
      <c r="I34" s="100"/>
      <c r="L34" s="55"/>
    </row>
    <row r="35" spans="2:12" x14ac:dyDescent="0.2">
      <c r="B35" s="51"/>
      <c r="C35" s="7" t="s">
        <v>111</v>
      </c>
      <c r="D35" s="90"/>
      <c r="E35" s="90"/>
      <c r="F35" s="90"/>
      <c r="G35" s="81"/>
      <c r="H35" s="54"/>
      <c r="I35" s="54"/>
    </row>
    <row r="36" spans="2:12" ht="30" customHeight="1" x14ac:dyDescent="0.2">
      <c r="B36" s="51"/>
      <c r="C36" s="91"/>
      <c r="H36" s="54"/>
      <c r="I36" s="54"/>
    </row>
    <row r="37" spans="2:12" x14ac:dyDescent="0.2">
      <c r="B37" s="51"/>
      <c r="C37" s="7" t="s">
        <v>77</v>
      </c>
      <c r="H37" s="54"/>
      <c r="I37" s="54"/>
    </row>
    <row r="38" spans="2:12" ht="16.5" customHeight="1" x14ac:dyDescent="0.2">
      <c r="B38" s="51"/>
      <c r="C38" s="92"/>
      <c r="F38" s="245" t="s">
        <v>112</v>
      </c>
      <c r="G38" s="246"/>
      <c r="H38" s="73"/>
      <c r="I38" s="73"/>
    </row>
    <row r="39" spans="2:12" x14ac:dyDescent="0.2">
      <c r="B39" s="51"/>
      <c r="C39" s="73"/>
      <c r="F39" s="97" t="s">
        <v>78</v>
      </c>
      <c r="G39" s="94"/>
      <c r="H39" s="95"/>
      <c r="I39" s="81"/>
    </row>
    <row r="40" spans="2:12" ht="48.75" customHeight="1" x14ac:dyDescent="0.2">
      <c r="B40" s="76"/>
      <c r="C40" s="73"/>
      <c r="D40" s="73"/>
      <c r="E40" s="73"/>
      <c r="F40" s="73"/>
      <c r="G40" s="81"/>
      <c r="H40" s="54"/>
      <c r="I40" s="54"/>
    </row>
    <row r="41" spans="2:12" ht="76.5" customHeight="1" x14ac:dyDescent="0.2">
      <c r="B41" s="76"/>
      <c r="C41" s="73"/>
      <c r="D41" s="73"/>
      <c r="E41" s="73"/>
      <c r="F41" s="73"/>
      <c r="G41" s="81"/>
      <c r="H41" s="54"/>
      <c r="I41" s="54"/>
    </row>
    <row r="42" spans="2:12" s="83" customFormat="1" ht="48.75" customHeight="1" x14ac:dyDescent="0.2">
      <c r="B42" s="254" t="s">
        <v>114</v>
      </c>
      <c r="C42" s="255"/>
      <c r="D42" s="255"/>
      <c r="E42" s="255"/>
      <c r="F42" s="255"/>
      <c r="G42" s="255"/>
      <c r="H42" s="33"/>
      <c r="I42" s="33"/>
      <c r="J42" s="33"/>
      <c r="K42" s="33"/>
      <c r="L42" s="82"/>
    </row>
    <row r="43" spans="2:12" s="83" customFormat="1" ht="11.25" x14ac:dyDescent="0.2">
      <c r="B43" s="32" t="s">
        <v>85</v>
      </c>
      <c r="C43" s="40" t="str">
        <f>C2</f>
        <v>филиал ПАО "МРСК Центра" - "Костромаэнерго"</v>
      </c>
      <c r="D43" s="84"/>
      <c r="E43" s="84"/>
      <c r="F43" s="84"/>
      <c r="G43" s="85"/>
      <c r="H43" s="33"/>
      <c r="I43" s="33"/>
      <c r="J43" s="33"/>
      <c r="K43" s="33"/>
      <c r="L43" s="82"/>
    </row>
    <row r="44" spans="2:12" s="83" customFormat="1" ht="22.5" x14ac:dyDescent="0.2">
      <c r="B44" s="32" t="s">
        <v>81</v>
      </c>
      <c r="C44" s="40" t="str">
        <f>C3</f>
        <v>Участок транспортный Службы механизации и транспорта филиала ОАО "МРСК Центра" - "Костромаэнерго"</v>
      </c>
      <c r="D44" s="84"/>
      <c r="E44" s="84"/>
      <c r="F44" s="84"/>
      <c r="G44" s="85"/>
      <c r="H44" s="33"/>
      <c r="I44" s="33"/>
      <c r="J44" s="33"/>
      <c r="K44" s="33"/>
      <c r="L44" s="82"/>
    </row>
    <row r="45" spans="2:12" s="83" customFormat="1" ht="11.25" x14ac:dyDescent="0.2">
      <c r="B45" s="32" t="s">
        <v>82</v>
      </c>
      <c r="C45" s="86" t="str">
        <f>C4</f>
        <v>А01-10476-0001</v>
      </c>
      <c r="D45" s="84"/>
      <c r="E45" s="84"/>
      <c r="F45" s="84"/>
      <c r="G45" s="85"/>
      <c r="H45" s="33"/>
      <c r="I45" s="33"/>
      <c r="J45" s="33"/>
      <c r="K45" s="33"/>
      <c r="L45" s="82"/>
    </row>
    <row r="46" spans="2:12" s="83" customFormat="1" ht="11.25" x14ac:dyDescent="0.2">
      <c r="B46" s="32" t="s">
        <v>83</v>
      </c>
      <c r="C46" s="87" t="str">
        <f>C5</f>
        <v>ОПО с признаком опасности 2.3</v>
      </c>
      <c r="D46" s="84"/>
      <c r="E46" s="84"/>
      <c r="F46" s="84"/>
      <c r="G46" s="85"/>
      <c r="H46" s="33"/>
      <c r="I46" s="33"/>
      <c r="J46" s="33"/>
      <c r="K46" s="33"/>
      <c r="L46" s="82"/>
    </row>
    <row r="47" spans="2:12" s="83" customFormat="1" ht="11.25" x14ac:dyDescent="0.2">
      <c r="B47" s="40"/>
      <c r="C47" s="40"/>
      <c r="D47" s="40"/>
      <c r="E47" s="40"/>
      <c r="F47" s="40"/>
      <c r="G47" s="40"/>
      <c r="H47" s="33"/>
      <c r="I47" s="33"/>
      <c r="J47" s="33"/>
      <c r="K47" s="33"/>
      <c r="L47" s="33"/>
    </row>
    <row r="48" spans="2:12" s="83" customFormat="1" ht="11.25" x14ac:dyDescent="0.2">
      <c r="B48" s="33" t="s">
        <v>59</v>
      </c>
      <c r="C48" s="33"/>
      <c r="D48" s="33"/>
      <c r="E48" s="33"/>
      <c r="F48" s="33"/>
      <c r="G48" s="40"/>
      <c r="H48" s="33"/>
      <c r="I48" s="33"/>
      <c r="J48" s="33"/>
      <c r="K48" s="33"/>
      <c r="L48" s="33"/>
    </row>
    <row r="49" spans="2:12" s="83" customFormat="1" ht="11.25" x14ac:dyDescent="0.2">
      <c r="B49" s="34" t="s">
        <v>60</v>
      </c>
      <c r="C49" s="34" t="s">
        <v>61</v>
      </c>
      <c r="D49" s="35"/>
      <c r="E49" s="35"/>
      <c r="F49" s="35"/>
      <c r="G49" s="40"/>
      <c r="H49" s="33"/>
      <c r="I49" s="33"/>
      <c r="J49" s="33"/>
      <c r="K49" s="33"/>
      <c r="L49" s="33"/>
    </row>
    <row r="50" spans="2:12" s="83" customFormat="1" ht="11.25" x14ac:dyDescent="0.2">
      <c r="B50" s="36" t="s">
        <v>62</v>
      </c>
      <c r="C50" s="36"/>
      <c r="D50" s="37"/>
      <c r="E50" s="37"/>
      <c r="F50" s="37"/>
      <c r="G50" s="40"/>
      <c r="H50" s="33"/>
      <c r="I50" s="33"/>
      <c r="J50" s="33"/>
      <c r="K50" s="33"/>
      <c r="L50" s="33"/>
    </row>
    <row r="51" spans="2:12" s="83" customFormat="1" ht="11.25" x14ac:dyDescent="0.2">
      <c r="B51" s="34" t="s">
        <v>53</v>
      </c>
      <c r="C51" s="38">
        <f ca="1">K9</f>
        <v>3</v>
      </c>
      <c r="D51" s="37"/>
      <c r="E51" s="37"/>
      <c r="F51" s="37"/>
      <c r="G51" s="40"/>
      <c r="H51" s="33"/>
      <c r="I51" s="33"/>
      <c r="J51" s="33"/>
      <c r="K51" s="33"/>
      <c r="L51" s="33"/>
    </row>
    <row r="52" spans="2:12" s="83" customFormat="1" ht="11.25" x14ac:dyDescent="0.2">
      <c r="B52" s="34" t="s">
        <v>54</v>
      </c>
      <c r="C52" s="39">
        <f>K11</f>
        <v>4</v>
      </c>
      <c r="D52" s="37"/>
      <c r="E52" s="37"/>
      <c r="F52" s="37"/>
      <c r="G52" s="40"/>
      <c r="H52" s="33"/>
      <c r="I52" s="33"/>
      <c r="J52" s="33"/>
      <c r="K52" s="33"/>
      <c r="L52" s="33"/>
    </row>
    <row r="53" spans="2:12" s="83" customFormat="1" ht="11.25" x14ac:dyDescent="0.2">
      <c r="B53" s="34" t="s">
        <v>55</v>
      </c>
      <c r="C53" s="39">
        <f>K14</f>
        <v>4</v>
      </c>
      <c r="D53" s="37"/>
      <c r="E53" s="37"/>
      <c r="F53" s="37"/>
      <c r="G53" s="40"/>
      <c r="H53" s="33"/>
      <c r="I53" s="33"/>
      <c r="J53" s="33"/>
      <c r="K53" s="33"/>
      <c r="L53" s="33"/>
    </row>
    <row r="54" spans="2:12" s="83" customFormat="1" ht="11.25" x14ac:dyDescent="0.2">
      <c r="B54" s="34" t="s">
        <v>58</v>
      </c>
      <c r="C54" s="39">
        <f>K22</f>
        <v>4</v>
      </c>
      <c r="D54" s="37"/>
      <c r="E54" s="37"/>
      <c r="F54" s="37"/>
      <c r="G54" s="40"/>
      <c r="H54" s="33"/>
      <c r="I54" s="33"/>
      <c r="J54" s="33"/>
      <c r="K54" s="33"/>
      <c r="L54" s="33"/>
    </row>
    <row r="55" spans="2:12" s="83" customFormat="1" ht="11.25" x14ac:dyDescent="0.2">
      <c r="B55" s="33"/>
      <c r="C55" s="40"/>
      <c r="D55" s="40"/>
      <c r="E55" s="40"/>
      <c r="F55" s="40"/>
      <c r="G55" s="40"/>
      <c r="H55" s="33"/>
      <c r="I55" s="33"/>
      <c r="J55" s="33"/>
      <c r="K55" s="33"/>
      <c r="L55" s="33"/>
    </row>
    <row r="56" spans="2:12" s="83" customFormat="1" ht="27.75" customHeight="1" x14ac:dyDescent="0.2">
      <c r="B56" s="256" t="s">
        <v>63</v>
      </c>
      <c r="C56" s="257"/>
      <c r="D56" s="257"/>
      <c r="E56" s="98"/>
      <c r="F56" s="98"/>
      <c r="G56" s="40"/>
      <c r="H56" s="33"/>
      <c r="I56" s="33"/>
      <c r="J56" s="33"/>
      <c r="K56" s="33"/>
      <c r="L56" s="33"/>
    </row>
    <row r="57" spans="2:12" s="83" customFormat="1" ht="11.25" x14ac:dyDescent="0.2">
      <c r="B57" s="258" t="s">
        <v>110</v>
      </c>
      <c r="C57" s="257"/>
      <c r="D57" s="257"/>
      <c r="E57" s="98"/>
      <c r="F57" s="98"/>
      <c r="G57" s="40"/>
      <c r="H57" s="33"/>
      <c r="I57" s="33"/>
      <c r="J57" s="33"/>
      <c r="K57" s="33"/>
      <c r="L57" s="33"/>
    </row>
    <row r="58" spans="2:12" s="83" customFormat="1" ht="12" thickBot="1" x14ac:dyDescent="0.25">
      <c r="B58" s="33"/>
      <c r="C58" s="33"/>
      <c r="D58" s="33"/>
      <c r="E58" s="33"/>
      <c r="F58" s="33"/>
      <c r="G58" s="40"/>
      <c r="H58" s="33"/>
      <c r="I58" s="33"/>
      <c r="J58" s="33"/>
      <c r="K58" s="33"/>
      <c r="L58" s="33"/>
    </row>
    <row r="59" spans="2:12" s="83" customFormat="1" ht="12" thickBot="1" x14ac:dyDescent="0.25">
      <c r="B59" s="42"/>
      <c r="C59" s="43" t="s">
        <v>64</v>
      </c>
      <c r="D59" s="88"/>
      <c r="E59" s="44"/>
      <c r="F59" s="45">
        <f ca="1">L27</f>
        <v>3.6999999999999997</v>
      </c>
      <c r="G59" s="40"/>
      <c r="H59" s="33"/>
      <c r="I59" s="33"/>
      <c r="J59" s="33"/>
      <c r="K59" s="33"/>
      <c r="L59" s="33"/>
    </row>
    <row r="60" spans="2:12" s="83" customFormat="1" ht="11.25" x14ac:dyDescent="0.2">
      <c r="B60" s="33"/>
      <c r="C60" s="33"/>
      <c r="D60" s="33"/>
      <c r="E60" s="33"/>
      <c r="F60" s="33"/>
      <c r="G60" s="40"/>
      <c r="H60" s="33"/>
      <c r="I60" s="33"/>
      <c r="J60" s="33"/>
      <c r="K60" s="33"/>
      <c r="L60" s="33"/>
    </row>
    <row r="61" spans="2:12" s="83" customFormat="1" ht="45" x14ac:dyDescent="0.2">
      <c r="B61" s="37"/>
      <c r="C61" s="46" t="s">
        <v>65</v>
      </c>
      <c r="D61" s="88"/>
      <c r="E61" s="88"/>
      <c r="F61" s="47" t="s">
        <v>66</v>
      </c>
      <c r="G61" s="47" t="s">
        <v>79</v>
      </c>
      <c r="H61" s="33"/>
      <c r="I61" s="33"/>
      <c r="J61" s="33"/>
      <c r="K61" s="33"/>
      <c r="L61" s="33"/>
    </row>
    <row r="62" spans="2:12" s="83" customFormat="1" ht="11.25" x14ac:dyDescent="0.2">
      <c r="B62" s="37"/>
      <c r="C62" s="39" t="s">
        <v>109</v>
      </c>
      <c r="D62" s="88"/>
      <c r="E62" s="88"/>
      <c r="F62" s="48" t="s">
        <v>44</v>
      </c>
      <c r="G62" s="48">
        <v>1</v>
      </c>
      <c r="H62" s="33"/>
      <c r="I62" s="33"/>
      <c r="J62" s="33"/>
      <c r="K62" s="33"/>
      <c r="L62" s="33"/>
    </row>
    <row r="63" spans="2:12" s="83" customFormat="1" ht="22.5" x14ac:dyDescent="0.2">
      <c r="B63" s="37"/>
      <c r="C63" s="39" t="s">
        <v>67</v>
      </c>
      <c r="D63" s="88"/>
      <c r="E63" s="88"/>
      <c r="F63" s="48" t="s">
        <v>45</v>
      </c>
      <c r="G63" s="48">
        <v>0.95</v>
      </c>
      <c r="H63" s="33"/>
      <c r="I63" s="33"/>
      <c r="J63" s="33"/>
      <c r="K63" s="33"/>
      <c r="L63" s="33"/>
    </row>
    <row r="64" spans="2:12" s="83" customFormat="1" ht="11.25" x14ac:dyDescent="0.2">
      <c r="B64" s="37"/>
      <c r="C64" s="39" t="s">
        <v>68</v>
      </c>
      <c r="D64" s="88"/>
      <c r="E64" s="88"/>
      <c r="F64" s="48" t="s">
        <v>46</v>
      </c>
      <c r="G64" s="48">
        <v>0.85</v>
      </c>
      <c r="H64" s="33"/>
      <c r="I64" s="33"/>
      <c r="J64" s="33"/>
      <c r="K64" s="33"/>
      <c r="L64" s="33"/>
    </row>
    <row r="65" spans="2:12" s="83" customFormat="1" ht="11.25" x14ac:dyDescent="0.2">
      <c r="B65" s="37"/>
      <c r="C65" s="39" t="s">
        <v>69</v>
      </c>
      <c r="D65" s="88"/>
      <c r="E65" s="88"/>
      <c r="F65" s="48" t="s">
        <v>47</v>
      </c>
      <c r="G65" s="48">
        <v>0.6</v>
      </c>
      <c r="H65" s="33"/>
      <c r="I65" s="33"/>
      <c r="J65" s="33"/>
      <c r="K65" s="33"/>
      <c r="L65" s="33"/>
    </row>
    <row r="66" spans="2:12" x14ac:dyDescent="0.2">
      <c r="B66" s="73"/>
      <c r="C66" s="73"/>
      <c r="D66" s="73"/>
      <c r="E66" s="73"/>
      <c r="F66" s="73"/>
      <c r="G66" s="73"/>
      <c r="H66" s="54"/>
      <c r="I66" s="54"/>
    </row>
    <row r="67" spans="2:12" ht="30" customHeight="1" x14ac:dyDescent="0.2">
      <c r="B67" s="49"/>
      <c r="C67" s="50" t="s">
        <v>76</v>
      </c>
      <c r="D67" s="253" t="str">
        <f ca="1">IF(AND(3.5 &lt;= F59, F59&lt;=4),
      "высокий",
IF(AND(2.5 &lt;= F59, F59&lt;3.5),
      "средний",
IF(AND(1.5 &lt;= F59, F59&lt;2.5),
      "минимально приемлемый",
IF( F59&lt;1.5,
      "низкий",
NA()
)
)
)
)</f>
        <v>высокий</v>
      </c>
      <c r="E67" s="253"/>
      <c r="F67" s="253"/>
      <c r="G67" s="253"/>
      <c r="H67" s="54"/>
      <c r="I67" s="54"/>
    </row>
    <row r="68" spans="2:12" ht="15" x14ac:dyDescent="0.2">
      <c r="B68" s="54"/>
      <c r="C68" s="50" t="s">
        <v>75</v>
      </c>
      <c r="D68" s="247">
        <f ca="1">VLOOKUP(D67,F62:G65,2,)</f>
        <v>0.6</v>
      </c>
      <c r="E68" s="248"/>
      <c r="F68" s="248"/>
      <c r="G68" s="249"/>
      <c r="H68" s="54"/>
      <c r="I68" s="54"/>
    </row>
    <row r="69" spans="2:12" x14ac:dyDescent="0.2">
      <c r="B69" s="51"/>
      <c r="C69" s="89"/>
      <c r="D69" s="90"/>
      <c r="E69" s="90"/>
      <c r="F69" s="90"/>
      <c r="G69" s="81"/>
      <c r="H69" s="54"/>
      <c r="I69" s="54"/>
    </row>
    <row r="70" spans="2:12" x14ac:dyDescent="0.2">
      <c r="B70" s="73"/>
      <c r="C70" s="73"/>
      <c r="D70" s="73"/>
      <c r="E70" s="73"/>
      <c r="F70" s="73"/>
      <c r="G70" s="73"/>
      <c r="H70" s="54"/>
      <c r="I70" s="54"/>
    </row>
    <row r="71" spans="2:12" x14ac:dyDescent="0.2">
      <c r="B71" s="73"/>
      <c r="C71" s="73"/>
      <c r="D71" s="73"/>
      <c r="E71" s="73"/>
      <c r="F71" s="73"/>
      <c r="G71" s="73"/>
      <c r="H71" s="54"/>
      <c r="I71" s="54"/>
    </row>
    <row r="72" spans="2:12" x14ac:dyDescent="0.2">
      <c r="B72" s="73"/>
      <c r="C72" s="73"/>
      <c r="D72" s="73"/>
      <c r="E72" s="73"/>
      <c r="F72" s="73"/>
      <c r="G72" s="73"/>
      <c r="H72" s="54"/>
      <c r="I72" s="54"/>
    </row>
    <row r="73" spans="2:12" x14ac:dyDescent="0.2">
      <c r="B73" s="73"/>
      <c r="C73" s="73"/>
      <c r="D73" s="73"/>
      <c r="E73" s="73"/>
      <c r="F73" s="73"/>
      <c r="G73" s="73"/>
      <c r="H73" s="54"/>
      <c r="I73" s="54"/>
    </row>
    <row r="74" spans="2:12" x14ac:dyDescent="0.2">
      <c r="B74" s="73"/>
      <c r="C74" s="73"/>
      <c r="D74" s="73"/>
      <c r="E74" s="73"/>
      <c r="F74" s="73"/>
      <c r="G74" s="73"/>
      <c r="H74" s="54"/>
      <c r="I74" s="54"/>
    </row>
    <row r="75" spans="2:12" x14ac:dyDescent="0.2">
      <c r="B75" s="73"/>
      <c r="C75" s="73"/>
      <c r="D75" s="73"/>
      <c r="E75" s="73"/>
      <c r="F75" s="73"/>
      <c r="G75" s="73"/>
      <c r="H75" s="54"/>
      <c r="I75" s="54"/>
    </row>
    <row r="76" spans="2:12" x14ac:dyDescent="0.2">
      <c r="B76" s="73"/>
      <c r="C76" s="73"/>
      <c r="D76" s="73"/>
      <c r="E76" s="73"/>
      <c r="F76" s="73"/>
      <c r="G76" s="73"/>
      <c r="H76" s="54"/>
      <c r="I76" s="54"/>
    </row>
    <row r="77" spans="2:12" x14ac:dyDescent="0.2">
      <c r="B77" s="73"/>
      <c r="C77" s="73"/>
      <c r="D77" s="73"/>
      <c r="E77" s="73"/>
      <c r="F77" s="73"/>
      <c r="G77" s="73"/>
      <c r="H77" s="54"/>
      <c r="I77" s="54"/>
    </row>
    <row r="78" spans="2:12" x14ac:dyDescent="0.2">
      <c r="B78" s="73"/>
      <c r="C78" s="73"/>
      <c r="D78" s="73"/>
      <c r="E78" s="73"/>
      <c r="F78" s="73"/>
      <c r="G78" s="73"/>
      <c r="H78" s="54"/>
      <c r="I78" s="54"/>
    </row>
    <row r="79" spans="2:12" x14ac:dyDescent="0.2">
      <c r="B79" s="73"/>
      <c r="C79" s="73"/>
      <c r="D79" s="73"/>
      <c r="E79" s="73"/>
      <c r="F79" s="73"/>
      <c r="G79" s="73"/>
      <c r="H79" s="54"/>
      <c r="I79" s="54"/>
    </row>
    <row r="80" spans="2:12" x14ac:dyDescent="0.2">
      <c r="B80" s="73"/>
      <c r="C80" s="73"/>
      <c r="D80" s="73"/>
      <c r="E80" s="73"/>
      <c r="F80" s="73"/>
      <c r="G80" s="73"/>
      <c r="H80" s="54"/>
      <c r="I80" s="54"/>
    </row>
    <row r="81" spans="2:9" x14ac:dyDescent="0.2">
      <c r="B81" s="73"/>
      <c r="C81" s="73"/>
      <c r="D81" s="73"/>
      <c r="E81" s="73"/>
      <c r="F81" s="73"/>
      <c r="G81" s="73"/>
      <c r="H81" s="54"/>
      <c r="I81" s="54"/>
    </row>
    <row r="82" spans="2:9" x14ac:dyDescent="0.2">
      <c r="B82" s="73"/>
      <c r="C82" s="73"/>
      <c r="D82" s="73"/>
      <c r="E82" s="73"/>
      <c r="F82" s="73"/>
      <c r="G82" s="73"/>
      <c r="H82" s="54"/>
      <c r="I82" s="54"/>
    </row>
    <row r="83" spans="2:9" x14ac:dyDescent="0.2">
      <c r="B83" s="73"/>
      <c r="C83" s="73"/>
      <c r="D83" s="73"/>
      <c r="E83" s="73"/>
      <c r="F83" s="73"/>
      <c r="G83" s="73"/>
      <c r="H83" s="54"/>
      <c r="I83" s="54"/>
    </row>
    <row r="84" spans="2:9" x14ac:dyDescent="0.2">
      <c r="B84" s="73"/>
      <c r="C84" s="73"/>
      <c r="D84" s="73"/>
      <c r="E84" s="73"/>
      <c r="F84" s="73"/>
      <c r="G84" s="73"/>
      <c r="H84" s="54"/>
      <c r="I84" s="54"/>
    </row>
    <row r="85" spans="2:9" x14ac:dyDescent="0.2">
      <c r="B85" s="73"/>
      <c r="C85" s="73"/>
      <c r="D85" s="73"/>
      <c r="E85" s="73"/>
      <c r="F85" s="73"/>
      <c r="G85" s="73"/>
      <c r="H85" s="54"/>
      <c r="I85" s="54"/>
    </row>
    <row r="86" spans="2:9" x14ac:dyDescent="0.2">
      <c r="B86" s="73"/>
      <c r="C86" s="73"/>
      <c r="D86" s="73"/>
      <c r="E86" s="73"/>
      <c r="F86" s="73"/>
      <c r="G86" s="73"/>
      <c r="H86" s="54"/>
      <c r="I86" s="54"/>
    </row>
    <row r="87" spans="2:9" x14ac:dyDescent="0.2">
      <c r="B87" s="73"/>
      <c r="C87" s="73"/>
      <c r="D87" s="73"/>
      <c r="E87" s="73"/>
      <c r="F87" s="73"/>
      <c r="G87" s="73"/>
      <c r="H87" s="54"/>
      <c r="I87" s="54"/>
    </row>
    <row r="88" spans="2:9" x14ac:dyDescent="0.2">
      <c r="B88" s="73"/>
      <c r="C88" s="73"/>
      <c r="D88" s="73"/>
      <c r="E88" s="73"/>
      <c r="F88" s="73"/>
      <c r="G88" s="73"/>
      <c r="H88" s="54"/>
      <c r="I88" s="54"/>
    </row>
    <row r="89" spans="2:9" x14ac:dyDescent="0.2">
      <c r="B89" s="73"/>
      <c r="C89" s="73"/>
      <c r="D89" s="73"/>
      <c r="E89" s="73"/>
      <c r="F89" s="73"/>
      <c r="G89" s="73"/>
      <c r="H89" s="54"/>
      <c r="I89" s="54"/>
    </row>
    <row r="90" spans="2:9" x14ac:dyDescent="0.2">
      <c r="B90" s="73"/>
      <c r="C90" s="73"/>
      <c r="D90" s="73"/>
      <c r="E90" s="73"/>
      <c r="F90" s="73"/>
      <c r="G90" s="73"/>
      <c r="H90" s="54"/>
      <c r="I90" s="54"/>
    </row>
    <row r="91" spans="2:9" x14ac:dyDescent="0.2">
      <c r="B91" s="73"/>
      <c r="C91" s="73"/>
      <c r="D91" s="73"/>
      <c r="E91" s="73"/>
      <c r="F91" s="73"/>
      <c r="G91" s="73"/>
      <c r="H91" s="54"/>
      <c r="I91" s="54"/>
    </row>
    <row r="92" spans="2:9" x14ac:dyDescent="0.2">
      <c r="B92" s="73"/>
      <c r="C92" s="73"/>
      <c r="D92" s="73"/>
      <c r="E92" s="73"/>
      <c r="F92" s="73"/>
      <c r="G92" s="73"/>
      <c r="H92" s="54"/>
      <c r="I92" s="54"/>
    </row>
    <row r="93" spans="2:9" x14ac:dyDescent="0.2">
      <c r="B93" s="73"/>
      <c r="C93" s="73"/>
      <c r="D93" s="73"/>
      <c r="E93" s="73"/>
      <c r="F93" s="73"/>
      <c r="G93" s="73"/>
      <c r="H93" s="54"/>
      <c r="I93" s="54"/>
    </row>
    <row r="94" spans="2:9" x14ac:dyDescent="0.2">
      <c r="B94" s="73"/>
      <c r="C94" s="73"/>
      <c r="D94" s="73"/>
      <c r="E94" s="73"/>
      <c r="F94" s="73"/>
      <c r="G94" s="73"/>
      <c r="H94" s="54"/>
      <c r="I94" s="54"/>
    </row>
    <row r="95" spans="2:9" x14ac:dyDescent="0.2">
      <c r="B95" s="73"/>
      <c r="C95" s="73"/>
      <c r="D95" s="73"/>
      <c r="E95" s="73"/>
      <c r="F95" s="73"/>
      <c r="G95" s="73"/>
      <c r="H95" s="54"/>
      <c r="I95" s="54"/>
    </row>
  </sheetData>
  <sheetProtection password="DD6B" sheet="1"/>
  <dataConsolidate/>
  <mergeCells count="33">
    <mergeCell ref="B1:G1"/>
    <mergeCell ref="J2:L2"/>
    <mergeCell ref="J5:L5"/>
    <mergeCell ref="J6:L6"/>
    <mergeCell ref="H9:H10"/>
    <mergeCell ref="I9:I10"/>
    <mergeCell ref="J9:J10"/>
    <mergeCell ref="K9:K10"/>
    <mergeCell ref="L9:L10"/>
    <mergeCell ref="L11:L13"/>
    <mergeCell ref="H14:H21"/>
    <mergeCell ref="I14:I21"/>
    <mergeCell ref="J14:J21"/>
    <mergeCell ref="K14:K21"/>
    <mergeCell ref="L14:L21"/>
    <mergeCell ref="H11:H13"/>
    <mergeCell ref="I11:I13"/>
    <mergeCell ref="J11:J13"/>
    <mergeCell ref="K11:K13"/>
    <mergeCell ref="H22:H26"/>
    <mergeCell ref="I22:I26"/>
    <mergeCell ref="J22:J26"/>
    <mergeCell ref="K22:K26"/>
    <mergeCell ref="L22:L26"/>
    <mergeCell ref="D67:G67"/>
    <mergeCell ref="D68:G68"/>
    <mergeCell ref="C31:G31"/>
    <mergeCell ref="F33:I33"/>
    <mergeCell ref="F38:G38"/>
    <mergeCell ref="B42:G42"/>
    <mergeCell ref="B56:D56"/>
    <mergeCell ref="B57:D57"/>
    <mergeCell ref="B28:G28"/>
  </mergeCells>
  <conditionalFormatting sqref="J9:J26">
    <cfRule type="cellIs" dxfId="26" priority="1" stopIfTrue="1" operator="equal">
      <formula>"низкий"</formula>
    </cfRule>
  </conditionalFormatting>
  <dataValidations count="11">
    <dataValidation type="custom" allowBlank="1" showInputMessage="1" showErrorMessage="1" errorTitle="введите целое число от 0 до 100" sqref="F16 JB16 SX16 ACT16 AMP16 AWL16 BGH16 BQD16 BZZ16 CJV16 CTR16 DDN16 DNJ16 DXF16 EHB16 EQX16 FAT16 FKP16 FUL16 GEH16 GOD16 GXZ16 HHV16 HRR16 IBN16 ILJ16 IVF16 JFB16 JOX16 JYT16 KIP16 KSL16 LCH16 LMD16 LVZ16 MFV16 MPR16 MZN16 NJJ16 NTF16 ODB16 OMX16 OWT16 PGP16 PQL16 QAH16 QKD16 QTZ16 RDV16 RNR16 RXN16 SHJ16 SRF16 TBB16 TKX16 TUT16 UEP16 UOL16 UYH16 VID16 VRZ16 WBV16 WLR16 WVN16 F65552 JB65552 SX65552 ACT65552 AMP65552 AWL65552 BGH65552 BQD65552 BZZ65552 CJV65552 CTR65552 DDN65552 DNJ65552 DXF65552 EHB65552 EQX65552 FAT65552 FKP65552 FUL65552 GEH65552 GOD65552 GXZ65552 HHV65552 HRR65552 IBN65552 ILJ65552 IVF65552 JFB65552 JOX65552 JYT65552 KIP65552 KSL65552 LCH65552 LMD65552 LVZ65552 MFV65552 MPR65552 MZN65552 NJJ65552 NTF65552 ODB65552 OMX65552 OWT65552 PGP65552 PQL65552 QAH65552 QKD65552 QTZ65552 RDV65552 RNR65552 RXN65552 SHJ65552 SRF65552 TBB65552 TKX65552 TUT65552 UEP65552 UOL65552 UYH65552 VID65552 VRZ65552 WBV65552 WLR65552 WVN65552 F131088 JB131088 SX131088 ACT131088 AMP131088 AWL131088 BGH131088 BQD131088 BZZ131088 CJV131088 CTR131088 DDN131088 DNJ131088 DXF131088 EHB131088 EQX131088 FAT131088 FKP131088 FUL131088 GEH131088 GOD131088 GXZ131088 HHV131088 HRR131088 IBN131088 ILJ131088 IVF131088 JFB131088 JOX131088 JYT131088 KIP131088 KSL131088 LCH131088 LMD131088 LVZ131088 MFV131088 MPR131088 MZN131088 NJJ131088 NTF131088 ODB131088 OMX131088 OWT131088 PGP131088 PQL131088 QAH131088 QKD131088 QTZ131088 RDV131088 RNR131088 RXN131088 SHJ131088 SRF131088 TBB131088 TKX131088 TUT131088 UEP131088 UOL131088 UYH131088 VID131088 VRZ131088 WBV131088 WLR131088 WVN131088 F196624 JB196624 SX196624 ACT196624 AMP196624 AWL196624 BGH196624 BQD196624 BZZ196624 CJV196624 CTR196624 DDN196624 DNJ196624 DXF196624 EHB196624 EQX196624 FAT196624 FKP196624 FUL196624 GEH196624 GOD196624 GXZ196624 HHV196624 HRR196624 IBN196624 ILJ196624 IVF196624 JFB196624 JOX196624 JYT196624 KIP196624 KSL196624 LCH196624 LMD196624 LVZ196624 MFV196624 MPR196624 MZN196624 NJJ196624 NTF196624 ODB196624 OMX196624 OWT196624 PGP196624 PQL196624 QAH196624 QKD196624 QTZ196624 RDV196624 RNR196624 RXN196624 SHJ196624 SRF196624 TBB196624 TKX196624 TUT196624 UEP196624 UOL196624 UYH196624 VID196624 VRZ196624 WBV196624 WLR196624 WVN196624 F262160 JB262160 SX262160 ACT262160 AMP262160 AWL262160 BGH262160 BQD262160 BZZ262160 CJV262160 CTR262160 DDN262160 DNJ262160 DXF262160 EHB262160 EQX262160 FAT262160 FKP262160 FUL262160 GEH262160 GOD262160 GXZ262160 HHV262160 HRR262160 IBN262160 ILJ262160 IVF262160 JFB262160 JOX262160 JYT262160 KIP262160 KSL262160 LCH262160 LMD262160 LVZ262160 MFV262160 MPR262160 MZN262160 NJJ262160 NTF262160 ODB262160 OMX262160 OWT262160 PGP262160 PQL262160 QAH262160 QKD262160 QTZ262160 RDV262160 RNR262160 RXN262160 SHJ262160 SRF262160 TBB262160 TKX262160 TUT262160 UEP262160 UOL262160 UYH262160 VID262160 VRZ262160 WBV262160 WLR262160 WVN262160 F327696 JB327696 SX327696 ACT327696 AMP327696 AWL327696 BGH327696 BQD327696 BZZ327696 CJV327696 CTR327696 DDN327696 DNJ327696 DXF327696 EHB327696 EQX327696 FAT327696 FKP327696 FUL327696 GEH327696 GOD327696 GXZ327696 HHV327696 HRR327696 IBN327696 ILJ327696 IVF327696 JFB327696 JOX327696 JYT327696 KIP327696 KSL327696 LCH327696 LMD327696 LVZ327696 MFV327696 MPR327696 MZN327696 NJJ327696 NTF327696 ODB327696 OMX327696 OWT327696 PGP327696 PQL327696 QAH327696 QKD327696 QTZ327696 RDV327696 RNR327696 RXN327696 SHJ327696 SRF327696 TBB327696 TKX327696 TUT327696 UEP327696 UOL327696 UYH327696 VID327696 VRZ327696 WBV327696 WLR327696 WVN327696 F393232 JB393232 SX393232 ACT393232 AMP393232 AWL393232 BGH393232 BQD393232 BZZ393232 CJV393232 CTR393232 DDN393232 DNJ393232 DXF393232 EHB393232 EQX393232 FAT393232 FKP393232 FUL393232 GEH393232 GOD393232 GXZ393232 HHV393232 HRR393232 IBN393232 ILJ393232 IVF393232 JFB393232 JOX393232 JYT393232 KIP393232 KSL393232 LCH393232 LMD393232 LVZ393232 MFV393232 MPR393232 MZN393232 NJJ393232 NTF393232 ODB393232 OMX393232 OWT393232 PGP393232 PQL393232 QAH393232 QKD393232 QTZ393232 RDV393232 RNR393232 RXN393232 SHJ393232 SRF393232 TBB393232 TKX393232 TUT393232 UEP393232 UOL393232 UYH393232 VID393232 VRZ393232 WBV393232 WLR393232 WVN393232 F458768 JB458768 SX458768 ACT458768 AMP458768 AWL458768 BGH458768 BQD458768 BZZ458768 CJV458768 CTR458768 DDN458768 DNJ458768 DXF458768 EHB458768 EQX458768 FAT458768 FKP458768 FUL458768 GEH458768 GOD458768 GXZ458768 HHV458768 HRR458768 IBN458768 ILJ458768 IVF458768 JFB458768 JOX458768 JYT458768 KIP458768 KSL458768 LCH458768 LMD458768 LVZ458768 MFV458768 MPR458768 MZN458768 NJJ458768 NTF458768 ODB458768 OMX458768 OWT458768 PGP458768 PQL458768 QAH458768 QKD458768 QTZ458768 RDV458768 RNR458768 RXN458768 SHJ458768 SRF458768 TBB458768 TKX458768 TUT458768 UEP458768 UOL458768 UYH458768 VID458768 VRZ458768 WBV458768 WLR458768 WVN458768 F524304 JB524304 SX524304 ACT524304 AMP524304 AWL524304 BGH524304 BQD524304 BZZ524304 CJV524304 CTR524304 DDN524304 DNJ524304 DXF524304 EHB524304 EQX524304 FAT524304 FKP524304 FUL524304 GEH524304 GOD524304 GXZ524304 HHV524304 HRR524304 IBN524304 ILJ524304 IVF524304 JFB524304 JOX524304 JYT524304 KIP524304 KSL524304 LCH524304 LMD524304 LVZ524304 MFV524304 MPR524304 MZN524304 NJJ524304 NTF524304 ODB524304 OMX524304 OWT524304 PGP524304 PQL524304 QAH524304 QKD524304 QTZ524304 RDV524304 RNR524304 RXN524304 SHJ524304 SRF524304 TBB524304 TKX524304 TUT524304 UEP524304 UOL524304 UYH524304 VID524304 VRZ524304 WBV524304 WLR524304 WVN524304 F589840 JB589840 SX589840 ACT589840 AMP589840 AWL589840 BGH589840 BQD589840 BZZ589840 CJV589840 CTR589840 DDN589840 DNJ589840 DXF589840 EHB589840 EQX589840 FAT589840 FKP589840 FUL589840 GEH589840 GOD589840 GXZ589840 HHV589840 HRR589840 IBN589840 ILJ589840 IVF589840 JFB589840 JOX589840 JYT589840 KIP589840 KSL589840 LCH589840 LMD589840 LVZ589840 MFV589840 MPR589840 MZN589840 NJJ589840 NTF589840 ODB589840 OMX589840 OWT589840 PGP589840 PQL589840 QAH589840 QKD589840 QTZ589840 RDV589840 RNR589840 RXN589840 SHJ589840 SRF589840 TBB589840 TKX589840 TUT589840 UEP589840 UOL589840 UYH589840 VID589840 VRZ589840 WBV589840 WLR589840 WVN589840 F655376 JB655376 SX655376 ACT655376 AMP655376 AWL655376 BGH655376 BQD655376 BZZ655376 CJV655376 CTR655376 DDN655376 DNJ655376 DXF655376 EHB655376 EQX655376 FAT655376 FKP655376 FUL655376 GEH655376 GOD655376 GXZ655376 HHV655376 HRR655376 IBN655376 ILJ655376 IVF655376 JFB655376 JOX655376 JYT655376 KIP655376 KSL655376 LCH655376 LMD655376 LVZ655376 MFV655376 MPR655376 MZN655376 NJJ655376 NTF655376 ODB655376 OMX655376 OWT655376 PGP655376 PQL655376 QAH655376 QKD655376 QTZ655376 RDV655376 RNR655376 RXN655376 SHJ655376 SRF655376 TBB655376 TKX655376 TUT655376 UEP655376 UOL655376 UYH655376 VID655376 VRZ655376 WBV655376 WLR655376 WVN655376 F720912 JB720912 SX720912 ACT720912 AMP720912 AWL720912 BGH720912 BQD720912 BZZ720912 CJV720912 CTR720912 DDN720912 DNJ720912 DXF720912 EHB720912 EQX720912 FAT720912 FKP720912 FUL720912 GEH720912 GOD720912 GXZ720912 HHV720912 HRR720912 IBN720912 ILJ720912 IVF720912 JFB720912 JOX720912 JYT720912 KIP720912 KSL720912 LCH720912 LMD720912 LVZ720912 MFV720912 MPR720912 MZN720912 NJJ720912 NTF720912 ODB720912 OMX720912 OWT720912 PGP720912 PQL720912 QAH720912 QKD720912 QTZ720912 RDV720912 RNR720912 RXN720912 SHJ720912 SRF720912 TBB720912 TKX720912 TUT720912 UEP720912 UOL720912 UYH720912 VID720912 VRZ720912 WBV720912 WLR720912 WVN720912 F786448 JB786448 SX786448 ACT786448 AMP786448 AWL786448 BGH786448 BQD786448 BZZ786448 CJV786448 CTR786448 DDN786448 DNJ786448 DXF786448 EHB786448 EQX786448 FAT786448 FKP786448 FUL786448 GEH786448 GOD786448 GXZ786448 HHV786448 HRR786448 IBN786448 ILJ786448 IVF786448 JFB786448 JOX786448 JYT786448 KIP786448 KSL786448 LCH786448 LMD786448 LVZ786448 MFV786448 MPR786448 MZN786448 NJJ786448 NTF786448 ODB786448 OMX786448 OWT786448 PGP786448 PQL786448 QAH786448 QKD786448 QTZ786448 RDV786448 RNR786448 RXN786448 SHJ786448 SRF786448 TBB786448 TKX786448 TUT786448 UEP786448 UOL786448 UYH786448 VID786448 VRZ786448 WBV786448 WLR786448 WVN786448 F851984 JB851984 SX851984 ACT851984 AMP851984 AWL851984 BGH851984 BQD851984 BZZ851984 CJV851984 CTR851984 DDN851984 DNJ851984 DXF851984 EHB851984 EQX851984 FAT851984 FKP851984 FUL851984 GEH851984 GOD851984 GXZ851984 HHV851984 HRR851984 IBN851984 ILJ851984 IVF851984 JFB851984 JOX851984 JYT851984 KIP851984 KSL851984 LCH851984 LMD851984 LVZ851984 MFV851984 MPR851984 MZN851984 NJJ851984 NTF851984 ODB851984 OMX851984 OWT851984 PGP851984 PQL851984 QAH851984 QKD851984 QTZ851984 RDV851984 RNR851984 RXN851984 SHJ851984 SRF851984 TBB851984 TKX851984 TUT851984 UEP851984 UOL851984 UYH851984 VID851984 VRZ851984 WBV851984 WLR851984 WVN851984 F917520 JB917520 SX917520 ACT917520 AMP917520 AWL917520 BGH917520 BQD917520 BZZ917520 CJV917520 CTR917520 DDN917520 DNJ917520 DXF917520 EHB917520 EQX917520 FAT917520 FKP917520 FUL917520 GEH917520 GOD917520 GXZ917520 HHV917520 HRR917520 IBN917520 ILJ917520 IVF917520 JFB917520 JOX917520 JYT917520 KIP917520 KSL917520 LCH917520 LMD917520 LVZ917520 MFV917520 MPR917520 MZN917520 NJJ917520 NTF917520 ODB917520 OMX917520 OWT917520 PGP917520 PQL917520 QAH917520 QKD917520 QTZ917520 RDV917520 RNR917520 RXN917520 SHJ917520 SRF917520 TBB917520 TKX917520 TUT917520 UEP917520 UOL917520 UYH917520 VID917520 VRZ917520 WBV917520 WLR917520 WVN917520 F983056 JB983056 SX983056 ACT983056 AMP983056 AWL983056 BGH983056 BQD983056 BZZ983056 CJV983056 CTR983056 DDN983056 DNJ983056 DXF983056 EHB983056 EQX983056 FAT983056 FKP983056 FUL983056 GEH983056 GOD983056 GXZ983056 HHV983056 HRR983056 IBN983056 ILJ983056 IVF983056 JFB983056 JOX983056 JYT983056 KIP983056 KSL983056 LCH983056 LMD983056 LVZ983056 MFV983056 MPR983056 MZN983056 NJJ983056 NTF983056 ODB983056 OMX983056 OWT983056 PGP983056 PQL983056 QAH983056 QKD983056 QTZ983056 RDV983056 RNR983056 RXN983056 SHJ983056 SRF983056 TBB983056 TKX983056 TUT983056 UEP983056 UOL983056 UYH983056 VID983056 VRZ983056 WBV983056 WLR983056 WVN983056 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OR(ISBLANK(F10),AND(0&lt;=F10,F10&lt;=100))</formula1>
    </dataValidation>
    <dataValidation type="custom" operator="greaterThanOrEqual" allowBlank="1" showInputMessage="1" showErrorMessage="1" error="введите неотрицательное целое число" sqref="F12:F13 JB12:JB13 SX12:SX13 ACT12:ACT13 AMP12:AMP13 AWL12:AWL13 BGH12:BGH13 BQD12:BQD13 BZZ12:BZZ13 CJV12:CJV13 CTR12:CTR13 DDN12:DDN13 DNJ12:DNJ13 DXF12:DXF13 EHB12:EHB13 EQX12:EQX13 FAT12:FAT13 FKP12:FKP13 FUL12:FUL13 GEH12:GEH13 GOD12:GOD13 GXZ12:GXZ13 HHV12:HHV13 HRR12:HRR13 IBN12:IBN13 ILJ12:ILJ13 IVF12:IVF13 JFB12:JFB13 JOX12:JOX13 JYT12:JYT13 KIP12:KIP13 KSL12:KSL13 LCH12:LCH13 LMD12:LMD13 LVZ12:LVZ13 MFV12:MFV13 MPR12:MPR13 MZN12:MZN13 NJJ12:NJJ13 NTF12:NTF13 ODB12:ODB13 OMX12:OMX13 OWT12:OWT13 PGP12:PGP13 PQL12:PQL13 QAH12:QAH13 QKD12:QKD13 QTZ12:QTZ13 RDV12:RDV13 RNR12:RNR13 RXN12:RXN13 SHJ12:SHJ13 SRF12:SRF13 TBB12:TBB13 TKX12:TKX13 TUT12:TUT13 UEP12:UEP13 UOL12:UOL13 UYH12:UYH13 VID12:VID13 VRZ12:VRZ13 WBV12:WBV13 WLR12:WLR13 WVN12:WVN13 F65548:F65549 JB65548:JB65549 SX65548:SX65549 ACT65548:ACT65549 AMP65548:AMP65549 AWL65548:AWL65549 BGH65548:BGH65549 BQD65548:BQD65549 BZZ65548:BZZ65549 CJV65548:CJV65549 CTR65548:CTR65549 DDN65548:DDN65549 DNJ65548:DNJ65549 DXF65548:DXF65549 EHB65548:EHB65549 EQX65548:EQX65549 FAT65548:FAT65549 FKP65548:FKP65549 FUL65548:FUL65549 GEH65548:GEH65549 GOD65548:GOD65549 GXZ65548:GXZ65549 HHV65548:HHV65549 HRR65548:HRR65549 IBN65548:IBN65549 ILJ65548:ILJ65549 IVF65548:IVF65549 JFB65548:JFB65549 JOX65548:JOX65549 JYT65548:JYT65549 KIP65548:KIP65549 KSL65548:KSL65549 LCH65548:LCH65549 LMD65548:LMD65549 LVZ65548:LVZ65549 MFV65548:MFV65549 MPR65548:MPR65549 MZN65548:MZN65549 NJJ65548:NJJ65549 NTF65548:NTF65549 ODB65548:ODB65549 OMX65548:OMX65549 OWT65548:OWT65549 PGP65548:PGP65549 PQL65548:PQL65549 QAH65548:QAH65549 QKD65548:QKD65549 QTZ65548:QTZ65549 RDV65548:RDV65549 RNR65548:RNR65549 RXN65548:RXN65549 SHJ65548:SHJ65549 SRF65548:SRF65549 TBB65548:TBB65549 TKX65548:TKX65549 TUT65548:TUT65549 UEP65548:UEP65549 UOL65548:UOL65549 UYH65548:UYH65549 VID65548:VID65549 VRZ65548:VRZ65549 WBV65548:WBV65549 WLR65548:WLR65549 WVN65548:WVN65549 F131084:F131085 JB131084:JB131085 SX131084:SX131085 ACT131084:ACT131085 AMP131084:AMP131085 AWL131084:AWL131085 BGH131084:BGH131085 BQD131084:BQD131085 BZZ131084:BZZ131085 CJV131084:CJV131085 CTR131084:CTR131085 DDN131084:DDN131085 DNJ131084:DNJ131085 DXF131084:DXF131085 EHB131084:EHB131085 EQX131084:EQX131085 FAT131084:FAT131085 FKP131084:FKP131085 FUL131084:FUL131085 GEH131084:GEH131085 GOD131084:GOD131085 GXZ131084:GXZ131085 HHV131084:HHV131085 HRR131084:HRR131085 IBN131084:IBN131085 ILJ131084:ILJ131085 IVF131084:IVF131085 JFB131084:JFB131085 JOX131084:JOX131085 JYT131084:JYT131085 KIP131084:KIP131085 KSL131084:KSL131085 LCH131084:LCH131085 LMD131084:LMD131085 LVZ131084:LVZ131085 MFV131084:MFV131085 MPR131084:MPR131085 MZN131084:MZN131085 NJJ131084:NJJ131085 NTF131084:NTF131085 ODB131084:ODB131085 OMX131084:OMX131085 OWT131084:OWT131085 PGP131084:PGP131085 PQL131084:PQL131085 QAH131084:QAH131085 QKD131084:QKD131085 QTZ131084:QTZ131085 RDV131084:RDV131085 RNR131084:RNR131085 RXN131084:RXN131085 SHJ131084:SHJ131085 SRF131084:SRF131085 TBB131084:TBB131085 TKX131084:TKX131085 TUT131084:TUT131085 UEP131084:UEP131085 UOL131084:UOL131085 UYH131084:UYH131085 VID131084:VID131085 VRZ131084:VRZ131085 WBV131084:WBV131085 WLR131084:WLR131085 WVN131084:WVN131085 F196620:F196621 JB196620:JB196621 SX196620:SX196621 ACT196620:ACT196621 AMP196620:AMP196621 AWL196620:AWL196621 BGH196620:BGH196621 BQD196620:BQD196621 BZZ196620:BZZ196621 CJV196620:CJV196621 CTR196620:CTR196621 DDN196620:DDN196621 DNJ196620:DNJ196621 DXF196620:DXF196621 EHB196620:EHB196621 EQX196620:EQX196621 FAT196620:FAT196621 FKP196620:FKP196621 FUL196620:FUL196621 GEH196620:GEH196621 GOD196620:GOD196621 GXZ196620:GXZ196621 HHV196620:HHV196621 HRR196620:HRR196621 IBN196620:IBN196621 ILJ196620:ILJ196621 IVF196620:IVF196621 JFB196620:JFB196621 JOX196620:JOX196621 JYT196620:JYT196621 KIP196620:KIP196621 KSL196620:KSL196621 LCH196620:LCH196621 LMD196620:LMD196621 LVZ196620:LVZ196621 MFV196620:MFV196621 MPR196620:MPR196621 MZN196620:MZN196621 NJJ196620:NJJ196621 NTF196620:NTF196621 ODB196620:ODB196621 OMX196620:OMX196621 OWT196620:OWT196621 PGP196620:PGP196621 PQL196620:PQL196621 QAH196620:QAH196621 QKD196620:QKD196621 QTZ196620:QTZ196621 RDV196620:RDV196621 RNR196620:RNR196621 RXN196620:RXN196621 SHJ196620:SHJ196621 SRF196620:SRF196621 TBB196620:TBB196621 TKX196620:TKX196621 TUT196620:TUT196621 UEP196620:UEP196621 UOL196620:UOL196621 UYH196620:UYH196621 VID196620:VID196621 VRZ196620:VRZ196621 WBV196620:WBV196621 WLR196620:WLR196621 WVN196620:WVN196621 F262156:F262157 JB262156:JB262157 SX262156:SX262157 ACT262156:ACT262157 AMP262156:AMP262157 AWL262156:AWL262157 BGH262156:BGH262157 BQD262156:BQD262157 BZZ262156:BZZ262157 CJV262156:CJV262157 CTR262156:CTR262157 DDN262156:DDN262157 DNJ262156:DNJ262157 DXF262156:DXF262157 EHB262156:EHB262157 EQX262156:EQX262157 FAT262156:FAT262157 FKP262156:FKP262157 FUL262156:FUL262157 GEH262156:GEH262157 GOD262156:GOD262157 GXZ262156:GXZ262157 HHV262156:HHV262157 HRR262156:HRR262157 IBN262156:IBN262157 ILJ262156:ILJ262157 IVF262156:IVF262157 JFB262156:JFB262157 JOX262156:JOX262157 JYT262156:JYT262157 KIP262156:KIP262157 KSL262156:KSL262157 LCH262156:LCH262157 LMD262156:LMD262157 LVZ262156:LVZ262157 MFV262156:MFV262157 MPR262156:MPR262157 MZN262156:MZN262157 NJJ262156:NJJ262157 NTF262156:NTF262157 ODB262156:ODB262157 OMX262156:OMX262157 OWT262156:OWT262157 PGP262156:PGP262157 PQL262156:PQL262157 QAH262156:QAH262157 QKD262156:QKD262157 QTZ262156:QTZ262157 RDV262156:RDV262157 RNR262156:RNR262157 RXN262156:RXN262157 SHJ262156:SHJ262157 SRF262156:SRF262157 TBB262156:TBB262157 TKX262156:TKX262157 TUT262156:TUT262157 UEP262156:UEP262157 UOL262156:UOL262157 UYH262156:UYH262157 VID262156:VID262157 VRZ262156:VRZ262157 WBV262156:WBV262157 WLR262156:WLR262157 WVN262156:WVN262157 F327692:F327693 JB327692:JB327693 SX327692:SX327693 ACT327692:ACT327693 AMP327692:AMP327693 AWL327692:AWL327693 BGH327692:BGH327693 BQD327692:BQD327693 BZZ327692:BZZ327693 CJV327692:CJV327693 CTR327692:CTR327693 DDN327692:DDN327693 DNJ327692:DNJ327693 DXF327692:DXF327693 EHB327692:EHB327693 EQX327692:EQX327693 FAT327692:FAT327693 FKP327692:FKP327693 FUL327692:FUL327693 GEH327692:GEH327693 GOD327692:GOD327693 GXZ327692:GXZ327693 HHV327692:HHV327693 HRR327692:HRR327693 IBN327692:IBN327693 ILJ327692:ILJ327693 IVF327692:IVF327693 JFB327692:JFB327693 JOX327692:JOX327693 JYT327692:JYT327693 KIP327692:KIP327693 KSL327692:KSL327693 LCH327692:LCH327693 LMD327692:LMD327693 LVZ327692:LVZ327693 MFV327692:MFV327693 MPR327692:MPR327693 MZN327692:MZN327693 NJJ327692:NJJ327693 NTF327692:NTF327693 ODB327692:ODB327693 OMX327692:OMX327693 OWT327692:OWT327693 PGP327692:PGP327693 PQL327692:PQL327693 QAH327692:QAH327693 QKD327692:QKD327693 QTZ327692:QTZ327693 RDV327692:RDV327693 RNR327692:RNR327693 RXN327692:RXN327693 SHJ327692:SHJ327693 SRF327692:SRF327693 TBB327692:TBB327693 TKX327692:TKX327693 TUT327692:TUT327693 UEP327692:UEP327693 UOL327692:UOL327693 UYH327692:UYH327693 VID327692:VID327693 VRZ327692:VRZ327693 WBV327692:WBV327693 WLR327692:WLR327693 WVN327692:WVN327693 F393228:F393229 JB393228:JB393229 SX393228:SX393229 ACT393228:ACT393229 AMP393228:AMP393229 AWL393228:AWL393229 BGH393228:BGH393229 BQD393228:BQD393229 BZZ393228:BZZ393229 CJV393228:CJV393229 CTR393228:CTR393229 DDN393228:DDN393229 DNJ393228:DNJ393229 DXF393228:DXF393229 EHB393228:EHB393229 EQX393228:EQX393229 FAT393228:FAT393229 FKP393228:FKP393229 FUL393228:FUL393229 GEH393228:GEH393229 GOD393228:GOD393229 GXZ393228:GXZ393229 HHV393228:HHV393229 HRR393228:HRR393229 IBN393228:IBN393229 ILJ393228:ILJ393229 IVF393228:IVF393229 JFB393228:JFB393229 JOX393228:JOX393229 JYT393228:JYT393229 KIP393228:KIP393229 KSL393228:KSL393229 LCH393228:LCH393229 LMD393228:LMD393229 LVZ393228:LVZ393229 MFV393228:MFV393229 MPR393228:MPR393229 MZN393228:MZN393229 NJJ393228:NJJ393229 NTF393228:NTF393229 ODB393228:ODB393229 OMX393228:OMX393229 OWT393228:OWT393229 PGP393228:PGP393229 PQL393228:PQL393229 QAH393228:QAH393229 QKD393228:QKD393229 QTZ393228:QTZ393229 RDV393228:RDV393229 RNR393228:RNR393229 RXN393228:RXN393229 SHJ393228:SHJ393229 SRF393228:SRF393229 TBB393228:TBB393229 TKX393228:TKX393229 TUT393228:TUT393229 UEP393228:UEP393229 UOL393228:UOL393229 UYH393228:UYH393229 VID393228:VID393229 VRZ393228:VRZ393229 WBV393228:WBV393229 WLR393228:WLR393229 WVN393228:WVN393229 F458764:F458765 JB458764:JB458765 SX458764:SX458765 ACT458764:ACT458765 AMP458764:AMP458765 AWL458764:AWL458765 BGH458764:BGH458765 BQD458764:BQD458765 BZZ458764:BZZ458765 CJV458764:CJV458765 CTR458764:CTR458765 DDN458764:DDN458765 DNJ458764:DNJ458765 DXF458764:DXF458765 EHB458764:EHB458765 EQX458764:EQX458765 FAT458764:FAT458765 FKP458764:FKP458765 FUL458764:FUL458765 GEH458764:GEH458765 GOD458764:GOD458765 GXZ458764:GXZ458765 HHV458764:HHV458765 HRR458764:HRR458765 IBN458764:IBN458765 ILJ458764:ILJ458765 IVF458764:IVF458765 JFB458764:JFB458765 JOX458764:JOX458765 JYT458764:JYT458765 KIP458764:KIP458765 KSL458764:KSL458765 LCH458764:LCH458765 LMD458764:LMD458765 LVZ458764:LVZ458765 MFV458764:MFV458765 MPR458764:MPR458765 MZN458764:MZN458765 NJJ458764:NJJ458765 NTF458764:NTF458765 ODB458764:ODB458765 OMX458764:OMX458765 OWT458764:OWT458765 PGP458764:PGP458765 PQL458764:PQL458765 QAH458764:QAH458765 QKD458764:QKD458765 QTZ458764:QTZ458765 RDV458764:RDV458765 RNR458764:RNR458765 RXN458764:RXN458765 SHJ458764:SHJ458765 SRF458764:SRF458765 TBB458764:TBB458765 TKX458764:TKX458765 TUT458764:TUT458765 UEP458764:UEP458765 UOL458764:UOL458765 UYH458764:UYH458765 VID458764:VID458765 VRZ458764:VRZ458765 WBV458764:WBV458765 WLR458764:WLR458765 WVN458764:WVN458765 F524300:F524301 JB524300:JB524301 SX524300:SX524301 ACT524300:ACT524301 AMP524300:AMP524301 AWL524300:AWL524301 BGH524300:BGH524301 BQD524300:BQD524301 BZZ524300:BZZ524301 CJV524300:CJV524301 CTR524300:CTR524301 DDN524300:DDN524301 DNJ524300:DNJ524301 DXF524300:DXF524301 EHB524300:EHB524301 EQX524300:EQX524301 FAT524300:FAT524301 FKP524300:FKP524301 FUL524300:FUL524301 GEH524300:GEH524301 GOD524300:GOD524301 GXZ524300:GXZ524301 HHV524300:HHV524301 HRR524300:HRR524301 IBN524300:IBN524301 ILJ524300:ILJ524301 IVF524300:IVF524301 JFB524300:JFB524301 JOX524300:JOX524301 JYT524300:JYT524301 KIP524300:KIP524301 KSL524300:KSL524301 LCH524300:LCH524301 LMD524300:LMD524301 LVZ524300:LVZ524301 MFV524300:MFV524301 MPR524300:MPR524301 MZN524300:MZN524301 NJJ524300:NJJ524301 NTF524300:NTF524301 ODB524300:ODB524301 OMX524300:OMX524301 OWT524300:OWT524301 PGP524300:PGP524301 PQL524300:PQL524301 QAH524300:QAH524301 QKD524300:QKD524301 QTZ524300:QTZ524301 RDV524300:RDV524301 RNR524300:RNR524301 RXN524300:RXN524301 SHJ524300:SHJ524301 SRF524300:SRF524301 TBB524300:TBB524301 TKX524300:TKX524301 TUT524300:TUT524301 UEP524300:UEP524301 UOL524300:UOL524301 UYH524300:UYH524301 VID524300:VID524301 VRZ524300:VRZ524301 WBV524300:WBV524301 WLR524300:WLR524301 WVN524300:WVN524301 F589836:F589837 JB589836:JB589837 SX589836:SX589837 ACT589836:ACT589837 AMP589836:AMP589837 AWL589836:AWL589837 BGH589836:BGH589837 BQD589836:BQD589837 BZZ589836:BZZ589837 CJV589836:CJV589837 CTR589836:CTR589837 DDN589836:DDN589837 DNJ589836:DNJ589837 DXF589836:DXF589837 EHB589836:EHB589837 EQX589836:EQX589837 FAT589836:FAT589837 FKP589836:FKP589837 FUL589836:FUL589837 GEH589836:GEH589837 GOD589836:GOD589837 GXZ589836:GXZ589837 HHV589836:HHV589837 HRR589836:HRR589837 IBN589836:IBN589837 ILJ589836:ILJ589837 IVF589836:IVF589837 JFB589836:JFB589837 JOX589836:JOX589837 JYT589836:JYT589837 KIP589836:KIP589837 KSL589836:KSL589837 LCH589836:LCH589837 LMD589836:LMD589837 LVZ589836:LVZ589837 MFV589836:MFV589837 MPR589836:MPR589837 MZN589836:MZN589837 NJJ589836:NJJ589837 NTF589836:NTF589837 ODB589836:ODB589837 OMX589836:OMX589837 OWT589836:OWT589837 PGP589836:PGP589837 PQL589836:PQL589837 QAH589836:QAH589837 QKD589836:QKD589837 QTZ589836:QTZ589837 RDV589836:RDV589837 RNR589836:RNR589837 RXN589836:RXN589837 SHJ589836:SHJ589837 SRF589836:SRF589837 TBB589836:TBB589837 TKX589836:TKX589837 TUT589836:TUT589837 UEP589836:UEP589837 UOL589836:UOL589837 UYH589836:UYH589837 VID589836:VID589837 VRZ589836:VRZ589837 WBV589836:WBV589837 WLR589836:WLR589837 WVN589836:WVN589837 F655372:F655373 JB655372:JB655373 SX655372:SX655373 ACT655372:ACT655373 AMP655372:AMP655373 AWL655372:AWL655373 BGH655372:BGH655373 BQD655372:BQD655373 BZZ655372:BZZ655373 CJV655372:CJV655373 CTR655372:CTR655373 DDN655372:DDN655373 DNJ655372:DNJ655373 DXF655372:DXF655373 EHB655372:EHB655373 EQX655372:EQX655373 FAT655372:FAT655373 FKP655372:FKP655373 FUL655372:FUL655373 GEH655372:GEH655373 GOD655372:GOD655373 GXZ655372:GXZ655373 HHV655372:HHV655373 HRR655372:HRR655373 IBN655372:IBN655373 ILJ655372:ILJ655373 IVF655372:IVF655373 JFB655372:JFB655373 JOX655372:JOX655373 JYT655372:JYT655373 KIP655372:KIP655373 KSL655372:KSL655373 LCH655372:LCH655373 LMD655372:LMD655373 LVZ655372:LVZ655373 MFV655372:MFV655373 MPR655372:MPR655373 MZN655372:MZN655373 NJJ655372:NJJ655373 NTF655372:NTF655373 ODB655372:ODB655373 OMX655372:OMX655373 OWT655372:OWT655373 PGP655372:PGP655373 PQL655372:PQL655373 QAH655372:QAH655373 QKD655372:QKD655373 QTZ655372:QTZ655373 RDV655372:RDV655373 RNR655372:RNR655373 RXN655372:RXN655373 SHJ655372:SHJ655373 SRF655372:SRF655373 TBB655372:TBB655373 TKX655372:TKX655373 TUT655372:TUT655373 UEP655372:UEP655373 UOL655372:UOL655373 UYH655372:UYH655373 VID655372:VID655373 VRZ655372:VRZ655373 WBV655372:WBV655373 WLR655372:WLR655373 WVN655372:WVN655373 F720908:F720909 JB720908:JB720909 SX720908:SX720909 ACT720908:ACT720909 AMP720908:AMP720909 AWL720908:AWL720909 BGH720908:BGH720909 BQD720908:BQD720909 BZZ720908:BZZ720909 CJV720908:CJV720909 CTR720908:CTR720909 DDN720908:DDN720909 DNJ720908:DNJ720909 DXF720908:DXF720909 EHB720908:EHB720909 EQX720908:EQX720909 FAT720908:FAT720909 FKP720908:FKP720909 FUL720908:FUL720909 GEH720908:GEH720909 GOD720908:GOD720909 GXZ720908:GXZ720909 HHV720908:HHV720909 HRR720908:HRR720909 IBN720908:IBN720909 ILJ720908:ILJ720909 IVF720908:IVF720909 JFB720908:JFB720909 JOX720908:JOX720909 JYT720908:JYT720909 KIP720908:KIP720909 KSL720908:KSL720909 LCH720908:LCH720909 LMD720908:LMD720909 LVZ720908:LVZ720909 MFV720908:MFV720909 MPR720908:MPR720909 MZN720908:MZN720909 NJJ720908:NJJ720909 NTF720908:NTF720909 ODB720908:ODB720909 OMX720908:OMX720909 OWT720908:OWT720909 PGP720908:PGP720909 PQL720908:PQL720909 QAH720908:QAH720909 QKD720908:QKD720909 QTZ720908:QTZ720909 RDV720908:RDV720909 RNR720908:RNR720909 RXN720908:RXN720909 SHJ720908:SHJ720909 SRF720908:SRF720909 TBB720908:TBB720909 TKX720908:TKX720909 TUT720908:TUT720909 UEP720908:UEP720909 UOL720908:UOL720909 UYH720908:UYH720909 VID720908:VID720909 VRZ720908:VRZ720909 WBV720908:WBV720909 WLR720908:WLR720909 WVN720908:WVN720909 F786444:F786445 JB786444:JB786445 SX786444:SX786445 ACT786444:ACT786445 AMP786444:AMP786445 AWL786444:AWL786445 BGH786444:BGH786445 BQD786444:BQD786445 BZZ786444:BZZ786445 CJV786444:CJV786445 CTR786444:CTR786445 DDN786444:DDN786445 DNJ786444:DNJ786445 DXF786444:DXF786445 EHB786444:EHB786445 EQX786444:EQX786445 FAT786444:FAT786445 FKP786444:FKP786445 FUL786444:FUL786445 GEH786444:GEH786445 GOD786444:GOD786445 GXZ786444:GXZ786445 HHV786444:HHV786445 HRR786444:HRR786445 IBN786444:IBN786445 ILJ786444:ILJ786445 IVF786444:IVF786445 JFB786444:JFB786445 JOX786444:JOX786445 JYT786444:JYT786445 KIP786444:KIP786445 KSL786444:KSL786445 LCH786444:LCH786445 LMD786444:LMD786445 LVZ786444:LVZ786445 MFV786444:MFV786445 MPR786444:MPR786445 MZN786444:MZN786445 NJJ786444:NJJ786445 NTF786444:NTF786445 ODB786444:ODB786445 OMX786444:OMX786445 OWT786444:OWT786445 PGP786444:PGP786445 PQL786444:PQL786445 QAH786444:QAH786445 QKD786444:QKD786445 QTZ786444:QTZ786445 RDV786444:RDV786445 RNR786444:RNR786445 RXN786444:RXN786445 SHJ786444:SHJ786445 SRF786444:SRF786445 TBB786444:TBB786445 TKX786444:TKX786445 TUT786444:TUT786445 UEP786444:UEP786445 UOL786444:UOL786445 UYH786444:UYH786445 VID786444:VID786445 VRZ786444:VRZ786445 WBV786444:WBV786445 WLR786444:WLR786445 WVN786444:WVN786445 F851980:F851981 JB851980:JB851981 SX851980:SX851981 ACT851980:ACT851981 AMP851980:AMP851981 AWL851980:AWL851981 BGH851980:BGH851981 BQD851980:BQD851981 BZZ851980:BZZ851981 CJV851980:CJV851981 CTR851980:CTR851981 DDN851980:DDN851981 DNJ851980:DNJ851981 DXF851980:DXF851981 EHB851980:EHB851981 EQX851980:EQX851981 FAT851980:FAT851981 FKP851980:FKP851981 FUL851980:FUL851981 GEH851980:GEH851981 GOD851980:GOD851981 GXZ851980:GXZ851981 HHV851980:HHV851981 HRR851980:HRR851981 IBN851980:IBN851981 ILJ851980:ILJ851981 IVF851980:IVF851981 JFB851980:JFB851981 JOX851980:JOX851981 JYT851980:JYT851981 KIP851980:KIP851981 KSL851980:KSL851981 LCH851980:LCH851981 LMD851980:LMD851981 LVZ851980:LVZ851981 MFV851980:MFV851981 MPR851980:MPR851981 MZN851980:MZN851981 NJJ851980:NJJ851981 NTF851980:NTF851981 ODB851980:ODB851981 OMX851980:OMX851981 OWT851980:OWT851981 PGP851980:PGP851981 PQL851980:PQL851981 QAH851980:QAH851981 QKD851980:QKD851981 QTZ851980:QTZ851981 RDV851980:RDV851981 RNR851980:RNR851981 RXN851980:RXN851981 SHJ851980:SHJ851981 SRF851980:SRF851981 TBB851980:TBB851981 TKX851980:TKX851981 TUT851980:TUT851981 UEP851980:UEP851981 UOL851980:UOL851981 UYH851980:UYH851981 VID851980:VID851981 VRZ851980:VRZ851981 WBV851980:WBV851981 WLR851980:WLR851981 WVN851980:WVN851981 F917516:F917517 JB917516:JB917517 SX917516:SX917517 ACT917516:ACT917517 AMP917516:AMP917517 AWL917516:AWL917517 BGH917516:BGH917517 BQD917516:BQD917517 BZZ917516:BZZ917517 CJV917516:CJV917517 CTR917516:CTR917517 DDN917516:DDN917517 DNJ917516:DNJ917517 DXF917516:DXF917517 EHB917516:EHB917517 EQX917516:EQX917517 FAT917516:FAT917517 FKP917516:FKP917517 FUL917516:FUL917517 GEH917516:GEH917517 GOD917516:GOD917517 GXZ917516:GXZ917517 HHV917516:HHV917517 HRR917516:HRR917517 IBN917516:IBN917517 ILJ917516:ILJ917517 IVF917516:IVF917517 JFB917516:JFB917517 JOX917516:JOX917517 JYT917516:JYT917517 KIP917516:KIP917517 KSL917516:KSL917517 LCH917516:LCH917517 LMD917516:LMD917517 LVZ917516:LVZ917517 MFV917516:MFV917517 MPR917516:MPR917517 MZN917516:MZN917517 NJJ917516:NJJ917517 NTF917516:NTF917517 ODB917516:ODB917517 OMX917516:OMX917517 OWT917516:OWT917517 PGP917516:PGP917517 PQL917516:PQL917517 QAH917516:QAH917517 QKD917516:QKD917517 QTZ917516:QTZ917517 RDV917516:RDV917517 RNR917516:RNR917517 RXN917516:RXN917517 SHJ917516:SHJ917517 SRF917516:SRF917517 TBB917516:TBB917517 TKX917516:TKX917517 TUT917516:TUT917517 UEP917516:UEP917517 UOL917516:UOL917517 UYH917516:UYH917517 VID917516:VID917517 VRZ917516:VRZ917517 WBV917516:WBV917517 WLR917516:WLR917517 WVN917516:WVN917517 F983052:F983053 JB983052:JB983053 SX983052:SX983053 ACT983052:ACT983053 AMP983052:AMP983053 AWL983052:AWL983053 BGH983052:BGH983053 BQD983052:BQD983053 BZZ983052:BZZ983053 CJV983052:CJV983053 CTR983052:CTR983053 DDN983052:DDN983053 DNJ983052:DNJ983053 DXF983052:DXF983053 EHB983052:EHB983053 EQX983052:EQX983053 FAT983052:FAT983053 FKP983052:FKP983053 FUL983052:FUL983053 GEH983052:GEH983053 GOD983052:GOD983053 GXZ983052:GXZ983053 HHV983052:HHV983053 HRR983052:HRR983053 IBN983052:IBN983053 ILJ983052:ILJ983053 IVF983052:IVF983053 JFB983052:JFB983053 JOX983052:JOX983053 JYT983052:JYT983053 KIP983052:KIP983053 KSL983052:KSL983053 LCH983052:LCH983053 LMD983052:LMD983053 LVZ983052:LVZ983053 MFV983052:MFV983053 MPR983052:MPR983053 MZN983052:MZN983053 NJJ983052:NJJ983053 NTF983052:NTF983053 ODB983052:ODB983053 OMX983052:OMX983053 OWT983052:OWT983053 PGP983052:PGP983053 PQL983052:PQL983053 QAH983052:QAH983053 QKD983052:QKD983053 QTZ983052:QTZ983053 RDV983052:RDV983053 RNR983052:RNR983053 RXN983052:RXN983053 SHJ983052:SHJ983053 SRF983052:SRF983053 TBB983052:TBB983053 TKX983052:TKX983053 TUT983052:TUT983053 UEP983052:UEP983053 UOL983052:UOL983053 UYH983052:UYH983053 VID983052:VID983053 VRZ983052:VRZ983053 WBV983052:WBV983053 WLR983052:WLR983053 WVN983052:WVN983053">
      <formula1>OR(ISBLANK(F12),0&lt;=F12)</formula1>
    </dataValidation>
    <dataValidation type="custom" allowBlank="1" showInputMessage="1" showErrorMessage="1" error="значение должно быть целым числом от 1900 до текущего года" sqref="F9 JB9 SX9 ACT9 AMP9 AWL9 BGH9 BQD9 BZZ9 CJV9 CTR9 DDN9 DNJ9 DXF9 EHB9 EQX9 FAT9 FKP9 FUL9 GEH9 GOD9 GXZ9 HHV9 HRR9 IBN9 ILJ9 IVF9 JFB9 JOX9 JYT9 KIP9 KSL9 LCH9 LMD9 LVZ9 MFV9 MPR9 MZN9 NJJ9 NTF9 ODB9 OMX9 OWT9 PGP9 PQL9 QAH9 QKD9 QTZ9 RDV9 RNR9 RXN9 SHJ9 SRF9 TBB9 TKX9 TUT9 UEP9 UOL9 UYH9 VID9 VRZ9 WBV9 WLR9 WVN9 F65545 JB65545 SX65545 ACT65545 AMP65545 AWL65545 BGH65545 BQD65545 BZZ65545 CJV65545 CTR65545 DDN65545 DNJ65545 DXF65545 EHB65545 EQX65545 FAT65545 FKP65545 FUL65545 GEH65545 GOD65545 GXZ65545 HHV65545 HRR65545 IBN65545 ILJ65545 IVF65545 JFB65545 JOX65545 JYT65545 KIP65545 KSL65545 LCH65545 LMD65545 LVZ65545 MFV65545 MPR65545 MZN65545 NJJ65545 NTF65545 ODB65545 OMX65545 OWT65545 PGP65545 PQL65545 QAH65545 QKD65545 QTZ65545 RDV65545 RNR65545 RXN65545 SHJ65545 SRF65545 TBB65545 TKX65545 TUT65545 UEP65545 UOL65545 UYH65545 VID65545 VRZ65545 WBV65545 WLR65545 WVN65545 F131081 JB131081 SX131081 ACT131081 AMP131081 AWL131081 BGH131081 BQD131081 BZZ131081 CJV131081 CTR131081 DDN131081 DNJ131081 DXF131081 EHB131081 EQX131081 FAT131081 FKP131081 FUL131081 GEH131081 GOD131081 GXZ131081 HHV131081 HRR131081 IBN131081 ILJ131081 IVF131081 JFB131081 JOX131081 JYT131081 KIP131081 KSL131081 LCH131081 LMD131081 LVZ131081 MFV131081 MPR131081 MZN131081 NJJ131081 NTF131081 ODB131081 OMX131081 OWT131081 PGP131081 PQL131081 QAH131081 QKD131081 QTZ131081 RDV131081 RNR131081 RXN131081 SHJ131081 SRF131081 TBB131081 TKX131081 TUT131081 UEP131081 UOL131081 UYH131081 VID131081 VRZ131081 WBV131081 WLR131081 WVN131081 F196617 JB196617 SX196617 ACT196617 AMP196617 AWL196617 BGH196617 BQD196617 BZZ196617 CJV196617 CTR196617 DDN196617 DNJ196617 DXF196617 EHB196617 EQX196617 FAT196617 FKP196617 FUL196617 GEH196617 GOD196617 GXZ196617 HHV196617 HRR196617 IBN196617 ILJ196617 IVF196617 JFB196617 JOX196617 JYT196617 KIP196617 KSL196617 LCH196617 LMD196617 LVZ196617 MFV196617 MPR196617 MZN196617 NJJ196617 NTF196617 ODB196617 OMX196617 OWT196617 PGP196617 PQL196617 QAH196617 QKD196617 QTZ196617 RDV196617 RNR196617 RXN196617 SHJ196617 SRF196617 TBB196617 TKX196617 TUT196617 UEP196617 UOL196617 UYH196617 VID196617 VRZ196617 WBV196617 WLR196617 WVN196617 F262153 JB262153 SX262153 ACT262153 AMP262153 AWL262153 BGH262153 BQD262153 BZZ262153 CJV262153 CTR262153 DDN262153 DNJ262153 DXF262153 EHB262153 EQX262153 FAT262153 FKP262153 FUL262153 GEH262153 GOD262153 GXZ262153 HHV262153 HRR262153 IBN262153 ILJ262153 IVF262153 JFB262153 JOX262153 JYT262153 KIP262153 KSL262153 LCH262153 LMD262153 LVZ262153 MFV262153 MPR262153 MZN262153 NJJ262153 NTF262153 ODB262153 OMX262153 OWT262153 PGP262153 PQL262153 QAH262153 QKD262153 QTZ262153 RDV262153 RNR262153 RXN262153 SHJ262153 SRF262153 TBB262153 TKX262153 TUT262153 UEP262153 UOL262153 UYH262153 VID262153 VRZ262153 WBV262153 WLR262153 WVN262153 F327689 JB327689 SX327689 ACT327689 AMP327689 AWL327689 BGH327689 BQD327689 BZZ327689 CJV327689 CTR327689 DDN327689 DNJ327689 DXF327689 EHB327689 EQX327689 FAT327689 FKP327689 FUL327689 GEH327689 GOD327689 GXZ327689 HHV327689 HRR327689 IBN327689 ILJ327689 IVF327689 JFB327689 JOX327689 JYT327689 KIP327689 KSL327689 LCH327689 LMD327689 LVZ327689 MFV327689 MPR327689 MZN327689 NJJ327689 NTF327689 ODB327689 OMX327689 OWT327689 PGP327689 PQL327689 QAH327689 QKD327689 QTZ327689 RDV327689 RNR327689 RXN327689 SHJ327689 SRF327689 TBB327689 TKX327689 TUT327689 UEP327689 UOL327689 UYH327689 VID327689 VRZ327689 WBV327689 WLR327689 WVN327689 F393225 JB393225 SX393225 ACT393225 AMP393225 AWL393225 BGH393225 BQD393225 BZZ393225 CJV393225 CTR393225 DDN393225 DNJ393225 DXF393225 EHB393225 EQX393225 FAT393225 FKP393225 FUL393225 GEH393225 GOD393225 GXZ393225 HHV393225 HRR393225 IBN393225 ILJ393225 IVF393225 JFB393225 JOX393225 JYT393225 KIP393225 KSL393225 LCH393225 LMD393225 LVZ393225 MFV393225 MPR393225 MZN393225 NJJ393225 NTF393225 ODB393225 OMX393225 OWT393225 PGP393225 PQL393225 QAH393225 QKD393225 QTZ393225 RDV393225 RNR393225 RXN393225 SHJ393225 SRF393225 TBB393225 TKX393225 TUT393225 UEP393225 UOL393225 UYH393225 VID393225 VRZ393225 WBV393225 WLR393225 WVN393225 F458761 JB458761 SX458761 ACT458761 AMP458761 AWL458761 BGH458761 BQD458761 BZZ458761 CJV458761 CTR458761 DDN458761 DNJ458761 DXF458761 EHB458761 EQX458761 FAT458761 FKP458761 FUL458761 GEH458761 GOD458761 GXZ458761 HHV458761 HRR458761 IBN458761 ILJ458761 IVF458761 JFB458761 JOX458761 JYT458761 KIP458761 KSL458761 LCH458761 LMD458761 LVZ458761 MFV458761 MPR458761 MZN458761 NJJ458761 NTF458761 ODB458761 OMX458761 OWT458761 PGP458761 PQL458761 QAH458761 QKD458761 QTZ458761 RDV458761 RNR458761 RXN458761 SHJ458761 SRF458761 TBB458761 TKX458761 TUT458761 UEP458761 UOL458761 UYH458761 VID458761 VRZ458761 WBV458761 WLR458761 WVN458761 F524297 JB524297 SX524297 ACT524297 AMP524297 AWL524297 BGH524297 BQD524297 BZZ524297 CJV524297 CTR524297 DDN524297 DNJ524297 DXF524297 EHB524297 EQX524297 FAT524297 FKP524297 FUL524297 GEH524297 GOD524297 GXZ524297 HHV524297 HRR524297 IBN524297 ILJ524297 IVF524297 JFB524297 JOX524297 JYT524297 KIP524297 KSL524297 LCH524297 LMD524297 LVZ524297 MFV524297 MPR524297 MZN524297 NJJ524297 NTF524297 ODB524297 OMX524297 OWT524297 PGP524297 PQL524297 QAH524297 QKD524297 QTZ524297 RDV524297 RNR524297 RXN524297 SHJ524297 SRF524297 TBB524297 TKX524297 TUT524297 UEP524297 UOL524297 UYH524297 VID524297 VRZ524297 WBV524297 WLR524297 WVN524297 F589833 JB589833 SX589833 ACT589833 AMP589833 AWL589833 BGH589833 BQD589833 BZZ589833 CJV589833 CTR589833 DDN589833 DNJ589833 DXF589833 EHB589833 EQX589833 FAT589833 FKP589833 FUL589833 GEH589833 GOD589833 GXZ589833 HHV589833 HRR589833 IBN589833 ILJ589833 IVF589833 JFB589833 JOX589833 JYT589833 KIP589833 KSL589833 LCH589833 LMD589833 LVZ589833 MFV589833 MPR589833 MZN589833 NJJ589833 NTF589833 ODB589833 OMX589833 OWT589833 PGP589833 PQL589833 QAH589833 QKD589833 QTZ589833 RDV589833 RNR589833 RXN589833 SHJ589833 SRF589833 TBB589833 TKX589833 TUT589833 UEP589833 UOL589833 UYH589833 VID589833 VRZ589833 WBV589833 WLR589833 WVN589833 F655369 JB655369 SX655369 ACT655369 AMP655369 AWL655369 BGH655369 BQD655369 BZZ655369 CJV655369 CTR655369 DDN655369 DNJ655369 DXF655369 EHB655369 EQX655369 FAT655369 FKP655369 FUL655369 GEH655369 GOD655369 GXZ655369 HHV655369 HRR655369 IBN655369 ILJ655369 IVF655369 JFB655369 JOX655369 JYT655369 KIP655369 KSL655369 LCH655369 LMD655369 LVZ655369 MFV655369 MPR655369 MZN655369 NJJ655369 NTF655369 ODB655369 OMX655369 OWT655369 PGP655369 PQL655369 QAH655369 QKD655369 QTZ655369 RDV655369 RNR655369 RXN655369 SHJ655369 SRF655369 TBB655369 TKX655369 TUT655369 UEP655369 UOL655369 UYH655369 VID655369 VRZ655369 WBV655369 WLR655369 WVN655369 F720905 JB720905 SX720905 ACT720905 AMP720905 AWL720905 BGH720905 BQD720905 BZZ720905 CJV720905 CTR720905 DDN720905 DNJ720905 DXF720905 EHB720905 EQX720905 FAT720905 FKP720905 FUL720905 GEH720905 GOD720905 GXZ720905 HHV720905 HRR720905 IBN720905 ILJ720905 IVF720905 JFB720905 JOX720905 JYT720905 KIP720905 KSL720905 LCH720905 LMD720905 LVZ720905 MFV720905 MPR720905 MZN720905 NJJ720905 NTF720905 ODB720905 OMX720905 OWT720905 PGP720905 PQL720905 QAH720905 QKD720905 QTZ720905 RDV720905 RNR720905 RXN720905 SHJ720905 SRF720905 TBB720905 TKX720905 TUT720905 UEP720905 UOL720905 UYH720905 VID720905 VRZ720905 WBV720905 WLR720905 WVN720905 F786441 JB786441 SX786441 ACT786441 AMP786441 AWL786441 BGH786441 BQD786441 BZZ786441 CJV786441 CTR786441 DDN786441 DNJ786441 DXF786441 EHB786441 EQX786441 FAT786441 FKP786441 FUL786441 GEH786441 GOD786441 GXZ786441 HHV786441 HRR786441 IBN786441 ILJ786441 IVF786441 JFB786441 JOX786441 JYT786441 KIP786441 KSL786441 LCH786441 LMD786441 LVZ786441 MFV786441 MPR786441 MZN786441 NJJ786441 NTF786441 ODB786441 OMX786441 OWT786441 PGP786441 PQL786441 QAH786441 QKD786441 QTZ786441 RDV786441 RNR786441 RXN786441 SHJ786441 SRF786441 TBB786441 TKX786441 TUT786441 UEP786441 UOL786441 UYH786441 VID786441 VRZ786441 WBV786441 WLR786441 WVN786441 F851977 JB851977 SX851977 ACT851977 AMP851977 AWL851977 BGH851977 BQD851977 BZZ851977 CJV851977 CTR851977 DDN851977 DNJ851977 DXF851977 EHB851977 EQX851977 FAT851977 FKP851977 FUL851977 GEH851977 GOD851977 GXZ851977 HHV851977 HRR851977 IBN851977 ILJ851977 IVF851977 JFB851977 JOX851977 JYT851977 KIP851977 KSL851977 LCH851977 LMD851977 LVZ851977 MFV851977 MPR851977 MZN851977 NJJ851977 NTF851977 ODB851977 OMX851977 OWT851977 PGP851977 PQL851977 QAH851977 QKD851977 QTZ851977 RDV851977 RNR851977 RXN851977 SHJ851977 SRF851977 TBB851977 TKX851977 TUT851977 UEP851977 UOL851977 UYH851977 VID851977 VRZ851977 WBV851977 WLR851977 WVN851977 F917513 JB917513 SX917513 ACT917513 AMP917513 AWL917513 BGH917513 BQD917513 BZZ917513 CJV917513 CTR917513 DDN917513 DNJ917513 DXF917513 EHB917513 EQX917513 FAT917513 FKP917513 FUL917513 GEH917513 GOD917513 GXZ917513 HHV917513 HRR917513 IBN917513 ILJ917513 IVF917513 JFB917513 JOX917513 JYT917513 KIP917513 KSL917513 LCH917513 LMD917513 LVZ917513 MFV917513 MPR917513 MZN917513 NJJ917513 NTF917513 ODB917513 OMX917513 OWT917513 PGP917513 PQL917513 QAH917513 QKD917513 QTZ917513 RDV917513 RNR917513 RXN917513 SHJ917513 SRF917513 TBB917513 TKX917513 TUT917513 UEP917513 UOL917513 UYH917513 VID917513 VRZ917513 WBV917513 WLR917513 WVN917513 F983049 JB983049 SX983049 ACT983049 AMP983049 AWL983049 BGH983049 BQD983049 BZZ983049 CJV983049 CTR983049 DDN983049 DNJ983049 DXF983049 EHB983049 EQX983049 FAT983049 FKP983049 FUL983049 GEH983049 GOD983049 GXZ983049 HHV983049 HRR983049 IBN983049 ILJ983049 IVF983049 JFB983049 JOX983049 JYT983049 KIP983049 KSL983049 LCH983049 LMD983049 LVZ983049 MFV983049 MPR983049 MZN983049 NJJ983049 NTF983049 ODB983049 OMX983049 OWT983049 PGP983049 PQL983049 QAH983049 QKD983049 QTZ983049 RDV983049 RNR983049 RXN983049 SHJ983049 SRF983049 TBB983049 TKX983049 TUT983049 UEP983049 UOL983049 UYH983049 VID983049 VRZ983049 WBV983049 WLR983049 WVN983049">
      <formula1>OR(ISBLANK(F9),AND(1900&lt;=F9,F9&lt;=YEAR(TODAY())))</formula1>
    </dataValidation>
    <dataValidation type="date" showInputMessage="1" showErrorMessage="1" error="Необходимо ввести значение в формате &quot;Дата&quot;_x000a__x000a_Формат ввода: &quot;ДД.ММ.ГГГГ&quot;" prompt="Введите дату заполнения данных _x000a_Формат ввода: &quot;ДД.ММ.ГГГГ&quot;"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1</formula1>
      <formula2>TODAY()</formula2>
    </dataValidation>
    <dataValidation showInputMessage="1" showErrorMessage="1" errorTitle="ввод данных" error="выберите значение из списка"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dataValidation type="list" allowBlank="1" showInputMessage="1" showErrorMessage="1" sqref="I14:I21 JE14:JE21 TA14:TA21 ACW14:ACW21 AMS14:AMS21 AWO14:AWO21 BGK14:BGK21 BQG14:BQG21 CAC14:CAC21 CJY14:CJY21 CTU14:CTU21 DDQ14:DDQ21 DNM14:DNM21 DXI14:DXI21 EHE14:EHE21 ERA14:ERA21 FAW14:FAW21 FKS14:FKS21 FUO14:FUO21 GEK14:GEK21 GOG14:GOG21 GYC14:GYC21 HHY14:HHY21 HRU14:HRU21 IBQ14:IBQ21 ILM14:ILM21 IVI14:IVI21 JFE14:JFE21 JPA14:JPA21 JYW14:JYW21 KIS14:KIS21 KSO14:KSO21 LCK14:LCK21 LMG14:LMG21 LWC14:LWC21 MFY14:MFY21 MPU14:MPU21 MZQ14:MZQ21 NJM14:NJM21 NTI14:NTI21 ODE14:ODE21 ONA14:ONA21 OWW14:OWW21 PGS14:PGS21 PQO14:PQO21 QAK14:QAK21 QKG14:QKG21 QUC14:QUC21 RDY14:RDY21 RNU14:RNU21 RXQ14:RXQ21 SHM14:SHM21 SRI14:SRI21 TBE14:TBE21 TLA14:TLA21 TUW14:TUW21 UES14:UES21 UOO14:UOO21 UYK14:UYK21 VIG14:VIG21 VSC14:VSC21 WBY14:WBY21 WLU14:WLU21 WVQ14:WVQ21 I65550:I65557 JE65550:JE65557 TA65550:TA65557 ACW65550:ACW65557 AMS65550:AMS65557 AWO65550:AWO65557 BGK65550:BGK65557 BQG65550:BQG65557 CAC65550:CAC65557 CJY65550:CJY65557 CTU65550:CTU65557 DDQ65550:DDQ65557 DNM65550:DNM65557 DXI65550:DXI65557 EHE65550:EHE65557 ERA65550:ERA65557 FAW65550:FAW65557 FKS65550:FKS65557 FUO65550:FUO65557 GEK65550:GEK65557 GOG65550:GOG65557 GYC65550:GYC65557 HHY65550:HHY65557 HRU65550:HRU65557 IBQ65550:IBQ65557 ILM65550:ILM65557 IVI65550:IVI65557 JFE65550:JFE65557 JPA65550:JPA65557 JYW65550:JYW65557 KIS65550:KIS65557 KSO65550:KSO65557 LCK65550:LCK65557 LMG65550:LMG65557 LWC65550:LWC65557 MFY65550:MFY65557 MPU65550:MPU65557 MZQ65550:MZQ65557 NJM65550:NJM65557 NTI65550:NTI65557 ODE65550:ODE65557 ONA65550:ONA65557 OWW65550:OWW65557 PGS65550:PGS65557 PQO65550:PQO65557 QAK65550:QAK65557 QKG65550:QKG65557 QUC65550:QUC65557 RDY65550:RDY65557 RNU65550:RNU65557 RXQ65550:RXQ65557 SHM65550:SHM65557 SRI65550:SRI65557 TBE65550:TBE65557 TLA65550:TLA65557 TUW65550:TUW65557 UES65550:UES65557 UOO65550:UOO65557 UYK65550:UYK65557 VIG65550:VIG65557 VSC65550:VSC65557 WBY65550:WBY65557 WLU65550:WLU65557 WVQ65550:WVQ65557 I131086:I131093 JE131086:JE131093 TA131086:TA131093 ACW131086:ACW131093 AMS131086:AMS131093 AWO131086:AWO131093 BGK131086:BGK131093 BQG131086:BQG131093 CAC131086:CAC131093 CJY131086:CJY131093 CTU131086:CTU131093 DDQ131086:DDQ131093 DNM131086:DNM131093 DXI131086:DXI131093 EHE131086:EHE131093 ERA131086:ERA131093 FAW131086:FAW131093 FKS131086:FKS131093 FUO131086:FUO131093 GEK131086:GEK131093 GOG131086:GOG131093 GYC131086:GYC131093 HHY131086:HHY131093 HRU131086:HRU131093 IBQ131086:IBQ131093 ILM131086:ILM131093 IVI131086:IVI131093 JFE131086:JFE131093 JPA131086:JPA131093 JYW131086:JYW131093 KIS131086:KIS131093 KSO131086:KSO131093 LCK131086:LCK131093 LMG131086:LMG131093 LWC131086:LWC131093 MFY131086:MFY131093 MPU131086:MPU131093 MZQ131086:MZQ131093 NJM131086:NJM131093 NTI131086:NTI131093 ODE131086:ODE131093 ONA131086:ONA131093 OWW131086:OWW131093 PGS131086:PGS131093 PQO131086:PQO131093 QAK131086:QAK131093 QKG131086:QKG131093 QUC131086:QUC131093 RDY131086:RDY131093 RNU131086:RNU131093 RXQ131086:RXQ131093 SHM131086:SHM131093 SRI131086:SRI131093 TBE131086:TBE131093 TLA131086:TLA131093 TUW131086:TUW131093 UES131086:UES131093 UOO131086:UOO131093 UYK131086:UYK131093 VIG131086:VIG131093 VSC131086:VSC131093 WBY131086:WBY131093 WLU131086:WLU131093 WVQ131086:WVQ131093 I196622:I196629 JE196622:JE196629 TA196622:TA196629 ACW196622:ACW196629 AMS196622:AMS196629 AWO196622:AWO196629 BGK196622:BGK196629 BQG196622:BQG196629 CAC196622:CAC196629 CJY196622:CJY196629 CTU196622:CTU196629 DDQ196622:DDQ196629 DNM196622:DNM196629 DXI196622:DXI196629 EHE196622:EHE196629 ERA196622:ERA196629 FAW196622:FAW196629 FKS196622:FKS196629 FUO196622:FUO196629 GEK196622:GEK196629 GOG196622:GOG196629 GYC196622:GYC196629 HHY196622:HHY196629 HRU196622:HRU196629 IBQ196622:IBQ196629 ILM196622:ILM196629 IVI196622:IVI196629 JFE196622:JFE196629 JPA196622:JPA196629 JYW196622:JYW196629 KIS196622:KIS196629 KSO196622:KSO196629 LCK196622:LCK196629 LMG196622:LMG196629 LWC196622:LWC196629 MFY196622:MFY196629 MPU196622:MPU196629 MZQ196622:MZQ196629 NJM196622:NJM196629 NTI196622:NTI196629 ODE196622:ODE196629 ONA196622:ONA196629 OWW196622:OWW196629 PGS196622:PGS196629 PQO196622:PQO196629 QAK196622:QAK196629 QKG196622:QKG196629 QUC196622:QUC196629 RDY196622:RDY196629 RNU196622:RNU196629 RXQ196622:RXQ196629 SHM196622:SHM196629 SRI196622:SRI196629 TBE196622:TBE196629 TLA196622:TLA196629 TUW196622:TUW196629 UES196622:UES196629 UOO196622:UOO196629 UYK196622:UYK196629 VIG196622:VIG196629 VSC196622:VSC196629 WBY196622:WBY196629 WLU196622:WLU196629 WVQ196622:WVQ196629 I262158:I262165 JE262158:JE262165 TA262158:TA262165 ACW262158:ACW262165 AMS262158:AMS262165 AWO262158:AWO262165 BGK262158:BGK262165 BQG262158:BQG262165 CAC262158:CAC262165 CJY262158:CJY262165 CTU262158:CTU262165 DDQ262158:DDQ262165 DNM262158:DNM262165 DXI262158:DXI262165 EHE262158:EHE262165 ERA262158:ERA262165 FAW262158:FAW262165 FKS262158:FKS262165 FUO262158:FUO262165 GEK262158:GEK262165 GOG262158:GOG262165 GYC262158:GYC262165 HHY262158:HHY262165 HRU262158:HRU262165 IBQ262158:IBQ262165 ILM262158:ILM262165 IVI262158:IVI262165 JFE262158:JFE262165 JPA262158:JPA262165 JYW262158:JYW262165 KIS262158:KIS262165 KSO262158:KSO262165 LCK262158:LCK262165 LMG262158:LMG262165 LWC262158:LWC262165 MFY262158:MFY262165 MPU262158:MPU262165 MZQ262158:MZQ262165 NJM262158:NJM262165 NTI262158:NTI262165 ODE262158:ODE262165 ONA262158:ONA262165 OWW262158:OWW262165 PGS262158:PGS262165 PQO262158:PQO262165 QAK262158:QAK262165 QKG262158:QKG262165 QUC262158:QUC262165 RDY262158:RDY262165 RNU262158:RNU262165 RXQ262158:RXQ262165 SHM262158:SHM262165 SRI262158:SRI262165 TBE262158:TBE262165 TLA262158:TLA262165 TUW262158:TUW262165 UES262158:UES262165 UOO262158:UOO262165 UYK262158:UYK262165 VIG262158:VIG262165 VSC262158:VSC262165 WBY262158:WBY262165 WLU262158:WLU262165 WVQ262158:WVQ262165 I327694:I327701 JE327694:JE327701 TA327694:TA327701 ACW327694:ACW327701 AMS327694:AMS327701 AWO327694:AWO327701 BGK327694:BGK327701 BQG327694:BQG327701 CAC327694:CAC327701 CJY327694:CJY327701 CTU327694:CTU327701 DDQ327694:DDQ327701 DNM327694:DNM327701 DXI327694:DXI327701 EHE327694:EHE327701 ERA327694:ERA327701 FAW327694:FAW327701 FKS327694:FKS327701 FUO327694:FUO327701 GEK327694:GEK327701 GOG327694:GOG327701 GYC327694:GYC327701 HHY327694:HHY327701 HRU327694:HRU327701 IBQ327694:IBQ327701 ILM327694:ILM327701 IVI327694:IVI327701 JFE327694:JFE327701 JPA327694:JPA327701 JYW327694:JYW327701 KIS327694:KIS327701 KSO327694:KSO327701 LCK327694:LCK327701 LMG327694:LMG327701 LWC327694:LWC327701 MFY327694:MFY327701 MPU327694:MPU327701 MZQ327694:MZQ327701 NJM327694:NJM327701 NTI327694:NTI327701 ODE327694:ODE327701 ONA327694:ONA327701 OWW327694:OWW327701 PGS327694:PGS327701 PQO327694:PQO327701 QAK327694:QAK327701 QKG327694:QKG327701 QUC327694:QUC327701 RDY327694:RDY327701 RNU327694:RNU327701 RXQ327694:RXQ327701 SHM327694:SHM327701 SRI327694:SRI327701 TBE327694:TBE327701 TLA327694:TLA327701 TUW327694:TUW327701 UES327694:UES327701 UOO327694:UOO327701 UYK327694:UYK327701 VIG327694:VIG327701 VSC327694:VSC327701 WBY327694:WBY327701 WLU327694:WLU327701 WVQ327694:WVQ327701 I393230:I393237 JE393230:JE393237 TA393230:TA393237 ACW393230:ACW393237 AMS393230:AMS393237 AWO393230:AWO393237 BGK393230:BGK393237 BQG393230:BQG393237 CAC393230:CAC393237 CJY393230:CJY393237 CTU393230:CTU393237 DDQ393230:DDQ393237 DNM393230:DNM393237 DXI393230:DXI393237 EHE393230:EHE393237 ERA393230:ERA393237 FAW393230:FAW393237 FKS393230:FKS393237 FUO393230:FUO393237 GEK393230:GEK393237 GOG393230:GOG393237 GYC393230:GYC393237 HHY393230:HHY393237 HRU393230:HRU393237 IBQ393230:IBQ393237 ILM393230:ILM393237 IVI393230:IVI393237 JFE393230:JFE393237 JPA393230:JPA393237 JYW393230:JYW393237 KIS393230:KIS393237 KSO393230:KSO393237 LCK393230:LCK393237 LMG393230:LMG393237 LWC393230:LWC393237 MFY393230:MFY393237 MPU393230:MPU393237 MZQ393230:MZQ393237 NJM393230:NJM393237 NTI393230:NTI393237 ODE393230:ODE393237 ONA393230:ONA393237 OWW393230:OWW393237 PGS393230:PGS393237 PQO393230:PQO393237 QAK393230:QAK393237 QKG393230:QKG393237 QUC393230:QUC393237 RDY393230:RDY393237 RNU393230:RNU393237 RXQ393230:RXQ393237 SHM393230:SHM393237 SRI393230:SRI393237 TBE393230:TBE393237 TLA393230:TLA393237 TUW393230:TUW393237 UES393230:UES393237 UOO393230:UOO393237 UYK393230:UYK393237 VIG393230:VIG393237 VSC393230:VSC393237 WBY393230:WBY393237 WLU393230:WLU393237 WVQ393230:WVQ393237 I458766:I458773 JE458766:JE458773 TA458766:TA458773 ACW458766:ACW458773 AMS458766:AMS458773 AWO458766:AWO458773 BGK458766:BGK458773 BQG458766:BQG458773 CAC458766:CAC458773 CJY458766:CJY458773 CTU458766:CTU458773 DDQ458766:DDQ458773 DNM458766:DNM458773 DXI458766:DXI458773 EHE458766:EHE458773 ERA458766:ERA458773 FAW458766:FAW458773 FKS458766:FKS458773 FUO458766:FUO458773 GEK458766:GEK458773 GOG458766:GOG458773 GYC458766:GYC458773 HHY458766:HHY458773 HRU458766:HRU458773 IBQ458766:IBQ458773 ILM458766:ILM458773 IVI458766:IVI458773 JFE458766:JFE458773 JPA458766:JPA458773 JYW458766:JYW458773 KIS458766:KIS458773 KSO458766:KSO458773 LCK458766:LCK458773 LMG458766:LMG458773 LWC458766:LWC458773 MFY458766:MFY458773 MPU458766:MPU458773 MZQ458766:MZQ458773 NJM458766:NJM458773 NTI458766:NTI458773 ODE458766:ODE458773 ONA458766:ONA458773 OWW458766:OWW458773 PGS458766:PGS458773 PQO458766:PQO458773 QAK458766:QAK458773 QKG458766:QKG458773 QUC458766:QUC458773 RDY458766:RDY458773 RNU458766:RNU458773 RXQ458766:RXQ458773 SHM458766:SHM458773 SRI458766:SRI458773 TBE458766:TBE458773 TLA458766:TLA458773 TUW458766:TUW458773 UES458766:UES458773 UOO458766:UOO458773 UYK458766:UYK458773 VIG458766:VIG458773 VSC458766:VSC458773 WBY458766:WBY458773 WLU458766:WLU458773 WVQ458766:WVQ458773 I524302:I524309 JE524302:JE524309 TA524302:TA524309 ACW524302:ACW524309 AMS524302:AMS524309 AWO524302:AWO524309 BGK524302:BGK524309 BQG524302:BQG524309 CAC524302:CAC524309 CJY524302:CJY524309 CTU524302:CTU524309 DDQ524302:DDQ524309 DNM524302:DNM524309 DXI524302:DXI524309 EHE524302:EHE524309 ERA524302:ERA524309 FAW524302:FAW524309 FKS524302:FKS524309 FUO524302:FUO524309 GEK524302:GEK524309 GOG524302:GOG524309 GYC524302:GYC524309 HHY524302:HHY524309 HRU524302:HRU524309 IBQ524302:IBQ524309 ILM524302:ILM524309 IVI524302:IVI524309 JFE524302:JFE524309 JPA524302:JPA524309 JYW524302:JYW524309 KIS524302:KIS524309 KSO524302:KSO524309 LCK524302:LCK524309 LMG524302:LMG524309 LWC524302:LWC524309 MFY524302:MFY524309 MPU524302:MPU524309 MZQ524302:MZQ524309 NJM524302:NJM524309 NTI524302:NTI524309 ODE524302:ODE524309 ONA524302:ONA524309 OWW524302:OWW524309 PGS524302:PGS524309 PQO524302:PQO524309 QAK524302:QAK524309 QKG524302:QKG524309 QUC524302:QUC524309 RDY524302:RDY524309 RNU524302:RNU524309 RXQ524302:RXQ524309 SHM524302:SHM524309 SRI524302:SRI524309 TBE524302:TBE524309 TLA524302:TLA524309 TUW524302:TUW524309 UES524302:UES524309 UOO524302:UOO524309 UYK524302:UYK524309 VIG524302:VIG524309 VSC524302:VSC524309 WBY524302:WBY524309 WLU524302:WLU524309 WVQ524302:WVQ524309 I589838:I589845 JE589838:JE589845 TA589838:TA589845 ACW589838:ACW589845 AMS589838:AMS589845 AWO589838:AWO589845 BGK589838:BGK589845 BQG589838:BQG589845 CAC589838:CAC589845 CJY589838:CJY589845 CTU589838:CTU589845 DDQ589838:DDQ589845 DNM589838:DNM589845 DXI589838:DXI589845 EHE589838:EHE589845 ERA589838:ERA589845 FAW589838:FAW589845 FKS589838:FKS589845 FUO589838:FUO589845 GEK589838:GEK589845 GOG589838:GOG589845 GYC589838:GYC589845 HHY589838:HHY589845 HRU589838:HRU589845 IBQ589838:IBQ589845 ILM589838:ILM589845 IVI589838:IVI589845 JFE589838:JFE589845 JPA589838:JPA589845 JYW589838:JYW589845 KIS589838:KIS589845 KSO589838:KSO589845 LCK589838:LCK589845 LMG589838:LMG589845 LWC589838:LWC589845 MFY589838:MFY589845 MPU589838:MPU589845 MZQ589838:MZQ589845 NJM589838:NJM589845 NTI589838:NTI589845 ODE589838:ODE589845 ONA589838:ONA589845 OWW589838:OWW589845 PGS589838:PGS589845 PQO589838:PQO589845 QAK589838:QAK589845 QKG589838:QKG589845 QUC589838:QUC589845 RDY589838:RDY589845 RNU589838:RNU589845 RXQ589838:RXQ589845 SHM589838:SHM589845 SRI589838:SRI589845 TBE589838:TBE589845 TLA589838:TLA589845 TUW589838:TUW589845 UES589838:UES589845 UOO589838:UOO589845 UYK589838:UYK589845 VIG589838:VIG589845 VSC589838:VSC589845 WBY589838:WBY589845 WLU589838:WLU589845 WVQ589838:WVQ589845 I655374:I655381 JE655374:JE655381 TA655374:TA655381 ACW655374:ACW655381 AMS655374:AMS655381 AWO655374:AWO655381 BGK655374:BGK655381 BQG655374:BQG655381 CAC655374:CAC655381 CJY655374:CJY655381 CTU655374:CTU655381 DDQ655374:DDQ655381 DNM655374:DNM655381 DXI655374:DXI655381 EHE655374:EHE655381 ERA655374:ERA655381 FAW655374:FAW655381 FKS655374:FKS655381 FUO655374:FUO655381 GEK655374:GEK655381 GOG655374:GOG655381 GYC655374:GYC655381 HHY655374:HHY655381 HRU655374:HRU655381 IBQ655374:IBQ655381 ILM655374:ILM655381 IVI655374:IVI655381 JFE655374:JFE655381 JPA655374:JPA655381 JYW655374:JYW655381 KIS655374:KIS655381 KSO655374:KSO655381 LCK655374:LCK655381 LMG655374:LMG655381 LWC655374:LWC655381 MFY655374:MFY655381 MPU655374:MPU655381 MZQ655374:MZQ655381 NJM655374:NJM655381 NTI655374:NTI655381 ODE655374:ODE655381 ONA655374:ONA655381 OWW655374:OWW655381 PGS655374:PGS655381 PQO655374:PQO655381 QAK655374:QAK655381 QKG655374:QKG655381 QUC655374:QUC655381 RDY655374:RDY655381 RNU655374:RNU655381 RXQ655374:RXQ655381 SHM655374:SHM655381 SRI655374:SRI655381 TBE655374:TBE655381 TLA655374:TLA655381 TUW655374:TUW655381 UES655374:UES655381 UOO655374:UOO655381 UYK655374:UYK655381 VIG655374:VIG655381 VSC655374:VSC655381 WBY655374:WBY655381 WLU655374:WLU655381 WVQ655374:WVQ655381 I720910:I720917 JE720910:JE720917 TA720910:TA720917 ACW720910:ACW720917 AMS720910:AMS720917 AWO720910:AWO720917 BGK720910:BGK720917 BQG720910:BQG720917 CAC720910:CAC720917 CJY720910:CJY720917 CTU720910:CTU720917 DDQ720910:DDQ720917 DNM720910:DNM720917 DXI720910:DXI720917 EHE720910:EHE720917 ERA720910:ERA720917 FAW720910:FAW720917 FKS720910:FKS720917 FUO720910:FUO720917 GEK720910:GEK720917 GOG720910:GOG720917 GYC720910:GYC720917 HHY720910:HHY720917 HRU720910:HRU720917 IBQ720910:IBQ720917 ILM720910:ILM720917 IVI720910:IVI720917 JFE720910:JFE720917 JPA720910:JPA720917 JYW720910:JYW720917 KIS720910:KIS720917 KSO720910:KSO720917 LCK720910:LCK720917 LMG720910:LMG720917 LWC720910:LWC720917 MFY720910:MFY720917 MPU720910:MPU720917 MZQ720910:MZQ720917 NJM720910:NJM720917 NTI720910:NTI720917 ODE720910:ODE720917 ONA720910:ONA720917 OWW720910:OWW720917 PGS720910:PGS720917 PQO720910:PQO720917 QAK720910:QAK720917 QKG720910:QKG720917 QUC720910:QUC720917 RDY720910:RDY720917 RNU720910:RNU720917 RXQ720910:RXQ720917 SHM720910:SHM720917 SRI720910:SRI720917 TBE720910:TBE720917 TLA720910:TLA720917 TUW720910:TUW720917 UES720910:UES720917 UOO720910:UOO720917 UYK720910:UYK720917 VIG720910:VIG720917 VSC720910:VSC720917 WBY720910:WBY720917 WLU720910:WLU720917 WVQ720910:WVQ720917 I786446:I786453 JE786446:JE786453 TA786446:TA786453 ACW786446:ACW786453 AMS786446:AMS786453 AWO786446:AWO786453 BGK786446:BGK786453 BQG786446:BQG786453 CAC786446:CAC786453 CJY786446:CJY786453 CTU786446:CTU786453 DDQ786446:DDQ786453 DNM786446:DNM786453 DXI786446:DXI786453 EHE786446:EHE786453 ERA786446:ERA786453 FAW786446:FAW786453 FKS786446:FKS786453 FUO786446:FUO786453 GEK786446:GEK786453 GOG786446:GOG786453 GYC786446:GYC786453 HHY786446:HHY786453 HRU786446:HRU786453 IBQ786446:IBQ786453 ILM786446:ILM786453 IVI786446:IVI786453 JFE786446:JFE786453 JPA786446:JPA786453 JYW786446:JYW786453 KIS786446:KIS786453 KSO786446:KSO786453 LCK786446:LCK786453 LMG786446:LMG786453 LWC786446:LWC786453 MFY786446:MFY786453 MPU786446:MPU786453 MZQ786446:MZQ786453 NJM786446:NJM786453 NTI786446:NTI786453 ODE786446:ODE786453 ONA786446:ONA786453 OWW786446:OWW786453 PGS786446:PGS786453 PQO786446:PQO786453 QAK786446:QAK786453 QKG786446:QKG786453 QUC786446:QUC786453 RDY786446:RDY786453 RNU786446:RNU786453 RXQ786446:RXQ786453 SHM786446:SHM786453 SRI786446:SRI786453 TBE786446:TBE786453 TLA786446:TLA786453 TUW786446:TUW786453 UES786446:UES786453 UOO786446:UOO786453 UYK786446:UYK786453 VIG786446:VIG786453 VSC786446:VSC786453 WBY786446:WBY786453 WLU786446:WLU786453 WVQ786446:WVQ786453 I851982:I851989 JE851982:JE851989 TA851982:TA851989 ACW851982:ACW851989 AMS851982:AMS851989 AWO851982:AWO851989 BGK851982:BGK851989 BQG851982:BQG851989 CAC851982:CAC851989 CJY851982:CJY851989 CTU851982:CTU851989 DDQ851982:DDQ851989 DNM851982:DNM851989 DXI851982:DXI851989 EHE851982:EHE851989 ERA851982:ERA851989 FAW851982:FAW851989 FKS851982:FKS851989 FUO851982:FUO851989 GEK851982:GEK851989 GOG851982:GOG851989 GYC851982:GYC851989 HHY851982:HHY851989 HRU851982:HRU851989 IBQ851982:IBQ851989 ILM851982:ILM851989 IVI851982:IVI851989 JFE851982:JFE851989 JPA851982:JPA851989 JYW851982:JYW851989 KIS851982:KIS851989 KSO851982:KSO851989 LCK851982:LCK851989 LMG851982:LMG851989 LWC851982:LWC851989 MFY851982:MFY851989 MPU851982:MPU851989 MZQ851982:MZQ851989 NJM851982:NJM851989 NTI851982:NTI851989 ODE851982:ODE851989 ONA851982:ONA851989 OWW851982:OWW851989 PGS851982:PGS851989 PQO851982:PQO851989 QAK851982:QAK851989 QKG851982:QKG851989 QUC851982:QUC851989 RDY851982:RDY851989 RNU851982:RNU851989 RXQ851982:RXQ851989 SHM851982:SHM851989 SRI851982:SRI851989 TBE851982:TBE851989 TLA851982:TLA851989 TUW851982:TUW851989 UES851982:UES851989 UOO851982:UOO851989 UYK851982:UYK851989 VIG851982:VIG851989 VSC851982:VSC851989 WBY851982:WBY851989 WLU851982:WLU851989 WVQ851982:WVQ851989 I917518:I917525 JE917518:JE917525 TA917518:TA917525 ACW917518:ACW917525 AMS917518:AMS917525 AWO917518:AWO917525 BGK917518:BGK917525 BQG917518:BQG917525 CAC917518:CAC917525 CJY917518:CJY917525 CTU917518:CTU917525 DDQ917518:DDQ917525 DNM917518:DNM917525 DXI917518:DXI917525 EHE917518:EHE917525 ERA917518:ERA917525 FAW917518:FAW917525 FKS917518:FKS917525 FUO917518:FUO917525 GEK917518:GEK917525 GOG917518:GOG917525 GYC917518:GYC917525 HHY917518:HHY917525 HRU917518:HRU917525 IBQ917518:IBQ917525 ILM917518:ILM917525 IVI917518:IVI917525 JFE917518:JFE917525 JPA917518:JPA917525 JYW917518:JYW917525 KIS917518:KIS917525 KSO917518:KSO917525 LCK917518:LCK917525 LMG917518:LMG917525 LWC917518:LWC917525 MFY917518:MFY917525 MPU917518:MPU917525 MZQ917518:MZQ917525 NJM917518:NJM917525 NTI917518:NTI917525 ODE917518:ODE917525 ONA917518:ONA917525 OWW917518:OWW917525 PGS917518:PGS917525 PQO917518:PQO917525 QAK917518:QAK917525 QKG917518:QKG917525 QUC917518:QUC917525 RDY917518:RDY917525 RNU917518:RNU917525 RXQ917518:RXQ917525 SHM917518:SHM917525 SRI917518:SRI917525 TBE917518:TBE917525 TLA917518:TLA917525 TUW917518:TUW917525 UES917518:UES917525 UOO917518:UOO917525 UYK917518:UYK917525 VIG917518:VIG917525 VSC917518:VSC917525 WBY917518:WBY917525 WLU917518:WLU917525 WVQ917518:WVQ917525 I983054:I983061 JE983054:JE983061 TA983054:TA983061 ACW983054:ACW983061 AMS983054:AMS983061 AWO983054:AWO983061 BGK983054:BGK983061 BQG983054:BQG983061 CAC983054:CAC983061 CJY983054:CJY983061 CTU983054:CTU983061 DDQ983054:DDQ983061 DNM983054:DNM983061 DXI983054:DXI983061 EHE983054:EHE983061 ERA983054:ERA983061 FAW983054:FAW983061 FKS983054:FKS983061 FUO983054:FUO983061 GEK983054:GEK983061 GOG983054:GOG983061 GYC983054:GYC983061 HHY983054:HHY983061 HRU983054:HRU983061 IBQ983054:IBQ983061 ILM983054:ILM983061 IVI983054:IVI983061 JFE983054:JFE983061 JPA983054:JPA983061 JYW983054:JYW983061 KIS983054:KIS983061 KSO983054:KSO983061 LCK983054:LCK983061 LMG983054:LMG983061 LWC983054:LWC983061 MFY983054:MFY983061 MPU983054:MPU983061 MZQ983054:MZQ983061 NJM983054:NJM983061 NTI983054:NTI983061 ODE983054:ODE983061 ONA983054:ONA983061 OWW983054:OWW983061 PGS983054:PGS983061 PQO983054:PQO983061 QAK983054:QAK983061 QKG983054:QKG983061 QUC983054:QUC983061 RDY983054:RDY983061 RNU983054:RNU983061 RXQ983054:RXQ983061 SHM983054:SHM983061 SRI983054:SRI983061 TBE983054:TBE983061 TLA983054:TLA983061 TUW983054:TUW983061 UES983054:UES983061 UOO983054:UOO983061 UYK983054:UYK983061 VIG983054:VIG983061 VSC983054:VSC983061 WBY983054:WBY983061 WLU983054:WLU983061 WVQ983054:WVQ983061">
      <formula1>СоблюдениеТребованийВОбластиПромышленнойБезопасности</formula1>
    </dataValidation>
    <dataValidation type="list" allowBlank="1" showInputMessage="1" showErrorMessage="1" sqref="E20:F21 JA20:JB21 SW20:SX21 ACS20:ACT21 AMO20:AMP21 AWK20:AWL21 BGG20:BGH21 BQC20:BQD21 BZY20:BZZ21 CJU20:CJV21 CTQ20:CTR21 DDM20:DDN21 DNI20:DNJ21 DXE20:DXF21 EHA20:EHB21 EQW20:EQX21 FAS20:FAT21 FKO20:FKP21 FUK20:FUL21 GEG20:GEH21 GOC20:GOD21 GXY20:GXZ21 HHU20:HHV21 HRQ20:HRR21 IBM20:IBN21 ILI20:ILJ21 IVE20:IVF21 JFA20:JFB21 JOW20:JOX21 JYS20:JYT21 KIO20:KIP21 KSK20:KSL21 LCG20:LCH21 LMC20:LMD21 LVY20:LVZ21 MFU20:MFV21 MPQ20:MPR21 MZM20:MZN21 NJI20:NJJ21 NTE20:NTF21 ODA20:ODB21 OMW20:OMX21 OWS20:OWT21 PGO20:PGP21 PQK20:PQL21 QAG20:QAH21 QKC20:QKD21 QTY20:QTZ21 RDU20:RDV21 RNQ20:RNR21 RXM20:RXN21 SHI20:SHJ21 SRE20:SRF21 TBA20:TBB21 TKW20:TKX21 TUS20:TUT21 UEO20:UEP21 UOK20:UOL21 UYG20:UYH21 VIC20:VID21 VRY20:VRZ21 WBU20:WBV21 WLQ20:WLR21 WVM20:WVN21 E65556:F65557 JA65556:JB65557 SW65556:SX65557 ACS65556:ACT65557 AMO65556:AMP65557 AWK65556:AWL65557 BGG65556:BGH65557 BQC65556:BQD65557 BZY65556:BZZ65557 CJU65556:CJV65557 CTQ65556:CTR65557 DDM65556:DDN65557 DNI65556:DNJ65557 DXE65556:DXF65557 EHA65556:EHB65557 EQW65556:EQX65557 FAS65556:FAT65557 FKO65556:FKP65557 FUK65556:FUL65557 GEG65556:GEH65557 GOC65556:GOD65557 GXY65556:GXZ65557 HHU65556:HHV65557 HRQ65556:HRR65557 IBM65556:IBN65557 ILI65556:ILJ65557 IVE65556:IVF65557 JFA65556:JFB65557 JOW65556:JOX65557 JYS65556:JYT65557 KIO65556:KIP65557 KSK65556:KSL65557 LCG65556:LCH65557 LMC65556:LMD65557 LVY65556:LVZ65557 MFU65556:MFV65557 MPQ65556:MPR65557 MZM65556:MZN65557 NJI65556:NJJ65557 NTE65556:NTF65557 ODA65556:ODB65557 OMW65556:OMX65557 OWS65556:OWT65557 PGO65556:PGP65557 PQK65556:PQL65557 QAG65556:QAH65557 QKC65556:QKD65557 QTY65556:QTZ65557 RDU65556:RDV65557 RNQ65556:RNR65557 RXM65556:RXN65557 SHI65556:SHJ65557 SRE65556:SRF65557 TBA65556:TBB65557 TKW65556:TKX65557 TUS65556:TUT65557 UEO65556:UEP65557 UOK65556:UOL65557 UYG65556:UYH65557 VIC65556:VID65557 VRY65556:VRZ65557 WBU65556:WBV65557 WLQ65556:WLR65557 WVM65556:WVN65557 E131092:F131093 JA131092:JB131093 SW131092:SX131093 ACS131092:ACT131093 AMO131092:AMP131093 AWK131092:AWL131093 BGG131092:BGH131093 BQC131092:BQD131093 BZY131092:BZZ131093 CJU131092:CJV131093 CTQ131092:CTR131093 DDM131092:DDN131093 DNI131092:DNJ131093 DXE131092:DXF131093 EHA131092:EHB131093 EQW131092:EQX131093 FAS131092:FAT131093 FKO131092:FKP131093 FUK131092:FUL131093 GEG131092:GEH131093 GOC131092:GOD131093 GXY131092:GXZ131093 HHU131092:HHV131093 HRQ131092:HRR131093 IBM131092:IBN131093 ILI131092:ILJ131093 IVE131092:IVF131093 JFA131092:JFB131093 JOW131092:JOX131093 JYS131092:JYT131093 KIO131092:KIP131093 KSK131092:KSL131093 LCG131092:LCH131093 LMC131092:LMD131093 LVY131092:LVZ131093 MFU131092:MFV131093 MPQ131092:MPR131093 MZM131092:MZN131093 NJI131092:NJJ131093 NTE131092:NTF131093 ODA131092:ODB131093 OMW131092:OMX131093 OWS131092:OWT131093 PGO131092:PGP131093 PQK131092:PQL131093 QAG131092:QAH131093 QKC131092:QKD131093 QTY131092:QTZ131093 RDU131092:RDV131093 RNQ131092:RNR131093 RXM131092:RXN131093 SHI131092:SHJ131093 SRE131092:SRF131093 TBA131092:TBB131093 TKW131092:TKX131093 TUS131092:TUT131093 UEO131092:UEP131093 UOK131092:UOL131093 UYG131092:UYH131093 VIC131092:VID131093 VRY131092:VRZ131093 WBU131092:WBV131093 WLQ131092:WLR131093 WVM131092:WVN131093 E196628:F196629 JA196628:JB196629 SW196628:SX196629 ACS196628:ACT196629 AMO196628:AMP196629 AWK196628:AWL196629 BGG196628:BGH196629 BQC196628:BQD196629 BZY196628:BZZ196629 CJU196628:CJV196629 CTQ196628:CTR196629 DDM196628:DDN196629 DNI196628:DNJ196629 DXE196628:DXF196629 EHA196628:EHB196629 EQW196628:EQX196629 FAS196628:FAT196629 FKO196628:FKP196629 FUK196628:FUL196629 GEG196628:GEH196629 GOC196628:GOD196629 GXY196628:GXZ196629 HHU196628:HHV196629 HRQ196628:HRR196629 IBM196628:IBN196629 ILI196628:ILJ196629 IVE196628:IVF196629 JFA196628:JFB196629 JOW196628:JOX196629 JYS196628:JYT196629 KIO196628:KIP196629 KSK196628:KSL196629 LCG196628:LCH196629 LMC196628:LMD196629 LVY196628:LVZ196629 MFU196628:MFV196629 MPQ196628:MPR196629 MZM196628:MZN196629 NJI196628:NJJ196629 NTE196628:NTF196629 ODA196628:ODB196629 OMW196628:OMX196629 OWS196628:OWT196629 PGO196628:PGP196629 PQK196628:PQL196629 QAG196628:QAH196629 QKC196628:QKD196629 QTY196628:QTZ196629 RDU196628:RDV196629 RNQ196628:RNR196629 RXM196628:RXN196629 SHI196628:SHJ196629 SRE196628:SRF196629 TBA196628:TBB196629 TKW196628:TKX196629 TUS196628:TUT196629 UEO196628:UEP196629 UOK196628:UOL196629 UYG196628:UYH196629 VIC196628:VID196629 VRY196628:VRZ196629 WBU196628:WBV196629 WLQ196628:WLR196629 WVM196628:WVN196629 E262164:F262165 JA262164:JB262165 SW262164:SX262165 ACS262164:ACT262165 AMO262164:AMP262165 AWK262164:AWL262165 BGG262164:BGH262165 BQC262164:BQD262165 BZY262164:BZZ262165 CJU262164:CJV262165 CTQ262164:CTR262165 DDM262164:DDN262165 DNI262164:DNJ262165 DXE262164:DXF262165 EHA262164:EHB262165 EQW262164:EQX262165 FAS262164:FAT262165 FKO262164:FKP262165 FUK262164:FUL262165 GEG262164:GEH262165 GOC262164:GOD262165 GXY262164:GXZ262165 HHU262164:HHV262165 HRQ262164:HRR262165 IBM262164:IBN262165 ILI262164:ILJ262165 IVE262164:IVF262165 JFA262164:JFB262165 JOW262164:JOX262165 JYS262164:JYT262165 KIO262164:KIP262165 KSK262164:KSL262165 LCG262164:LCH262165 LMC262164:LMD262165 LVY262164:LVZ262165 MFU262164:MFV262165 MPQ262164:MPR262165 MZM262164:MZN262165 NJI262164:NJJ262165 NTE262164:NTF262165 ODA262164:ODB262165 OMW262164:OMX262165 OWS262164:OWT262165 PGO262164:PGP262165 PQK262164:PQL262165 QAG262164:QAH262165 QKC262164:QKD262165 QTY262164:QTZ262165 RDU262164:RDV262165 RNQ262164:RNR262165 RXM262164:RXN262165 SHI262164:SHJ262165 SRE262164:SRF262165 TBA262164:TBB262165 TKW262164:TKX262165 TUS262164:TUT262165 UEO262164:UEP262165 UOK262164:UOL262165 UYG262164:UYH262165 VIC262164:VID262165 VRY262164:VRZ262165 WBU262164:WBV262165 WLQ262164:WLR262165 WVM262164:WVN262165 E327700:F327701 JA327700:JB327701 SW327700:SX327701 ACS327700:ACT327701 AMO327700:AMP327701 AWK327700:AWL327701 BGG327700:BGH327701 BQC327700:BQD327701 BZY327700:BZZ327701 CJU327700:CJV327701 CTQ327700:CTR327701 DDM327700:DDN327701 DNI327700:DNJ327701 DXE327700:DXF327701 EHA327700:EHB327701 EQW327700:EQX327701 FAS327700:FAT327701 FKO327700:FKP327701 FUK327700:FUL327701 GEG327700:GEH327701 GOC327700:GOD327701 GXY327700:GXZ327701 HHU327700:HHV327701 HRQ327700:HRR327701 IBM327700:IBN327701 ILI327700:ILJ327701 IVE327700:IVF327701 JFA327700:JFB327701 JOW327700:JOX327701 JYS327700:JYT327701 KIO327700:KIP327701 KSK327700:KSL327701 LCG327700:LCH327701 LMC327700:LMD327701 LVY327700:LVZ327701 MFU327700:MFV327701 MPQ327700:MPR327701 MZM327700:MZN327701 NJI327700:NJJ327701 NTE327700:NTF327701 ODA327700:ODB327701 OMW327700:OMX327701 OWS327700:OWT327701 PGO327700:PGP327701 PQK327700:PQL327701 QAG327700:QAH327701 QKC327700:QKD327701 QTY327700:QTZ327701 RDU327700:RDV327701 RNQ327700:RNR327701 RXM327700:RXN327701 SHI327700:SHJ327701 SRE327700:SRF327701 TBA327700:TBB327701 TKW327700:TKX327701 TUS327700:TUT327701 UEO327700:UEP327701 UOK327700:UOL327701 UYG327700:UYH327701 VIC327700:VID327701 VRY327700:VRZ327701 WBU327700:WBV327701 WLQ327700:WLR327701 WVM327700:WVN327701 E393236:F393237 JA393236:JB393237 SW393236:SX393237 ACS393236:ACT393237 AMO393236:AMP393237 AWK393236:AWL393237 BGG393236:BGH393237 BQC393236:BQD393237 BZY393236:BZZ393237 CJU393236:CJV393237 CTQ393236:CTR393237 DDM393236:DDN393237 DNI393236:DNJ393237 DXE393236:DXF393237 EHA393236:EHB393237 EQW393236:EQX393237 FAS393236:FAT393237 FKO393236:FKP393237 FUK393236:FUL393237 GEG393236:GEH393237 GOC393236:GOD393237 GXY393236:GXZ393237 HHU393236:HHV393237 HRQ393236:HRR393237 IBM393236:IBN393237 ILI393236:ILJ393237 IVE393236:IVF393237 JFA393236:JFB393237 JOW393236:JOX393237 JYS393236:JYT393237 KIO393236:KIP393237 KSK393236:KSL393237 LCG393236:LCH393237 LMC393236:LMD393237 LVY393236:LVZ393237 MFU393236:MFV393237 MPQ393236:MPR393237 MZM393236:MZN393237 NJI393236:NJJ393237 NTE393236:NTF393237 ODA393236:ODB393237 OMW393236:OMX393237 OWS393236:OWT393237 PGO393236:PGP393237 PQK393236:PQL393237 QAG393236:QAH393237 QKC393236:QKD393237 QTY393236:QTZ393237 RDU393236:RDV393237 RNQ393236:RNR393237 RXM393236:RXN393237 SHI393236:SHJ393237 SRE393236:SRF393237 TBA393236:TBB393237 TKW393236:TKX393237 TUS393236:TUT393237 UEO393236:UEP393237 UOK393236:UOL393237 UYG393236:UYH393237 VIC393236:VID393237 VRY393236:VRZ393237 WBU393236:WBV393237 WLQ393236:WLR393237 WVM393236:WVN393237 E458772:F458773 JA458772:JB458773 SW458772:SX458773 ACS458772:ACT458773 AMO458772:AMP458773 AWK458772:AWL458773 BGG458772:BGH458773 BQC458772:BQD458773 BZY458772:BZZ458773 CJU458772:CJV458773 CTQ458772:CTR458773 DDM458772:DDN458773 DNI458772:DNJ458773 DXE458772:DXF458773 EHA458772:EHB458773 EQW458772:EQX458773 FAS458772:FAT458773 FKO458772:FKP458773 FUK458772:FUL458773 GEG458772:GEH458773 GOC458772:GOD458773 GXY458772:GXZ458773 HHU458772:HHV458773 HRQ458772:HRR458773 IBM458772:IBN458773 ILI458772:ILJ458773 IVE458772:IVF458773 JFA458772:JFB458773 JOW458772:JOX458773 JYS458772:JYT458773 KIO458772:KIP458773 KSK458772:KSL458773 LCG458772:LCH458773 LMC458772:LMD458773 LVY458772:LVZ458773 MFU458772:MFV458773 MPQ458772:MPR458773 MZM458772:MZN458773 NJI458772:NJJ458773 NTE458772:NTF458773 ODA458772:ODB458773 OMW458772:OMX458773 OWS458772:OWT458773 PGO458772:PGP458773 PQK458772:PQL458773 QAG458772:QAH458773 QKC458772:QKD458773 QTY458772:QTZ458773 RDU458772:RDV458773 RNQ458772:RNR458773 RXM458772:RXN458773 SHI458772:SHJ458773 SRE458772:SRF458773 TBA458772:TBB458773 TKW458772:TKX458773 TUS458772:TUT458773 UEO458772:UEP458773 UOK458772:UOL458773 UYG458772:UYH458773 VIC458772:VID458773 VRY458772:VRZ458773 WBU458772:WBV458773 WLQ458772:WLR458773 WVM458772:WVN458773 E524308:F524309 JA524308:JB524309 SW524308:SX524309 ACS524308:ACT524309 AMO524308:AMP524309 AWK524308:AWL524309 BGG524308:BGH524309 BQC524308:BQD524309 BZY524308:BZZ524309 CJU524308:CJV524309 CTQ524308:CTR524309 DDM524308:DDN524309 DNI524308:DNJ524309 DXE524308:DXF524309 EHA524308:EHB524309 EQW524308:EQX524309 FAS524308:FAT524309 FKO524308:FKP524309 FUK524308:FUL524309 GEG524308:GEH524309 GOC524308:GOD524309 GXY524308:GXZ524309 HHU524308:HHV524309 HRQ524308:HRR524309 IBM524308:IBN524309 ILI524308:ILJ524309 IVE524308:IVF524309 JFA524308:JFB524309 JOW524308:JOX524309 JYS524308:JYT524309 KIO524308:KIP524309 KSK524308:KSL524309 LCG524308:LCH524309 LMC524308:LMD524309 LVY524308:LVZ524309 MFU524308:MFV524309 MPQ524308:MPR524309 MZM524308:MZN524309 NJI524308:NJJ524309 NTE524308:NTF524309 ODA524308:ODB524309 OMW524308:OMX524309 OWS524308:OWT524309 PGO524308:PGP524309 PQK524308:PQL524309 QAG524308:QAH524309 QKC524308:QKD524309 QTY524308:QTZ524309 RDU524308:RDV524309 RNQ524308:RNR524309 RXM524308:RXN524309 SHI524308:SHJ524309 SRE524308:SRF524309 TBA524308:TBB524309 TKW524308:TKX524309 TUS524308:TUT524309 UEO524308:UEP524309 UOK524308:UOL524309 UYG524308:UYH524309 VIC524308:VID524309 VRY524308:VRZ524309 WBU524308:WBV524309 WLQ524308:WLR524309 WVM524308:WVN524309 E589844:F589845 JA589844:JB589845 SW589844:SX589845 ACS589844:ACT589845 AMO589844:AMP589845 AWK589844:AWL589845 BGG589844:BGH589845 BQC589844:BQD589845 BZY589844:BZZ589845 CJU589844:CJV589845 CTQ589844:CTR589845 DDM589844:DDN589845 DNI589844:DNJ589845 DXE589844:DXF589845 EHA589844:EHB589845 EQW589844:EQX589845 FAS589844:FAT589845 FKO589844:FKP589845 FUK589844:FUL589845 GEG589844:GEH589845 GOC589844:GOD589845 GXY589844:GXZ589845 HHU589844:HHV589845 HRQ589844:HRR589845 IBM589844:IBN589845 ILI589844:ILJ589845 IVE589844:IVF589845 JFA589844:JFB589845 JOW589844:JOX589845 JYS589844:JYT589845 KIO589844:KIP589845 KSK589844:KSL589845 LCG589844:LCH589845 LMC589844:LMD589845 LVY589844:LVZ589845 MFU589844:MFV589845 MPQ589844:MPR589845 MZM589844:MZN589845 NJI589844:NJJ589845 NTE589844:NTF589845 ODA589844:ODB589845 OMW589844:OMX589845 OWS589844:OWT589845 PGO589844:PGP589845 PQK589844:PQL589845 QAG589844:QAH589845 QKC589844:QKD589845 QTY589844:QTZ589845 RDU589844:RDV589845 RNQ589844:RNR589845 RXM589844:RXN589845 SHI589844:SHJ589845 SRE589844:SRF589845 TBA589844:TBB589845 TKW589844:TKX589845 TUS589844:TUT589845 UEO589844:UEP589845 UOK589844:UOL589845 UYG589844:UYH589845 VIC589844:VID589845 VRY589844:VRZ589845 WBU589844:WBV589845 WLQ589844:WLR589845 WVM589844:WVN589845 E655380:F655381 JA655380:JB655381 SW655380:SX655381 ACS655380:ACT655381 AMO655380:AMP655381 AWK655380:AWL655381 BGG655380:BGH655381 BQC655380:BQD655381 BZY655380:BZZ655381 CJU655380:CJV655381 CTQ655380:CTR655381 DDM655380:DDN655381 DNI655380:DNJ655381 DXE655380:DXF655381 EHA655380:EHB655381 EQW655380:EQX655381 FAS655380:FAT655381 FKO655380:FKP655381 FUK655380:FUL655381 GEG655380:GEH655381 GOC655380:GOD655381 GXY655380:GXZ655381 HHU655380:HHV655381 HRQ655380:HRR655381 IBM655380:IBN655381 ILI655380:ILJ655381 IVE655380:IVF655381 JFA655380:JFB655381 JOW655380:JOX655381 JYS655380:JYT655381 KIO655380:KIP655381 KSK655380:KSL655381 LCG655380:LCH655381 LMC655380:LMD655381 LVY655380:LVZ655381 MFU655380:MFV655381 MPQ655380:MPR655381 MZM655380:MZN655381 NJI655380:NJJ655381 NTE655380:NTF655381 ODA655380:ODB655381 OMW655380:OMX655381 OWS655380:OWT655381 PGO655380:PGP655381 PQK655380:PQL655381 QAG655380:QAH655381 QKC655380:QKD655381 QTY655380:QTZ655381 RDU655380:RDV655381 RNQ655380:RNR655381 RXM655380:RXN655381 SHI655380:SHJ655381 SRE655380:SRF655381 TBA655380:TBB655381 TKW655380:TKX655381 TUS655380:TUT655381 UEO655380:UEP655381 UOK655380:UOL655381 UYG655380:UYH655381 VIC655380:VID655381 VRY655380:VRZ655381 WBU655380:WBV655381 WLQ655380:WLR655381 WVM655380:WVN655381 E720916:F720917 JA720916:JB720917 SW720916:SX720917 ACS720916:ACT720917 AMO720916:AMP720917 AWK720916:AWL720917 BGG720916:BGH720917 BQC720916:BQD720917 BZY720916:BZZ720917 CJU720916:CJV720917 CTQ720916:CTR720917 DDM720916:DDN720917 DNI720916:DNJ720917 DXE720916:DXF720917 EHA720916:EHB720917 EQW720916:EQX720917 FAS720916:FAT720917 FKO720916:FKP720917 FUK720916:FUL720917 GEG720916:GEH720917 GOC720916:GOD720917 GXY720916:GXZ720917 HHU720916:HHV720917 HRQ720916:HRR720917 IBM720916:IBN720917 ILI720916:ILJ720917 IVE720916:IVF720917 JFA720916:JFB720917 JOW720916:JOX720917 JYS720916:JYT720917 KIO720916:KIP720917 KSK720916:KSL720917 LCG720916:LCH720917 LMC720916:LMD720917 LVY720916:LVZ720917 MFU720916:MFV720917 MPQ720916:MPR720917 MZM720916:MZN720917 NJI720916:NJJ720917 NTE720916:NTF720917 ODA720916:ODB720917 OMW720916:OMX720917 OWS720916:OWT720917 PGO720916:PGP720917 PQK720916:PQL720917 QAG720916:QAH720917 QKC720916:QKD720917 QTY720916:QTZ720917 RDU720916:RDV720917 RNQ720916:RNR720917 RXM720916:RXN720917 SHI720916:SHJ720917 SRE720916:SRF720917 TBA720916:TBB720917 TKW720916:TKX720917 TUS720916:TUT720917 UEO720916:UEP720917 UOK720916:UOL720917 UYG720916:UYH720917 VIC720916:VID720917 VRY720916:VRZ720917 WBU720916:WBV720917 WLQ720916:WLR720917 WVM720916:WVN720917 E786452:F786453 JA786452:JB786453 SW786452:SX786453 ACS786452:ACT786453 AMO786452:AMP786453 AWK786452:AWL786453 BGG786452:BGH786453 BQC786452:BQD786453 BZY786452:BZZ786453 CJU786452:CJV786453 CTQ786452:CTR786453 DDM786452:DDN786453 DNI786452:DNJ786453 DXE786452:DXF786453 EHA786452:EHB786453 EQW786452:EQX786453 FAS786452:FAT786453 FKO786452:FKP786453 FUK786452:FUL786453 GEG786452:GEH786453 GOC786452:GOD786453 GXY786452:GXZ786453 HHU786452:HHV786453 HRQ786452:HRR786453 IBM786452:IBN786453 ILI786452:ILJ786453 IVE786452:IVF786453 JFA786452:JFB786453 JOW786452:JOX786453 JYS786452:JYT786453 KIO786452:KIP786453 KSK786452:KSL786453 LCG786452:LCH786453 LMC786452:LMD786453 LVY786452:LVZ786453 MFU786452:MFV786453 MPQ786452:MPR786453 MZM786452:MZN786453 NJI786452:NJJ786453 NTE786452:NTF786453 ODA786452:ODB786453 OMW786452:OMX786453 OWS786452:OWT786453 PGO786452:PGP786453 PQK786452:PQL786453 QAG786452:QAH786453 QKC786452:QKD786453 QTY786452:QTZ786453 RDU786452:RDV786453 RNQ786452:RNR786453 RXM786452:RXN786453 SHI786452:SHJ786453 SRE786452:SRF786453 TBA786452:TBB786453 TKW786452:TKX786453 TUS786452:TUT786453 UEO786452:UEP786453 UOK786452:UOL786453 UYG786452:UYH786453 VIC786452:VID786453 VRY786452:VRZ786453 WBU786452:WBV786453 WLQ786452:WLR786453 WVM786452:WVN786453 E851988:F851989 JA851988:JB851989 SW851988:SX851989 ACS851988:ACT851989 AMO851988:AMP851989 AWK851988:AWL851989 BGG851988:BGH851989 BQC851988:BQD851989 BZY851988:BZZ851989 CJU851988:CJV851989 CTQ851988:CTR851989 DDM851988:DDN851989 DNI851988:DNJ851989 DXE851988:DXF851989 EHA851988:EHB851989 EQW851988:EQX851989 FAS851988:FAT851989 FKO851988:FKP851989 FUK851988:FUL851989 GEG851988:GEH851989 GOC851988:GOD851989 GXY851988:GXZ851989 HHU851988:HHV851989 HRQ851988:HRR851989 IBM851988:IBN851989 ILI851988:ILJ851989 IVE851988:IVF851989 JFA851988:JFB851989 JOW851988:JOX851989 JYS851988:JYT851989 KIO851988:KIP851989 KSK851988:KSL851989 LCG851988:LCH851989 LMC851988:LMD851989 LVY851988:LVZ851989 MFU851988:MFV851989 MPQ851988:MPR851989 MZM851988:MZN851989 NJI851988:NJJ851989 NTE851988:NTF851989 ODA851988:ODB851989 OMW851988:OMX851989 OWS851988:OWT851989 PGO851988:PGP851989 PQK851988:PQL851989 QAG851988:QAH851989 QKC851988:QKD851989 QTY851988:QTZ851989 RDU851988:RDV851989 RNQ851988:RNR851989 RXM851988:RXN851989 SHI851988:SHJ851989 SRE851988:SRF851989 TBA851988:TBB851989 TKW851988:TKX851989 TUS851988:TUT851989 UEO851988:UEP851989 UOK851988:UOL851989 UYG851988:UYH851989 VIC851988:VID851989 VRY851988:VRZ851989 WBU851988:WBV851989 WLQ851988:WLR851989 WVM851988:WVN851989 E917524:F917525 JA917524:JB917525 SW917524:SX917525 ACS917524:ACT917525 AMO917524:AMP917525 AWK917524:AWL917525 BGG917524:BGH917525 BQC917524:BQD917525 BZY917524:BZZ917525 CJU917524:CJV917525 CTQ917524:CTR917525 DDM917524:DDN917525 DNI917524:DNJ917525 DXE917524:DXF917525 EHA917524:EHB917525 EQW917524:EQX917525 FAS917524:FAT917525 FKO917524:FKP917525 FUK917524:FUL917525 GEG917524:GEH917525 GOC917524:GOD917525 GXY917524:GXZ917525 HHU917524:HHV917525 HRQ917524:HRR917525 IBM917524:IBN917525 ILI917524:ILJ917525 IVE917524:IVF917525 JFA917524:JFB917525 JOW917524:JOX917525 JYS917524:JYT917525 KIO917524:KIP917525 KSK917524:KSL917525 LCG917524:LCH917525 LMC917524:LMD917525 LVY917524:LVZ917525 MFU917524:MFV917525 MPQ917524:MPR917525 MZM917524:MZN917525 NJI917524:NJJ917525 NTE917524:NTF917525 ODA917524:ODB917525 OMW917524:OMX917525 OWS917524:OWT917525 PGO917524:PGP917525 PQK917524:PQL917525 QAG917524:QAH917525 QKC917524:QKD917525 QTY917524:QTZ917525 RDU917524:RDV917525 RNQ917524:RNR917525 RXM917524:RXN917525 SHI917524:SHJ917525 SRE917524:SRF917525 TBA917524:TBB917525 TKW917524:TKX917525 TUS917524:TUT917525 UEO917524:UEP917525 UOK917524:UOL917525 UYG917524:UYH917525 VIC917524:VID917525 VRY917524:VRZ917525 WBU917524:WBV917525 WLQ917524:WLR917525 WVM917524:WVN917525 E983060:F983061 JA983060:JB983061 SW983060:SX983061 ACS983060:ACT983061 AMO983060:AMP983061 AWK983060:AWL983061 BGG983060:BGH983061 BQC983060:BQD983061 BZY983060:BZZ983061 CJU983060:CJV983061 CTQ983060:CTR983061 DDM983060:DDN983061 DNI983060:DNJ983061 DXE983060:DXF983061 EHA983060:EHB983061 EQW983060:EQX983061 FAS983060:FAT983061 FKO983060:FKP983061 FUK983060:FUL983061 GEG983060:GEH983061 GOC983060:GOD983061 GXY983060:GXZ983061 HHU983060:HHV983061 HRQ983060:HRR983061 IBM983060:IBN983061 ILI983060:ILJ983061 IVE983060:IVF983061 JFA983060:JFB983061 JOW983060:JOX983061 JYS983060:JYT983061 KIO983060:KIP983061 KSK983060:KSL983061 LCG983060:LCH983061 LMC983060:LMD983061 LVY983060:LVZ983061 MFU983060:MFV983061 MPQ983060:MPR983061 MZM983060:MZN983061 NJI983060:NJJ983061 NTE983060:NTF983061 ODA983060:ODB983061 OMW983060:OMX983061 OWS983060:OWT983061 PGO983060:PGP983061 PQK983060:PQL983061 QAG983060:QAH983061 QKC983060:QKD983061 QTY983060:QTZ983061 RDU983060:RDV983061 RNQ983060:RNR983061 RXM983060:RXN983061 SHI983060:SHJ983061 SRE983060:SRF983061 TBA983060:TBB983061 TKW983060:TKX983061 TUS983060:TUT983061 UEO983060:UEP983061 UOK983060:UOL983061 UYG983060:UYH983061 VIC983060:VID983061 VRY983060:VRZ983061 WBU983060:WBV983061 WLQ983060:WLR983061 WVM983060:WVN983061 E23:F26 JA23:JB26 SW23:SX26 ACS23:ACT26 AMO23:AMP26 AWK23:AWL26 BGG23:BGH26 BQC23:BQD26 BZY23:BZZ26 CJU23:CJV26 CTQ23:CTR26 DDM23:DDN26 DNI23:DNJ26 DXE23:DXF26 EHA23:EHB26 EQW23:EQX26 FAS23:FAT26 FKO23:FKP26 FUK23:FUL26 GEG23:GEH26 GOC23:GOD26 GXY23:GXZ26 HHU23:HHV26 HRQ23:HRR26 IBM23:IBN26 ILI23:ILJ26 IVE23:IVF26 JFA23:JFB26 JOW23:JOX26 JYS23:JYT26 KIO23:KIP26 KSK23:KSL26 LCG23:LCH26 LMC23:LMD26 LVY23:LVZ26 MFU23:MFV26 MPQ23:MPR26 MZM23:MZN26 NJI23:NJJ26 NTE23:NTF26 ODA23:ODB26 OMW23:OMX26 OWS23:OWT26 PGO23:PGP26 PQK23:PQL26 QAG23:QAH26 QKC23:QKD26 QTY23:QTZ26 RDU23:RDV26 RNQ23:RNR26 RXM23:RXN26 SHI23:SHJ26 SRE23:SRF26 TBA23:TBB26 TKW23:TKX26 TUS23:TUT26 UEO23:UEP26 UOK23:UOL26 UYG23:UYH26 VIC23:VID26 VRY23:VRZ26 WBU23:WBV26 WLQ23:WLR26 WVM23:WVN26 E65559:F65562 JA65559:JB65562 SW65559:SX65562 ACS65559:ACT65562 AMO65559:AMP65562 AWK65559:AWL65562 BGG65559:BGH65562 BQC65559:BQD65562 BZY65559:BZZ65562 CJU65559:CJV65562 CTQ65559:CTR65562 DDM65559:DDN65562 DNI65559:DNJ65562 DXE65559:DXF65562 EHA65559:EHB65562 EQW65559:EQX65562 FAS65559:FAT65562 FKO65559:FKP65562 FUK65559:FUL65562 GEG65559:GEH65562 GOC65559:GOD65562 GXY65559:GXZ65562 HHU65559:HHV65562 HRQ65559:HRR65562 IBM65559:IBN65562 ILI65559:ILJ65562 IVE65559:IVF65562 JFA65559:JFB65562 JOW65559:JOX65562 JYS65559:JYT65562 KIO65559:KIP65562 KSK65559:KSL65562 LCG65559:LCH65562 LMC65559:LMD65562 LVY65559:LVZ65562 MFU65559:MFV65562 MPQ65559:MPR65562 MZM65559:MZN65562 NJI65559:NJJ65562 NTE65559:NTF65562 ODA65559:ODB65562 OMW65559:OMX65562 OWS65559:OWT65562 PGO65559:PGP65562 PQK65559:PQL65562 QAG65559:QAH65562 QKC65559:QKD65562 QTY65559:QTZ65562 RDU65559:RDV65562 RNQ65559:RNR65562 RXM65559:RXN65562 SHI65559:SHJ65562 SRE65559:SRF65562 TBA65559:TBB65562 TKW65559:TKX65562 TUS65559:TUT65562 UEO65559:UEP65562 UOK65559:UOL65562 UYG65559:UYH65562 VIC65559:VID65562 VRY65559:VRZ65562 WBU65559:WBV65562 WLQ65559:WLR65562 WVM65559:WVN65562 E131095:F131098 JA131095:JB131098 SW131095:SX131098 ACS131095:ACT131098 AMO131095:AMP131098 AWK131095:AWL131098 BGG131095:BGH131098 BQC131095:BQD131098 BZY131095:BZZ131098 CJU131095:CJV131098 CTQ131095:CTR131098 DDM131095:DDN131098 DNI131095:DNJ131098 DXE131095:DXF131098 EHA131095:EHB131098 EQW131095:EQX131098 FAS131095:FAT131098 FKO131095:FKP131098 FUK131095:FUL131098 GEG131095:GEH131098 GOC131095:GOD131098 GXY131095:GXZ131098 HHU131095:HHV131098 HRQ131095:HRR131098 IBM131095:IBN131098 ILI131095:ILJ131098 IVE131095:IVF131098 JFA131095:JFB131098 JOW131095:JOX131098 JYS131095:JYT131098 KIO131095:KIP131098 KSK131095:KSL131098 LCG131095:LCH131098 LMC131095:LMD131098 LVY131095:LVZ131098 MFU131095:MFV131098 MPQ131095:MPR131098 MZM131095:MZN131098 NJI131095:NJJ131098 NTE131095:NTF131098 ODA131095:ODB131098 OMW131095:OMX131098 OWS131095:OWT131098 PGO131095:PGP131098 PQK131095:PQL131098 QAG131095:QAH131098 QKC131095:QKD131098 QTY131095:QTZ131098 RDU131095:RDV131098 RNQ131095:RNR131098 RXM131095:RXN131098 SHI131095:SHJ131098 SRE131095:SRF131098 TBA131095:TBB131098 TKW131095:TKX131098 TUS131095:TUT131098 UEO131095:UEP131098 UOK131095:UOL131098 UYG131095:UYH131098 VIC131095:VID131098 VRY131095:VRZ131098 WBU131095:WBV131098 WLQ131095:WLR131098 WVM131095:WVN131098 E196631:F196634 JA196631:JB196634 SW196631:SX196634 ACS196631:ACT196634 AMO196631:AMP196634 AWK196631:AWL196634 BGG196631:BGH196634 BQC196631:BQD196634 BZY196631:BZZ196634 CJU196631:CJV196634 CTQ196631:CTR196634 DDM196631:DDN196634 DNI196631:DNJ196634 DXE196631:DXF196634 EHA196631:EHB196634 EQW196631:EQX196634 FAS196631:FAT196634 FKO196631:FKP196634 FUK196631:FUL196634 GEG196631:GEH196634 GOC196631:GOD196634 GXY196631:GXZ196634 HHU196631:HHV196634 HRQ196631:HRR196634 IBM196631:IBN196634 ILI196631:ILJ196634 IVE196631:IVF196634 JFA196631:JFB196634 JOW196631:JOX196634 JYS196631:JYT196634 KIO196631:KIP196634 KSK196631:KSL196634 LCG196631:LCH196634 LMC196631:LMD196634 LVY196631:LVZ196634 MFU196631:MFV196634 MPQ196631:MPR196634 MZM196631:MZN196634 NJI196631:NJJ196634 NTE196631:NTF196634 ODA196631:ODB196634 OMW196631:OMX196634 OWS196631:OWT196634 PGO196631:PGP196634 PQK196631:PQL196634 QAG196631:QAH196634 QKC196631:QKD196634 QTY196631:QTZ196634 RDU196631:RDV196634 RNQ196631:RNR196634 RXM196631:RXN196634 SHI196631:SHJ196634 SRE196631:SRF196634 TBA196631:TBB196634 TKW196631:TKX196634 TUS196631:TUT196634 UEO196631:UEP196634 UOK196631:UOL196634 UYG196631:UYH196634 VIC196631:VID196634 VRY196631:VRZ196634 WBU196631:WBV196634 WLQ196631:WLR196634 WVM196631:WVN196634 E262167:F262170 JA262167:JB262170 SW262167:SX262170 ACS262167:ACT262170 AMO262167:AMP262170 AWK262167:AWL262170 BGG262167:BGH262170 BQC262167:BQD262170 BZY262167:BZZ262170 CJU262167:CJV262170 CTQ262167:CTR262170 DDM262167:DDN262170 DNI262167:DNJ262170 DXE262167:DXF262170 EHA262167:EHB262170 EQW262167:EQX262170 FAS262167:FAT262170 FKO262167:FKP262170 FUK262167:FUL262170 GEG262167:GEH262170 GOC262167:GOD262170 GXY262167:GXZ262170 HHU262167:HHV262170 HRQ262167:HRR262170 IBM262167:IBN262170 ILI262167:ILJ262170 IVE262167:IVF262170 JFA262167:JFB262170 JOW262167:JOX262170 JYS262167:JYT262170 KIO262167:KIP262170 KSK262167:KSL262170 LCG262167:LCH262170 LMC262167:LMD262170 LVY262167:LVZ262170 MFU262167:MFV262170 MPQ262167:MPR262170 MZM262167:MZN262170 NJI262167:NJJ262170 NTE262167:NTF262170 ODA262167:ODB262170 OMW262167:OMX262170 OWS262167:OWT262170 PGO262167:PGP262170 PQK262167:PQL262170 QAG262167:QAH262170 QKC262167:QKD262170 QTY262167:QTZ262170 RDU262167:RDV262170 RNQ262167:RNR262170 RXM262167:RXN262170 SHI262167:SHJ262170 SRE262167:SRF262170 TBA262167:TBB262170 TKW262167:TKX262170 TUS262167:TUT262170 UEO262167:UEP262170 UOK262167:UOL262170 UYG262167:UYH262170 VIC262167:VID262170 VRY262167:VRZ262170 WBU262167:WBV262170 WLQ262167:WLR262170 WVM262167:WVN262170 E327703:F327706 JA327703:JB327706 SW327703:SX327706 ACS327703:ACT327706 AMO327703:AMP327706 AWK327703:AWL327706 BGG327703:BGH327706 BQC327703:BQD327706 BZY327703:BZZ327706 CJU327703:CJV327706 CTQ327703:CTR327706 DDM327703:DDN327706 DNI327703:DNJ327706 DXE327703:DXF327706 EHA327703:EHB327706 EQW327703:EQX327706 FAS327703:FAT327706 FKO327703:FKP327706 FUK327703:FUL327706 GEG327703:GEH327706 GOC327703:GOD327706 GXY327703:GXZ327706 HHU327703:HHV327706 HRQ327703:HRR327706 IBM327703:IBN327706 ILI327703:ILJ327706 IVE327703:IVF327706 JFA327703:JFB327706 JOW327703:JOX327706 JYS327703:JYT327706 KIO327703:KIP327706 KSK327703:KSL327706 LCG327703:LCH327706 LMC327703:LMD327706 LVY327703:LVZ327706 MFU327703:MFV327706 MPQ327703:MPR327706 MZM327703:MZN327706 NJI327703:NJJ327706 NTE327703:NTF327706 ODA327703:ODB327706 OMW327703:OMX327706 OWS327703:OWT327706 PGO327703:PGP327706 PQK327703:PQL327706 QAG327703:QAH327706 QKC327703:QKD327706 QTY327703:QTZ327706 RDU327703:RDV327706 RNQ327703:RNR327706 RXM327703:RXN327706 SHI327703:SHJ327706 SRE327703:SRF327706 TBA327703:TBB327706 TKW327703:TKX327706 TUS327703:TUT327706 UEO327703:UEP327706 UOK327703:UOL327706 UYG327703:UYH327706 VIC327703:VID327706 VRY327703:VRZ327706 WBU327703:WBV327706 WLQ327703:WLR327706 WVM327703:WVN327706 E393239:F393242 JA393239:JB393242 SW393239:SX393242 ACS393239:ACT393242 AMO393239:AMP393242 AWK393239:AWL393242 BGG393239:BGH393242 BQC393239:BQD393242 BZY393239:BZZ393242 CJU393239:CJV393242 CTQ393239:CTR393242 DDM393239:DDN393242 DNI393239:DNJ393242 DXE393239:DXF393242 EHA393239:EHB393242 EQW393239:EQX393242 FAS393239:FAT393242 FKO393239:FKP393242 FUK393239:FUL393242 GEG393239:GEH393242 GOC393239:GOD393242 GXY393239:GXZ393242 HHU393239:HHV393242 HRQ393239:HRR393242 IBM393239:IBN393242 ILI393239:ILJ393242 IVE393239:IVF393242 JFA393239:JFB393242 JOW393239:JOX393242 JYS393239:JYT393242 KIO393239:KIP393242 KSK393239:KSL393242 LCG393239:LCH393242 LMC393239:LMD393242 LVY393239:LVZ393242 MFU393239:MFV393242 MPQ393239:MPR393242 MZM393239:MZN393242 NJI393239:NJJ393242 NTE393239:NTF393242 ODA393239:ODB393242 OMW393239:OMX393242 OWS393239:OWT393242 PGO393239:PGP393242 PQK393239:PQL393242 QAG393239:QAH393242 QKC393239:QKD393242 QTY393239:QTZ393242 RDU393239:RDV393242 RNQ393239:RNR393242 RXM393239:RXN393242 SHI393239:SHJ393242 SRE393239:SRF393242 TBA393239:TBB393242 TKW393239:TKX393242 TUS393239:TUT393242 UEO393239:UEP393242 UOK393239:UOL393242 UYG393239:UYH393242 VIC393239:VID393242 VRY393239:VRZ393242 WBU393239:WBV393242 WLQ393239:WLR393242 WVM393239:WVN393242 E458775:F458778 JA458775:JB458778 SW458775:SX458778 ACS458775:ACT458778 AMO458775:AMP458778 AWK458775:AWL458778 BGG458775:BGH458778 BQC458775:BQD458778 BZY458775:BZZ458778 CJU458775:CJV458778 CTQ458775:CTR458778 DDM458775:DDN458778 DNI458775:DNJ458778 DXE458775:DXF458778 EHA458775:EHB458778 EQW458775:EQX458778 FAS458775:FAT458778 FKO458775:FKP458778 FUK458775:FUL458778 GEG458775:GEH458778 GOC458775:GOD458778 GXY458775:GXZ458778 HHU458775:HHV458778 HRQ458775:HRR458778 IBM458775:IBN458778 ILI458775:ILJ458778 IVE458775:IVF458778 JFA458775:JFB458778 JOW458775:JOX458778 JYS458775:JYT458778 KIO458775:KIP458778 KSK458775:KSL458778 LCG458775:LCH458778 LMC458775:LMD458778 LVY458775:LVZ458778 MFU458775:MFV458778 MPQ458775:MPR458778 MZM458775:MZN458778 NJI458775:NJJ458778 NTE458775:NTF458778 ODA458775:ODB458778 OMW458775:OMX458778 OWS458775:OWT458778 PGO458775:PGP458778 PQK458775:PQL458778 QAG458775:QAH458778 QKC458775:QKD458778 QTY458775:QTZ458778 RDU458775:RDV458778 RNQ458775:RNR458778 RXM458775:RXN458778 SHI458775:SHJ458778 SRE458775:SRF458778 TBA458775:TBB458778 TKW458775:TKX458778 TUS458775:TUT458778 UEO458775:UEP458778 UOK458775:UOL458778 UYG458775:UYH458778 VIC458775:VID458778 VRY458775:VRZ458778 WBU458775:WBV458778 WLQ458775:WLR458778 WVM458775:WVN458778 E524311:F524314 JA524311:JB524314 SW524311:SX524314 ACS524311:ACT524314 AMO524311:AMP524314 AWK524311:AWL524314 BGG524311:BGH524314 BQC524311:BQD524314 BZY524311:BZZ524314 CJU524311:CJV524314 CTQ524311:CTR524314 DDM524311:DDN524314 DNI524311:DNJ524314 DXE524311:DXF524314 EHA524311:EHB524314 EQW524311:EQX524314 FAS524311:FAT524314 FKO524311:FKP524314 FUK524311:FUL524314 GEG524311:GEH524314 GOC524311:GOD524314 GXY524311:GXZ524314 HHU524311:HHV524314 HRQ524311:HRR524314 IBM524311:IBN524314 ILI524311:ILJ524314 IVE524311:IVF524314 JFA524311:JFB524314 JOW524311:JOX524314 JYS524311:JYT524314 KIO524311:KIP524314 KSK524311:KSL524314 LCG524311:LCH524314 LMC524311:LMD524314 LVY524311:LVZ524314 MFU524311:MFV524314 MPQ524311:MPR524314 MZM524311:MZN524314 NJI524311:NJJ524314 NTE524311:NTF524314 ODA524311:ODB524314 OMW524311:OMX524314 OWS524311:OWT524314 PGO524311:PGP524314 PQK524311:PQL524314 QAG524311:QAH524314 QKC524311:QKD524314 QTY524311:QTZ524314 RDU524311:RDV524314 RNQ524311:RNR524314 RXM524311:RXN524314 SHI524311:SHJ524314 SRE524311:SRF524314 TBA524311:TBB524314 TKW524311:TKX524314 TUS524311:TUT524314 UEO524311:UEP524314 UOK524311:UOL524314 UYG524311:UYH524314 VIC524311:VID524314 VRY524311:VRZ524314 WBU524311:WBV524314 WLQ524311:WLR524314 WVM524311:WVN524314 E589847:F589850 JA589847:JB589850 SW589847:SX589850 ACS589847:ACT589850 AMO589847:AMP589850 AWK589847:AWL589850 BGG589847:BGH589850 BQC589847:BQD589850 BZY589847:BZZ589850 CJU589847:CJV589850 CTQ589847:CTR589850 DDM589847:DDN589850 DNI589847:DNJ589850 DXE589847:DXF589850 EHA589847:EHB589850 EQW589847:EQX589850 FAS589847:FAT589850 FKO589847:FKP589850 FUK589847:FUL589850 GEG589847:GEH589850 GOC589847:GOD589850 GXY589847:GXZ589850 HHU589847:HHV589850 HRQ589847:HRR589850 IBM589847:IBN589850 ILI589847:ILJ589850 IVE589847:IVF589850 JFA589847:JFB589850 JOW589847:JOX589850 JYS589847:JYT589850 KIO589847:KIP589850 KSK589847:KSL589850 LCG589847:LCH589850 LMC589847:LMD589850 LVY589847:LVZ589850 MFU589847:MFV589850 MPQ589847:MPR589850 MZM589847:MZN589850 NJI589847:NJJ589850 NTE589847:NTF589850 ODA589847:ODB589850 OMW589847:OMX589850 OWS589847:OWT589850 PGO589847:PGP589850 PQK589847:PQL589850 QAG589847:QAH589850 QKC589847:QKD589850 QTY589847:QTZ589850 RDU589847:RDV589850 RNQ589847:RNR589850 RXM589847:RXN589850 SHI589847:SHJ589850 SRE589847:SRF589850 TBA589847:TBB589850 TKW589847:TKX589850 TUS589847:TUT589850 UEO589847:UEP589850 UOK589847:UOL589850 UYG589847:UYH589850 VIC589847:VID589850 VRY589847:VRZ589850 WBU589847:WBV589850 WLQ589847:WLR589850 WVM589847:WVN589850 E655383:F655386 JA655383:JB655386 SW655383:SX655386 ACS655383:ACT655386 AMO655383:AMP655386 AWK655383:AWL655386 BGG655383:BGH655386 BQC655383:BQD655386 BZY655383:BZZ655386 CJU655383:CJV655386 CTQ655383:CTR655386 DDM655383:DDN655386 DNI655383:DNJ655386 DXE655383:DXF655386 EHA655383:EHB655386 EQW655383:EQX655386 FAS655383:FAT655386 FKO655383:FKP655386 FUK655383:FUL655386 GEG655383:GEH655386 GOC655383:GOD655386 GXY655383:GXZ655386 HHU655383:HHV655386 HRQ655383:HRR655386 IBM655383:IBN655386 ILI655383:ILJ655386 IVE655383:IVF655386 JFA655383:JFB655386 JOW655383:JOX655386 JYS655383:JYT655386 KIO655383:KIP655386 KSK655383:KSL655386 LCG655383:LCH655386 LMC655383:LMD655386 LVY655383:LVZ655386 MFU655383:MFV655386 MPQ655383:MPR655386 MZM655383:MZN655386 NJI655383:NJJ655386 NTE655383:NTF655386 ODA655383:ODB655386 OMW655383:OMX655386 OWS655383:OWT655386 PGO655383:PGP655386 PQK655383:PQL655386 QAG655383:QAH655386 QKC655383:QKD655386 QTY655383:QTZ655386 RDU655383:RDV655386 RNQ655383:RNR655386 RXM655383:RXN655386 SHI655383:SHJ655386 SRE655383:SRF655386 TBA655383:TBB655386 TKW655383:TKX655386 TUS655383:TUT655386 UEO655383:UEP655386 UOK655383:UOL655386 UYG655383:UYH655386 VIC655383:VID655386 VRY655383:VRZ655386 WBU655383:WBV655386 WLQ655383:WLR655386 WVM655383:WVN655386 E720919:F720922 JA720919:JB720922 SW720919:SX720922 ACS720919:ACT720922 AMO720919:AMP720922 AWK720919:AWL720922 BGG720919:BGH720922 BQC720919:BQD720922 BZY720919:BZZ720922 CJU720919:CJV720922 CTQ720919:CTR720922 DDM720919:DDN720922 DNI720919:DNJ720922 DXE720919:DXF720922 EHA720919:EHB720922 EQW720919:EQX720922 FAS720919:FAT720922 FKO720919:FKP720922 FUK720919:FUL720922 GEG720919:GEH720922 GOC720919:GOD720922 GXY720919:GXZ720922 HHU720919:HHV720922 HRQ720919:HRR720922 IBM720919:IBN720922 ILI720919:ILJ720922 IVE720919:IVF720922 JFA720919:JFB720922 JOW720919:JOX720922 JYS720919:JYT720922 KIO720919:KIP720922 KSK720919:KSL720922 LCG720919:LCH720922 LMC720919:LMD720922 LVY720919:LVZ720922 MFU720919:MFV720922 MPQ720919:MPR720922 MZM720919:MZN720922 NJI720919:NJJ720922 NTE720919:NTF720922 ODA720919:ODB720922 OMW720919:OMX720922 OWS720919:OWT720922 PGO720919:PGP720922 PQK720919:PQL720922 QAG720919:QAH720922 QKC720919:QKD720922 QTY720919:QTZ720922 RDU720919:RDV720922 RNQ720919:RNR720922 RXM720919:RXN720922 SHI720919:SHJ720922 SRE720919:SRF720922 TBA720919:TBB720922 TKW720919:TKX720922 TUS720919:TUT720922 UEO720919:UEP720922 UOK720919:UOL720922 UYG720919:UYH720922 VIC720919:VID720922 VRY720919:VRZ720922 WBU720919:WBV720922 WLQ720919:WLR720922 WVM720919:WVN720922 E786455:F786458 JA786455:JB786458 SW786455:SX786458 ACS786455:ACT786458 AMO786455:AMP786458 AWK786455:AWL786458 BGG786455:BGH786458 BQC786455:BQD786458 BZY786455:BZZ786458 CJU786455:CJV786458 CTQ786455:CTR786458 DDM786455:DDN786458 DNI786455:DNJ786458 DXE786455:DXF786458 EHA786455:EHB786458 EQW786455:EQX786458 FAS786455:FAT786458 FKO786455:FKP786458 FUK786455:FUL786458 GEG786455:GEH786458 GOC786455:GOD786458 GXY786455:GXZ786458 HHU786455:HHV786458 HRQ786455:HRR786458 IBM786455:IBN786458 ILI786455:ILJ786458 IVE786455:IVF786458 JFA786455:JFB786458 JOW786455:JOX786458 JYS786455:JYT786458 KIO786455:KIP786458 KSK786455:KSL786458 LCG786455:LCH786458 LMC786455:LMD786458 LVY786455:LVZ786458 MFU786455:MFV786458 MPQ786455:MPR786458 MZM786455:MZN786458 NJI786455:NJJ786458 NTE786455:NTF786458 ODA786455:ODB786458 OMW786455:OMX786458 OWS786455:OWT786458 PGO786455:PGP786458 PQK786455:PQL786458 QAG786455:QAH786458 QKC786455:QKD786458 QTY786455:QTZ786458 RDU786455:RDV786458 RNQ786455:RNR786458 RXM786455:RXN786458 SHI786455:SHJ786458 SRE786455:SRF786458 TBA786455:TBB786458 TKW786455:TKX786458 TUS786455:TUT786458 UEO786455:UEP786458 UOK786455:UOL786458 UYG786455:UYH786458 VIC786455:VID786458 VRY786455:VRZ786458 WBU786455:WBV786458 WLQ786455:WLR786458 WVM786455:WVN786458 E851991:F851994 JA851991:JB851994 SW851991:SX851994 ACS851991:ACT851994 AMO851991:AMP851994 AWK851991:AWL851994 BGG851991:BGH851994 BQC851991:BQD851994 BZY851991:BZZ851994 CJU851991:CJV851994 CTQ851991:CTR851994 DDM851991:DDN851994 DNI851991:DNJ851994 DXE851991:DXF851994 EHA851991:EHB851994 EQW851991:EQX851994 FAS851991:FAT851994 FKO851991:FKP851994 FUK851991:FUL851994 GEG851991:GEH851994 GOC851991:GOD851994 GXY851991:GXZ851994 HHU851991:HHV851994 HRQ851991:HRR851994 IBM851991:IBN851994 ILI851991:ILJ851994 IVE851991:IVF851994 JFA851991:JFB851994 JOW851991:JOX851994 JYS851991:JYT851994 KIO851991:KIP851994 KSK851991:KSL851994 LCG851991:LCH851994 LMC851991:LMD851994 LVY851991:LVZ851994 MFU851991:MFV851994 MPQ851991:MPR851994 MZM851991:MZN851994 NJI851991:NJJ851994 NTE851991:NTF851994 ODA851991:ODB851994 OMW851991:OMX851994 OWS851991:OWT851994 PGO851991:PGP851994 PQK851991:PQL851994 QAG851991:QAH851994 QKC851991:QKD851994 QTY851991:QTZ851994 RDU851991:RDV851994 RNQ851991:RNR851994 RXM851991:RXN851994 SHI851991:SHJ851994 SRE851991:SRF851994 TBA851991:TBB851994 TKW851991:TKX851994 TUS851991:TUT851994 UEO851991:UEP851994 UOK851991:UOL851994 UYG851991:UYH851994 VIC851991:VID851994 VRY851991:VRZ851994 WBU851991:WBV851994 WLQ851991:WLR851994 WVM851991:WVN851994 E917527:F917530 JA917527:JB917530 SW917527:SX917530 ACS917527:ACT917530 AMO917527:AMP917530 AWK917527:AWL917530 BGG917527:BGH917530 BQC917527:BQD917530 BZY917527:BZZ917530 CJU917527:CJV917530 CTQ917527:CTR917530 DDM917527:DDN917530 DNI917527:DNJ917530 DXE917527:DXF917530 EHA917527:EHB917530 EQW917527:EQX917530 FAS917527:FAT917530 FKO917527:FKP917530 FUK917527:FUL917530 GEG917527:GEH917530 GOC917527:GOD917530 GXY917527:GXZ917530 HHU917527:HHV917530 HRQ917527:HRR917530 IBM917527:IBN917530 ILI917527:ILJ917530 IVE917527:IVF917530 JFA917527:JFB917530 JOW917527:JOX917530 JYS917527:JYT917530 KIO917527:KIP917530 KSK917527:KSL917530 LCG917527:LCH917530 LMC917527:LMD917530 LVY917527:LVZ917530 MFU917527:MFV917530 MPQ917527:MPR917530 MZM917527:MZN917530 NJI917527:NJJ917530 NTE917527:NTF917530 ODA917527:ODB917530 OMW917527:OMX917530 OWS917527:OWT917530 PGO917527:PGP917530 PQK917527:PQL917530 QAG917527:QAH917530 QKC917527:QKD917530 QTY917527:QTZ917530 RDU917527:RDV917530 RNQ917527:RNR917530 RXM917527:RXN917530 SHI917527:SHJ917530 SRE917527:SRF917530 TBA917527:TBB917530 TKW917527:TKX917530 TUS917527:TUT917530 UEO917527:UEP917530 UOK917527:UOL917530 UYG917527:UYH917530 VIC917527:VID917530 VRY917527:VRZ917530 WBU917527:WBV917530 WLQ917527:WLR917530 WVM917527:WVN917530 E983063:F983066 JA983063:JB983066 SW983063:SX983066 ACS983063:ACT983066 AMO983063:AMP983066 AWK983063:AWL983066 BGG983063:BGH983066 BQC983063:BQD983066 BZY983063:BZZ983066 CJU983063:CJV983066 CTQ983063:CTR983066 DDM983063:DDN983066 DNI983063:DNJ983066 DXE983063:DXF983066 EHA983063:EHB983066 EQW983063:EQX983066 FAS983063:FAT983066 FKO983063:FKP983066 FUK983063:FUL983066 GEG983063:GEH983066 GOC983063:GOD983066 GXY983063:GXZ983066 HHU983063:HHV983066 HRQ983063:HRR983066 IBM983063:IBN983066 ILI983063:ILJ983066 IVE983063:IVF983066 JFA983063:JFB983066 JOW983063:JOX983066 JYS983063:JYT983066 KIO983063:KIP983066 KSK983063:KSL983066 LCG983063:LCH983066 LMC983063:LMD983066 LVY983063:LVZ983066 MFU983063:MFV983066 MPQ983063:MPR983066 MZM983063:MZN983066 NJI983063:NJJ983066 NTE983063:NTF983066 ODA983063:ODB983066 OMW983063:OMX983066 OWS983063:OWT983066 PGO983063:PGP983066 PQK983063:PQL983066 QAG983063:QAH983066 QKC983063:QKD983066 QTY983063:QTZ983066 RDU983063:RDV983066 RNQ983063:RNR983066 RXM983063:RXN983066 SHI983063:SHJ983066 SRE983063:SRF983066 TBA983063:TBB983066 TKW983063:TKX983066 TUS983063:TUT983066 UEO983063:UEP983066 UOK983063:UOL983066 UYG983063:UYH983066 VIC983063:VID983066 VRY983063:VRZ983066 WBU983063:WBV983066 WLQ983063:WLR983066 WVM983063:WVN983066 E18:F18 JA18:JB18 SW18:SX18 ACS18:ACT18 AMO18:AMP18 AWK18:AWL18 BGG18:BGH18 BQC18:BQD18 BZY18:BZZ18 CJU18:CJV18 CTQ18:CTR18 DDM18:DDN18 DNI18:DNJ18 DXE18:DXF18 EHA18:EHB18 EQW18:EQX18 FAS18:FAT18 FKO18:FKP18 FUK18:FUL18 GEG18:GEH18 GOC18:GOD18 GXY18:GXZ18 HHU18:HHV18 HRQ18:HRR18 IBM18:IBN18 ILI18:ILJ18 IVE18:IVF18 JFA18:JFB18 JOW18:JOX18 JYS18:JYT18 KIO18:KIP18 KSK18:KSL18 LCG18:LCH18 LMC18:LMD18 LVY18:LVZ18 MFU18:MFV18 MPQ18:MPR18 MZM18:MZN18 NJI18:NJJ18 NTE18:NTF18 ODA18:ODB18 OMW18:OMX18 OWS18:OWT18 PGO18:PGP18 PQK18:PQL18 QAG18:QAH18 QKC18:QKD18 QTY18:QTZ18 RDU18:RDV18 RNQ18:RNR18 RXM18:RXN18 SHI18:SHJ18 SRE18:SRF18 TBA18:TBB18 TKW18:TKX18 TUS18:TUT18 UEO18:UEP18 UOK18:UOL18 UYG18:UYH18 VIC18:VID18 VRY18:VRZ18 WBU18:WBV18 WLQ18:WLR18 WVM18:WVN18 E65554:F65554 JA65554:JB65554 SW65554:SX65554 ACS65554:ACT65554 AMO65554:AMP65554 AWK65554:AWL65554 BGG65554:BGH65554 BQC65554:BQD65554 BZY65554:BZZ65554 CJU65554:CJV65554 CTQ65554:CTR65554 DDM65554:DDN65554 DNI65554:DNJ65554 DXE65554:DXF65554 EHA65554:EHB65554 EQW65554:EQX65554 FAS65554:FAT65554 FKO65554:FKP65554 FUK65554:FUL65554 GEG65554:GEH65554 GOC65554:GOD65554 GXY65554:GXZ65554 HHU65554:HHV65554 HRQ65554:HRR65554 IBM65554:IBN65554 ILI65554:ILJ65554 IVE65554:IVF65554 JFA65554:JFB65554 JOW65554:JOX65554 JYS65554:JYT65554 KIO65554:KIP65554 KSK65554:KSL65554 LCG65554:LCH65554 LMC65554:LMD65554 LVY65554:LVZ65554 MFU65554:MFV65554 MPQ65554:MPR65554 MZM65554:MZN65554 NJI65554:NJJ65554 NTE65554:NTF65554 ODA65554:ODB65554 OMW65554:OMX65554 OWS65554:OWT65554 PGO65554:PGP65554 PQK65554:PQL65554 QAG65554:QAH65554 QKC65554:QKD65554 QTY65554:QTZ65554 RDU65554:RDV65554 RNQ65554:RNR65554 RXM65554:RXN65554 SHI65554:SHJ65554 SRE65554:SRF65554 TBA65554:TBB65554 TKW65554:TKX65554 TUS65554:TUT65554 UEO65554:UEP65554 UOK65554:UOL65554 UYG65554:UYH65554 VIC65554:VID65554 VRY65554:VRZ65554 WBU65554:WBV65554 WLQ65554:WLR65554 WVM65554:WVN65554 E131090:F131090 JA131090:JB131090 SW131090:SX131090 ACS131090:ACT131090 AMO131090:AMP131090 AWK131090:AWL131090 BGG131090:BGH131090 BQC131090:BQD131090 BZY131090:BZZ131090 CJU131090:CJV131090 CTQ131090:CTR131090 DDM131090:DDN131090 DNI131090:DNJ131090 DXE131090:DXF131090 EHA131090:EHB131090 EQW131090:EQX131090 FAS131090:FAT131090 FKO131090:FKP131090 FUK131090:FUL131090 GEG131090:GEH131090 GOC131090:GOD131090 GXY131090:GXZ131090 HHU131090:HHV131090 HRQ131090:HRR131090 IBM131090:IBN131090 ILI131090:ILJ131090 IVE131090:IVF131090 JFA131090:JFB131090 JOW131090:JOX131090 JYS131090:JYT131090 KIO131090:KIP131090 KSK131090:KSL131090 LCG131090:LCH131090 LMC131090:LMD131090 LVY131090:LVZ131090 MFU131090:MFV131090 MPQ131090:MPR131090 MZM131090:MZN131090 NJI131090:NJJ131090 NTE131090:NTF131090 ODA131090:ODB131090 OMW131090:OMX131090 OWS131090:OWT131090 PGO131090:PGP131090 PQK131090:PQL131090 QAG131090:QAH131090 QKC131090:QKD131090 QTY131090:QTZ131090 RDU131090:RDV131090 RNQ131090:RNR131090 RXM131090:RXN131090 SHI131090:SHJ131090 SRE131090:SRF131090 TBA131090:TBB131090 TKW131090:TKX131090 TUS131090:TUT131090 UEO131090:UEP131090 UOK131090:UOL131090 UYG131090:UYH131090 VIC131090:VID131090 VRY131090:VRZ131090 WBU131090:WBV131090 WLQ131090:WLR131090 WVM131090:WVN131090 E196626:F196626 JA196626:JB196626 SW196626:SX196626 ACS196626:ACT196626 AMO196626:AMP196626 AWK196626:AWL196626 BGG196626:BGH196626 BQC196626:BQD196626 BZY196626:BZZ196626 CJU196626:CJV196626 CTQ196626:CTR196626 DDM196626:DDN196626 DNI196626:DNJ196626 DXE196626:DXF196626 EHA196626:EHB196626 EQW196626:EQX196626 FAS196626:FAT196626 FKO196626:FKP196626 FUK196626:FUL196626 GEG196626:GEH196626 GOC196626:GOD196626 GXY196626:GXZ196626 HHU196626:HHV196626 HRQ196626:HRR196626 IBM196626:IBN196626 ILI196626:ILJ196626 IVE196626:IVF196626 JFA196626:JFB196626 JOW196626:JOX196626 JYS196626:JYT196626 KIO196626:KIP196626 KSK196626:KSL196626 LCG196626:LCH196626 LMC196626:LMD196626 LVY196626:LVZ196626 MFU196626:MFV196626 MPQ196626:MPR196626 MZM196626:MZN196626 NJI196626:NJJ196626 NTE196626:NTF196626 ODA196626:ODB196626 OMW196626:OMX196626 OWS196626:OWT196626 PGO196626:PGP196626 PQK196626:PQL196626 QAG196626:QAH196626 QKC196626:QKD196626 QTY196626:QTZ196626 RDU196626:RDV196626 RNQ196626:RNR196626 RXM196626:RXN196626 SHI196626:SHJ196626 SRE196626:SRF196626 TBA196626:TBB196626 TKW196626:TKX196626 TUS196626:TUT196626 UEO196626:UEP196626 UOK196626:UOL196626 UYG196626:UYH196626 VIC196626:VID196626 VRY196626:VRZ196626 WBU196626:WBV196626 WLQ196626:WLR196626 WVM196626:WVN196626 E262162:F262162 JA262162:JB262162 SW262162:SX262162 ACS262162:ACT262162 AMO262162:AMP262162 AWK262162:AWL262162 BGG262162:BGH262162 BQC262162:BQD262162 BZY262162:BZZ262162 CJU262162:CJV262162 CTQ262162:CTR262162 DDM262162:DDN262162 DNI262162:DNJ262162 DXE262162:DXF262162 EHA262162:EHB262162 EQW262162:EQX262162 FAS262162:FAT262162 FKO262162:FKP262162 FUK262162:FUL262162 GEG262162:GEH262162 GOC262162:GOD262162 GXY262162:GXZ262162 HHU262162:HHV262162 HRQ262162:HRR262162 IBM262162:IBN262162 ILI262162:ILJ262162 IVE262162:IVF262162 JFA262162:JFB262162 JOW262162:JOX262162 JYS262162:JYT262162 KIO262162:KIP262162 KSK262162:KSL262162 LCG262162:LCH262162 LMC262162:LMD262162 LVY262162:LVZ262162 MFU262162:MFV262162 MPQ262162:MPR262162 MZM262162:MZN262162 NJI262162:NJJ262162 NTE262162:NTF262162 ODA262162:ODB262162 OMW262162:OMX262162 OWS262162:OWT262162 PGO262162:PGP262162 PQK262162:PQL262162 QAG262162:QAH262162 QKC262162:QKD262162 QTY262162:QTZ262162 RDU262162:RDV262162 RNQ262162:RNR262162 RXM262162:RXN262162 SHI262162:SHJ262162 SRE262162:SRF262162 TBA262162:TBB262162 TKW262162:TKX262162 TUS262162:TUT262162 UEO262162:UEP262162 UOK262162:UOL262162 UYG262162:UYH262162 VIC262162:VID262162 VRY262162:VRZ262162 WBU262162:WBV262162 WLQ262162:WLR262162 WVM262162:WVN262162 E327698:F327698 JA327698:JB327698 SW327698:SX327698 ACS327698:ACT327698 AMO327698:AMP327698 AWK327698:AWL327698 BGG327698:BGH327698 BQC327698:BQD327698 BZY327698:BZZ327698 CJU327698:CJV327698 CTQ327698:CTR327698 DDM327698:DDN327698 DNI327698:DNJ327698 DXE327698:DXF327698 EHA327698:EHB327698 EQW327698:EQX327698 FAS327698:FAT327698 FKO327698:FKP327698 FUK327698:FUL327698 GEG327698:GEH327698 GOC327698:GOD327698 GXY327698:GXZ327698 HHU327698:HHV327698 HRQ327698:HRR327698 IBM327698:IBN327698 ILI327698:ILJ327698 IVE327698:IVF327698 JFA327698:JFB327698 JOW327698:JOX327698 JYS327698:JYT327698 KIO327698:KIP327698 KSK327698:KSL327698 LCG327698:LCH327698 LMC327698:LMD327698 LVY327698:LVZ327698 MFU327698:MFV327698 MPQ327698:MPR327698 MZM327698:MZN327698 NJI327698:NJJ327698 NTE327698:NTF327698 ODA327698:ODB327698 OMW327698:OMX327698 OWS327698:OWT327698 PGO327698:PGP327698 PQK327698:PQL327698 QAG327698:QAH327698 QKC327698:QKD327698 QTY327698:QTZ327698 RDU327698:RDV327698 RNQ327698:RNR327698 RXM327698:RXN327698 SHI327698:SHJ327698 SRE327698:SRF327698 TBA327698:TBB327698 TKW327698:TKX327698 TUS327698:TUT327698 UEO327698:UEP327698 UOK327698:UOL327698 UYG327698:UYH327698 VIC327698:VID327698 VRY327698:VRZ327698 WBU327698:WBV327698 WLQ327698:WLR327698 WVM327698:WVN327698 E393234:F393234 JA393234:JB393234 SW393234:SX393234 ACS393234:ACT393234 AMO393234:AMP393234 AWK393234:AWL393234 BGG393234:BGH393234 BQC393234:BQD393234 BZY393234:BZZ393234 CJU393234:CJV393234 CTQ393234:CTR393234 DDM393234:DDN393234 DNI393234:DNJ393234 DXE393234:DXF393234 EHA393234:EHB393234 EQW393234:EQX393234 FAS393234:FAT393234 FKO393234:FKP393234 FUK393234:FUL393234 GEG393234:GEH393234 GOC393234:GOD393234 GXY393234:GXZ393234 HHU393234:HHV393234 HRQ393234:HRR393234 IBM393234:IBN393234 ILI393234:ILJ393234 IVE393234:IVF393234 JFA393234:JFB393234 JOW393234:JOX393234 JYS393234:JYT393234 KIO393234:KIP393234 KSK393234:KSL393234 LCG393234:LCH393234 LMC393234:LMD393234 LVY393234:LVZ393234 MFU393234:MFV393234 MPQ393234:MPR393234 MZM393234:MZN393234 NJI393234:NJJ393234 NTE393234:NTF393234 ODA393234:ODB393234 OMW393234:OMX393234 OWS393234:OWT393234 PGO393234:PGP393234 PQK393234:PQL393234 QAG393234:QAH393234 QKC393234:QKD393234 QTY393234:QTZ393234 RDU393234:RDV393234 RNQ393234:RNR393234 RXM393234:RXN393234 SHI393234:SHJ393234 SRE393234:SRF393234 TBA393234:TBB393234 TKW393234:TKX393234 TUS393234:TUT393234 UEO393234:UEP393234 UOK393234:UOL393234 UYG393234:UYH393234 VIC393234:VID393234 VRY393234:VRZ393234 WBU393234:WBV393234 WLQ393234:WLR393234 WVM393234:WVN393234 E458770:F458770 JA458770:JB458770 SW458770:SX458770 ACS458770:ACT458770 AMO458770:AMP458770 AWK458770:AWL458770 BGG458770:BGH458770 BQC458770:BQD458770 BZY458770:BZZ458770 CJU458770:CJV458770 CTQ458770:CTR458770 DDM458770:DDN458770 DNI458770:DNJ458770 DXE458770:DXF458770 EHA458770:EHB458770 EQW458770:EQX458770 FAS458770:FAT458770 FKO458770:FKP458770 FUK458770:FUL458770 GEG458770:GEH458770 GOC458770:GOD458770 GXY458770:GXZ458770 HHU458770:HHV458770 HRQ458770:HRR458770 IBM458770:IBN458770 ILI458770:ILJ458770 IVE458770:IVF458770 JFA458770:JFB458770 JOW458770:JOX458770 JYS458770:JYT458770 KIO458770:KIP458770 KSK458770:KSL458770 LCG458770:LCH458770 LMC458770:LMD458770 LVY458770:LVZ458770 MFU458770:MFV458770 MPQ458770:MPR458770 MZM458770:MZN458770 NJI458770:NJJ458770 NTE458770:NTF458770 ODA458770:ODB458770 OMW458770:OMX458770 OWS458770:OWT458770 PGO458770:PGP458770 PQK458770:PQL458770 QAG458770:QAH458770 QKC458770:QKD458770 QTY458770:QTZ458770 RDU458770:RDV458770 RNQ458770:RNR458770 RXM458770:RXN458770 SHI458770:SHJ458770 SRE458770:SRF458770 TBA458770:TBB458770 TKW458770:TKX458770 TUS458770:TUT458770 UEO458770:UEP458770 UOK458770:UOL458770 UYG458770:UYH458770 VIC458770:VID458770 VRY458770:VRZ458770 WBU458770:WBV458770 WLQ458770:WLR458770 WVM458770:WVN458770 E524306:F524306 JA524306:JB524306 SW524306:SX524306 ACS524306:ACT524306 AMO524306:AMP524306 AWK524306:AWL524306 BGG524306:BGH524306 BQC524306:BQD524306 BZY524306:BZZ524306 CJU524306:CJV524306 CTQ524306:CTR524306 DDM524306:DDN524306 DNI524306:DNJ524306 DXE524306:DXF524306 EHA524306:EHB524306 EQW524306:EQX524306 FAS524306:FAT524306 FKO524306:FKP524306 FUK524306:FUL524306 GEG524306:GEH524306 GOC524306:GOD524306 GXY524306:GXZ524306 HHU524306:HHV524306 HRQ524306:HRR524306 IBM524306:IBN524306 ILI524306:ILJ524306 IVE524306:IVF524306 JFA524306:JFB524306 JOW524306:JOX524306 JYS524306:JYT524306 KIO524306:KIP524306 KSK524306:KSL524306 LCG524306:LCH524306 LMC524306:LMD524306 LVY524306:LVZ524306 MFU524306:MFV524306 MPQ524306:MPR524306 MZM524306:MZN524306 NJI524306:NJJ524306 NTE524306:NTF524306 ODA524306:ODB524306 OMW524306:OMX524306 OWS524306:OWT524306 PGO524306:PGP524306 PQK524306:PQL524306 QAG524306:QAH524306 QKC524306:QKD524306 QTY524306:QTZ524306 RDU524306:RDV524306 RNQ524306:RNR524306 RXM524306:RXN524306 SHI524306:SHJ524306 SRE524306:SRF524306 TBA524306:TBB524306 TKW524306:TKX524306 TUS524306:TUT524306 UEO524306:UEP524306 UOK524306:UOL524306 UYG524306:UYH524306 VIC524306:VID524306 VRY524306:VRZ524306 WBU524306:WBV524306 WLQ524306:WLR524306 WVM524306:WVN524306 E589842:F589842 JA589842:JB589842 SW589842:SX589842 ACS589842:ACT589842 AMO589842:AMP589842 AWK589842:AWL589842 BGG589842:BGH589842 BQC589842:BQD589842 BZY589842:BZZ589842 CJU589842:CJV589842 CTQ589842:CTR589842 DDM589842:DDN589842 DNI589842:DNJ589842 DXE589842:DXF589842 EHA589842:EHB589842 EQW589842:EQX589842 FAS589842:FAT589842 FKO589842:FKP589842 FUK589842:FUL589842 GEG589842:GEH589842 GOC589842:GOD589842 GXY589842:GXZ589842 HHU589842:HHV589842 HRQ589842:HRR589842 IBM589842:IBN589842 ILI589842:ILJ589842 IVE589842:IVF589842 JFA589842:JFB589842 JOW589842:JOX589842 JYS589842:JYT589842 KIO589842:KIP589842 KSK589842:KSL589842 LCG589842:LCH589842 LMC589842:LMD589842 LVY589842:LVZ589842 MFU589842:MFV589842 MPQ589842:MPR589842 MZM589842:MZN589842 NJI589842:NJJ589842 NTE589842:NTF589842 ODA589842:ODB589842 OMW589842:OMX589842 OWS589842:OWT589842 PGO589842:PGP589842 PQK589842:PQL589842 QAG589842:QAH589842 QKC589842:QKD589842 QTY589842:QTZ589842 RDU589842:RDV589842 RNQ589842:RNR589842 RXM589842:RXN589842 SHI589842:SHJ589842 SRE589842:SRF589842 TBA589842:TBB589842 TKW589842:TKX589842 TUS589842:TUT589842 UEO589842:UEP589842 UOK589842:UOL589842 UYG589842:UYH589842 VIC589842:VID589842 VRY589842:VRZ589842 WBU589842:WBV589842 WLQ589842:WLR589842 WVM589842:WVN589842 E655378:F655378 JA655378:JB655378 SW655378:SX655378 ACS655378:ACT655378 AMO655378:AMP655378 AWK655378:AWL655378 BGG655378:BGH655378 BQC655378:BQD655378 BZY655378:BZZ655378 CJU655378:CJV655378 CTQ655378:CTR655378 DDM655378:DDN655378 DNI655378:DNJ655378 DXE655378:DXF655378 EHA655378:EHB655378 EQW655378:EQX655378 FAS655378:FAT655378 FKO655378:FKP655378 FUK655378:FUL655378 GEG655378:GEH655378 GOC655378:GOD655378 GXY655378:GXZ655378 HHU655378:HHV655378 HRQ655378:HRR655378 IBM655378:IBN655378 ILI655378:ILJ655378 IVE655378:IVF655378 JFA655378:JFB655378 JOW655378:JOX655378 JYS655378:JYT655378 KIO655378:KIP655378 KSK655378:KSL655378 LCG655378:LCH655378 LMC655378:LMD655378 LVY655378:LVZ655378 MFU655378:MFV655378 MPQ655378:MPR655378 MZM655378:MZN655378 NJI655378:NJJ655378 NTE655378:NTF655378 ODA655378:ODB655378 OMW655378:OMX655378 OWS655378:OWT655378 PGO655378:PGP655378 PQK655378:PQL655378 QAG655378:QAH655378 QKC655378:QKD655378 QTY655378:QTZ655378 RDU655378:RDV655378 RNQ655378:RNR655378 RXM655378:RXN655378 SHI655378:SHJ655378 SRE655378:SRF655378 TBA655378:TBB655378 TKW655378:TKX655378 TUS655378:TUT655378 UEO655378:UEP655378 UOK655378:UOL655378 UYG655378:UYH655378 VIC655378:VID655378 VRY655378:VRZ655378 WBU655378:WBV655378 WLQ655378:WLR655378 WVM655378:WVN655378 E720914:F720914 JA720914:JB720914 SW720914:SX720914 ACS720914:ACT720914 AMO720914:AMP720914 AWK720914:AWL720914 BGG720914:BGH720914 BQC720914:BQD720914 BZY720914:BZZ720914 CJU720914:CJV720914 CTQ720914:CTR720914 DDM720914:DDN720914 DNI720914:DNJ720914 DXE720914:DXF720914 EHA720914:EHB720914 EQW720914:EQX720914 FAS720914:FAT720914 FKO720914:FKP720914 FUK720914:FUL720914 GEG720914:GEH720914 GOC720914:GOD720914 GXY720914:GXZ720914 HHU720914:HHV720914 HRQ720914:HRR720914 IBM720914:IBN720914 ILI720914:ILJ720914 IVE720914:IVF720914 JFA720914:JFB720914 JOW720914:JOX720914 JYS720914:JYT720914 KIO720914:KIP720914 KSK720914:KSL720914 LCG720914:LCH720914 LMC720914:LMD720914 LVY720914:LVZ720914 MFU720914:MFV720914 MPQ720914:MPR720914 MZM720914:MZN720914 NJI720914:NJJ720914 NTE720914:NTF720914 ODA720914:ODB720914 OMW720914:OMX720914 OWS720914:OWT720914 PGO720914:PGP720914 PQK720914:PQL720914 QAG720914:QAH720914 QKC720914:QKD720914 QTY720914:QTZ720914 RDU720914:RDV720914 RNQ720914:RNR720914 RXM720914:RXN720914 SHI720914:SHJ720914 SRE720914:SRF720914 TBA720914:TBB720914 TKW720914:TKX720914 TUS720914:TUT720914 UEO720914:UEP720914 UOK720914:UOL720914 UYG720914:UYH720914 VIC720914:VID720914 VRY720914:VRZ720914 WBU720914:WBV720914 WLQ720914:WLR720914 WVM720914:WVN720914 E786450:F786450 JA786450:JB786450 SW786450:SX786450 ACS786450:ACT786450 AMO786450:AMP786450 AWK786450:AWL786450 BGG786450:BGH786450 BQC786450:BQD786450 BZY786450:BZZ786450 CJU786450:CJV786450 CTQ786450:CTR786450 DDM786450:DDN786450 DNI786450:DNJ786450 DXE786450:DXF786450 EHA786450:EHB786450 EQW786450:EQX786450 FAS786450:FAT786450 FKO786450:FKP786450 FUK786450:FUL786450 GEG786450:GEH786450 GOC786450:GOD786450 GXY786450:GXZ786450 HHU786450:HHV786450 HRQ786450:HRR786450 IBM786450:IBN786450 ILI786450:ILJ786450 IVE786450:IVF786450 JFA786450:JFB786450 JOW786450:JOX786450 JYS786450:JYT786450 KIO786450:KIP786450 KSK786450:KSL786450 LCG786450:LCH786450 LMC786450:LMD786450 LVY786450:LVZ786450 MFU786450:MFV786450 MPQ786450:MPR786450 MZM786450:MZN786450 NJI786450:NJJ786450 NTE786450:NTF786450 ODA786450:ODB786450 OMW786450:OMX786450 OWS786450:OWT786450 PGO786450:PGP786450 PQK786450:PQL786450 QAG786450:QAH786450 QKC786450:QKD786450 QTY786450:QTZ786450 RDU786450:RDV786450 RNQ786450:RNR786450 RXM786450:RXN786450 SHI786450:SHJ786450 SRE786450:SRF786450 TBA786450:TBB786450 TKW786450:TKX786450 TUS786450:TUT786450 UEO786450:UEP786450 UOK786450:UOL786450 UYG786450:UYH786450 VIC786450:VID786450 VRY786450:VRZ786450 WBU786450:WBV786450 WLQ786450:WLR786450 WVM786450:WVN786450 E851986:F851986 JA851986:JB851986 SW851986:SX851986 ACS851986:ACT851986 AMO851986:AMP851986 AWK851986:AWL851986 BGG851986:BGH851986 BQC851986:BQD851986 BZY851986:BZZ851986 CJU851986:CJV851986 CTQ851986:CTR851986 DDM851986:DDN851986 DNI851986:DNJ851986 DXE851986:DXF851986 EHA851986:EHB851986 EQW851986:EQX851986 FAS851986:FAT851986 FKO851986:FKP851986 FUK851986:FUL851986 GEG851986:GEH851986 GOC851986:GOD851986 GXY851986:GXZ851986 HHU851986:HHV851986 HRQ851986:HRR851986 IBM851986:IBN851986 ILI851986:ILJ851986 IVE851986:IVF851986 JFA851986:JFB851986 JOW851986:JOX851986 JYS851986:JYT851986 KIO851986:KIP851986 KSK851986:KSL851986 LCG851986:LCH851986 LMC851986:LMD851986 LVY851986:LVZ851986 MFU851986:MFV851986 MPQ851986:MPR851986 MZM851986:MZN851986 NJI851986:NJJ851986 NTE851986:NTF851986 ODA851986:ODB851986 OMW851986:OMX851986 OWS851986:OWT851986 PGO851986:PGP851986 PQK851986:PQL851986 QAG851986:QAH851986 QKC851986:QKD851986 QTY851986:QTZ851986 RDU851986:RDV851986 RNQ851986:RNR851986 RXM851986:RXN851986 SHI851986:SHJ851986 SRE851986:SRF851986 TBA851986:TBB851986 TKW851986:TKX851986 TUS851986:TUT851986 UEO851986:UEP851986 UOK851986:UOL851986 UYG851986:UYH851986 VIC851986:VID851986 VRY851986:VRZ851986 WBU851986:WBV851986 WLQ851986:WLR851986 WVM851986:WVN851986 E917522:F917522 JA917522:JB917522 SW917522:SX917522 ACS917522:ACT917522 AMO917522:AMP917522 AWK917522:AWL917522 BGG917522:BGH917522 BQC917522:BQD917522 BZY917522:BZZ917522 CJU917522:CJV917522 CTQ917522:CTR917522 DDM917522:DDN917522 DNI917522:DNJ917522 DXE917522:DXF917522 EHA917522:EHB917522 EQW917522:EQX917522 FAS917522:FAT917522 FKO917522:FKP917522 FUK917522:FUL917522 GEG917522:GEH917522 GOC917522:GOD917522 GXY917522:GXZ917522 HHU917522:HHV917522 HRQ917522:HRR917522 IBM917522:IBN917522 ILI917522:ILJ917522 IVE917522:IVF917522 JFA917522:JFB917522 JOW917522:JOX917522 JYS917522:JYT917522 KIO917522:KIP917522 KSK917522:KSL917522 LCG917522:LCH917522 LMC917522:LMD917522 LVY917522:LVZ917522 MFU917522:MFV917522 MPQ917522:MPR917522 MZM917522:MZN917522 NJI917522:NJJ917522 NTE917522:NTF917522 ODA917522:ODB917522 OMW917522:OMX917522 OWS917522:OWT917522 PGO917522:PGP917522 PQK917522:PQL917522 QAG917522:QAH917522 QKC917522:QKD917522 QTY917522:QTZ917522 RDU917522:RDV917522 RNQ917522:RNR917522 RXM917522:RXN917522 SHI917522:SHJ917522 SRE917522:SRF917522 TBA917522:TBB917522 TKW917522:TKX917522 TUS917522:TUT917522 UEO917522:UEP917522 UOK917522:UOL917522 UYG917522:UYH917522 VIC917522:VID917522 VRY917522:VRZ917522 WBU917522:WBV917522 WLQ917522:WLR917522 WVM917522:WVN917522 E983058:F983058 JA983058:JB983058 SW983058:SX983058 ACS983058:ACT983058 AMO983058:AMP983058 AWK983058:AWL983058 BGG983058:BGH983058 BQC983058:BQD983058 BZY983058:BZZ983058 CJU983058:CJV983058 CTQ983058:CTR983058 DDM983058:DDN983058 DNI983058:DNJ983058 DXE983058:DXF983058 EHA983058:EHB983058 EQW983058:EQX983058 FAS983058:FAT983058 FKO983058:FKP983058 FUK983058:FUL983058 GEG983058:GEH983058 GOC983058:GOD983058 GXY983058:GXZ983058 HHU983058:HHV983058 HRQ983058:HRR983058 IBM983058:IBN983058 ILI983058:ILJ983058 IVE983058:IVF983058 JFA983058:JFB983058 JOW983058:JOX983058 JYS983058:JYT983058 KIO983058:KIP983058 KSK983058:KSL983058 LCG983058:LCH983058 LMC983058:LMD983058 LVY983058:LVZ983058 MFU983058:MFV983058 MPQ983058:MPR983058 MZM983058:MZN983058 NJI983058:NJJ983058 NTE983058:NTF983058 ODA983058:ODB983058 OMW983058:OMX983058 OWS983058:OWT983058 PGO983058:PGP983058 PQK983058:PQL983058 QAG983058:QAH983058 QKC983058:QKD983058 QTY983058:QTZ983058 RDU983058:RDV983058 RNQ983058:RNR983058 RXM983058:RXN983058 SHI983058:SHJ983058 SRE983058:SRF983058 TBA983058:TBB983058 TKW983058:TKX983058 TUS983058:TUT983058 UEO983058:UEP983058 UOK983058:UOL983058 UYG983058:UYH983058 VIC983058:VID983058 VRY983058:VRZ983058 WBU983058:WBV983058 WLQ983058:WLR983058 WVM983058:WVN983058">
      <formula1>Есть_Нет</formula1>
    </dataValidation>
    <dataValidation type="whole" allowBlank="1" showInputMessage="1" showErrorMessage="1" sqref="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65552 JA65552 SW65552 ACS65552 AMO65552 AWK65552 BGG65552 BQC65552 BZY65552 CJU65552 CTQ65552 DDM65552 DNI65552 DXE65552 EHA65552 EQW65552 FAS65552 FKO65552 FUK65552 GEG65552 GOC65552 GXY65552 HHU65552 HRQ65552 IBM65552 ILI65552 IVE65552 JFA65552 JOW65552 JYS65552 KIO65552 KSK65552 LCG65552 LMC65552 LVY65552 MFU65552 MPQ65552 MZM65552 NJI65552 NTE65552 ODA65552 OMW65552 OWS65552 PGO65552 PQK65552 QAG65552 QKC65552 QTY65552 RDU65552 RNQ65552 RXM65552 SHI65552 SRE65552 TBA65552 TKW65552 TUS65552 UEO65552 UOK65552 UYG65552 VIC65552 VRY65552 WBU65552 WLQ65552 WVM65552 E131088 JA131088 SW131088 ACS131088 AMO131088 AWK131088 BGG131088 BQC131088 BZY131088 CJU131088 CTQ131088 DDM131088 DNI131088 DXE131088 EHA131088 EQW131088 FAS131088 FKO131088 FUK131088 GEG131088 GOC131088 GXY131088 HHU131088 HRQ131088 IBM131088 ILI131088 IVE131088 JFA131088 JOW131088 JYS131088 KIO131088 KSK131088 LCG131088 LMC131088 LVY131088 MFU131088 MPQ131088 MZM131088 NJI131088 NTE131088 ODA131088 OMW131088 OWS131088 PGO131088 PQK131088 QAG131088 QKC131088 QTY131088 RDU131088 RNQ131088 RXM131088 SHI131088 SRE131088 TBA131088 TKW131088 TUS131088 UEO131088 UOK131088 UYG131088 VIC131088 VRY131088 WBU131088 WLQ131088 WVM131088 E196624 JA196624 SW196624 ACS196624 AMO196624 AWK196624 BGG196624 BQC196624 BZY196624 CJU196624 CTQ196624 DDM196624 DNI196624 DXE196624 EHA196624 EQW196624 FAS196624 FKO196624 FUK196624 GEG196624 GOC196624 GXY196624 HHU196624 HRQ196624 IBM196624 ILI196624 IVE196624 JFA196624 JOW196624 JYS196624 KIO196624 KSK196624 LCG196624 LMC196624 LVY196624 MFU196624 MPQ196624 MZM196624 NJI196624 NTE196624 ODA196624 OMW196624 OWS196624 PGO196624 PQK196624 QAG196624 QKC196624 QTY196624 RDU196624 RNQ196624 RXM196624 SHI196624 SRE196624 TBA196624 TKW196624 TUS196624 UEO196624 UOK196624 UYG196624 VIC196624 VRY196624 WBU196624 WLQ196624 WVM196624 E262160 JA262160 SW262160 ACS262160 AMO262160 AWK262160 BGG262160 BQC262160 BZY262160 CJU262160 CTQ262160 DDM262160 DNI262160 DXE262160 EHA262160 EQW262160 FAS262160 FKO262160 FUK262160 GEG262160 GOC262160 GXY262160 HHU262160 HRQ262160 IBM262160 ILI262160 IVE262160 JFA262160 JOW262160 JYS262160 KIO262160 KSK262160 LCG262160 LMC262160 LVY262160 MFU262160 MPQ262160 MZM262160 NJI262160 NTE262160 ODA262160 OMW262160 OWS262160 PGO262160 PQK262160 QAG262160 QKC262160 QTY262160 RDU262160 RNQ262160 RXM262160 SHI262160 SRE262160 TBA262160 TKW262160 TUS262160 UEO262160 UOK262160 UYG262160 VIC262160 VRY262160 WBU262160 WLQ262160 WVM262160 E327696 JA327696 SW327696 ACS327696 AMO327696 AWK327696 BGG327696 BQC327696 BZY327696 CJU327696 CTQ327696 DDM327696 DNI327696 DXE327696 EHA327696 EQW327696 FAS327696 FKO327696 FUK327696 GEG327696 GOC327696 GXY327696 HHU327696 HRQ327696 IBM327696 ILI327696 IVE327696 JFA327696 JOW327696 JYS327696 KIO327696 KSK327696 LCG327696 LMC327696 LVY327696 MFU327696 MPQ327696 MZM327696 NJI327696 NTE327696 ODA327696 OMW327696 OWS327696 PGO327696 PQK327696 QAG327696 QKC327696 QTY327696 RDU327696 RNQ327696 RXM327696 SHI327696 SRE327696 TBA327696 TKW327696 TUS327696 UEO327696 UOK327696 UYG327696 VIC327696 VRY327696 WBU327696 WLQ327696 WVM327696 E393232 JA393232 SW393232 ACS393232 AMO393232 AWK393232 BGG393232 BQC393232 BZY393232 CJU393232 CTQ393232 DDM393232 DNI393232 DXE393232 EHA393232 EQW393232 FAS393232 FKO393232 FUK393232 GEG393232 GOC393232 GXY393232 HHU393232 HRQ393232 IBM393232 ILI393232 IVE393232 JFA393232 JOW393232 JYS393232 KIO393232 KSK393232 LCG393232 LMC393232 LVY393232 MFU393232 MPQ393232 MZM393232 NJI393232 NTE393232 ODA393232 OMW393232 OWS393232 PGO393232 PQK393232 QAG393232 QKC393232 QTY393232 RDU393232 RNQ393232 RXM393232 SHI393232 SRE393232 TBA393232 TKW393232 TUS393232 UEO393232 UOK393232 UYG393232 VIC393232 VRY393232 WBU393232 WLQ393232 WVM393232 E458768 JA458768 SW458768 ACS458768 AMO458768 AWK458768 BGG458768 BQC458768 BZY458768 CJU458768 CTQ458768 DDM458768 DNI458768 DXE458768 EHA458768 EQW458768 FAS458768 FKO458768 FUK458768 GEG458768 GOC458768 GXY458768 HHU458768 HRQ458768 IBM458768 ILI458768 IVE458768 JFA458768 JOW458768 JYS458768 KIO458768 KSK458768 LCG458768 LMC458768 LVY458768 MFU458768 MPQ458768 MZM458768 NJI458768 NTE458768 ODA458768 OMW458768 OWS458768 PGO458768 PQK458768 QAG458768 QKC458768 QTY458768 RDU458768 RNQ458768 RXM458768 SHI458768 SRE458768 TBA458768 TKW458768 TUS458768 UEO458768 UOK458768 UYG458768 VIC458768 VRY458768 WBU458768 WLQ458768 WVM458768 E524304 JA524304 SW524304 ACS524304 AMO524304 AWK524304 BGG524304 BQC524304 BZY524304 CJU524304 CTQ524304 DDM524304 DNI524304 DXE524304 EHA524304 EQW524304 FAS524304 FKO524304 FUK524304 GEG524304 GOC524304 GXY524304 HHU524304 HRQ524304 IBM524304 ILI524304 IVE524304 JFA524304 JOW524304 JYS524304 KIO524304 KSK524304 LCG524304 LMC524304 LVY524304 MFU524304 MPQ524304 MZM524304 NJI524304 NTE524304 ODA524304 OMW524304 OWS524304 PGO524304 PQK524304 QAG524304 QKC524304 QTY524304 RDU524304 RNQ524304 RXM524304 SHI524304 SRE524304 TBA524304 TKW524304 TUS524304 UEO524304 UOK524304 UYG524304 VIC524304 VRY524304 WBU524304 WLQ524304 WVM524304 E589840 JA589840 SW589840 ACS589840 AMO589840 AWK589840 BGG589840 BQC589840 BZY589840 CJU589840 CTQ589840 DDM589840 DNI589840 DXE589840 EHA589840 EQW589840 FAS589840 FKO589840 FUK589840 GEG589840 GOC589840 GXY589840 HHU589840 HRQ589840 IBM589840 ILI589840 IVE589840 JFA589840 JOW589840 JYS589840 KIO589840 KSK589840 LCG589840 LMC589840 LVY589840 MFU589840 MPQ589840 MZM589840 NJI589840 NTE589840 ODA589840 OMW589840 OWS589840 PGO589840 PQK589840 QAG589840 QKC589840 QTY589840 RDU589840 RNQ589840 RXM589840 SHI589840 SRE589840 TBA589840 TKW589840 TUS589840 UEO589840 UOK589840 UYG589840 VIC589840 VRY589840 WBU589840 WLQ589840 WVM589840 E655376 JA655376 SW655376 ACS655376 AMO655376 AWK655376 BGG655376 BQC655376 BZY655376 CJU655376 CTQ655376 DDM655376 DNI655376 DXE655376 EHA655376 EQW655376 FAS655376 FKO655376 FUK655376 GEG655376 GOC655376 GXY655376 HHU655376 HRQ655376 IBM655376 ILI655376 IVE655376 JFA655376 JOW655376 JYS655376 KIO655376 KSK655376 LCG655376 LMC655376 LVY655376 MFU655376 MPQ655376 MZM655376 NJI655376 NTE655376 ODA655376 OMW655376 OWS655376 PGO655376 PQK655376 QAG655376 QKC655376 QTY655376 RDU655376 RNQ655376 RXM655376 SHI655376 SRE655376 TBA655376 TKW655376 TUS655376 UEO655376 UOK655376 UYG655376 VIC655376 VRY655376 WBU655376 WLQ655376 WVM655376 E720912 JA720912 SW720912 ACS720912 AMO720912 AWK720912 BGG720912 BQC720912 BZY720912 CJU720912 CTQ720912 DDM720912 DNI720912 DXE720912 EHA720912 EQW720912 FAS720912 FKO720912 FUK720912 GEG720912 GOC720912 GXY720912 HHU720912 HRQ720912 IBM720912 ILI720912 IVE720912 JFA720912 JOW720912 JYS720912 KIO720912 KSK720912 LCG720912 LMC720912 LVY720912 MFU720912 MPQ720912 MZM720912 NJI720912 NTE720912 ODA720912 OMW720912 OWS720912 PGO720912 PQK720912 QAG720912 QKC720912 QTY720912 RDU720912 RNQ720912 RXM720912 SHI720912 SRE720912 TBA720912 TKW720912 TUS720912 UEO720912 UOK720912 UYG720912 VIC720912 VRY720912 WBU720912 WLQ720912 WVM720912 E786448 JA786448 SW786448 ACS786448 AMO786448 AWK786448 BGG786448 BQC786448 BZY786448 CJU786448 CTQ786448 DDM786448 DNI786448 DXE786448 EHA786448 EQW786448 FAS786448 FKO786448 FUK786448 GEG786448 GOC786448 GXY786448 HHU786448 HRQ786448 IBM786448 ILI786448 IVE786448 JFA786448 JOW786448 JYS786448 KIO786448 KSK786448 LCG786448 LMC786448 LVY786448 MFU786448 MPQ786448 MZM786448 NJI786448 NTE786448 ODA786448 OMW786448 OWS786448 PGO786448 PQK786448 QAG786448 QKC786448 QTY786448 RDU786448 RNQ786448 RXM786448 SHI786448 SRE786448 TBA786448 TKW786448 TUS786448 UEO786448 UOK786448 UYG786448 VIC786448 VRY786448 WBU786448 WLQ786448 WVM786448 E851984 JA851984 SW851984 ACS851984 AMO851984 AWK851984 BGG851984 BQC851984 BZY851984 CJU851984 CTQ851984 DDM851984 DNI851984 DXE851984 EHA851984 EQW851984 FAS851984 FKO851984 FUK851984 GEG851984 GOC851984 GXY851984 HHU851984 HRQ851984 IBM851984 ILI851984 IVE851984 JFA851984 JOW851984 JYS851984 KIO851984 KSK851984 LCG851984 LMC851984 LVY851984 MFU851984 MPQ851984 MZM851984 NJI851984 NTE851984 ODA851984 OMW851984 OWS851984 PGO851984 PQK851984 QAG851984 QKC851984 QTY851984 RDU851984 RNQ851984 RXM851984 SHI851984 SRE851984 TBA851984 TKW851984 TUS851984 UEO851984 UOK851984 UYG851984 VIC851984 VRY851984 WBU851984 WLQ851984 WVM851984 E917520 JA917520 SW917520 ACS917520 AMO917520 AWK917520 BGG917520 BQC917520 BZY917520 CJU917520 CTQ917520 DDM917520 DNI917520 DXE917520 EHA917520 EQW917520 FAS917520 FKO917520 FUK917520 GEG917520 GOC917520 GXY917520 HHU917520 HRQ917520 IBM917520 ILI917520 IVE917520 JFA917520 JOW917520 JYS917520 KIO917520 KSK917520 LCG917520 LMC917520 LVY917520 MFU917520 MPQ917520 MZM917520 NJI917520 NTE917520 ODA917520 OMW917520 OWS917520 PGO917520 PQK917520 QAG917520 QKC917520 QTY917520 RDU917520 RNQ917520 RXM917520 SHI917520 SRE917520 TBA917520 TKW917520 TUS917520 UEO917520 UOK917520 UYG917520 VIC917520 VRY917520 WBU917520 WLQ917520 WVM917520 E983056 JA983056 SW983056 ACS983056 AMO983056 AWK983056 BGG983056 BQC983056 BZY983056 CJU983056 CTQ983056 DDM983056 DNI983056 DXE983056 EHA983056 EQW983056 FAS983056 FKO983056 FUK983056 GEG983056 GOC983056 GXY983056 HHU983056 HRQ983056 IBM983056 ILI983056 IVE983056 JFA983056 JOW983056 JYS983056 KIO983056 KSK983056 LCG983056 LMC983056 LVY983056 MFU983056 MPQ983056 MZM983056 NJI983056 NTE983056 ODA983056 OMW983056 OWS983056 PGO983056 PQK983056 QAG983056 QKC983056 QTY983056 RDU983056 RNQ983056 RXM983056 SHI983056 SRE983056 TBA983056 TKW983056 TUS983056 UEO983056 UOK983056 UYG983056 VIC983056 VRY983056 WBU983056 WLQ983056 WVM983056">
      <formula1>0</formula1>
      <formula2>100</formula2>
    </dataValidation>
    <dataValidation type="list" allowBlank="1" showInputMessage="1" showErrorMessage="1" sqref="E15:F15 JA15:JB15 SW15:SX15 ACS15:ACT15 AMO15:AMP15 AWK15:AWL15 BGG15:BGH15 BQC15:BQD15 BZY15:BZZ15 CJU15:CJV15 CTQ15:CTR15 DDM15:DDN15 DNI15:DNJ15 DXE15:DXF15 EHA15:EHB15 EQW15:EQX15 FAS15:FAT15 FKO15:FKP15 FUK15:FUL15 GEG15:GEH15 GOC15:GOD15 GXY15:GXZ15 HHU15:HHV15 HRQ15:HRR15 IBM15:IBN15 ILI15:ILJ15 IVE15:IVF15 JFA15:JFB15 JOW15:JOX15 JYS15:JYT15 KIO15:KIP15 KSK15:KSL15 LCG15:LCH15 LMC15:LMD15 LVY15:LVZ15 MFU15:MFV15 MPQ15:MPR15 MZM15:MZN15 NJI15:NJJ15 NTE15:NTF15 ODA15:ODB15 OMW15:OMX15 OWS15:OWT15 PGO15:PGP15 PQK15:PQL15 QAG15:QAH15 QKC15:QKD15 QTY15:QTZ15 RDU15:RDV15 RNQ15:RNR15 RXM15:RXN15 SHI15:SHJ15 SRE15:SRF15 TBA15:TBB15 TKW15:TKX15 TUS15:TUT15 UEO15:UEP15 UOK15:UOL15 UYG15:UYH15 VIC15:VID15 VRY15:VRZ15 WBU15:WBV15 WLQ15:WLR15 WVM15:WVN15 E65551:F65551 JA65551:JB65551 SW65551:SX65551 ACS65551:ACT65551 AMO65551:AMP65551 AWK65551:AWL65551 BGG65551:BGH65551 BQC65551:BQD65551 BZY65551:BZZ65551 CJU65551:CJV65551 CTQ65551:CTR65551 DDM65551:DDN65551 DNI65551:DNJ65551 DXE65551:DXF65551 EHA65551:EHB65551 EQW65551:EQX65551 FAS65551:FAT65551 FKO65551:FKP65551 FUK65551:FUL65551 GEG65551:GEH65551 GOC65551:GOD65551 GXY65551:GXZ65551 HHU65551:HHV65551 HRQ65551:HRR65551 IBM65551:IBN65551 ILI65551:ILJ65551 IVE65551:IVF65551 JFA65551:JFB65551 JOW65551:JOX65551 JYS65551:JYT65551 KIO65551:KIP65551 KSK65551:KSL65551 LCG65551:LCH65551 LMC65551:LMD65551 LVY65551:LVZ65551 MFU65551:MFV65551 MPQ65551:MPR65551 MZM65551:MZN65551 NJI65551:NJJ65551 NTE65551:NTF65551 ODA65551:ODB65551 OMW65551:OMX65551 OWS65551:OWT65551 PGO65551:PGP65551 PQK65551:PQL65551 QAG65551:QAH65551 QKC65551:QKD65551 QTY65551:QTZ65551 RDU65551:RDV65551 RNQ65551:RNR65551 RXM65551:RXN65551 SHI65551:SHJ65551 SRE65551:SRF65551 TBA65551:TBB65551 TKW65551:TKX65551 TUS65551:TUT65551 UEO65551:UEP65551 UOK65551:UOL65551 UYG65551:UYH65551 VIC65551:VID65551 VRY65551:VRZ65551 WBU65551:WBV65551 WLQ65551:WLR65551 WVM65551:WVN65551 E131087:F131087 JA131087:JB131087 SW131087:SX131087 ACS131087:ACT131087 AMO131087:AMP131087 AWK131087:AWL131087 BGG131087:BGH131087 BQC131087:BQD131087 BZY131087:BZZ131087 CJU131087:CJV131087 CTQ131087:CTR131087 DDM131087:DDN131087 DNI131087:DNJ131087 DXE131087:DXF131087 EHA131087:EHB131087 EQW131087:EQX131087 FAS131087:FAT131087 FKO131087:FKP131087 FUK131087:FUL131087 GEG131087:GEH131087 GOC131087:GOD131087 GXY131087:GXZ131087 HHU131087:HHV131087 HRQ131087:HRR131087 IBM131087:IBN131087 ILI131087:ILJ131087 IVE131087:IVF131087 JFA131087:JFB131087 JOW131087:JOX131087 JYS131087:JYT131087 KIO131087:KIP131087 KSK131087:KSL131087 LCG131087:LCH131087 LMC131087:LMD131087 LVY131087:LVZ131087 MFU131087:MFV131087 MPQ131087:MPR131087 MZM131087:MZN131087 NJI131087:NJJ131087 NTE131087:NTF131087 ODA131087:ODB131087 OMW131087:OMX131087 OWS131087:OWT131087 PGO131087:PGP131087 PQK131087:PQL131087 QAG131087:QAH131087 QKC131087:QKD131087 QTY131087:QTZ131087 RDU131087:RDV131087 RNQ131087:RNR131087 RXM131087:RXN131087 SHI131087:SHJ131087 SRE131087:SRF131087 TBA131087:TBB131087 TKW131087:TKX131087 TUS131087:TUT131087 UEO131087:UEP131087 UOK131087:UOL131087 UYG131087:UYH131087 VIC131087:VID131087 VRY131087:VRZ131087 WBU131087:WBV131087 WLQ131087:WLR131087 WVM131087:WVN131087 E196623:F196623 JA196623:JB196623 SW196623:SX196623 ACS196623:ACT196623 AMO196623:AMP196623 AWK196623:AWL196623 BGG196623:BGH196623 BQC196623:BQD196623 BZY196623:BZZ196623 CJU196623:CJV196623 CTQ196623:CTR196623 DDM196623:DDN196623 DNI196623:DNJ196623 DXE196623:DXF196623 EHA196623:EHB196623 EQW196623:EQX196623 FAS196623:FAT196623 FKO196623:FKP196623 FUK196623:FUL196623 GEG196623:GEH196623 GOC196623:GOD196623 GXY196623:GXZ196623 HHU196623:HHV196623 HRQ196623:HRR196623 IBM196623:IBN196623 ILI196623:ILJ196623 IVE196623:IVF196623 JFA196623:JFB196623 JOW196623:JOX196623 JYS196623:JYT196623 KIO196623:KIP196623 KSK196623:KSL196623 LCG196623:LCH196623 LMC196623:LMD196623 LVY196623:LVZ196623 MFU196623:MFV196623 MPQ196623:MPR196623 MZM196623:MZN196623 NJI196623:NJJ196623 NTE196623:NTF196623 ODA196623:ODB196623 OMW196623:OMX196623 OWS196623:OWT196623 PGO196623:PGP196623 PQK196623:PQL196623 QAG196623:QAH196623 QKC196623:QKD196623 QTY196623:QTZ196623 RDU196623:RDV196623 RNQ196623:RNR196623 RXM196623:RXN196623 SHI196623:SHJ196623 SRE196623:SRF196623 TBA196623:TBB196623 TKW196623:TKX196623 TUS196623:TUT196623 UEO196623:UEP196623 UOK196623:UOL196623 UYG196623:UYH196623 VIC196623:VID196623 VRY196623:VRZ196623 WBU196623:WBV196623 WLQ196623:WLR196623 WVM196623:WVN196623 E262159:F262159 JA262159:JB262159 SW262159:SX262159 ACS262159:ACT262159 AMO262159:AMP262159 AWK262159:AWL262159 BGG262159:BGH262159 BQC262159:BQD262159 BZY262159:BZZ262159 CJU262159:CJV262159 CTQ262159:CTR262159 DDM262159:DDN262159 DNI262159:DNJ262159 DXE262159:DXF262159 EHA262159:EHB262159 EQW262159:EQX262159 FAS262159:FAT262159 FKO262159:FKP262159 FUK262159:FUL262159 GEG262159:GEH262159 GOC262159:GOD262159 GXY262159:GXZ262159 HHU262159:HHV262159 HRQ262159:HRR262159 IBM262159:IBN262159 ILI262159:ILJ262159 IVE262159:IVF262159 JFA262159:JFB262159 JOW262159:JOX262159 JYS262159:JYT262159 KIO262159:KIP262159 KSK262159:KSL262159 LCG262159:LCH262159 LMC262159:LMD262159 LVY262159:LVZ262159 MFU262159:MFV262159 MPQ262159:MPR262159 MZM262159:MZN262159 NJI262159:NJJ262159 NTE262159:NTF262159 ODA262159:ODB262159 OMW262159:OMX262159 OWS262159:OWT262159 PGO262159:PGP262159 PQK262159:PQL262159 QAG262159:QAH262159 QKC262159:QKD262159 QTY262159:QTZ262159 RDU262159:RDV262159 RNQ262159:RNR262159 RXM262159:RXN262159 SHI262159:SHJ262159 SRE262159:SRF262159 TBA262159:TBB262159 TKW262159:TKX262159 TUS262159:TUT262159 UEO262159:UEP262159 UOK262159:UOL262159 UYG262159:UYH262159 VIC262159:VID262159 VRY262159:VRZ262159 WBU262159:WBV262159 WLQ262159:WLR262159 WVM262159:WVN262159 E327695:F327695 JA327695:JB327695 SW327695:SX327695 ACS327695:ACT327695 AMO327695:AMP327695 AWK327695:AWL327695 BGG327695:BGH327695 BQC327695:BQD327695 BZY327695:BZZ327695 CJU327695:CJV327695 CTQ327695:CTR327695 DDM327695:DDN327695 DNI327695:DNJ327695 DXE327695:DXF327695 EHA327695:EHB327695 EQW327695:EQX327695 FAS327695:FAT327695 FKO327695:FKP327695 FUK327695:FUL327695 GEG327695:GEH327695 GOC327695:GOD327695 GXY327695:GXZ327695 HHU327695:HHV327695 HRQ327695:HRR327695 IBM327695:IBN327695 ILI327695:ILJ327695 IVE327695:IVF327695 JFA327695:JFB327695 JOW327695:JOX327695 JYS327695:JYT327695 KIO327695:KIP327695 KSK327695:KSL327695 LCG327695:LCH327695 LMC327695:LMD327695 LVY327695:LVZ327695 MFU327695:MFV327695 MPQ327695:MPR327695 MZM327695:MZN327695 NJI327695:NJJ327695 NTE327695:NTF327695 ODA327695:ODB327695 OMW327695:OMX327695 OWS327695:OWT327695 PGO327695:PGP327695 PQK327695:PQL327695 QAG327695:QAH327695 QKC327695:QKD327695 QTY327695:QTZ327695 RDU327695:RDV327695 RNQ327695:RNR327695 RXM327695:RXN327695 SHI327695:SHJ327695 SRE327695:SRF327695 TBA327695:TBB327695 TKW327695:TKX327695 TUS327695:TUT327695 UEO327695:UEP327695 UOK327695:UOL327695 UYG327695:UYH327695 VIC327695:VID327695 VRY327695:VRZ327695 WBU327695:WBV327695 WLQ327695:WLR327695 WVM327695:WVN327695 E393231:F393231 JA393231:JB393231 SW393231:SX393231 ACS393231:ACT393231 AMO393231:AMP393231 AWK393231:AWL393231 BGG393231:BGH393231 BQC393231:BQD393231 BZY393231:BZZ393231 CJU393231:CJV393231 CTQ393231:CTR393231 DDM393231:DDN393231 DNI393231:DNJ393231 DXE393231:DXF393231 EHA393231:EHB393231 EQW393231:EQX393231 FAS393231:FAT393231 FKO393231:FKP393231 FUK393231:FUL393231 GEG393231:GEH393231 GOC393231:GOD393231 GXY393231:GXZ393231 HHU393231:HHV393231 HRQ393231:HRR393231 IBM393231:IBN393231 ILI393231:ILJ393231 IVE393231:IVF393231 JFA393231:JFB393231 JOW393231:JOX393231 JYS393231:JYT393231 KIO393231:KIP393231 KSK393231:KSL393231 LCG393231:LCH393231 LMC393231:LMD393231 LVY393231:LVZ393231 MFU393231:MFV393231 MPQ393231:MPR393231 MZM393231:MZN393231 NJI393231:NJJ393231 NTE393231:NTF393231 ODA393231:ODB393231 OMW393231:OMX393231 OWS393231:OWT393231 PGO393231:PGP393231 PQK393231:PQL393231 QAG393231:QAH393231 QKC393231:QKD393231 QTY393231:QTZ393231 RDU393231:RDV393231 RNQ393231:RNR393231 RXM393231:RXN393231 SHI393231:SHJ393231 SRE393231:SRF393231 TBA393231:TBB393231 TKW393231:TKX393231 TUS393231:TUT393231 UEO393231:UEP393231 UOK393231:UOL393231 UYG393231:UYH393231 VIC393231:VID393231 VRY393231:VRZ393231 WBU393231:WBV393231 WLQ393231:WLR393231 WVM393231:WVN393231 E458767:F458767 JA458767:JB458767 SW458767:SX458767 ACS458767:ACT458767 AMO458767:AMP458767 AWK458767:AWL458767 BGG458767:BGH458767 BQC458767:BQD458767 BZY458767:BZZ458767 CJU458767:CJV458767 CTQ458767:CTR458767 DDM458767:DDN458767 DNI458767:DNJ458767 DXE458767:DXF458767 EHA458767:EHB458767 EQW458767:EQX458767 FAS458767:FAT458767 FKO458767:FKP458767 FUK458767:FUL458767 GEG458767:GEH458767 GOC458767:GOD458767 GXY458767:GXZ458767 HHU458767:HHV458767 HRQ458767:HRR458767 IBM458767:IBN458767 ILI458767:ILJ458767 IVE458767:IVF458767 JFA458767:JFB458767 JOW458767:JOX458767 JYS458767:JYT458767 KIO458767:KIP458767 KSK458767:KSL458767 LCG458767:LCH458767 LMC458767:LMD458767 LVY458767:LVZ458767 MFU458767:MFV458767 MPQ458767:MPR458767 MZM458767:MZN458767 NJI458767:NJJ458767 NTE458767:NTF458767 ODA458767:ODB458767 OMW458767:OMX458767 OWS458767:OWT458767 PGO458767:PGP458767 PQK458767:PQL458767 QAG458767:QAH458767 QKC458767:QKD458767 QTY458767:QTZ458767 RDU458767:RDV458767 RNQ458767:RNR458767 RXM458767:RXN458767 SHI458767:SHJ458767 SRE458767:SRF458767 TBA458767:TBB458767 TKW458767:TKX458767 TUS458767:TUT458767 UEO458767:UEP458767 UOK458767:UOL458767 UYG458767:UYH458767 VIC458767:VID458767 VRY458767:VRZ458767 WBU458767:WBV458767 WLQ458767:WLR458767 WVM458767:WVN458767 E524303:F524303 JA524303:JB524303 SW524303:SX524303 ACS524303:ACT524303 AMO524303:AMP524303 AWK524303:AWL524303 BGG524303:BGH524303 BQC524303:BQD524303 BZY524303:BZZ524303 CJU524303:CJV524303 CTQ524303:CTR524303 DDM524303:DDN524303 DNI524303:DNJ524303 DXE524303:DXF524303 EHA524303:EHB524303 EQW524303:EQX524303 FAS524303:FAT524303 FKO524303:FKP524303 FUK524303:FUL524303 GEG524303:GEH524303 GOC524303:GOD524303 GXY524303:GXZ524303 HHU524303:HHV524303 HRQ524303:HRR524303 IBM524303:IBN524303 ILI524303:ILJ524303 IVE524303:IVF524303 JFA524303:JFB524303 JOW524303:JOX524303 JYS524303:JYT524303 KIO524303:KIP524303 KSK524303:KSL524303 LCG524303:LCH524303 LMC524303:LMD524303 LVY524303:LVZ524303 MFU524303:MFV524303 MPQ524303:MPR524303 MZM524303:MZN524303 NJI524303:NJJ524303 NTE524303:NTF524303 ODA524303:ODB524303 OMW524303:OMX524303 OWS524303:OWT524303 PGO524303:PGP524303 PQK524303:PQL524303 QAG524303:QAH524303 QKC524303:QKD524303 QTY524303:QTZ524303 RDU524303:RDV524303 RNQ524303:RNR524303 RXM524303:RXN524303 SHI524303:SHJ524303 SRE524303:SRF524303 TBA524303:TBB524303 TKW524303:TKX524303 TUS524303:TUT524303 UEO524303:UEP524303 UOK524303:UOL524303 UYG524303:UYH524303 VIC524303:VID524303 VRY524303:VRZ524303 WBU524303:WBV524303 WLQ524303:WLR524303 WVM524303:WVN524303 E589839:F589839 JA589839:JB589839 SW589839:SX589839 ACS589839:ACT589839 AMO589839:AMP589839 AWK589839:AWL589839 BGG589839:BGH589839 BQC589839:BQD589839 BZY589839:BZZ589839 CJU589839:CJV589839 CTQ589839:CTR589839 DDM589839:DDN589839 DNI589839:DNJ589839 DXE589839:DXF589839 EHA589839:EHB589839 EQW589839:EQX589839 FAS589839:FAT589839 FKO589839:FKP589839 FUK589839:FUL589839 GEG589839:GEH589839 GOC589839:GOD589839 GXY589839:GXZ589839 HHU589839:HHV589839 HRQ589839:HRR589839 IBM589839:IBN589839 ILI589839:ILJ589839 IVE589839:IVF589839 JFA589839:JFB589839 JOW589839:JOX589839 JYS589839:JYT589839 KIO589839:KIP589839 KSK589839:KSL589839 LCG589839:LCH589839 LMC589839:LMD589839 LVY589839:LVZ589839 MFU589839:MFV589839 MPQ589839:MPR589839 MZM589839:MZN589839 NJI589839:NJJ589839 NTE589839:NTF589839 ODA589839:ODB589839 OMW589839:OMX589839 OWS589839:OWT589839 PGO589839:PGP589839 PQK589839:PQL589839 QAG589839:QAH589839 QKC589839:QKD589839 QTY589839:QTZ589839 RDU589839:RDV589839 RNQ589839:RNR589839 RXM589839:RXN589839 SHI589839:SHJ589839 SRE589839:SRF589839 TBA589839:TBB589839 TKW589839:TKX589839 TUS589839:TUT589839 UEO589839:UEP589839 UOK589839:UOL589839 UYG589839:UYH589839 VIC589839:VID589839 VRY589839:VRZ589839 WBU589839:WBV589839 WLQ589839:WLR589839 WVM589839:WVN589839 E655375:F655375 JA655375:JB655375 SW655375:SX655375 ACS655375:ACT655375 AMO655375:AMP655375 AWK655375:AWL655375 BGG655375:BGH655375 BQC655375:BQD655375 BZY655375:BZZ655375 CJU655375:CJV655375 CTQ655375:CTR655375 DDM655375:DDN655375 DNI655375:DNJ655375 DXE655375:DXF655375 EHA655375:EHB655375 EQW655375:EQX655375 FAS655375:FAT655375 FKO655375:FKP655375 FUK655375:FUL655375 GEG655375:GEH655375 GOC655375:GOD655375 GXY655375:GXZ655375 HHU655375:HHV655375 HRQ655375:HRR655375 IBM655375:IBN655375 ILI655375:ILJ655375 IVE655375:IVF655375 JFA655375:JFB655375 JOW655375:JOX655375 JYS655375:JYT655375 KIO655375:KIP655375 KSK655375:KSL655375 LCG655375:LCH655375 LMC655375:LMD655375 LVY655375:LVZ655375 MFU655375:MFV655375 MPQ655375:MPR655375 MZM655375:MZN655375 NJI655375:NJJ655375 NTE655375:NTF655375 ODA655375:ODB655375 OMW655375:OMX655375 OWS655375:OWT655375 PGO655375:PGP655375 PQK655375:PQL655375 QAG655375:QAH655375 QKC655375:QKD655375 QTY655375:QTZ655375 RDU655375:RDV655375 RNQ655375:RNR655375 RXM655375:RXN655375 SHI655375:SHJ655375 SRE655375:SRF655375 TBA655375:TBB655375 TKW655375:TKX655375 TUS655375:TUT655375 UEO655375:UEP655375 UOK655375:UOL655375 UYG655375:UYH655375 VIC655375:VID655375 VRY655375:VRZ655375 WBU655375:WBV655375 WLQ655375:WLR655375 WVM655375:WVN655375 E720911:F720911 JA720911:JB720911 SW720911:SX720911 ACS720911:ACT720911 AMO720911:AMP720911 AWK720911:AWL720911 BGG720911:BGH720911 BQC720911:BQD720911 BZY720911:BZZ720911 CJU720911:CJV720911 CTQ720911:CTR720911 DDM720911:DDN720911 DNI720911:DNJ720911 DXE720911:DXF720911 EHA720911:EHB720911 EQW720911:EQX720911 FAS720911:FAT720911 FKO720911:FKP720911 FUK720911:FUL720911 GEG720911:GEH720911 GOC720911:GOD720911 GXY720911:GXZ720911 HHU720911:HHV720911 HRQ720911:HRR720911 IBM720911:IBN720911 ILI720911:ILJ720911 IVE720911:IVF720911 JFA720911:JFB720911 JOW720911:JOX720911 JYS720911:JYT720911 KIO720911:KIP720911 KSK720911:KSL720911 LCG720911:LCH720911 LMC720911:LMD720911 LVY720911:LVZ720911 MFU720911:MFV720911 MPQ720911:MPR720911 MZM720911:MZN720911 NJI720911:NJJ720911 NTE720911:NTF720911 ODA720911:ODB720911 OMW720911:OMX720911 OWS720911:OWT720911 PGO720911:PGP720911 PQK720911:PQL720911 QAG720911:QAH720911 QKC720911:QKD720911 QTY720911:QTZ720911 RDU720911:RDV720911 RNQ720911:RNR720911 RXM720911:RXN720911 SHI720911:SHJ720911 SRE720911:SRF720911 TBA720911:TBB720911 TKW720911:TKX720911 TUS720911:TUT720911 UEO720911:UEP720911 UOK720911:UOL720911 UYG720911:UYH720911 VIC720911:VID720911 VRY720911:VRZ720911 WBU720911:WBV720911 WLQ720911:WLR720911 WVM720911:WVN720911 E786447:F786447 JA786447:JB786447 SW786447:SX786447 ACS786447:ACT786447 AMO786447:AMP786447 AWK786447:AWL786447 BGG786447:BGH786447 BQC786447:BQD786447 BZY786447:BZZ786447 CJU786447:CJV786447 CTQ786447:CTR786447 DDM786447:DDN786447 DNI786447:DNJ786447 DXE786447:DXF786447 EHA786447:EHB786447 EQW786447:EQX786447 FAS786447:FAT786447 FKO786447:FKP786447 FUK786447:FUL786447 GEG786447:GEH786447 GOC786447:GOD786447 GXY786447:GXZ786447 HHU786447:HHV786447 HRQ786447:HRR786447 IBM786447:IBN786447 ILI786447:ILJ786447 IVE786447:IVF786447 JFA786447:JFB786447 JOW786447:JOX786447 JYS786447:JYT786447 KIO786447:KIP786447 KSK786447:KSL786447 LCG786447:LCH786447 LMC786447:LMD786447 LVY786447:LVZ786447 MFU786447:MFV786447 MPQ786447:MPR786447 MZM786447:MZN786447 NJI786447:NJJ786447 NTE786447:NTF786447 ODA786447:ODB786447 OMW786447:OMX786447 OWS786447:OWT786447 PGO786447:PGP786447 PQK786447:PQL786447 QAG786447:QAH786447 QKC786447:QKD786447 QTY786447:QTZ786447 RDU786447:RDV786447 RNQ786447:RNR786447 RXM786447:RXN786447 SHI786447:SHJ786447 SRE786447:SRF786447 TBA786447:TBB786447 TKW786447:TKX786447 TUS786447:TUT786447 UEO786447:UEP786447 UOK786447:UOL786447 UYG786447:UYH786447 VIC786447:VID786447 VRY786447:VRZ786447 WBU786447:WBV786447 WLQ786447:WLR786447 WVM786447:WVN786447 E851983:F851983 JA851983:JB851983 SW851983:SX851983 ACS851983:ACT851983 AMO851983:AMP851983 AWK851983:AWL851983 BGG851983:BGH851983 BQC851983:BQD851983 BZY851983:BZZ851983 CJU851983:CJV851983 CTQ851983:CTR851983 DDM851983:DDN851983 DNI851983:DNJ851983 DXE851983:DXF851983 EHA851983:EHB851983 EQW851983:EQX851983 FAS851983:FAT851983 FKO851983:FKP851983 FUK851983:FUL851983 GEG851983:GEH851983 GOC851983:GOD851983 GXY851983:GXZ851983 HHU851983:HHV851983 HRQ851983:HRR851983 IBM851983:IBN851983 ILI851983:ILJ851983 IVE851983:IVF851983 JFA851983:JFB851983 JOW851983:JOX851983 JYS851983:JYT851983 KIO851983:KIP851983 KSK851983:KSL851983 LCG851983:LCH851983 LMC851983:LMD851983 LVY851983:LVZ851983 MFU851983:MFV851983 MPQ851983:MPR851983 MZM851983:MZN851983 NJI851983:NJJ851983 NTE851983:NTF851983 ODA851983:ODB851983 OMW851983:OMX851983 OWS851983:OWT851983 PGO851983:PGP851983 PQK851983:PQL851983 QAG851983:QAH851983 QKC851983:QKD851983 QTY851983:QTZ851983 RDU851983:RDV851983 RNQ851983:RNR851983 RXM851983:RXN851983 SHI851983:SHJ851983 SRE851983:SRF851983 TBA851983:TBB851983 TKW851983:TKX851983 TUS851983:TUT851983 UEO851983:UEP851983 UOK851983:UOL851983 UYG851983:UYH851983 VIC851983:VID851983 VRY851983:VRZ851983 WBU851983:WBV851983 WLQ851983:WLR851983 WVM851983:WVN851983 E917519:F917519 JA917519:JB917519 SW917519:SX917519 ACS917519:ACT917519 AMO917519:AMP917519 AWK917519:AWL917519 BGG917519:BGH917519 BQC917519:BQD917519 BZY917519:BZZ917519 CJU917519:CJV917519 CTQ917519:CTR917519 DDM917519:DDN917519 DNI917519:DNJ917519 DXE917519:DXF917519 EHA917519:EHB917519 EQW917519:EQX917519 FAS917519:FAT917519 FKO917519:FKP917519 FUK917519:FUL917519 GEG917519:GEH917519 GOC917519:GOD917519 GXY917519:GXZ917519 HHU917519:HHV917519 HRQ917519:HRR917519 IBM917519:IBN917519 ILI917519:ILJ917519 IVE917519:IVF917519 JFA917519:JFB917519 JOW917519:JOX917519 JYS917519:JYT917519 KIO917519:KIP917519 KSK917519:KSL917519 LCG917519:LCH917519 LMC917519:LMD917519 LVY917519:LVZ917519 MFU917519:MFV917519 MPQ917519:MPR917519 MZM917519:MZN917519 NJI917519:NJJ917519 NTE917519:NTF917519 ODA917519:ODB917519 OMW917519:OMX917519 OWS917519:OWT917519 PGO917519:PGP917519 PQK917519:PQL917519 QAG917519:QAH917519 QKC917519:QKD917519 QTY917519:QTZ917519 RDU917519:RDV917519 RNQ917519:RNR917519 RXM917519:RXN917519 SHI917519:SHJ917519 SRE917519:SRF917519 TBA917519:TBB917519 TKW917519:TKX917519 TUS917519:TUT917519 UEO917519:UEP917519 UOK917519:UOL917519 UYG917519:UYH917519 VIC917519:VID917519 VRY917519:VRZ917519 WBU917519:WBV917519 WLQ917519:WLR917519 WVM917519:WVN917519 E983055:F983055 JA983055:JB983055 SW983055:SX983055 ACS983055:ACT983055 AMO983055:AMP983055 AWK983055:AWL983055 BGG983055:BGH983055 BQC983055:BQD983055 BZY983055:BZZ983055 CJU983055:CJV983055 CTQ983055:CTR983055 DDM983055:DDN983055 DNI983055:DNJ983055 DXE983055:DXF983055 EHA983055:EHB983055 EQW983055:EQX983055 FAS983055:FAT983055 FKO983055:FKP983055 FUK983055:FUL983055 GEG983055:GEH983055 GOC983055:GOD983055 GXY983055:GXZ983055 HHU983055:HHV983055 HRQ983055:HRR983055 IBM983055:IBN983055 ILI983055:ILJ983055 IVE983055:IVF983055 JFA983055:JFB983055 JOW983055:JOX983055 JYS983055:JYT983055 KIO983055:KIP983055 KSK983055:KSL983055 LCG983055:LCH983055 LMC983055:LMD983055 LVY983055:LVZ983055 MFU983055:MFV983055 MPQ983055:MPR983055 MZM983055:MZN983055 NJI983055:NJJ983055 NTE983055:NTF983055 ODA983055:ODB983055 OMW983055:OMX983055 OWS983055:OWT983055 PGO983055:PGP983055 PQK983055:PQL983055 QAG983055:QAH983055 QKC983055:QKD983055 QTY983055:QTZ983055 RDU983055:RDV983055 RNQ983055:RNR983055 RXM983055:RXN983055 SHI983055:SHJ983055 SRE983055:SRF983055 TBA983055:TBB983055 TKW983055:TKX983055 TUS983055:TUT983055 UEO983055:UEP983055 UOK983055:UOL983055 UYG983055:UYH983055 VIC983055:VID983055 VRY983055:VRZ983055 WBU983055:WBV983055 WLQ983055:WLR983055 WVM983055:WVN983055">
      <formula1>Да_Нет</formula1>
    </dataValidation>
    <dataValidation type="whole" allowBlank="1" showInputMessage="1" showErrorMessage="1"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formula1>1600</formula1>
      <formula2>YEAR(TODAY())</formula2>
    </dataValidation>
    <dataValidation type="whole" operator="greaterThanOrEqual" allowBlank="1" showInputMessage="1" showErrorMessage="1"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E12:E13 JA12:JA13 SW12:SW13 ACS12:ACS13 AMO12:AMO13 AWK12:AWK13 BGG12:BGG13 BQC12:BQC13 BZY12:BZY13 CJU12:CJU13 CTQ12:CTQ13 DDM12:DDM13 DNI12:DNI13 DXE12:DXE13 EHA12:EHA13 EQW12:EQW13 FAS12:FAS13 FKO12:FKO13 FUK12:FUK13 GEG12:GEG13 GOC12:GOC13 GXY12:GXY13 HHU12:HHU13 HRQ12:HRQ13 IBM12:IBM13 ILI12:ILI13 IVE12:IVE13 JFA12:JFA13 JOW12:JOW13 JYS12:JYS13 KIO12:KIO13 KSK12:KSK13 LCG12:LCG13 LMC12:LMC13 LVY12:LVY13 MFU12:MFU13 MPQ12:MPQ13 MZM12:MZM13 NJI12:NJI13 NTE12:NTE13 ODA12:ODA13 OMW12:OMW13 OWS12:OWS13 PGO12:PGO13 PQK12:PQK13 QAG12:QAG13 QKC12:QKC13 QTY12:QTY13 RDU12:RDU13 RNQ12:RNQ13 RXM12:RXM13 SHI12:SHI13 SRE12:SRE13 TBA12:TBA13 TKW12:TKW13 TUS12:TUS13 UEO12:UEO13 UOK12:UOK13 UYG12:UYG13 VIC12:VIC13 VRY12:VRY13 WBU12:WBU13 WLQ12:WLQ13 WVM12:WVM13 E65548:E65549 JA65548:JA65549 SW65548:SW65549 ACS65548:ACS65549 AMO65548:AMO65549 AWK65548:AWK65549 BGG65548:BGG65549 BQC65548:BQC65549 BZY65548:BZY65549 CJU65548:CJU65549 CTQ65548:CTQ65549 DDM65548:DDM65549 DNI65548:DNI65549 DXE65548:DXE65549 EHA65548:EHA65549 EQW65548:EQW65549 FAS65548:FAS65549 FKO65548:FKO65549 FUK65548:FUK65549 GEG65548:GEG65549 GOC65548:GOC65549 GXY65548:GXY65549 HHU65548:HHU65549 HRQ65548:HRQ65549 IBM65548:IBM65549 ILI65548:ILI65549 IVE65548:IVE65549 JFA65548:JFA65549 JOW65548:JOW65549 JYS65548:JYS65549 KIO65548:KIO65549 KSK65548:KSK65549 LCG65548:LCG65549 LMC65548:LMC65549 LVY65548:LVY65549 MFU65548:MFU65549 MPQ65548:MPQ65549 MZM65548:MZM65549 NJI65548:NJI65549 NTE65548:NTE65549 ODA65548:ODA65549 OMW65548:OMW65549 OWS65548:OWS65549 PGO65548:PGO65549 PQK65548:PQK65549 QAG65548:QAG65549 QKC65548:QKC65549 QTY65548:QTY65549 RDU65548:RDU65549 RNQ65548:RNQ65549 RXM65548:RXM65549 SHI65548:SHI65549 SRE65548:SRE65549 TBA65548:TBA65549 TKW65548:TKW65549 TUS65548:TUS65549 UEO65548:UEO65549 UOK65548:UOK65549 UYG65548:UYG65549 VIC65548:VIC65549 VRY65548:VRY65549 WBU65548:WBU65549 WLQ65548:WLQ65549 WVM65548:WVM65549 E131084:E131085 JA131084:JA131085 SW131084:SW131085 ACS131084:ACS131085 AMO131084:AMO131085 AWK131084:AWK131085 BGG131084:BGG131085 BQC131084:BQC131085 BZY131084:BZY131085 CJU131084:CJU131085 CTQ131084:CTQ131085 DDM131084:DDM131085 DNI131084:DNI131085 DXE131084:DXE131085 EHA131084:EHA131085 EQW131084:EQW131085 FAS131084:FAS131085 FKO131084:FKO131085 FUK131084:FUK131085 GEG131084:GEG131085 GOC131084:GOC131085 GXY131084:GXY131085 HHU131084:HHU131085 HRQ131084:HRQ131085 IBM131084:IBM131085 ILI131084:ILI131085 IVE131084:IVE131085 JFA131084:JFA131085 JOW131084:JOW131085 JYS131084:JYS131085 KIO131084:KIO131085 KSK131084:KSK131085 LCG131084:LCG131085 LMC131084:LMC131085 LVY131084:LVY131085 MFU131084:MFU131085 MPQ131084:MPQ131085 MZM131084:MZM131085 NJI131084:NJI131085 NTE131084:NTE131085 ODA131084:ODA131085 OMW131084:OMW131085 OWS131084:OWS131085 PGO131084:PGO131085 PQK131084:PQK131085 QAG131084:QAG131085 QKC131084:QKC131085 QTY131084:QTY131085 RDU131084:RDU131085 RNQ131084:RNQ131085 RXM131084:RXM131085 SHI131084:SHI131085 SRE131084:SRE131085 TBA131084:TBA131085 TKW131084:TKW131085 TUS131084:TUS131085 UEO131084:UEO131085 UOK131084:UOK131085 UYG131084:UYG131085 VIC131084:VIC131085 VRY131084:VRY131085 WBU131084:WBU131085 WLQ131084:WLQ131085 WVM131084:WVM131085 E196620:E196621 JA196620:JA196621 SW196620:SW196621 ACS196620:ACS196621 AMO196620:AMO196621 AWK196620:AWK196621 BGG196620:BGG196621 BQC196620:BQC196621 BZY196620:BZY196621 CJU196620:CJU196621 CTQ196620:CTQ196621 DDM196620:DDM196621 DNI196620:DNI196621 DXE196620:DXE196621 EHA196620:EHA196621 EQW196620:EQW196621 FAS196620:FAS196621 FKO196620:FKO196621 FUK196620:FUK196621 GEG196620:GEG196621 GOC196620:GOC196621 GXY196620:GXY196621 HHU196620:HHU196621 HRQ196620:HRQ196621 IBM196620:IBM196621 ILI196620:ILI196621 IVE196620:IVE196621 JFA196620:JFA196621 JOW196620:JOW196621 JYS196620:JYS196621 KIO196620:KIO196621 KSK196620:KSK196621 LCG196620:LCG196621 LMC196620:LMC196621 LVY196620:LVY196621 MFU196620:MFU196621 MPQ196620:MPQ196621 MZM196620:MZM196621 NJI196620:NJI196621 NTE196620:NTE196621 ODA196620:ODA196621 OMW196620:OMW196621 OWS196620:OWS196621 PGO196620:PGO196621 PQK196620:PQK196621 QAG196620:QAG196621 QKC196620:QKC196621 QTY196620:QTY196621 RDU196620:RDU196621 RNQ196620:RNQ196621 RXM196620:RXM196621 SHI196620:SHI196621 SRE196620:SRE196621 TBA196620:TBA196621 TKW196620:TKW196621 TUS196620:TUS196621 UEO196620:UEO196621 UOK196620:UOK196621 UYG196620:UYG196621 VIC196620:VIC196621 VRY196620:VRY196621 WBU196620:WBU196621 WLQ196620:WLQ196621 WVM196620:WVM196621 E262156:E262157 JA262156:JA262157 SW262156:SW262157 ACS262156:ACS262157 AMO262156:AMO262157 AWK262156:AWK262157 BGG262156:BGG262157 BQC262156:BQC262157 BZY262156:BZY262157 CJU262156:CJU262157 CTQ262156:CTQ262157 DDM262156:DDM262157 DNI262156:DNI262157 DXE262156:DXE262157 EHA262156:EHA262157 EQW262156:EQW262157 FAS262156:FAS262157 FKO262156:FKO262157 FUK262156:FUK262157 GEG262156:GEG262157 GOC262156:GOC262157 GXY262156:GXY262157 HHU262156:HHU262157 HRQ262156:HRQ262157 IBM262156:IBM262157 ILI262156:ILI262157 IVE262156:IVE262157 JFA262156:JFA262157 JOW262156:JOW262157 JYS262156:JYS262157 KIO262156:KIO262157 KSK262156:KSK262157 LCG262156:LCG262157 LMC262156:LMC262157 LVY262156:LVY262157 MFU262156:MFU262157 MPQ262156:MPQ262157 MZM262156:MZM262157 NJI262156:NJI262157 NTE262156:NTE262157 ODA262156:ODA262157 OMW262156:OMW262157 OWS262156:OWS262157 PGO262156:PGO262157 PQK262156:PQK262157 QAG262156:QAG262157 QKC262156:QKC262157 QTY262156:QTY262157 RDU262156:RDU262157 RNQ262156:RNQ262157 RXM262156:RXM262157 SHI262156:SHI262157 SRE262156:SRE262157 TBA262156:TBA262157 TKW262156:TKW262157 TUS262156:TUS262157 UEO262156:UEO262157 UOK262156:UOK262157 UYG262156:UYG262157 VIC262156:VIC262157 VRY262156:VRY262157 WBU262156:WBU262157 WLQ262156:WLQ262157 WVM262156:WVM262157 E327692:E327693 JA327692:JA327693 SW327692:SW327693 ACS327692:ACS327693 AMO327692:AMO327693 AWK327692:AWK327693 BGG327692:BGG327693 BQC327692:BQC327693 BZY327692:BZY327693 CJU327692:CJU327693 CTQ327692:CTQ327693 DDM327692:DDM327693 DNI327692:DNI327693 DXE327692:DXE327693 EHA327692:EHA327693 EQW327692:EQW327693 FAS327692:FAS327693 FKO327692:FKO327693 FUK327692:FUK327693 GEG327692:GEG327693 GOC327692:GOC327693 GXY327692:GXY327693 HHU327692:HHU327693 HRQ327692:HRQ327693 IBM327692:IBM327693 ILI327692:ILI327693 IVE327692:IVE327693 JFA327692:JFA327693 JOW327692:JOW327693 JYS327692:JYS327693 KIO327692:KIO327693 KSK327692:KSK327693 LCG327692:LCG327693 LMC327692:LMC327693 LVY327692:LVY327693 MFU327692:MFU327693 MPQ327692:MPQ327693 MZM327692:MZM327693 NJI327692:NJI327693 NTE327692:NTE327693 ODA327692:ODA327693 OMW327692:OMW327693 OWS327692:OWS327693 PGO327692:PGO327693 PQK327692:PQK327693 QAG327692:QAG327693 QKC327692:QKC327693 QTY327692:QTY327693 RDU327692:RDU327693 RNQ327692:RNQ327693 RXM327692:RXM327693 SHI327692:SHI327693 SRE327692:SRE327693 TBA327692:TBA327693 TKW327692:TKW327693 TUS327692:TUS327693 UEO327692:UEO327693 UOK327692:UOK327693 UYG327692:UYG327693 VIC327692:VIC327693 VRY327692:VRY327693 WBU327692:WBU327693 WLQ327692:WLQ327693 WVM327692:WVM327693 E393228:E393229 JA393228:JA393229 SW393228:SW393229 ACS393228:ACS393229 AMO393228:AMO393229 AWK393228:AWK393229 BGG393228:BGG393229 BQC393228:BQC393229 BZY393228:BZY393229 CJU393228:CJU393229 CTQ393228:CTQ393229 DDM393228:DDM393229 DNI393228:DNI393229 DXE393228:DXE393229 EHA393228:EHA393229 EQW393228:EQW393229 FAS393228:FAS393229 FKO393228:FKO393229 FUK393228:FUK393229 GEG393228:GEG393229 GOC393228:GOC393229 GXY393228:GXY393229 HHU393228:HHU393229 HRQ393228:HRQ393229 IBM393228:IBM393229 ILI393228:ILI393229 IVE393228:IVE393229 JFA393228:JFA393229 JOW393228:JOW393229 JYS393228:JYS393229 KIO393228:KIO393229 KSK393228:KSK393229 LCG393228:LCG393229 LMC393228:LMC393229 LVY393228:LVY393229 MFU393228:MFU393229 MPQ393228:MPQ393229 MZM393228:MZM393229 NJI393228:NJI393229 NTE393228:NTE393229 ODA393228:ODA393229 OMW393228:OMW393229 OWS393228:OWS393229 PGO393228:PGO393229 PQK393228:PQK393229 QAG393228:QAG393229 QKC393228:QKC393229 QTY393228:QTY393229 RDU393228:RDU393229 RNQ393228:RNQ393229 RXM393228:RXM393229 SHI393228:SHI393229 SRE393228:SRE393229 TBA393228:TBA393229 TKW393228:TKW393229 TUS393228:TUS393229 UEO393228:UEO393229 UOK393228:UOK393229 UYG393228:UYG393229 VIC393228:VIC393229 VRY393228:VRY393229 WBU393228:WBU393229 WLQ393228:WLQ393229 WVM393228:WVM393229 E458764:E458765 JA458764:JA458765 SW458764:SW458765 ACS458764:ACS458765 AMO458764:AMO458765 AWK458764:AWK458765 BGG458764:BGG458765 BQC458764:BQC458765 BZY458764:BZY458765 CJU458764:CJU458765 CTQ458764:CTQ458765 DDM458764:DDM458765 DNI458764:DNI458765 DXE458764:DXE458765 EHA458764:EHA458765 EQW458764:EQW458765 FAS458764:FAS458765 FKO458764:FKO458765 FUK458764:FUK458765 GEG458764:GEG458765 GOC458764:GOC458765 GXY458764:GXY458765 HHU458764:HHU458765 HRQ458764:HRQ458765 IBM458764:IBM458765 ILI458764:ILI458765 IVE458764:IVE458765 JFA458764:JFA458765 JOW458764:JOW458765 JYS458764:JYS458765 KIO458764:KIO458765 KSK458764:KSK458765 LCG458764:LCG458765 LMC458764:LMC458765 LVY458764:LVY458765 MFU458764:MFU458765 MPQ458764:MPQ458765 MZM458764:MZM458765 NJI458764:NJI458765 NTE458764:NTE458765 ODA458764:ODA458765 OMW458764:OMW458765 OWS458764:OWS458765 PGO458764:PGO458765 PQK458764:PQK458765 QAG458764:QAG458765 QKC458764:QKC458765 QTY458764:QTY458765 RDU458764:RDU458765 RNQ458764:RNQ458765 RXM458764:RXM458765 SHI458764:SHI458765 SRE458764:SRE458765 TBA458764:TBA458765 TKW458764:TKW458765 TUS458764:TUS458765 UEO458764:UEO458765 UOK458764:UOK458765 UYG458764:UYG458765 VIC458764:VIC458765 VRY458764:VRY458765 WBU458764:WBU458765 WLQ458764:WLQ458765 WVM458764:WVM458765 E524300:E524301 JA524300:JA524301 SW524300:SW524301 ACS524300:ACS524301 AMO524300:AMO524301 AWK524300:AWK524301 BGG524300:BGG524301 BQC524300:BQC524301 BZY524300:BZY524301 CJU524300:CJU524301 CTQ524300:CTQ524301 DDM524300:DDM524301 DNI524300:DNI524301 DXE524300:DXE524301 EHA524300:EHA524301 EQW524300:EQW524301 FAS524300:FAS524301 FKO524300:FKO524301 FUK524300:FUK524301 GEG524300:GEG524301 GOC524300:GOC524301 GXY524300:GXY524301 HHU524300:HHU524301 HRQ524300:HRQ524301 IBM524300:IBM524301 ILI524300:ILI524301 IVE524300:IVE524301 JFA524300:JFA524301 JOW524300:JOW524301 JYS524300:JYS524301 KIO524300:KIO524301 KSK524300:KSK524301 LCG524300:LCG524301 LMC524300:LMC524301 LVY524300:LVY524301 MFU524300:MFU524301 MPQ524300:MPQ524301 MZM524300:MZM524301 NJI524300:NJI524301 NTE524300:NTE524301 ODA524300:ODA524301 OMW524300:OMW524301 OWS524300:OWS524301 PGO524300:PGO524301 PQK524300:PQK524301 QAG524300:QAG524301 QKC524300:QKC524301 QTY524300:QTY524301 RDU524300:RDU524301 RNQ524300:RNQ524301 RXM524300:RXM524301 SHI524300:SHI524301 SRE524300:SRE524301 TBA524300:TBA524301 TKW524300:TKW524301 TUS524300:TUS524301 UEO524300:UEO524301 UOK524300:UOK524301 UYG524300:UYG524301 VIC524300:VIC524301 VRY524300:VRY524301 WBU524300:WBU524301 WLQ524300:WLQ524301 WVM524300:WVM524301 E589836:E589837 JA589836:JA589837 SW589836:SW589837 ACS589836:ACS589837 AMO589836:AMO589837 AWK589836:AWK589837 BGG589836:BGG589837 BQC589836:BQC589837 BZY589836:BZY589837 CJU589836:CJU589837 CTQ589836:CTQ589837 DDM589836:DDM589837 DNI589836:DNI589837 DXE589836:DXE589837 EHA589836:EHA589837 EQW589836:EQW589837 FAS589836:FAS589837 FKO589836:FKO589837 FUK589836:FUK589837 GEG589836:GEG589837 GOC589836:GOC589837 GXY589836:GXY589837 HHU589836:HHU589837 HRQ589836:HRQ589837 IBM589836:IBM589837 ILI589836:ILI589837 IVE589836:IVE589837 JFA589836:JFA589837 JOW589836:JOW589837 JYS589836:JYS589837 KIO589836:KIO589837 KSK589836:KSK589837 LCG589836:LCG589837 LMC589836:LMC589837 LVY589836:LVY589837 MFU589836:MFU589837 MPQ589836:MPQ589837 MZM589836:MZM589837 NJI589836:NJI589837 NTE589836:NTE589837 ODA589836:ODA589837 OMW589836:OMW589837 OWS589836:OWS589837 PGO589836:PGO589837 PQK589836:PQK589837 QAG589836:QAG589837 QKC589836:QKC589837 QTY589836:QTY589837 RDU589836:RDU589837 RNQ589836:RNQ589837 RXM589836:RXM589837 SHI589836:SHI589837 SRE589836:SRE589837 TBA589836:TBA589837 TKW589836:TKW589837 TUS589836:TUS589837 UEO589836:UEO589837 UOK589836:UOK589837 UYG589836:UYG589837 VIC589836:VIC589837 VRY589836:VRY589837 WBU589836:WBU589837 WLQ589836:WLQ589837 WVM589836:WVM589837 E655372:E655373 JA655372:JA655373 SW655372:SW655373 ACS655372:ACS655373 AMO655372:AMO655373 AWK655372:AWK655373 BGG655372:BGG655373 BQC655372:BQC655373 BZY655372:BZY655373 CJU655372:CJU655373 CTQ655372:CTQ655373 DDM655372:DDM655373 DNI655372:DNI655373 DXE655372:DXE655373 EHA655372:EHA655373 EQW655372:EQW655373 FAS655372:FAS655373 FKO655372:FKO655373 FUK655372:FUK655373 GEG655372:GEG655373 GOC655372:GOC655373 GXY655372:GXY655373 HHU655372:HHU655373 HRQ655372:HRQ655373 IBM655372:IBM655373 ILI655372:ILI655373 IVE655372:IVE655373 JFA655372:JFA655373 JOW655372:JOW655373 JYS655372:JYS655373 KIO655372:KIO655373 KSK655372:KSK655373 LCG655372:LCG655373 LMC655372:LMC655373 LVY655372:LVY655373 MFU655372:MFU655373 MPQ655372:MPQ655373 MZM655372:MZM655373 NJI655372:NJI655373 NTE655372:NTE655373 ODA655372:ODA655373 OMW655372:OMW655373 OWS655372:OWS655373 PGO655372:PGO655373 PQK655372:PQK655373 QAG655372:QAG655373 QKC655372:QKC655373 QTY655372:QTY655373 RDU655372:RDU655373 RNQ655372:RNQ655373 RXM655372:RXM655373 SHI655372:SHI655373 SRE655372:SRE655373 TBA655372:TBA655373 TKW655372:TKW655373 TUS655372:TUS655373 UEO655372:UEO655373 UOK655372:UOK655373 UYG655372:UYG655373 VIC655372:VIC655373 VRY655372:VRY655373 WBU655372:WBU655373 WLQ655372:WLQ655373 WVM655372:WVM655373 E720908:E720909 JA720908:JA720909 SW720908:SW720909 ACS720908:ACS720909 AMO720908:AMO720909 AWK720908:AWK720909 BGG720908:BGG720909 BQC720908:BQC720909 BZY720908:BZY720909 CJU720908:CJU720909 CTQ720908:CTQ720909 DDM720908:DDM720909 DNI720908:DNI720909 DXE720908:DXE720909 EHA720908:EHA720909 EQW720908:EQW720909 FAS720908:FAS720909 FKO720908:FKO720909 FUK720908:FUK720909 GEG720908:GEG720909 GOC720908:GOC720909 GXY720908:GXY720909 HHU720908:HHU720909 HRQ720908:HRQ720909 IBM720908:IBM720909 ILI720908:ILI720909 IVE720908:IVE720909 JFA720908:JFA720909 JOW720908:JOW720909 JYS720908:JYS720909 KIO720908:KIO720909 KSK720908:KSK720909 LCG720908:LCG720909 LMC720908:LMC720909 LVY720908:LVY720909 MFU720908:MFU720909 MPQ720908:MPQ720909 MZM720908:MZM720909 NJI720908:NJI720909 NTE720908:NTE720909 ODA720908:ODA720909 OMW720908:OMW720909 OWS720908:OWS720909 PGO720908:PGO720909 PQK720908:PQK720909 QAG720908:QAG720909 QKC720908:QKC720909 QTY720908:QTY720909 RDU720908:RDU720909 RNQ720908:RNQ720909 RXM720908:RXM720909 SHI720908:SHI720909 SRE720908:SRE720909 TBA720908:TBA720909 TKW720908:TKW720909 TUS720908:TUS720909 UEO720908:UEO720909 UOK720908:UOK720909 UYG720908:UYG720909 VIC720908:VIC720909 VRY720908:VRY720909 WBU720908:WBU720909 WLQ720908:WLQ720909 WVM720908:WVM720909 E786444:E786445 JA786444:JA786445 SW786444:SW786445 ACS786444:ACS786445 AMO786444:AMO786445 AWK786444:AWK786445 BGG786444:BGG786445 BQC786444:BQC786445 BZY786444:BZY786445 CJU786444:CJU786445 CTQ786444:CTQ786445 DDM786444:DDM786445 DNI786444:DNI786445 DXE786444:DXE786445 EHA786444:EHA786445 EQW786444:EQW786445 FAS786444:FAS786445 FKO786444:FKO786445 FUK786444:FUK786445 GEG786444:GEG786445 GOC786444:GOC786445 GXY786444:GXY786445 HHU786444:HHU786445 HRQ786444:HRQ786445 IBM786444:IBM786445 ILI786444:ILI786445 IVE786444:IVE786445 JFA786444:JFA786445 JOW786444:JOW786445 JYS786444:JYS786445 KIO786444:KIO786445 KSK786444:KSK786445 LCG786444:LCG786445 LMC786444:LMC786445 LVY786444:LVY786445 MFU786444:MFU786445 MPQ786444:MPQ786445 MZM786444:MZM786445 NJI786444:NJI786445 NTE786444:NTE786445 ODA786444:ODA786445 OMW786444:OMW786445 OWS786444:OWS786445 PGO786444:PGO786445 PQK786444:PQK786445 QAG786444:QAG786445 QKC786444:QKC786445 QTY786444:QTY786445 RDU786444:RDU786445 RNQ786444:RNQ786445 RXM786444:RXM786445 SHI786444:SHI786445 SRE786444:SRE786445 TBA786444:TBA786445 TKW786444:TKW786445 TUS786444:TUS786445 UEO786444:UEO786445 UOK786444:UOK786445 UYG786444:UYG786445 VIC786444:VIC786445 VRY786444:VRY786445 WBU786444:WBU786445 WLQ786444:WLQ786445 WVM786444:WVM786445 E851980:E851981 JA851980:JA851981 SW851980:SW851981 ACS851980:ACS851981 AMO851980:AMO851981 AWK851980:AWK851981 BGG851980:BGG851981 BQC851980:BQC851981 BZY851980:BZY851981 CJU851980:CJU851981 CTQ851980:CTQ851981 DDM851980:DDM851981 DNI851980:DNI851981 DXE851980:DXE851981 EHA851980:EHA851981 EQW851980:EQW851981 FAS851980:FAS851981 FKO851980:FKO851981 FUK851980:FUK851981 GEG851980:GEG851981 GOC851980:GOC851981 GXY851980:GXY851981 HHU851980:HHU851981 HRQ851980:HRQ851981 IBM851980:IBM851981 ILI851980:ILI851981 IVE851980:IVE851981 JFA851980:JFA851981 JOW851980:JOW851981 JYS851980:JYS851981 KIO851980:KIO851981 KSK851980:KSK851981 LCG851980:LCG851981 LMC851980:LMC851981 LVY851980:LVY851981 MFU851980:MFU851981 MPQ851980:MPQ851981 MZM851980:MZM851981 NJI851980:NJI851981 NTE851980:NTE851981 ODA851980:ODA851981 OMW851980:OMW851981 OWS851980:OWS851981 PGO851980:PGO851981 PQK851980:PQK851981 QAG851980:QAG851981 QKC851980:QKC851981 QTY851980:QTY851981 RDU851980:RDU851981 RNQ851980:RNQ851981 RXM851980:RXM851981 SHI851980:SHI851981 SRE851980:SRE851981 TBA851980:TBA851981 TKW851980:TKW851981 TUS851980:TUS851981 UEO851980:UEO851981 UOK851980:UOK851981 UYG851980:UYG851981 VIC851980:VIC851981 VRY851980:VRY851981 WBU851980:WBU851981 WLQ851980:WLQ851981 WVM851980:WVM851981 E917516:E917517 JA917516:JA917517 SW917516:SW917517 ACS917516:ACS917517 AMO917516:AMO917517 AWK917516:AWK917517 BGG917516:BGG917517 BQC917516:BQC917517 BZY917516:BZY917517 CJU917516:CJU917517 CTQ917516:CTQ917517 DDM917516:DDM917517 DNI917516:DNI917517 DXE917516:DXE917517 EHA917516:EHA917517 EQW917516:EQW917517 FAS917516:FAS917517 FKO917516:FKO917517 FUK917516:FUK917517 GEG917516:GEG917517 GOC917516:GOC917517 GXY917516:GXY917517 HHU917516:HHU917517 HRQ917516:HRQ917517 IBM917516:IBM917517 ILI917516:ILI917517 IVE917516:IVE917517 JFA917516:JFA917517 JOW917516:JOW917517 JYS917516:JYS917517 KIO917516:KIO917517 KSK917516:KSK917517 LCG917516:LCG917517 LMC917516:LMC917517 LVY917516:LVY917517 MFU917516:MFU917517 MPQ917516:MPQ917517 MZM917516:MZM917517 NJI917516:NJI917517 NTE917516:NTE917517 ODA917516:ODA917517 OMW917516:OMW917517 OWS917516:OWS917517 PGO917516:PGO917517 PQK917516:PQK917517 QAG917516:QAG917517 QKC917516:QKC917517 QTY917516:QTY917517 RDU917516:RDU917517 RNQ917516:RNQ917517 RXM917516:RXM917517 SHI917516:SHI917517 SRE917516:SRE917517 TBA917516:TBA917517 TKW917516:TKW917517 TUS917516:TUS917517 UEO917516:UEO917517 UOK917516:UOK917517 UYG917516:UYG917517 VIC917516:VIC917517 VRY917516:VRY917517 WBU917516:WBU917517 WLQ917516:WLQ917517 WVM917516:WVM917517 E983052:E983053 JA983052:JA983053 SW983052:SW983053 ACS983052:ACS983053 AMO983052:AMO983053 AWK983052:AWK983053 BGG983052:BGG983053 BQC983052:BQC983053 BZY983052:BZY983053 CJU983052:CJU983053 CTQ983052:CTQ983053 DDM983052:DDM983053 DNI983052:DNI983053 DXE983052:DXE983053 EHA983052:EHA983053 EQW983052:EQW983053 FAS983052:FAS983053 FKO983052:FKO983053 FUK983052:FUK983053 GEG983052:GEG983053 GOC983052:GOC983053 GXY983052:GXY983053 HHU983052:HHU983053 HRQ983052:HRQ983053 IBM983052:IBM983053 ILI983052:ILI983053 IVE983052:IVE983053 JFA983052:JFA983053 JOW983052:JOW983053 JYS983052:JYS983053 KIO983052:KIO983053 KSK983052:KSK983053 LCG983052:LCG983053 LMC983052:LMC983053 LVY983052:LVY983053 MFU983052:MFU983053 MPQ983052:MPQ983053 MZM983052:MZM983053 NJI983052:NJI983053 NTE983052:NTE983053 ODA983052:ODA983053 OMW983052:OMW983053 OWS983052:OWS983053 PGO983052:PGO983053 PQK983052:PQK983053 QAG983052:QAG983053 QKC983052:QKC983053 QTY983052:QTY983053 RDU983052:RDU983053 RNQ983052:RNQ983053 RXM983052:RXM983053 SHI983052:SHI983053 SRE983052:SRE983053 TBA983052:TBA983053 TKW983052:TKW983053 TUS983052:TUS983053 UEO983052:UEO983053 UOK983052:UOK983053 UYG983052:UYG983053 VIC983052:VIC983053 VRY983052:VRY983053 WBU983052:WBU983053 WLQ983052:WLQ983053 WVM983052:WVM983053">
      <formula1>0</formula1>
    </dataValidation>
  </dataValidations>
  <pageMargins left="3.937007874015748E-2" right="3.937007874015748E-2" top="3.937007874015748E-2" bottom="3.937007874015748E-2" header="3.937007874015748E-2" footer="3.937007874015748E-2"/>
  <pageSetup paperSize="9"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N95"/>
  <sheetViews>
    <sheetView topLeftCell="B1" zoomScale="70" zoomScaleNormal="70" workbookViewId="0">
      <selection activeCell="J2" sqref="J2:L2"/>
    </sheetView>
  </sheetViews>
  <sheetFormatPr defaultRowHeight="14.25" x14ac:dyDescent="0.2"/>
  <cols>
    <col min="1" max="1" width="38.42578125" style="53" hidden="1" customWidth="1"/>
    <col min="2" max="2" width="17" style="56" customWidth="1"/>
    <col min="3" max="3" width="58.7109375" style="56" customWidth="1"/>
    <col min="4" max="5" width="13.7109375" style="56" hidden="1" customWidth="1"/>
    <col min="6" max="6" width="13.7109375" style="56" customWidth="1"/>
    <col min="7" max="7" width="11.7109375" style="56" customWidth="1"/>
    <col min="8" max="8" width="24.140625" style="53" customWidth="1"/>
    <col min="9" max="9" width="41.42578125" style="53" hidden="1" customWidth="1"/>
    <col min="10" max="10" width="16.5703125" style="54" customWidth="1"/>
    <col min="11" max="11" width="9.140625" style="54"/>
    <col min="12" max="12" width="11.28515625" style="54" customWidth="1"/>
    <col min="13" max="13" width="9.140625" style="53"/>
    <col min="14" max="14" width="0" style="53" hidden="1" customWidth="1"/>
    <col min="15" max="256" width="9.140625" style="53"/>
    <col min="257" max="257" width="0" style="53" hidden="1" customWidth="1"/>
    <col min="258" max="258" width="17" style="53" customWidth="1"/>
    <col min="259" max="259" width="58.7109375" style="53" customWidth="1"/>
    <col min="260" max="261" width="0" style="53" hidden="1" customWidth="1"/>
    <col min="262" max="262" width="13.7109375" style="53" customWidth="1"/>
    <col min="263" max="263" width="11.7109375" style="53" customWidth="1"/>
    <col min="264" max="264" width="24.140625" style="53" customWidth="1"/>
    <col min="265" max="265" width="0" style="53" hidden="1" customWidth="1"/>
    <col min="266" max="266" width="16.5703125" style="53" customWidth="1"/>
    <col min="267" max="267" width="9.140625" style="53"/>
    <col min="268" max="268" width="11.28515625" style="53" customWidth="1"/>
    <col min="269" max="269" width="9.140625" style="53"/>
    <col min="270" max="270" width="0" style="53" hidden="1" customWidth="1"/>
    <col min="271" max="512" width="9.140625" style="53"/>
    <col min="513" max="513" width="0" style="53" hidden="1" customWidth="1"/>
    <col min="514" max="514" width="17" style="53" customWidth="1"/>
    <col min="515" max="515" width="58.7109375" style="53" customWidth="1"/>
    <col min="516" max="517" width="0" style="53" hidden="1" customWidth="1"/>
    <col min="518" max="518" width="13.7109375" style="53" customWidth="1"/>
    <col min="519" max="519" width="11.7109375" style="53" customWidth="1"/>
    <col min="520" max="520" width="24.140625" style="53" customWidth="1"/>
    <col min="521" max="521" width="0" style="53" hidden="1" customWidth="1"/>
    <col min="522" max="522" width="16.5703125" style="53" customWidth="1"/>
    <col min="523" max="523" width="9.140625" style="53"/>
    <col min="524" max="524" width="11.28515625" style="53" customWidth="1"/>
    <col min="525" max="525" width="9.140625" style="53"/>
    <col min="526" max="526" width="0" style="53" hidden="1" customWidth="1"/>
    <col min="527" max="768" width="9.140625" style="53"/>
    <col min="769" max="769" width="0" style="53" hidden="1" customWidth="1"/>
    <col min="770" max="770" width="17" style="53" customWidth="1"/>
    <col min="771" max="771" width="58.7109375" style="53" customWidth="1"/>
    <col min="772" max="773" width="0" style="53" hidden="1" customWidth="1"/>
    <col min="774" max="774" width="13.7109375" style="53" customWidth="1"/>
    <col min="775" max="775" width="11.7109375" style="53" customWidth="1"/>
    <col min="776" max="776" width="24.140625" style="53" customWidth="1"/>
    <col min="777" max="777" width="0" style="53" hidden="1" customWidth="1"/>
    <col min="778" max="778" width="16.5703125" style="53" customWidth="1"/>
    <col min="779" max="779" width="9.140625" style="53"/>
    <col min="780" max="780" width="11.28515625" style="53" customWidth="1"/>
    <col min="781" max="781" width="9.140625" style="53"/>
    <col min="782" max="782" width="0" style="53" hidden="1" customWidth="1"/>
    <col min="783" max="1024" width="9.140625" style="53"/>
    <col min="1025" max="1025" width="0" style="53" hidden="1" customWidth="1"/>
    <col min="1026" max="1026" width="17" style="53" customWidth="1"/>
    <col min="1027" max="1027" width="58.7109375" style="53" customWidth="1"/>
    <col min="1028" max="1029" width="0" style="53" hidden="1" customWidth="1"/>
    <col min="1030" max="1030" width="13.7109375" style="53" customWidth="1"/>
    <col min="1031" max="1031" width="11.7109375" style="53" customWidth="1"/>
    <col min="1032" max="1032" width="24.140625" style="53" customWidth="1"/>
    <col min="1033" max="1033" width="0" style="53" hidden="1" customWidth="1"/>
    <col min="1034" max="1034" width="16.5703125" style="53" customWidth="1"/>
    <col min="1035" max="1035" width="9.140625" style="53"/>
    <col min="1036" max="1036" width="11.28515625" style="53" customWidth="1"/>
    <col min="1037" max="1037" width="9.140625" style="53"/>
    <col min="1038" max="1038" width="0" style="53" hidden="1" customWidth="1"/>
    <col min="1039" max="1280" width="9.140625" style="53"/>
    <col min="1281" max="1281" width="0" style="53" hidden="1" customWidth="1"/>
    <col min="1282" max="1282" width="17" style="53" customWidth="1"/>
    <col min="1283" max="1283" width="58.7109375" style="53" customWidth="1"/>
    <col min="1284" max="1285" width="0" style="53" hidden="1" customWidth="1"/>
    <col min="1286" max="1286" width="13.7109375" style="53" customWidth="1"/>
    <col min="1287" max="1287" width="11.7109375" style="53" customWidth="1"/>
    <col min="1288" max="1288" width="24.140625" style="53" customWidth="1"/>
    <col min="1289" max="1289" width="0" style="53" hidden="1" customWidth="1"/>
    <col min="1290" max="1290" width="16.5703125" style="53" customWidth="1"/>
    <col min="1291" max="1291" width="9.140625" style="53"/>
    <col min="1292" max="1292" width="11.28515625" style="53" customWidth="1"/>
    <col min="1293" max="1293" width="9.140625" style="53"/>
    <col min="1294" max="1294" width="0" style="53" hidden="1" customWidth="1"/>
    <col min="1295" max="1536" width="9.140625" style="53"/>
    <col min="1537" max="1537" width="0" style="53" hidden="1" customWidth="1"/>
    <col min="1538" max="1538" width="17" style="53" customWidth="1"/>
    <col min="1539" max="1539" width="58.7109375" style="53" customWidth="1"/>
    <col min="1540" max="1541" width="0" style="53" hidden="1" customWidth="1"/>
    <col min="1542" max="1542" width="13.7109375" style="53" customWidth="1"/>
    <col min="1543" max="1543" width="11.7109375" style="53" customWidth="1"/>
    <col min="1544" max="1544" width="24.140625" style="53" customWidth="1"/>
    <col min="1545" max="1545" width="0" style="53" hidden="1" customWidth="1"/>
    <col min="1546" max="1546" width="16.5703125" style="53" customWidth="1"/>
    <col min="1547" max="1547" width="9.140625" style="53"/>
    <col min="1548" max="1548" width="11.28515625" style="53" customWidth="1"/>
    <col min="1549" max="1549" width="9.140625" style="53"/>
    <col min="1550" max="1550" width="0" style="53" hidden="1" customWidth="1"/>
    <col min="1551" max="1792" width="9.140625" style="53"/>
    <col min="1793" max="1793" width="0" style="53" hidden="1" customWidth="1"/>
    <col min="1794" max="1794" width="17" style="53" customWidth="1"/>
    <col min="1795" max="1795" width="58.7109375" style="53" customWidth="1"/>
    <col min="1796" max="1797" width="0" style="53" hidden="1" customWidth="1"/>
    <col min="1798" max="1798" width="13.7109375" style="53" customWidth="1"/>
    <col min="1799" max="1799" width="11.7109375" style="53" customWidth="1"/>
    <col min="1800" max="1800" width="24.140625" style="53" customWidth="1"/>
    <col min="1801" max="1801" width="0" style="53" hidden="1" customWidth="1"/>
    <col min="1802" max="1802" width="16.5703125" style="53" customWidth="1"/>
    <col min="1803" max="1803" width="9.140625" style="53"/>
    <col min="1804" max="1804" width="11.28515625" style="53" customWidth="1"/>
    <col min="1805" max="1805" width="9.140625" style="53"/>
    <col min="1806" max="1806" width="0" style="53" hidden="1" customWidth="1"/>
    <col min="1807" max="2048" width="9.140625" style="53"/>
    <col min="2049" max="2049" width="0" style="53" hidden="1" customWidth="1"/>
    <col min="2050" max="2050" width="17" style="53" customWidth="1"/>
    <col min="2051" max="2051" width="58.7109375" style="53" customWidth="1"/>
    <col min="2052" max="2053" width="0" style="53" hidden="1" customWidth="1"/>
    <col min="2054" max="2054" width="13.7109375" style="53" customWidth="1"/>
    <col min="2055" max="2055" width="11.7109375" style="53" customWidth="1"/>
    <col min="2056" max="2056" width="24.140625" style="53" customWidth="1"/>
    <col min="2057" max="2057" width="0" style="53" hidden="1" customWidth="1"/>
    <col min="2058" max="2058" width="16.5703125" style="53" customWidth="1"/>
    <col min="2059" max="2059" width="9.140625" style="53"/>
    <col min="2060" max="2060" width="11.28515625" style="53" customWidth="1"/>
    <col min="2061" max="2061" width="9.140625" style="53"/>
    <col min="2062" max="2062" width="0" style="53" hidden="1" customWidth="1"/>
    <col min="2063" max="2304" width="9.140625" style="53"/>
    <col min="2305" max="2305" width="0" style="53" hidden="1" customWidth="1"/>
    <col min="2306" max="2306" width="17" style="53" customWidth="1"/>
    <col min="2307" max="2307" width="58.7109375" style="53" customWidth="1"/>
    <col min="2308" max="2309" width="0" style="53" hidden="1" customWidth="1"/>
    <col min="2310" max="2310" width="13.7109375" style="53" customWidth="1"/>
    <col min="2311" max="2311" width="11.7109375" style="53" customWidth="1"/>
    <col min="2312" max="2312" width="24.140625" style="53" customWidth="1"/>
    <col min="2313" max="2313" width="0" style="53" hidden="1" customWidth="1"/>
    <col min="2314" max="2314" width="16.5703125" style="53" customWidth="1"/>
    <col min="2315" max="2315" width="9.140625" style="53"/>
    <col min="2316" max="2316" width="11.28515625" style="53" customWidth="1"/>
    <col min="2317" max="2317" width="9.140625" style="53"/>
    <col min="2318" max="2318" width="0" style="53" hidden="1" customWidth="1"/>
    <col min="2319" max="2560" width="9.140625" style="53"/>
    <col min="2561" max="2561" width="0" style="53" hidden="1" customWidth="1"/>
    <col min="2562" max="2562" width="17" style="53" customWidth="1"/>
    <col min="2563" max="2563" width="58.7109375" style="53" customWidth="1"/>
    <col min="2564" max="2565" width="0" style="53" hidden="1" customWidth="1"/>
    <col min="2566" max="2566" width="13.7109375" style="53" customWidth="1"/>
    <col min="2567" max="2567" width="11.7109375" style="53" customWidth="1"/>
    <col min="2568" max="2568" width="24.140625" style="53" customWidth="1"/>
    <col min="2569" max="2569" width="0" style="53" hidden="1" customWidth="1"/>
    <col min="2570" max="2570" width="16.5703125" style="53" customWidth="1"/>
    <col min="2571" max="2571" width="9.140625" style="53"/>
    <col min="2572" max="2572" width="11.28515625" style="53" customWidth="1"/>
    <col min="2573" max="2573" width="9.140625" style="53"/>
    <col min="2574" max="2574" width="0" style="53" hidden="1" customWidth="1"/>
    <col min="2575" max="2816" width="9.140625" style="53"/>
    <col min="2817" max="2817" width="0" style="53" hidden="1" customWidth="1"/>
    <col min="2818" max="2818" width="17" style="53" customWidth="1"/>
    <col min="2819" max="2819" width="58.7109375" style="53" customWidth="1"/>
    <col min="2820" max="2821" width="0" style="53" hidden="1" customWidth="1"/>
    <col min="2822" max="2822" width="13.7109375" style="53" customWidth="1"/>
    <col min="2823" max="2823" width="11.7109375" style="53" customWidth="1"/>
    <col min="2824" max="2824" width="24.140625" style="53" customWidth="1"/>
    <col min="2825" max="2825" width="0" style="53" hidden="1" customWidth="1"/>
    <col min="2826" max="2826" width="16.5703125" style="53" customWidth="1"/>
    <col min="2827" max="2827" width="9.140625" style="53"/>
    <col min="2828" max="2828" width="11.28515625" style="53" customWidth="1"/>
    <col min="2829" max="2829" width="9.140625" style="53"/>
    <col min="2830" max="2830" width="0" style="53" hidden="1" customWidth="1"/>
    <col min="2831" max="3072" width="9.140625" style="53"/>
    <col min="3073" max="3073" width="0" style="53" hidden="1" customWidth="1"/>
    <col min="3074" max="3074" width="17" style="53" customWidth="1"/>
    <col min="3075" max="3075" width="58.7109375" style="53" customWidth="1"/>
    <col min="3076" max="3077" width="0" style="53" hidden="1" customWidth="1"/>
    <col min="3078" max="3078" width="13.7109375" style="53" customWidth="1"/>
    <col min="3079" max="3079" width="11.7109375" style="53" customWidth="1"/>
    <col min="3080" max="3080" width="24.140625" style="53" customWidth="1"/>
    <col min="3081" max="3081" width="0" style="53" hidden="1" customWidth="1"/>
    <col min="3082" max="3082" width="16.5703125" style="53" customWidth="1"/>
    <col min="3083" max="3083" width="9.140625" style="53"/>
    <col min="3084" max="3084" width="11.28515625" style="53" customWidth="1"/>
    <col min="3085" max="3085" width="9.140625" style="53"/>
    <col min="3086" max="3086" width="0" style="53" hidden="1" customWidth="1"/>
    <col min="3087" max="3328" width="9.140625" style="53"/>
    <col min="3329" max="3329" width="0" style="53" hidden="1" customWidth="1"/>
    <col min="3330" max="3330" width="17" style="53" customWidth="1"/>
    <col min="3331" max="3331" width="58.7109375" style="53" customWidth="1"/>
    <col min="3332" max="3333" width="0" style="53" hidden="1" customWidth="1"/>
    <col min="3334" max="3334" width="13.7109375" style="53" customWidth="1"/>
    <col min="3335" max="3335" width="11.7109375" style="53" customWidth="1"/>
    <col min="3336" max="3336" width="24.140625" style="53" customWidth="1"/>
    <col min="3337" max="3337" width="0" style="53" hidden="1" customWidth="1"/>
    <col min="3338" max="3338" width="16.5703125" style="53" customWidth="1"/>
    <col min="3339" max="3339" width="9.140625" style="53"/>
    <col min="3340" max="3340" width="11.28515625" style="53" customWidth="1"/>
    <col min="3341" max="3341" width="9.140625" style="53"/>
    <col min="3342" max="3342" width="0" style="53" hidden="1" customWidth="1"/>
    <col min="3343" max="3584" width="9.140625" style="53"/>
    <col min="3585" max="3585" width="0" style="53" hidden="1" customWidth="1"/>
    <col min="3586" max="3586" width="17" style="53" customWidth="1"/>
    <col min="3587" max="3587" width="58.7109375" style="53" customWidth="1"/>
    <col min="3588" max="3589" width="0" style="53" hidden="1" customWidth="1"/>
    <col min="3590" max="3590" width="13.7109375" style="53" customWidth="1"/>
    <col min="3591" max="3591" width="11.7109375" style="53" customWidth="1"/>
    <col min="3592" max="3592" width="24.140625" style="53" customWidth="1"/>
    <col min="3593" max="3593" width="0" style="53" hidden="1" customWidth="1"/>
    <col min="3594" max="3594" width="16.5703125" style="53" customWidth="1"/>
    <col min="3595" max="3595" width="9.140625" style="53"/>
    <col min="3596" max="3596" width="11.28515625" style="53" customWidth="1"/>
    <col min="3597" max="3597" width="9.140625" style="53"/>
    <col min="3598" max="3598" width="0" style="53" hidden="1" customWidth="1"/>
    <col min="3599" max="3840" width="9.140625" style="53"/>
    <col min="3841" max="3841" width="0" style="53" hidden="1" customWidth="1"/>
    <col min="3842" max="3842" width="17" style="53" customWidth="1"/>
    <col min="3843" max="3843" width="58.7109375" style="53" customWidth="1"/>
    <col min="3844" max="3845" width="0" style="53" hidden="1" customWidth="1"/>
    <col min="3846" max="3846" width="13.7109375" style="53" customWidth="1"/>
    <col min="3847" max="3847" width="11.7109375" style="53" customWidth="1"/>
    <col min="3848" max="3848" width="24.140625" style="53" customWidth="1"/>
    <col min="3849" max="3849" width="0" style="53" hidden="1" customWidth="1"/>
    <col min="3850" max="3850" width="16.5703125" style="53" customWidth="1"/>
    <col min="3851" max="3851" width="9.140625" style="53"/>
    <col min="3852" max="3852" width="11.28515625" style="53" customWidth="1"/>
    <col min="3853" max="3853" width="9.140625" style="53"/>
    <col min="3854" max="3854" width="0" style="53" hidden="1" customWidth="1"/>
    <col min="3855" max="4096" width="9.140625" style="53"/>
    <col min="4097" max="4097" width="0" style="53" hidden="1" customWidth="1"/>
    <col min="4098" max="4098" width="17" style="53" customWidth="1"/>
    <col min="4099" max="4099" width="58.7109375" style="53" customWidth="1"/>
    <col min="4100" max="4101" width="0" style="53" hidden="1" customWidth="1"/>
    <col min="4102" max="4102" width="13.7109375" style="53" customWidth="1"/>
    <col min="4103" max="4103" width="11.7109375" style="53" customWidth="1"/>
    <col min="4104" max="4104" width="24.140625" style="53" customWidth="1"/>
    <col min="4105" max="4105" width="0" style="53" hidden="1" customWidth="1"/>
    <col min="4106" max="4106" width="16.5703125" style="53" customWidth="1"/>
    <col min="4107" max="4107" width="9.140625" style="53"/>
    <col min="4108" max="4108" width="11.28515625" style="53" customWidth="1"/>
    <col min="4109" max="4109" width="9.140625" style="53"/>
    <col min="4110" max="4110" width="0" style="53" hidden="1" customWidth="1"/>
    <col min="4111" max="4352" width="9.140625" style="53"/>
    <col min="4353" max="4353" width="0" style="53" hidden="1" customWidth="1"/>
    <col min="4354" max="4354" width="17" style="53" customWidth="1"/>
    <col min="4355" max="4355" width="58.7109375" style="53" customWidth="1"/>
    <col min="4356" max="4357" width="0" style="53" hidden="1" customWidth="1"/>
    <col min="4358" max="4358" width="13.7109375" style="53" customWidth="1"/>
    <col min="4359" max="4359" width="11.7109375" style="53" customWidth="1"/>
    <col min="4360" max="4360" width="24.140625" style="53" customWidth="1"/>
    <col min="4361" max="4361" width="0" style="53" hidden="1" customWidth="1"/>
    <col min="4362" max="4362" width="16.5703125" style="53" customWidth="1"/>
    <col min="4363" max="4363" width="9.140625" style="53"/>
    <col min="4364" max="4364" width="11.28515625" style="53" customWidth="1"/>
    <col min="4365" max="4365" width="9.140625" style="53"/>
    <col min="4366" max="4366" width="0" style="53" hidden="1" customWidth="1"/>
    <col min="4367" max="4608" width="9.140625" style="53"/>
    <col min="4609" max="4609" width="0" style="53" hidden="1" customWidth="1"/>
    <col min="4610" max="4610" width="17" style="53" customWidth="1"/>
    <col min="4611" max="4611" width="58.7109375" style="53" customWidth="1"/>
    <col min="4612" max="4613" width="0" style="53" hidden="1" customWidth="1"/>
    <col min="4614" max="4614" width="13.7109375" style="53" customWidth="1"/>
    <col min="4615" max="4615" width="11.7109375" style="53" customWidth="1"/>
    <col min="4616" max="4616" width="24.140625" style="53" customWidth="1"/>
    <col min="4617" max="4617" width="0" style="53" hidden="1" customWidth="1"/>
    <col min="4618" max="4618" width="16.5703125" style="53" customWidth="1"/>
    <col min="4619" max="4619" width="9.140625" style="53"/>
    <col min="4620" max="4620" width="11.28515625" style="53" customWidth="1"/>
    <col min="4621" max="4621" width="9.140625" style="53"/>
    <col min="4622" max="4622" width="0" style="53" hidden="1" customWidth="1"/>
    <col min="4623" max="4864" width="9.140625" style="53"/>
    <col min="4865" max="4865" width="0" style="53" hidden="1" customWidth="1"/>
    <col min="4866" max="4866" width="17" style="53" customWidth="1"/>
    <col min="4867" max="4867" width="58.7109375" style="53" customWidth="1"/>
    <col min="4868" max="4869" width="0" style="53" hidden="1" customWidth="1"/>
    <col min="4870" max="4870" width="13.7109375" style="53" customWidth="1"/>
    <col min="4871" max="4871" width="11.7109375" style="53" customWidth="1"/>
    <col min="4872" max="4872" width="24.140625" style="53" customWidth="1"/>
    <col min="4873" max="4873" width="0" style="53" hidden="1" customWidth="1"/>
    <col min="4874" max="4874" width="16.5703125" style="53" customWidth="1"/>
    <col min="4875" max="4875" width="9.140625" style="53"/>
    <col min="4876" max="4876" width="11.28515625" style="53" customWidth="1"/>
    <col min="4877" max="4877" width="9.140625" style="53"/>
    <col min="4878" max="4878" width="0" style="53" hidden="1" customWidth="1"/>
    <col min="4879" max="5120" width="9.140625" style="53"/>
    <col min="5121" max="5121" width="0" style="53" hidden="1" customWidth="1"/>
    <col min="5122" max="5122" width="17" style="53" customWidth="1"/>
    <col min="5123" max="5123" width="58.7109375" style="53" customWidth="1"/>
    <col min="5124" max="5125" width="0" style="53" hidden="1" customWidth="1"/>
    <col min="5126" max="5126" width="13.7109375" style="53" customWidth="1"/>
    <col min="5127" max="5127" width="11.7109375" style="53" customWidth="1"/>
    <col min="5128" max="5128" width="24.140625" style="53" customWidth="1"/>
    <col min="5129" max="5129" width="0" style="53" hidden="1" customWidth="1"/>
    <col min="5130" max="5130" width="16.5703125" style="53" customWidth="1"/>
    <col min="5131" max="5131" width="9.140625" style="53"/>
    <col min="5132" max="5132" width="11.28515625" style="53" customWidth="1"/>
    <col min="5133" max="5133" width="9.140625" style="53"/>
    <col min="5134" max="5134" width="0" style="53" hidden="1" customWidth="1"/>
    <col min="5135" max="5376" width="9.140625" style="53"/>
    <col min="5377" max="5377" width="0" style="53" hidden="1" customWidth="1"/>
    <col min="5378" max="5378" width="17" style="53" customWidth="1"/>
    <col min="5379" max="5379" width="58.7109375" style="53" customWidth="1"/>
    <col min="5380" max="5381" width="0" style="53" hidden="1" customWidth="1"/>
    <col min="5382" max="5382" width="13.7109375" style="53" customWidth="1"/>
    <col min="5383" max="5383" width="11.7109375" style="53" customWidth="1"/>
    <col min="5384" max="5384" width="24.140625" style="53" customWidth="1"/>
    <col min="5385" max="5385" width="0" style="53" hidden="1" customWidth="1"/>
    <col min="5386" max="5386" width="16.5703125" style="53" customWidth="1"/>
    <col min="5387" max="5387" width="9.140625" style="53"/>
    <col min="5388" max="5388" width="11.28515625" style="53" customWidth="1"/>
    <col min="5389" max="5389" width="9.140625" style="53"/>
    <col min="5390" max="5390" width="0" style="53" hidden="1" customWidth="1"/>
    <col min="5391" max="5632" width="9.140625" style="53"/>
    <col min="5633" max="5633" width="0" style="53" hidden="1" customWidth="1"/>
    <col min="5634" max="5634" width="17" style="53" customWidth="1"/>
    <col min="5635" max="5635" width="58.7109375" style="53" customWidth="1"/>
    <col min="5636" max="5637" width="0" style="53" hidden="1" customWidth="1"/>
    <col min="5638" max="5638" width="13.7109375" style="53" customWidth="1"/>
    <col min="5639" max="5639" width="11.7109375" style="53" customWidth="1"/>
    <col min="5640" max="5640" width="24.140625" style="53" customWidth="1"/>
    <col min="5641" max="5641" width="0" style="53" hidden="1" customWidth="1"/>
    <col min="5642" max="5642" width="16.5703125" style="53" customWidth="1"/>
    <col min="5643" max="5643" width="9.140625" style="53"/>
    <col min="5644" max="5644" width="11.28515625" style="53" customWidth="1"/>
    <col min="5645" max="5645" width="9.140625" style="53"/>
    <col min="5646" max="5646" width="0" style="53" hidden="1" customWidth="1"/>
    <col min="5647" max="5888" width="9.140625" style="53"/>
    <col min="5889" max="5889" width="0" style="53" hidden="1" customWidth="1"/>
    <col min="5890" max="5890" width="17" style="53" customWidth="1"/>
    <col min="5891" max="5891" width="58.7109375" style="53" customWidth="1"/>
    <col min="5892" max="5893" width="0" style="53" hidden="1" customWidth="1"/>
    <col min="5894" max="5894" width="13.7109375" style="53" customWidth="1"/>
    <col min="5895" max="5895" width="11.7109375" style="53" customWidth="1"/>
    <col min="5896" max="5896" width="24.140625" style="53" customWidth="1"/>
    <col min="5897" max="5897" width="0" style="53" hidden="1" customWidth="1"/>
    <col min="5898" max="5898" width="16.5703125" style="53" customWidth="1"/>
    <col min="5899" max="5899" width="9.140625" style="53"/>
    <col min="5900" max="5900" width="11.28515625" style="53" customWidth="1"/>
    <col min="5901" max="5901" width="9.140625" style="53"/>
    <col min="5902" max="5902" width="0" style="53" hidden="1" customWidth="1"/>
    <col min="5903" max="6144" width="9.140625" style="53"/>
    <col min="6145" max="6145" width="0" style="53" hidden="1" customWidth="1"/>
    <col min="6146" max="6146" width="17" style="53" customWidth="1"/>
    <col min="6147" max="6147" width="58.7109375" style="53" customWidth="1"/>
    <col min="6148" max="6149" width="0" style="53" hidden="1" customWidth="1"/>
    <col min="6150" max="6150" width="13.7109375" style="53" customWidth="1"/>
    <col min="6151" max="6151" width="11.7109375" style="53" customWidth="1"/>
    <col min="6152" max="6152" width="24.140625" style="53" customWidth="1"/>
    <col min="6153" max="6153" width="0" style="53" hidden="1" customWidth="1"/>
    <col min="6154" max="6154" width="16.5703125" style="53" customWidth="1"/>
    <col min="6155" max="6155" width="9.140625" style="53"/>
    <col min="6156" max="6156" width="11.28515625" style="53" customWidth="1"/>
    <col min="6157" max="6157" width="9.140625" style="53"/>
    <col min="6158" max="6158" width="0" style="53" hidden="1" customWidth="1"/>
    <col min="6159" max="6400" width="9.140625" style="53"/>
    <col min="6401" max="6401" width="0" style="53" hidden="1" customWidth="1"/>
    <col min="6402" max="6402" width="17" style="53" customWidth="1"/>
    <col min="6403" max="6403" width="58.7109375" style="53" customWidth="1"/>
    <col min="6404" max="6405" width="0" style="53" hidden="1" customWidth="1"/>
    <col min="6406" max="6406" width="13.7109375" style="53" customWidth="1"/>
    <col min="6407" max="6407" width="11.7109375" style="53" customWidth="1"/>
    <col min="6408" max="6408" width="24.140625" style="53" customWidth="1"/>
    <col min="6409" max="6409" width="0" style="53" hidden="1" customWidth="1"/>
    <col min="6410" max="6410" width="16.5703125" style="53" customWidth="1"/>
    <col min="6411" max="6411" width="9.140625" style="53"/>
    <col min="6412" max="6412" width="11.28515625" style="53" customWidth="1"/>
    <col min="6413" max="6413" width="9.140625" style="53"/>
    <col min="6414" max="6414" width="0" style="53" hidden="1" customWidth="1"/>
    <col min="6415" max="6656" width="9.140625" style="53"/>
    <col min="6657" max="6657" width="0" style="53" hidden="1" customWidth="1"/>
    <col min="6658" max="6658" width="17" style="53" customWidth="1"/>
    <col min="6659" max="6659" width="58.7109375" style="53" customWidth="1"/>
    <col min="6660" max="6661" width="0" style="53" hidden="1" customWidth="1"/>
    <col min="6662" max="6662" width="13.7109375" style="53" customWidth="1"/>
    <col min="6663" max="6663" width="11.7109375" style="53" customWidth="1"/>
    <col min="6664" max="6664" width="24.140625" style="53" customWidth="1"/>
    <col min="6665" max="6665" width="0" style="53" hidden="1" customWidth="1"/>
    <col min="6666" max="6666" width="16.5703125" style="53" customWidth="1"/>
    <col min="6667" max="6667" width="9.140625" style="53"/>
    <col min="6668" max="6668" width="11.28515625" style="53" customWidth="1"/>
    <col min="6669" max="6669" width="9.140625" style="53"/>
    <col min="6670" max="6670" width="0" style="53" hidden="1" customWidth="1"/>
    <col min="6671" max="6912" width="9.140625" style="53"/>
    <col min="6913" max="6913" width="0" style="53" hidden="1" customWidth="1"/>
    <col min="6914" max="6914" width="17" style="53" customWidth="1"/>
    <col min="6915" max="6915" width="58.7109375" style="53" customWidth="1"/>
    <col min="6916" max="6917" width="0" style="53" hidden="1" customWidth="1"/>
    <col min="6918" max="6918" width="13.7109375" style="53" customWidth="1"/>
    <col min="6919" max="6919" width="11.7109375" style="53" customWidth="1"/>
    <col min="6920" max="6920" width="24.140625" style="53" customWidth="1"/>
    <col min="6921" max="6921" width="0" style="53" hidden="1" customWidth="1"/>
    <col min="6922" max="6922" width="16.5703125" style="53" customWidth="1"/>
    <col min="6923" max="6923" width="9.140625" style="53"/>
    <col min="6924" max="6924" width="11.28515625" style="53" customWidth="1"/>
    <col min="6925" max="6925" width="9.140625" style="53"/>
    <col min="6926" max="6926" width="0" style="53" hidden="1" customWidth="1"/>
    <col min="6927" max="7168" width="9.140625" style="53"/>
    <col min="7169" max="7169" width="0" style="53" hidden="1" customWidth="1"/>
    <col min="7170" max="7170" width="17" style="53" customWidth="1"/>
    <col min="7171" max="7171" width="58.7109375" style="53" customWidth="1"/>
    <col min="7172" max="7173" width="0" style="53" hidden="1" customWidth="1"/>
    <col min="7174" max="7174" width="13.7109375" style="53" customWidth="1"/>
    <col min="7175" max="7175" width="11.7109375" style="53" customWidth="1"/>
    <col min="7176" max="7176" width="24.140625" style="53" customWidth="1"/>
    <col min="7177" max="7177" width="0" style="53" hidden="1" customWidth="1"/>
    <col min="7178" max="7178" width="16.5703125" style="53" customWidth="1"/>
    <col min="7179" max="7179" width="9.140625" style="53"/>
    <col min="7180" max="7180" width="11.28515625" style="53" customWidth="1"/>
    <col min="7181" max="7181" width="9.140625" style="53"/>
    <col min="7182" max="7182" width="0" style="53" hidden="1" customWidth="1"/>
    <col min="7183" max="7424" width="9.140625" style="53"/>
    <col min="7425" max="7425" width="0" style="53" hidden="1" customWidth="1"/>
    <col min="7426" max="7426" width="17" style="53" customWidth="1"/>
    <col min="7427" max="7427" width="58.7109375" style="53" customWidth="1"/>
    <col min="7428" max="7429" width="0" style="53" hidden="1" customWidth="1"/>
    <col min="7430" max="7430" width="13.7109375" style="53" customWidth="1"/>
    <col min="7431" max="7431" width="11.7109375" style="53" customWidth="1"/>
    <col min="7432" max="7432" width="24.140625" style="53" customWidth="1"/>
    <col min="7433" max="7433" width="0" style="53" hidden="1" customWidth="1"/>
    <col min="7434" max="7434" width="16.5703125" style="53" customWidth="1"/>
    <col min="7435" max="7435" width="9.140625" style="53"/>
    <col min="7436" max="7436" width="11.28515625" style="53" customWidth="1"/>
    <col min="7437" max="7437" width="9.140625" style="53"/>
    <col min="7438" max="7438" width="0" style="53" hidden="1" customWidth="1"/>
    <col min="7439" max="7680" width="9.140625" style="53"/>
    <col min="7681" max="7681" width="0" style="53" hidden="1" customWidth="1"/>
    <col min="7682" max="7682" width="17" style="53" customWidth="1"/>
    <col min="7683" max="7683" width="58.7109375" style="53" customWidth="1"/>
    <col min="7684" max="7685" width="0" style="53" hidden="1" customWidth="1"/>
    <col min="7686" max="7686" width="13.7109375" style="53" customWidth="1"/>
    <col min="7687" max="7687" width="11.7109375" style="53" customWidth="1"/>
    <col min="7688" max="7688" width="24.140625" style="53" customWidth="1"/>
    <col min="7689" max="7689" width="0" style="53" hidden="1" customWidth="1"/>
    <col min="7690" max="7690" width="16.5703125" style="53" customWidth="1"/>
    <col min="7691" max="7691" width="9.140625" style="53"/>
    <col min="7692" max="7692" width="11.28515625" style="53" customWidth="1"/>
    <col min="7693" max="7693" width="9.140625" style="53"/>
    <col min="7694" max="7694" width="0" style="53" hidden="1" customWidth="1"/>
    <col min="7695" max="7936" width="9.140625" style="53"/>
    <col min="7937" max="7937" width="0" style="53" hidden="1" customWidth="1"/>
    <col min="7938" max="7938" width="17" style="53" customWidth="1"/>
    <col min="7939" max="7939" width="58.7109375" style="53" customWidth="1"/>
    <col min="7940" max="7941" width="0" style="53" hidden="1" customWidth="1"/>
    <col min="7942" max="7942" width="13.7109375" style="53" customWidth="1"/>
    <col min="7943" max="7943" width="11.7109375" style="53" customWidth="1"/>
    <col min="7944" max="7944" width="24.140625" style="53" customWidth="1"/>
    <col min="7945" max="7945" width="0" style="53" hidden="1" customWidth="1"/>
    <col min="7946" max="7946" width="16.5703125" style="53" customWidth="1"/>
    <col min="7947" max="7947" width="9.140625" style="53"/>
    <col min="7948" max="7948" width="11.28515625" style="53" customWidth="1"/>
    <col min="7949" max="7949" width="9.140625" style="53"/>
    <col min="7950" max="7950" width="0" style="53" hidden="1" customWidth="1"/>
    <col min="7951" max="8192" width="9.140625" style="53"/>
    <col min="8193" max="8193" width="0" style="53" hidden="1" customWidth="1"/>
    <col min="8194" max="8194" width="17" style="53" customWidth="1"/>
    <col min="8195" max="8195" width="58.7109375" style="53" customWidth="1"/>
    <col min="8196" max="8197" width="0" style="53" hidden="1" customWidth="1"/>
    <col min="8198" max="8198" width="13.7109375" style="53" customWidth="1"/>
    <col min="8199" max="8199" width="11.7109375" style="53" customWidth="1"/>
    <col min="8200" max="8200" width="24.140625" style="53" customWidth="1"/>
    <col min="8201" max="8201" width="0" style="53" hidden="1" customWidth="1"/>
    <col min="8202" max="8202" width="16.5703125" style="53" customWidth="1"/>
    <col min="8203" max="8203" width="9.140625" style="53"/>
    <col min="8204" max="8204" width="11.28515625" style="53" customWidth="1"/>
    <col min="8205" max="8205" width="9.140625" style="53"/>
    <col min="8206" max="8206" width="0" style="53" hidden="1" customWidth="1"/>
    <col min="8207" max="8448" width="9.140625" style="53"/>
    <col min="8449" max="8449" width="0" style="53" hidden="1" customWidth="1"/>
    <col min="8450" max="8450" width="17" style="53" customWidth="1"/>
    <col min="8451" max="8451" width="58.7109375" style="53" customWidth="1"/>
    <col min="8452" max="8453" width="0" style="53" hidden="1" customWidth="1"/>
    <col min="8454" max="8454" width="13.7109375" style="53" customWidth="1"/>
    <col min="8455" max="8455" width="11.7109375" style="53" customWidth="1"/>
    <col min="8456" max="8456" width="24.140625" style="53" customWidth="1"/>
    <col min="8457" max="8457" width="0" style="53" hidden="1" customWidth="1"/>
    <col min="8458" max="8458" width="16.5703125" style="53" customWidth="1"/>
    <col min="8459" max="8459" width="9.140625" style="53"/>
    <col min="8460" max="8460" width="11.28515625" style="53" customWidth="1"/>
    <col min="8461" max="8461" width="9.140625" style="53"/>
    <col min="8462" max="8462" width="0" style="53" hidden="1" customWidth="1"/>
    <col min="8463" max="8704" width="9.140625" style="53"/>
    <col min="8705" max="8705" width="0" style="53" hidden="1" customWidth="1"/>
    <col min="8706" max="8706" width="17" style="53" customWidth="1"/>
    <col min="8707" max="8707" width="58.7109375" style="53" customWidth="1"/>
    <col min="8708" max="8709" width="0" style="53" hidden="1" customWidth="1"/>
    <col min="8710" max="8710" width="13.7109375" style="53" customWidth="1"/>
    <col min="8711" max="8711" width="11.7109375" style="53" customWidth="1"/>
    <col min="8712" max="8712" width="24.140625" style="53" customWidth="1"/>
    <col min="8713" max="8713" width="0" style="53" hidden="1" customWidth="1"/>
    <col min="8714" max="8714" width="16.5703125" style="53" customWidth="1"/>
    <col min="8715" max="8715" width="9.140625" style="53"/>
    <col min="8716" max="8716" width="11.28515625" style="53" customWidth="1"/>
    <col min="8717" max="8717" width="9.140625" style="53"/>
    <col min="8718" max="8718" width="0" style="53" hidden="1" customWidth="1"/>
    <col min="8719" max="8960" width="9.140625" style="53"/>
    <col min="8961" max="8961" width="0" style="53" hidden="1" customWidth="1"/>
    <col min="8962" max="8962" width="17" style="53" customWidth="1"/>
    <col min="8963" max="8963" width="58.7109375" style="53" customWidth="1"/>
    <col min="8964" max="8965" width="0" style="53" hidden="1" customWidth="1"/>
    <col min="8966" max="8966" width="13.7109375" style="53" customWidth="1"/>
    <col min="8967" max="8967" width="11.7109375" style="53" customWidth="1"/>
    <col min="8968" max="8968" width="24.140625" style="53" customWidth="1"/>
    <col min="8969" max="8969" width="0" style="53" hidden="1" customWidth="1"/>
    <col min="8970" max="8970" width="16.5703125" style="53" customWidth="1"/>
    <col min="8971" max="8971" width="9.140625" style="53"/>
    <col min="8972" max="8972" width="11.28515625" style="53" customWidth="1"/>
    <col min="8973" max="8973" width="9.140625" style="53"/>
    <col min="8974" max="8974" width="0" style="53" hidden="1" customWidth="1"/>
    <col min="8975" max="9216" width="9.140625" style="53"/>
    <col min="9217" max="9217" width="0" style="53" hidden="1" customWidth="1"/>
    <col min="9218" max="9218" width="17" style="53" customWidth="1"/>
    <col min="9219" max="9219" width="58.7109375" style="53" customWidth="1"/>
    <col min="9220" max="9221" width="0" style="53" hidden="1" customWidth="1"/>
    <col min="9222" max="9222" width="13.7109375" style="53" customWidth="1"/>
    <col min="9223" max="9223" width="11.7109375" style="53" customWidth="1"/>
    <col min="9224" max="9224" width="24.140625" style="53" customWidth="1"/>
    <col min="9225" max="9225" width="0" style="53" hidden="1" customWidth="1"/>
    <col min="9226" max="9226" width="16.5703125" style="53" customWidth="1"/>
    <col min="9227" max="9227" width="9.140625" style="53"/>
    <col min="9228" max="9228" width="11.28515625" style="53" customWidth="1"/>
    <col min="9229" max="9229" width="9.140625" style="53"/>
    <col min="9230" max="9230" width="0" style="53" hidden="1" customWidth="1"/>
    <col min="9231" max="9472" width="9.140625" style="53"/>
    <col min="9473" max="9473" width="0" style="53" hidden="1" customWidth="1"/>
    <col min="9474" max="9474" width="17" style="53" customWidth="1"/>
    <col min="9475" max="9475" width="58.7109375" style="53" customWidth="1"/>
    <col min="9476" max="9477" width="0" style="53" hidden="1" customWidth="1"/>
    <col min="9478" max="9478" width="13.7109375" style="53" customWidth="1"/>
    <col min="9479" max="9479" width="11.7109375" style="53" customWidth="1"/>
    <col min="9480" max="9480" width="24.140625" style="53" customWidth="1"/>
    <col min="9481" max="9481" width="0" style="53" hidden="1" customWidth="1"/>
    <col min="9482" max="9482" width="16.5703125" style="53" customWidth="1"/>
    <col min="9483" max="9483" width="9.140625" style="53"/>
    <col min="9484" max="9484" width="11.28515625" style="53" customWidth="1"/>
    <col min="9485" max="9485" width="9.140625" style="53"/>
    <col min="9486" max="9486" width="0" style="53" hidden="1" customWidth="1"/>
    <col min="9487" max="9728" width="9.140625" style="53"/>
    <col min="9729" max="9729" width="0" style="53" hidden="1" customWidth="1"/>
    <col min="9730" max="9730" width="17" style="53" customWidth="1"/>
    <col min="9731" max="9731" width="58.7109375" style="53" customWidth="1"/>
    <col min="9732" max="9733" width="0" style="53" hidden="1" customWidth="1"/>
    <col min="9734" max="9734" width="13.7109375" style="53" customWidth="1"/>
    <col min="9735" max="9735" width="11.7109375" style="53" customWidth="1"/>
    <col min="9736" max="9736" width="24.140625" style="53" customWidth="1"/>
    <col min="9737" max="9737" width="0" style="53" hidden="1" customWidth="1"/>
    <col min="9738" max="9738" width="16.5703125" style="53" customWidth="1"/>
    <col min="9739" max="9739" width="9.140625" style="53"/>
    <col min="9740" max="9740" width="11.28515625" style="53" customWidth="1"/>
    <col min="9741" max="9741" width="9.140625" style="53"/>
    <col min="9742" max="9742" width="0" style="53" hidden="1" customWidth="1"/>
    <col min="9743" max="9984" width="9.140625" style="53"/>
    <col min="9985" max="9985" width="0" style="53" hidden="1" customWidth="1"/>
    <col min="9986" max="9986" width="17" style="53" customWidth="1"/>
    <col min="9987" max="9987" width="58.7109375" style="53" customWidth="1"/>
    <col min="9988" max="9989" width="0" style="53" hidden="1" customWidth="1"/>
    <col min="9990" max="9990" width="13.7109375" style="53" customWidth="1"/>
    <col min="9991" max="9991" width="11.7109375" style="53" customWidth="1"/>
    <col min="9992" max="9992" width="24.140625" style="53" customWidth="1"/>
    <col min="9993" max="9993" width="0" style="53" hidden="1" customWidth="1"/>
    <col min="9994" max="9994" width="16.5703125" style="53" customWidth="1"/>
    <col min="9995" max="9995" width="9.140625" style="53"/>
    <col min="9996" max="9996" width="11.28515625" style="53" customWidth="1"/>
    <col min="9997" max="9997" width="9.140625" style="53"/>
    <col min="9998" max="9998" width="0" style="53" hidden="1" customWidth="1"/>
    <col min="9999" max="10240" width="9.140625" style="53"/>
    <col min="10241" max="10241" width="0" style="53" hidden="1" customWidth="1"/>
    <col min="10242" max="10242" width="17" style="53" customWidth="1"/>
    <col min="10243" max="10243" width="58.7109375" style="53" customWidth="1"/>
    <col min="10244" max="10245" width="0" style="53" hidden="1" customWidth="1"/>
    <col min="10246" max="10246" width="13.7109375" style="53" customWidth="1"/>
    <col min="10247" max="10247" width="11.7109375" style="53" customWidth="1"/>
    <col min="10248" max="10248" width="24.140625" style="53" customWidth="1"/>
    <col min="10249" max="10249" width="0" style="53" hidden="1" customWidth="1"/>
    <col min="10250" max="10250" width="16.5703125" style="53" customWidth="1"/>
    <col min="10251" max="10251" width="9.140625" style="53"/>
    <col min="10252" max="10252" width="11.28515625" style="53" customWidth="1"/>
    <col min="10253" max="10253" width="9.140625" style="53"/>
    <col min="10254" max="10254" width="0" style="53" hidden="1" customWidth="1"/>
    <col min="10255" max="10496" width="9.140625" style="53"/>
    <col min="10497" max="10497" width="0" style="53" hidden="1" customWidth="1"/>
    <col min="10498" max="10498" width="17" style="53" customWidth="1"/>
    <col min="10499" max="10499" width="58.7109375" style="53" customWidth="1"/>
    <col min="10500" max="10501" width="0" style="53" hidden="1" customWidth="1"/>
    <col min="10502" max="10502" width="13.7109375" style="53" customWidth="1"/>
    <col min="10503" max="10503" width="11.7109375" style="53" customWidth="1"/>
    <col min="10504" max="10504" width="24.140625" style="53" customWidth="1"/>
    <col min="10505" max="10505" width="0" style="53" hidden="1" customWidth="1"/>
    <col min="10506" max="10506" width="16.5703125" style="53" customWidth="1"/>
    <col min="10507" max="10507" width="9.140625" style="53"/>
    <col min="10508" max="10508" width="11.28515625" style="53" customWidth="1"/>
    <col min="10509" max="10509" width="9.140625" style="53"/>
    <col min="10510" max="10510" width="0" style="53" hidden="1" customWidth="1"/>
    <col min="10511" max="10752" width="9.140625" style="53"/>
    <col min="10753" max="10753" width="0" style="53" hidden="1" customWidth="1"/>
    <col min="10754" max="10754" width="17" style="53" customWidth="1"/>
    <col min="10755" max="10755" width="58.7109375" style="53" customWidth="1"/>
    <col min="10756" max="10757" width="0" style="53" hidden="1" customWidth="1"/>
    <col min="10758" max="10758" width="13.7109375" style="53" customWidth="1"/>
    <col min="10759" max="10759" width="11.7109375" style="53" customWidth="1"/>
    <col min="10760" max="10760" width="24.140625" style="53" customWidth="1"/>
    <col min="10761" max="10761" width="0" style="53" hidden="1" customWidth="1"/>
    <col min="10762" max="10762" width="16.5703125" style="53" customWidth="1"/>
    <col min="10763" max="10763" width="9.140625" style="53"/>
    <col min="10764" max="10764" width="11.28515625" style="53" customWidth="1"/>
    <col min="10765" max="10765" width="9.140625" style="53"/>
    <col min="10766" max="10766" width="0" style="53" hidden="1" customWidth="1"/>
    <col min="10767" max="11008" width="9.140625" style="53"/>
    <col min="11009" max="11009" width="0" style="53" hidden="1" customWidth="1"/>
    <col min="11010" max="11010" width="17" style="53" customWidth="1"/>
    <col min="11011" max="11011" width="58.7109375" style="53" customWidth="1"/>
    <col min="11012" max="11013" width="0" style="53" hidden="1" customWidth="1"/>
    <col min="11014" max="11014" width="13.7109375" style="53" customWidth="1"/>
    <col min="11015" max="11015" width="11.7109375" style="53" customWidth="1"/>
    <col min="11016" max="11016" width="24.140625" style="53" customWidth="1"/>
    <col min="11017" max="11017" width="0" style="53" hidden="1" customWidth="1"/>
    <col min="11018" max="11018" width="16.5703125" style="53" customWidth="1"/>
    <col min="11019" max="11019" width="9.140625" style="53"/>
    <col min="11020" max="11020" width="11.28515625" style="53" customWidth="1"/>
    <col min="11021" max="11021" width="9.140625" style="53"/>
    <col min="11022" max="11022" width="0" style="53" hidden="1" customWidth="1"/>
    <col min="11023" max="11264" width="9.140625" style="53"/>
    <col min="11265" max="11265" width="0" style="53" hidden="1" customWidth="1"/>
    <col min="11266" max="11266" width="17" style="53" customWidth="1"/>
    <col min="11267" max="11267" width="58.7109375" style="53" customWidth="1"/>
    <col min="11268" max="11269" width="0" style="53" hidden="1" customWidth="1"/>
    <col min="11270" max="11270" width="13.7109375" style="53" customWidth="1"/>
    <col min="11271" max="11271" width="11.7109375" style="53" customWidth="1"/>
    <col min="11272" max="11272" width="24.140625" style="53" customWidth="1"/>
    <col min="11273" max="11273" width="0" style="53" hidden="1" customWidth="1"/>
    <col min="11274" max="11274" width="16.5703125" style="53" customWidth="1"/>
    <col min="11275" max="11275" width="9.140625" style="53"/>
    <col min="11276" max="11276" width="11.28515625" style="53" customWidth="1"/>
    <col min="11277" max="11277" width="9.140625" style="53"/>
    <col min="11278" max="11278" width="0" style="53" hidden="1" customWidth="1"/>
    <col min="11279" max="11520" width="9.140625" style="53"/>
    <col min="11521" max="11521" width="0" style="53" hidden="1" customWidth="1"/>
    <col min="11522" max="11522" width="17" style="53" customWidth="1"/>
    <col min="11523" max="11523" width="58.7109375" style="53" customWidth="1"/>
    <col min="11524" max="11525" width="0" style="53" hidden="1" customWidth="1"/>
    <col min="11526" max="11526" width="13.7109375" style="53" customWidth="1"/>
    <col min="11527" max="11527" width="11.7109375" style="53" customWidth="1"/>
    <col min="11528" max="11528" width="24.140625" style="53" customWidth="1"/>
    <col min="11529" max="11529" width="0" style="53" hidden="1" customWidth="1"/>
    <col min="11530" max="11530" width="16.5703125" style="53" customWidth="1"/>
    <col min="11531" max="11531" width="9.140625" style="53"/>
    <col min="11532" max="11532" width="11.28515625" style="53" customWidth="1"/>
    <col min="11533" max="11533" width="9.140625" style="53"/>
    <col min="11534" max="11534" width="0" style="53" hidden="1" customWidth="1"/>
    <col min="11535" max="11776" width="9.140625" style="53"/>
    <col min="11777" max="11777" width="0" style="53" hidden="1" customWidth="1"/>
    <col min="11778" max="11778" width="17" style="53" customWidth="1"/>
    <col min="11779" max="11779" width="58.7109375" style="53" customWidth="1"/>
    <col min="11780" max="11781" width="0" style="53" hidden="1" customWidth="1"/>
    <col min="11782" max="11782" width="13.7109375" style="53" customWidth="1"/>
    <col min="11783" max="11783" width="11.7109375" style="53" customWidth="1"/>
    <col min="11784" max="11784" width="24.140625" style="53" customWidth="1"/>
    <col min="11785" max="11785" width="0" style="53" hidden="1" customWidth="1"/>
    <col min="11786" max="11786" width="16.5703125" style="53" customWidth="1"/>
    <col min="11787" max="11787" width="9.140625" style="53"/>
    <col min="11788" max="11788" width="11.28515625" style="53" customWidth="1"/>
    <col min="11789" max="11789" width="9.140625" style="53"/>
    <col min="11790" max="11790" width="0" style="53" hidden="1" customWidth="1"/>
    <col min="11791" max="12032" width="9.140625" style="53"/>
    <col min="12033" max="12033" width="0" style="53" hidden="1" customWidth="1"/>
    <col min="12034" max="12034" width="17" style="53" customWidth="1"/>
    <col min="12035" max="12035" width="58.7109375" style="53" customWidth="1"/>
    <col min="12036" max="12037" width="0" style="53" hidden="1" customWidth="1"/>
    <col min="12038" max="12038" width="13.7109375" style="53" customWidth="1"/>
    <col min="12039" max="12039" width="11.7109375" style="53" customWidth="1"/>
    <col min="12040" max="12040" width="24.140625" style="53" customWidth="1"/>
    <col min="12041" max="12041" width="0" style="53" hidden="1" customWidth="1"/>
    <col min="12042" max="12042" width="16.5703125" style="53" customWidth="1"/>
    <col min="12043" max="12043" width="9.140625" style="53"/>
    <col min="12044" max="12044" width="11.28515625" style="53" customWidth="1"/>
    <col min="12045" max="12045" width="9.140625" style="53"/>
    <col min="12046" max="12046" width="0" style="53" hidden="1" customWidth="1"/>
    <col min="12047" max="12288" width="9.140625" style="53"/>
    <col min="12289" max="12289" width="0" style="53" hidden="1" customWidth="1"/>
    <col min="12290" max="12290" width="17" style="53" customWidth="1"/>
    <col min="12291" max="12291" width="58.7109375" style="53" customWidth="1"/>
    <col min="12292" max="12293" width="0" style="53" hidden="1" customWidth="1"/>
    <col min="12294" max="12294" width="13.7109375" style="53" customWidth="1"/>
    <col min="12295" max="12295" width="11.7109375" style="53" customWidth="1"/>
    <col min="12296" max="12296" width="24.140625" style="53" customWidth="1"/>
    <col min="12297" max="12297" width="0" style="53" hidden="1" customWidth="1"/>
    <col min="12298" max="12298" width="16.5703125" style="53" customWidth="1"/>
    <col min="12299" max="12299" width="9.140625" style="53"/>
    <col min="12300" max="12300" width="11.28515625" style="53" customWidth="1"/>
    <col min="12301" max="12301" width="9.140625" style="53"/>
    <col min="12302" max="12302" width="0" style="53" hidden="1" customWidth="1"/>
    <col min="12303" max="12544" width="9.140625" style="53"/>
    <col min="12545" max="12545" width="0" style="53" hidden="1" customWidth="1"/>
    <col min="12546" max="12546" width="17" style="53" customWidth="1"/>
    <col min="12547" max="12547" width="58.7109375" style="53" customWidth="1"/>
    <col min="12548" max="12549" width="0" style="53" hidden="1" customWidth="1"/>
    <col min="12550" max="12550" width="13.7109375" style="53" customWidth="1"/>
    <col min="12551" max="12551" width="11.7109375" style="53" customWidth="1"/>
    <col min="12552" max="12552" width="24.140625" style="53" customWidth="1"/>
    <col min="12553" max="12553" width="0" style="53" hidden="1" customWidth="1"/>
    <col min="12554" max="12554" width="16.5703125" style="53" customWidth="1"/>
    <col min="12555" max="12555" width="9.140625" style="53"/>
    <col min="12556" max="12556" width="11.28515625" style="53" customWidth="1"/>
    <col min="12557" max="12557" width="9.140625" style="53"/>
    <col min="12558" max="12558" width="0" style="53" hidden="1" customWidth="1"/>
    <col min="12559" max="12800" width="9.140625" style="53"/>
    <col min="12801" max="12801" width="0" style="53" hidden="1" customWidth="1"/>
    <col min="12802" max="12802" width="17" style="53" customWidth="1"/>
    <col min="12803" max="12803" width="58.7109375" style="53" customWidth="1"/>
    <col min="12804" max="12805" width="0" style="53" hidden="1" customWidth="1"/>
    <col min="12806" max="12806" width="13.7109375" style="53" customWidth="1"/>
    <col min="12807" max="12807" width="11.7109375" style="53" customWidth="1"/>
    <col min="12808" max="12808" width="24.140625" style="53" customWidth="1"/>
    <col min="12809" max="12809" width="0" style="53" hidden="1" customWidth="1"/>
    <col min="12810" max="12810" width="16.5703125" style="53" customWidth="1"/>
    <col min="12811" max="12811" width="9.140625" style="53"/>
    <col min="12812" max="12812" width="11.28515625" style="53" customWidth="1"/>
    <col min="12813" max="12813" width="9.140625" style="53"/>
    <col min="12814" max="12814" width="0" style="53" hidden="1" customWidth="1"/>
    <col min="12815" max="13056" width="9.140625" style="53"/>
    <col min="13057" max="13057" width="0" style="53" hidden="1" customWidth="1"/>
    <col min="13058" max="13058" width="17" style="53" customWidth="1"/>
    <col min="13059" max="13059" width="58.7109375" style="53" customWidth="1"/>
    <col min="13060" max="13061" width="0" style="53" hidden="1" customWidth="1"/>
    <col min="13062" max="13062" width="13.7109375" style="53" customWidth="1"/>
    <col min="13063" max="13063" width="11.7109375" style="53" customWidth="1"/>
    <col min="13064" max="13064" width="24.140625" style="53" customWidth="1"/>
    <col min="13065" max="13065" width="0" style="53" hidden="1" customWidth="1"/>
    <col min="13066" max="13066" width="16.5703125" style="53" customWidth="1"/>
    <col min="13067" max="13067" width="9.140625" style="53"/>
    <col min="13068" max="13068" width="11.28515625" style="53" customWidth="1"/>
    <col min="13069" max="13069" width="9.140625" style="53"/>
    <col min="13070" max="13070" width="0" style="53" hidden="1" customWidth="1"/>
    <col min="13071" max="13312" width="9.140625" style="53"/>
    <col min="13313" max="13313" width="0" style="53" hidden="1" customWidth="1"/>
    <col min="13314" max="13314" width="17" style="53" customWidth="1"/>
    <col min="13315" max="13315" width="58.7109375" style="53" customWidth="1"/>
    <col min="13316" max="13317" width="0" style="53" hidden="1" customWidth="1"/>
    <col min="13318" max="13318" width="13.7109375" style="53" customWidth="1"/>
    <col min="13319" max="13319" width="11.7109375" style="53" customWidth="1"/>
    <col min="13320" max="13320" width="24.140625" style="53" customWidth="1"/>
    <col min="13321" max="13321" width="0" style="53" hidden="1" customWidth="1"/>
    <col min="13322" max="13322" width="16.5703125" style="53" customWidth="1"/>
    <col min="13323" max="13323" width="9.140625" style="53"/>
    <col min="13324" max="13324" width="11.28515625" style="53" customWidth="1"/>
    <col min="13325" max="13325" width="9.140625" style="53"/>
    <col min="13326" max="13326" width="0" style="53" hidden="1" customWidth="1"/>
    <col min="13327" max="13568" width="9.140625" style="53"/>
    <col min="13569" max="13569" width="0" style="53" hidden="1" customWidth="1"/>
    <col min="13570" max="13570" width="17" style="53" customWidth="1"/>
    <col min="13571" max="13571" width="58.7109375" style="53" customWidth="1"/>
    <col min="13572" max="13573" width="0" style="53" hidden="1" customWidth="1"/>
    <col min="13574" max="13574" width="13.7109375" style="53" customWidth="1"/>
    <col min="13575" max="13575" width="11.7109375" style="53" customWidth="1"/>
    <col min="13576" max="13576" width="24.140625" style="53" customWidth="1"/>
    <col min="13577" max="13577" width="0" style="53" hidden="1" customWidth="1"/>
    <col min="13578" max="13578" width="16.5703125" style="53" customWidth="1"/>
    <col min="13579" max="13579" width="9.140625" style="53"/>
    <col min="13580" max="13580" width="11.28515625" style="53" customWidth="1"/>
    <col min="13581" max="13581" width="9.140625" style="53"/>
    <col min="13582" max="13582" width="0" style="53" hidden="1" customWidth="1"/>
    <col min="13583" max="13824" width="9.140625" style="53"/>
    <col min="13825" max="13825" width="0" style="53" hidden="1" customWidth="1"/>
    <col min="13826" max="13826" width="17" style="53" customWidth="1"/>
    <col min="13827" max="13827" width="58.7109375" style="53" customWidth="1"/>
    <col min="13828" max="13829" width="0" style="53" hidden="1" customWidth="1"/>
    <col min="13830" max="13830" width="13.7109375" style="53" customWidth="1"/>
    <col min="13831" max="13831" width="11.7109375" style="53" customWidth="1"/>
    <col min="13832" max="13832" width="24.140625" style="53" customWidth="1"/>
    <col min="13833" max="13833" width="0" style="53" hidden="1" customWidth="1"/>
    <col min="13834" max="13834" width="16.5703125" style="53" customWidth="1"/>
    <col min="13835" max="13835" width="9.140625" style="53"/>
    <col min="13836" max="13836" width="11.28515625" style="53" customWidth="1"/>
    <col min="13837" max="13837" width="9.140625" style="53"/>
    <col min="13838" max="13838" width="0" style="53" hidden="1" customWidth="1"/>
    <col min="13839" max="14080" width="9.140625" style="53"/>
    <col min="14081" max="14081" width="0" style="53" hidden="1" customWidth="1"/>
    <col min="14082" max="14082" width="17" style="53" customWidth="1"/>
    <col min="14083" max="14083" width="58.7109375" style="53" customWidth="1"/>
    <col min="14084" max="14085" width="0" style="53" hidden="1" customWidth="1"/>
    <col min="14086" max="14086" width="13.7109375" style="53" customWidth="1"/>
    <col min="14087" max="14087" width="11.7109375" style="53" customWidth="1"/>
    <col min="14088" max="14088" width="24.140625" style="53" customWidth="1"/>
    <col min="14089" max="14089" width="0" style="53" hidden="1" customWidth="1"/>
    <col min="14090" max="14090" width="16.5703125" style="53" customWidth="1"/>
    <col min="14091" max="14091" width="9.140625" style="53"/>
    <col min="14092" max="14092" width="11.28515625" style="53" customWidth="1"/>
    <col min="14093" max="14093" width="9.140625" style="53"/>
    <col min="14094" max="14094" width="0" style="53" hidden="1" customWidth="1"/>
    <col min="14095" max="14336" width="9.140625" style="53"/>
    <col min="14337" max="14337" width="0" style="53" hidden="1" customWidth="1"/>
    <col min="14338" max="14338" width="17" style="53" customWidth="1"/>
    <col min="14339" max="14339" width="58.7109375" style="53" customWidth="1"/>
    <col min="14340" max="14341" width="0" style="53" hidden="1" customWidth="1"/>
    <col min="14342" max="14342" width="13.7109375" style="53" customWidth="1"/>
    <col min="14343" max="14343" width="11.7109375" style="53" customWidth="1"/>
    <col min="14344" max="14344" width="24.140625" style="53" customWidth="1"/>
    <col min="14345" max="14345" width="0" style="53" hidden="1" customWidth="1"/>
    <col min="14346" max="14346" width="16.5703125" style="53" customWidth="1"/>
    <col min="14347" max="14347" width="9.140625" style="53"/>
    <col min="14348" max="14348" width="11.28515625" style="53" customWidth="1"/>
    <col min="14349" max="14349" width="9.140625" style="53"/>
    <col min="14350" max="14350" width="0" style="53" hidden="1" customWidth="1"/>
    <col min="14351" max="14592" width="9.140625" style="53"/>
    <col min="14593" max="14593" width="0" style="53" hidden="1" customWidth="1"/>
    <col min="14594" max="14594" width="17" style="53" customWidth="1"/>
    <col min="14595" max="14595" width="58.7109375" style="53" customWidth="1"/>
    <col min="14596" max="14597" width="0" style="53" hidden="1" customWidth="1"/>
    <col min="14598" max="14598" width="13.7109375" style="53" customWidth="1"/>
    <col min="14599" max="14599" width="11.7109375" style="53" customWidth="1"/>
    <col min="14600" max="14600" width="24.140625" style="53" customWidth="1"/>
    <col min="14601" max="14601" width="0" style="53" hidden="1" customWidth="1"/>
    <col min="14602" max="14602" width="16.5703125" style="53" customWidth="1"/>
    <col min="14603" max="14603" width="9.140625" style="53"/>
    <col min="14604" max="14604" width="11.28515625" style="53" customWidth="1"/>
    <col min="14605" max="14605" width="9.140625" style="53"/>
    <col min="14606" max="14606" width="0" style="53" hidden="1" customWidth="1"/>
    <col min="14607" max="14848" width="9.140625" style="53"/>
    <col min="14849" max="14849" width="0" style="53" hidden="1" customWidth="1"/>
    <col min="14850" max="14850" width="17" style="53" customWidth="1"/>
    <col min="14851" max="14851" width="58.7109375" style="53" customWidth="1"/>
    <col min="14852" max="14853" width="0" style="53" hidden="1" customWidth="1"/>
    <col min="14854" max="14854" width="13.7109375" style="53" customWidth="1"/>
    <col min="14855" max="14855" width="11.7109375" style="53" customWidth="1"/>
    <col min="14856" max="14856" width="24.140625" style="53" customWidth="1"/>
    <col min="14857" max="14857" width="0" style="53" hidden="1" customWidth="1"/>
    <col min="14858" max="14858" width="16.5703125" style="53" customWidth="1"/>
    <col min="14859" max="14859" width="9.140625" style="53"/>
    <col min="14860" max="14860" width="11.28515625" style="53" customWidth="1"/>
    <col min="14861" max="14861" width="9.140625" style="53"/>
    <col min="14862" max="14862" width="0" style="53" hidden="1" customWidth="1"/>
    <col min="14863" max="15104" width="9.140625" style="53"/>
    <col min="15105" max="15105" width="0" style="53" hidden="1" customWidth="1"/>
    <col min="15106" max="15106" width="17" style="53" customWidth="1"/>
    <col min="15107" max="15107" width="58.7109375" style="53" customWidth="1"/>
    <col min="15108" max="15109" width="0" style="53" hidden="1" customWidth="1"/>
    <col min="15110" max="15110" width="13.7109375" style="53" customWidth="1"/>
    <col min="15111" max="15111" width="11.7109375" style="53" customWidth="1"/>
    <col min="15112" max="15112" width="24.140625" style="53" customWidth="1"/>
    <col min="15113" max="15113" width="0" style="53" hidden="1" customWidth="1"/>
    <col min="15114" max="15114" width="16.5703125" style="53" customWidth="1"/>
    <col min="15115" max="15115" width="9.140625" style="53"/>
    <col min="15116" max="15116" width="11.28515625" style="53" customWidth="1"/>
    <col min="15117" max="15117" width="9.140625" style="53"/>
    <col min="15118" max="15118" width="0" style="53" hidden="1" customWidth="1"/>
    <col min="15119" max="15360" width="9.140625" style="53"/>
    <col min="15361" max="15361" width="0" style="53" hidden="1" customWidth="1"/>
    <col min="15362" max="15362" width="17" style="53" customWidth="1"/>
    <col min="15363" max="15363" width="58.7109375" style="53" customWidth="1"/>
    <col min="15364" max="15365" width="0" style="53" hidden="1" customWidth="1"/>
    <col min="15366" max="15366" width="13.7109375" style="53" customWidth="1"/>
    <col min="15367" max="15367" width="11.7109375" style="53" customWidth="1"/>
    <col min="15368" max="15368" width="24.140625" style="53" customWidth="1"/>
    <col min="15369" max="15369" width="0" style="53" hidden="1" customWidth="1"/>
    <col min="15370" max="15370" width="16.5703125" style="53" customWidth="1"/>
    <col min="15371" max="15371" width="9.140625" style="53"/>
    <col min="15372" max="15372" width="11.28515625" style="53" customWidth="1"/>
    <col min="15373" max="15373" width="9.140625" style="53"/>
    <col min="15374" max="15374" width="0" style="53" hidden="1" customWidth="1"/>
    <col min="15375" max="15616" width="9.140625" style="53"/>
    <col min="15617" max="15617" width="0" style="53" hidden="1" customWidth="1"/>
    <col min="15618" max="15618" width="17" style="53" customWidth="1"/>
    <col min="15619" max="15619" width="58.7109375" style="53" customWidth="1"/>
    <col min="15620" max="15621" width="0" style="53" hidden="1" customWidth="1"/>
    <col min="15622" max="15622" width="13.7109375" style="53" customWidth="1"/>
    <col min="15623" max="15623" width="11.7109375" style="53" customWidth="1"/>
    <col min="15624" max="15624" width="24.140625" style="53" customWidth="1"/>
    <col min="15625" max="15625" width="0" style="53" hidden="1" customWidth="1"/>
    <col min="15626" max="15626" width="16.5703125" style="53" customWidth="1"/>
    <col min="15627" max="15627" width="9.140625" style="53"/>
    <col min="15628" max="15628" width="11.28515625" style="53" customWidth="1"/>
    <col min="15629" max="15629" width="9.140625" style="53"/>
    <col min="15630" max="15630" width="0" style="53" hidden="1" customWidth="1"/>
    <col min="15631" max="15872" width="9.140625" style="53"/>
    <col min="15873" max="15873" width="0" style="53" hidden="1" customWidth="1"/>
    <col min="15874" max="15874" width="17" style="53" customWidth="1"/>
    <col min="15875" max="15875" width="58.7109375" style="53" customWidth="1"/>
    <col min="15876" max="15877" width="0" style="53" hidden="1" customWidth="1"/>
    <col min="15878" max="15878" width="13.7109375" style="53" customWidth="1"/>
    <col min="15879" max="15879" width="11.7109375" style="53" customWidth="1"/>
    <col min="15880" max="15880" width="24.140625" style="53" customWidth="1"/>
    <col min="15881" max="15881" width="0" style="53" hidden="1" customWidth="1"/>
    <col min="15882" max="15882" width="16.5703125" style="53" customWidth="1"/>
    <col min="15883" max="15883" width="9.140625" style="53"/>
    <col min="15884" max="15884" width="11.28515625" style="53" customWidth="1"/>
    <col min="15885" max="15885" width="9.140625" style="53"/>
    <col min="15886" max="15886" width="0" style="53" hidden="1" customWidth="1"/>
    <col min="15887" max="16128" width="9.140625" style="53"/>
    <col min="16129" max="16129" width="0" style="53" hidden="1" customWidth="1"/>
    <col min="16130" max="16130" width="17" style="53" customWidth="1"/>
    <col min="16131" max="16131" width="58.7109375" style="53" customWidth="1"/>
    <col min="16132" max="16133" width="0" style="53" hidden="1" customWidth="1"/>
    <col min="16134" max="16134" width="13.7109375" style="53" customWidth="1"/>
    <col min="16135" max="16135" width="11.7109375" style="53" customWidth="1"/>
    <col min="16136" max="16136" width="24.140625" style="53" customWidth="1"/>
    <col min="16137" max="16137" width="0" style="53" hidden="1" customWidth="1"/>
    <col min="16138" max="16138" width="16.5703125" style="53" customWidth="1"/>
    <col min="16139" max="16139" width="9.140625" style="53"/>
    <col min="16140" max="16140" width="11.28515625" style="53" customWidth="1"/>
    <col min="16141" max="16141" width="9.140625" style="53"/>
    <col min="16142" max="16142" width="0" style="53" hidden="1" customWidth="1"/>
    <col min="16143" max="16384" width="9.140625" style="53"/>
  </cols>
  <sheetData>
    <row r="1" spans="1:12" ht="81" customHeight="1" x14ac:dyDescent="0.2">
      <c r="A1" s="53" t="s">
        <v>102</v>
      </c>
      <c r="B1" s="260" t="s">
        <v>113</v>
      </c>
      <c r="C1" s="261"/>
      <c r="D1" s="261"/>
      <c r="E1" s="261"/>
      <c r="F1" s="261"/>
      <c r="G1" s="261"/>
      <c r="H1" s="54"/>
      <c r="I1" s="54"/>
      <c r="L1" s="55"/>
    </row>
    <row r="2" spans="1:12" ht="25.5" x14ac:dyDescent="0.2">
      <c r="B2" s="24" t="s">
        <v>85</v>
      </c>
      <c r="C2" s="25" t="s">
        <v>394</v>
      </c>
      <c r="H2" s="26" t="s">
        <v>87</v>
      </c>
      <c r="J2" s="272"/>
      <c r="K2" s="273"/>
      <c r="L2" s="274"/>
    </row>
    <row r="3" spans="1:12" x14ac:dyDescent="0.2">
      <c r="B3" s="24" t="s">
        <v>81</v>
      </c>
      <c r="C3" s="25" t="s">
        <v>115</v>
      </c>
      <c r="J3" s="27"/>
      <c r="K3" s="27"/>
      <c r="L3" s="27"/>
    </row>
    <row r="4" spans="1:12" x14ac:dyDescent="0.2">
      <c r="B4" s="24" t="s">
        <v>82</v>
      </c>
      <c r="C4" s="25" t="s">
        <v>397</v>
      </c>
      <c r="J4" s="27"/>
      <c r="K4" s="27"/>
      <c r="L4" s="27"/>
    </row>
    <row r="5" spans="1:12" x14ac:dyDescent="0.2">
      <c r="B5" s="24" t="s">
        <v>83</v>
      </c>
      <c r="C5" s="28" t="s">
        <v>108</v>
      </c>
      <c r="H5" s="8"/>
      <c r="I5" s="57"/>
      <c r="J5" s="289"/>
      <c r="K5" s="290"/>
      <c r="L5" s="291"/>
    </row>
    <row r="6" spans="1:12" x14ac:dyDescent="0.2">
      <c r="B6" s="24"/>
      <c r="C6" s="29"/>
      <c r="H6" s="8"/>
      <c r="I6" s="57"/>
      <c r="J6" s="292"/>
      <c r="K6" s="293"/>
      <c r="L6" s="294"/>
    </row>
    <row r="7" spans="1:12" ht="60" x14ac:dyDescent="0.2">
      <c r="B7" s="13"/>
      <c r="C7" s="14" t="s">
        <v>0</v>
      </c>
      <c r="D7" s="30" t="s">
        <v>105</v>
      </c>
      <c r="E7" s="30" t="s">
        <v>106</v>
      </c>
      <c r="F7" s="14" t="s">
        <v>104</v>
      </c>
      <c r="G7" s="14" t="s">
        <v>80</v>
      </c>
      <c r="H7" s="15"/>
      <c r="I7" s="15" t="s">
        <v>51</v>
      </c>
      <c r="J7" s="15" t="s">
        <v>43</v>
      </c>
      <c r="K7" s="16" t="s">
        <v>52</v>
      </c>
      <c r="L7" s="52" t="s">
        <v>57</v>
      </c>
    </row>
    <row r="8" spans="1:12" ht="15" customHeight="1" thickBot="1" x14ac:dyDescent="0.25">
      <c r="B8" s="17"/>
      <c r="C8" s="58" t="s">
        <v>1</v>
      </c>
      <c r="D8" s="59"/>
      <c r="E8" s="59"/>
      <c r="F8" s="59"/>
      <c r="G8" s="60"/>
      <c r="H8" s="18"/>
      <c r="I8" s="61"/>
      <c r="J8" s="62"/>
      <c r="K8" s="63"/>
      <c r="L8" s="64"/>
    </row>
    <row r="9" spans="1:12" ht="13.5" customHeight="1" x14ac:dyDescent="0.2">
      <c r="A9" s="31" t="s">
        <v>88</v>
      </c>
      <c r="B9" s="19" t="s">
        <v>2</v>
      </c>
      <c r="C9" s="23" t="s">
        <v>3</v>
      </c>
      <c r="D9" s="65">
        <f>IF(EXACT(TRIM(F9),""),IF(EXACT(TRIM(E9),""),IF(ISERROR(FIND("пусто",G9)),NA(),TRIM(F9)),TRIM(E9) ),F9)</f>
        <v>1998</v>
      </c>
      <c r="E9" s="66">
        <v>1940</v>
      </c>
      <c r="F9" s="67">
        <v>1998</v>
      </c>
      <c r="G9" s="68" t="s">
        <v>4</v>
      </c>
      <c r="H9" s="279" t="s">
        <v>53</v>
      </c>
      <c r="I9" s="279" t="s">
        <v>56</v>
      </c>
      <c r="J9" s="279" t="str">
        <f ca="1">IF(AND( (YEAR(TODAY()) - D9) &lt; 20, D10 &lt; 20),
      "высокий",
IF(AND( (YEAR(TODAY()) - D9) &lt; 30, D10 &lt; 50),
      "средний",
IF(AND( (YEAR(TODAY()) - D9) &lt; 50, D10 &lt; 70),
      "минимально приемлемый",
IF(OR( (YEAR(TODAY()) - D9) &gt;= 50, D10 &gt;= 70),
      "низкий",
NA()
)
)
)
)</f>
        <v>средний</v>
      </c>
      <c r="K9" s="283">
        <f ca="1">VLOOKUP(J9,[7]Лист2!A2:B5,2,FALSE)</f>
        <v>3</v>
      </c>
      <c r="L9" s="281">
        <f ca="1">K9*0.3</f>
        <v>0.89999999999999991</v>
      </c>
    </row>
    <row r="10" spans="1:12" ht="13.5" customHeight="1" x14ac:dyDescent="0.2">
      <c r="A10" s="31" t="s">
        <v>89</v>
      </c>
      <c r="B10" s="19" t="s">
        <v>5</v>
      </c>
      <c r="C10" s="23" t="s">
        <v>6</v>
      </c>
      <c r="D10" s="65">
        <f>IF(EXACT(TRIM(F10),""),IF(EXACT(TRIM(E10),""),IF(ISERROR(FIND("пусто",G10)),NA(),TRIM(F10)),TRIM(E10) ),F10)</f>
        <v>40</v>
      </c>
      <c r="E10" s="69">
        <v>80</v>
      </c>
      <c r="F10" s="67">
        <v>40</v>
      </c>
      <c r="G10" s="68" t="s">
        <v>7</v>
      </c>
      <c r="H10" s="280"/>
      <c r="I10" s="280"/>
      <c r="J10" s="280"/>
      <c r="K10" s="284"/>
      <c r="L10" s="282"/>
    </row>
    <row r="11" spans="1:12" ht="22.5" x14ac:dyDescent="0.2">
      <c r="A11" s="31"/>
      <c r="B11" s="17" t="s">
        <v>8</v>
      </c>
      <c r="C11" s="20" t="s">
        <v>12</v>
      </c>
      <c r="D11" s="70"/>
      <c r="E11" s="70"/>
      <c r="F11" s="70"/>
      <c r="G11" s="71"/>
      <c r="H11" s="265" t="s">
        <v>55</v>
      </c>
      <c r="I11" s="268" t="s">
        <v>48</v>
      </c>
      <c r="J11" s="268" t="str">
        <f>IF(AND(D12=0,D13=0),
      "высокий",
IF(AND(D12 &gt; 0,D13=0),
      "средний",
IF(D13&lt;10,
      "минимально приемлемый",
IF(D13&gt;=10,
      "низкий",
NA()
)
)
)
)</f>
        <v>высокий</v>
      </c>
      <c r="K11" s="285">
        <f>VLOOKUP(J11,[7]Лист2!A2:B5,2,FALSE)</f>
        <v>4</v>
      </c>
      <c r="L11" s="276">
        <f>K11*0.1</f>
        <v>0.4</v>
      </c>
    </row>
    <row r="12" spans="1:12" ht="22.5" x14ac:dyDescent="0.2">
      <c r="A12" s="31" t="s">
        <v>90</v>
      </c>
      <c r="B12" s="19" t="s">
        <v>9</v>
      </c>
      <c r="C12" s="23" t="s">
        <v>14</v>
      </c>
      <c r="D12" s="65">
        <f>IF(EXACT(TRIM(F12),""),IF(EXACT(TRIM(E12),""),IF(ISERROR(FIND("пусто",G12)),NA(),TRIM(F12)),TRIM(E12) ),F12)</f>
        <v>0</v>
      </c>
      <c r="E12" s="69">
        <v>10</v>
      </c>
      <c r="F12" s="67">
        <v>0</v>
      </c>
      <c r="G12" s="68" t="s">
        <v>15</v>
      </c>
      <c r="H12" s="266"/>
      <c r="I12" s="269"/>
      <c r="J12" s="269"/>
      <c r="K12" s="286"/>
      <c r="L12" s="277"/>
    </row>
    <row r="13" spans="1:12" ht="22.5" x14ac:dyDescent="0.2">
      <c r="A13" s="31" t="s">
        <v>91</v>
      </c>
      <c r="B13" s="19" t="s">
        <v>10</v>
      </c>
      <c r="C13" s="23" t="s">
        <v>17</v>
      </c>
      <c r="D13" s="65">
        <f>IF(EXACT(TRIM(F13),""),IF(EXACT(TRIM(E13),""),IF(ISERROR(FIND("пусто",G13)),NA(),TRIM(F13)),TRIM(E13) ),F13)</f>
        <v>0</v>
      </c>
      <c r="E13" s="69">
        <v>10</v>
      </c>
      <c r="F13" s="67">
        <v>0</v>
      </c>
      <c r="G13" s="68" t="s">
        <v>15</v>
      </c>
      <c r="H13" s="267"/>
      <c r="I13" s="270"/>
      <c r="J13" s="270"/>
      <c r="K13" s="287"/>
      <c r="L13" s="278"/>
    </row>
    <row r="14" spans="1:12" ht="22.5" x14ac:dyDescent="0.2">
      <c r="A14" s="31"/>
      <c r="B14" s="17" t="s">
        <v>11</v>
      </c>
      <c r="C14" s="20" t="s">
        <v>21</v>
      </c>
      <c r="D14" s="70"/>
      <c r="E14" s="70"/>
      <c r="F14" s="70"/>
      <c r="G14" s="71"/>
      <c r="H14" s="252" t="s">
        <v>58</v>
      </c>
      <c r="I14" s="252" t="s">
        <v>49</v>
      </c>
      <c r="J14" s="252" t="str">
        <f>IF(AND(D15="да",D16&gt;75,D18="есть",D20="есть",D21="есть"),
      "высокий",
IF(AND(D15="да",D16&gt;50,D18="есть",D20="есть",D21="есть"),
      "средний",
IF(AND(D15="да",D18="есть",D20="есть"),
      "минимально приемлемый",
IF(OR(D15="нет",D18="нет",D20="нет"),
      "низкий",
NA()
)
)
)
)</f>
        <v>высокий</v>
      </c>
      <c r="K14" s="288">
        <f>VLOOKUP(J14,[7]Лист2!A2:B5,2,FALSE)</f>
        <v>4</v>
      </c>
      <c r="L14" s="275">
        <f>K14*0.2</f>
        <v>0.8</v>
      </c>
    </row>
    <row r="15" spans="1:12" ht="33.75" x14ac:dyDescent="0.2">
      <c r="A15" s="31" t="s">
        <v>92</v>
      </c>
      <c r="B15" s="19" t="s">
        <v>13</v>
      </c>
      <c r="C15" s="23" t="s">
        <v>23</v>
      </c>
      <c r="D15" s="65" t="str">
        <f>IF(EXACT(TRIM(F15),""),IF(EXACT(TRIM(E15),""),IF(ISERROR(FIND("пусто",G15)),NA(),TRIM(F15)),TRIM(E15) ),F15)</f>
        <v>да</v>
      </c>
      <c r="E15" s="69" t="s">
        <v>71</v>
      </c>
      <c r="F15" s="72" t="s">
        <v>72</v>
      </c>
      <c r="G15" s="68" t="s">
        <v>24</v>
      </c>
      <c r="H15" s="252"/>
      <c r="I15" s="252"/>
      <c r="J15" s="252"/>
      <c r="K15" s="288"/>
      <c r="L15" s="275"/>
    </row>
    <row r="16" spans="1:12" ht="33.75" x14ac:dyDescent="0.2">
      <c r="A16" s="31" t="s">
        <v>93</v>
      </c>
      <c r="B16" s="19" t="s">
        <v>16</v>
      </c>
      <c r="C16" s="23" t="s">
        <v>26</v>
      </c>
      <c r="D16" s="65">
        <f>IF(EXACT(TRIM(F16),""),IF(EXACT(TRIM(E16),""),IF(ISERROR(FIND("пусто",G16)),NA(),TRIM(F16)),TRIM(E16) ),F16)</f>
        <v>100</v>
      </c>
      <c r="E16" s="69">
        <v>0</v>
      </c>
      <c r="F16" s="67">
        <v>100</v>
      </c>
      <c r="G16" s="68" t="s">
        <v>7</v>
      </c>
      <c r="H16" s="252"/>
      <c r="I16" s="252"/>
      <c r="J16" s="252"/>
      <c r="K16" s="288"/>
      <c r="L16" s="275"/>
    </row>
    <row r="17" spans="1:14" ht="15" customHeight="1" x14ac:dyDescent="0.2">
      <c r="A17" s="31"/>
      <c r="B17" s="21" t="s">
        <v>18</v>
      </c>
      <c r="C17" s="20" t="s">
        <v>28</v>
      </c>
      <c r="D17" s="70"/>
      <c r="E17" s="70"/>
      <c r="F17" s="70"/>
      <c r="G17" s="71"/>
      <c r="H17" s="252"/>
      <c r="I17" s="252"/>
      <c r="J17" s="252"/>
      <c r="K17" s="288"/>
      <c r="L17" s="275"/>
    </row>
    <row r="18" spans="1:14" x14ac:dyDescent="0.2">
      <c r="A18" s="31" t="s">
        <v>94</v>
      </c>
      <c r="B18" s="22" t="s">
        <v>19</v>
      </c>
      <c r="C18" s="23" t="s">
        <v>30</v>
      </c>
      <c r="D18" s="65" t="str">
        <f>IF(EXACT(TRIM(F18),""),IF(EXACT(TRIM(E18),""),IF(ISERROR(FIND("пусто",G18)),NA(),TRIM(F18)),TRIM(E18) ),F18)</f>
        <v>есть</v>
      </c>
      <c r="E18" s="69" t="s">
        <v>71</v>
      </c>
      <c r="F18" s="72" t="s">
        <v>70</v>
      </c>
      <c r="G18" s="68" t="s">
        <v>35</v>
      </c>
      <c r="H18" s="252"/>
      <c r="I18" s="252"/>
      <c r="J18" s="252"/>
      <c r="K18" s="288"/>
      <c r="L18" s="275"/>
    </row>
    <row r="19" spans="1:14" ht="22.5" x14ac:dyDescent="0.2">
      <c r="A19" s="31"/>
      <c r="B19" s="21" t="s">
        <v>20</v>
      </c>
      <c r="C19" s="20" t="s">
        <v>33</v>
      </c>
      <c r="D19" s="70"/>
      <c r="E19" s="70"/>
      <c r="F19" s="70"/>
      <c r="G19" s="71"/>
      <c r="H19" s="252"/>
      <c r="I19" s="252"/>
      <c r="J19" s="252"/>
      <c r="K19" s="288"/>
      <c r="L19" s="275"/>
    </row>
    <row r="20" spans="1:14" x14ac:dyDescent="0.2">
      <c r="A20" s="31" t="s">
        <v>95</v>
      </c>
      <c r="B20" s="22" t="s">
        <v>22</v>
      </c>
      <c r="C20" s="23" t="s">
        <v>34</v>
      </c>
      <c r="D20" s="65" t="str">
        <f>IF(EXACT(TRIM(F20),""),IF(EXACT(TRIM(E20),""),IF(ISERROR(FIND("пусто",G20)),NA(),TRIM(F20)),TRIM(E20) ),F20)</f>
        <v>есть</v>
      </c>
      <c r="E20" s="69" t="s">
        <v>71</v>
      </c>
      <c r="F20" s="72" t="s">
        <v>70</v>
      </c>
      <c r="G20" s="68" t="s">
        <v>35</v>
      </c>
      <c r="H20" s="252"/>
      <c r="I20" s="252"/>
      <c r="J20" s="252"/>
      <c r="K20" s="288"/>
      <c r="L20" s="275"/>
    </row>
    <row r="21" spans="1:14" x14ac:dyDescent="0.2">
      <c r="A21" s="31" t="s">
        <v>96</v>
      </c>
      <c r="B21" s="22" t="s">
        <v>25</v>
      </c>
      <c r="C21" s="23" t="s">
        <v>36</v>
      </c>
      <c r="D21" s="65" t="str">
        <f>IF(EXACT(TRIM(F21),""),IF(EXACT(TRIM(E21),""),IF(ISERROR(FIND("пусто",G21)),NA(),TRIM(F21)),TRIM(E21) ),F21)</f>
        <v>есть</v>
      </c>
      <c r="E21" s="69" t="s">
        <v>71</v>
      </c>
      <c r="F21" s="72" t="s">
        <v>70</v>
      </c>
      <c r="G21" s="68" t="s">
        <v>35</v>
      </c>
      <c r="H21" s="252"/>
      <c r="I21" s="252"/>
      <c r="J21" s="252"/>
      <c r="K21" s="288"/>
      <c r="L21" s="275"/>
    </row>
    <row r="22" spans="1:14" ht="14.25" customHeight="1" x14ac:dyDescent="0.2">
      <c r="A22" s="31"/>
      <c r="B22" s="21" t="s">
        <v>27</v>
      </c>
      <c r="C22" s="20" t="s">
        <v>37</v>
      </c>
      <c r="D22" s="70"/>
      <c r="E22" s="70"/>
      <c r="F22" s="70"/>
      <c r="G22" s="71"/>
      <c r="H22" s="271" t="s">
        <v>101</v>
      </c>
      <c r="I22" s="252" t="s">
        <v>50</v>
      </c>
      <c r="J22" s="252" t="str">
        <f>IF(((D23="есть") + (D24="есть") + (D25="есть")+ (D26="есть")) = 4,
      "высокий",
IF(AND(N26=1,N23+N24+N25 &gt;= 2),
      "средний",
IF(AND(N26=1,N23+N24+N25 = 1),
      "минимально приемлемый",
IF(OR(N26=0,N23+N24+N25 = 0),
      "низкий",
NA()
)
)
)
)</f>
        <v>высокий</v>
      </c>
      <c r="K22" s="259">
        <f>VLOOKUP(J22,[7]Лист2!A2:B5,2,FALSE)</f>
        <v>4</v>
      </c>
      <c r="L22" s="250">
        <f>K22*0.4</f>
        <v>1.6</v>
      </c>
    </row>
    <row r="23" spans="1:14" ht="22.5" x14ac:dyDescent="0.2">
      <c r="A23" s="31" t="s">
        <v>97</v>
      </c>
      <c r="B23" s="22" t="s">
        <v>29</v>
      </c>
      <c r="C23" s="23" t="s">
        <v>38</v>
      </c>
      <c r="D23" s="65" t="str">
        <f>IF(EXACT(TRIM(F23),""),IF(EXACT(TRIM(E23),""),IF(ISERROR(FIND("пусто",G23)),NA(),TRIM(F23)),TRIM(E23) ),F23)</f>
        <v>есть</v>
      </c>
      <c r="E23" s="69" t="s">
        <v>71</v>
      </c>
      <c r="F23" s="72" t="s">
        <v>70</v>
      </c>
      <c r="G23" s="68" t="s">
        <v>35</v>
      </c>
      <c r="H23" s="271"/>
      <c r="I23" s="252"/>
      <c r="J23" s="252"/>
      <c r="K23" s="259"/>
      <c r="L23" s="250"/>
      <c r="N23" s="53">
        <f>IF(D23="нет",0,1)</f>
        <v>1</v>
      </c>
    </row>
    <row r="24" spans="1:14" ht="11.25" customHeight="1" x14ac:dyDescent="0.2">
      <c r="A24" s="31" t="s">
        <v>98</v>
      </c>
      <c r="B24" s="22" t="s">
        <v>31</v>
      </c>
      <c r="C24" s="23" t="s">
        <v>39</v>
      </c>
      <c r="D24" s="65" t="str">
        <f>IF(EXACT(TRIM(F24),""),IF(EXACT(TRIM(E24),""),IF(ISERROR(FIND("пусто",G24)),NA(),TRIM(F24)),TRIM(E24) ),F24)</f>
        <v>есть</v>
      </c>
      <c r="E24" s="69" t="s">
        <v>71</v>
      </c>
      <c r="F24" s="72" t="s">
        <v>70</v>
      </c>
      <c r="G24" s="68" t="s">
        <v>35</v>
      </c>
      <c r="H24" s="271"/>
      <c r="I24" s="252"/>
      <c r="J24" s="252"/>
      <c r="K24" s="259"/>
      <c r="L24" s="250"/>
      <c r="N24" s="53">
        <f>IF(D24="нет",0,1)</f>
        <v>1</v>
      </c>
    </row>
    <row r="25" spans="1:14" ht="11.25" customHeight="1" x14ac:dyDescent="0.2">
      <c r="A25" s="31" t="s">
        <v>99</v>
      </c>
      <c r="B25" s="22" t="s">
        <v>32</v>
      </c>
      <c r="C25" s="23" t="s">
        <v>40</v>
      </c>
      <c r="D25" s="65" t="str">
        <f>IF(EXACT(TRIM(F25),""),IF(EXACT(TRIM(E25),""),IF(ISERROR(FIND("пусто",G25)),NA(),TRIM(F25)),TRIM(E25) ),F25)</f>
        <v>есть</v>
      </c>
      <c r="E25" s="69" t="s">
        <v>71</v>
      </c>
      <c r="F25" s="72" t="s">
        <v>70</v>
      </c>
      <c r="G25" s="68" t="s">
        <v>35</v>
      </c>
      <c r="H25" s="271"/>
      <c r="I25" s="252"/>
      <c r="J25" s="252"/>
      <c r="K25" s="259"/>
      <c r="L25" s="250"/>
      <c r="N25" s="53">
        <f>IF(D25="нет",0,1)</f>
        <v>1</v>
      </c>
    </row>
    <row r="26" spans="1:14" ht="12" customHeight="1" thickBot="1" x14ac:dyDescent="0.25">
      <c r="A26" s="31" t="s">
        <v>100</v>
      </c>
      <c r="B26" s="22" t="s">
        <v>42</v>
      </c>
      <c r="C26" s="23" t="s">
        <v>41</v>
      </c>
      <c r="D26" s="65" t="str">
        <f>IF(EXACT(TRIM(F26),""),IF(EXACT(TRIM(E26),""),IF(ISERROR(FIND("пусто",G26)),NA(),TRIM(F26)),TRIM(E26) ),F26)</f>
        <v>есть</v>
      </c>
      <c r="E26" s="69" t="s">
        <v>71</v>
      </c>
      <c r="F26" s="72" t="s">
        <v>70</v>
      </c>
      <c r="G26" s="68" t="s">
        <v>35</v>
      </c>
      <c r="H26" s="271"/>
      <c r="I26" s="252"/>
      <c r="J26" s="252"/>
      <c r="K26" s="259"/>
      <c r="L26" s="251"/>
      <c r="N26" s="53">
        <f>IF(D26="нет",0,1)</f>
        <v>1</v>
      </c>
    </row>
    <row r="27" spans="1:14" ht="15.75" customHeight="1" thickBot="1" x14ac:dyDescent="0.25">
      <c r="B27" s="73"/>
      <c r="C27" s="73"/>
      <c r="D27" s="73"/>
      <c r="E27" s="73"/>
      <c r="F27" s="73"/>
      <c r="G27" s="73"/>
      <c r="H27" s="74"/>
      <c r="I27" s="74"/>
      <c r="J27" s="74"/>
      <c r="K27" s="74"/>
      <c r="L27" s="75">
        <f ca="1">SUM(L9:L26)</f>
        <v>3.6999999999999997</v>
      </c>
    </row>
    <row r="28" spans="1:14" ht="183.75" customHeight="1" x14ac:dyDescent="0.2">
      <c r="B28" s="262" t="s">
        <v>84</v>
      </c>
      <c r="C28" s="262"/>
      <c r="D28" s="262"/>
      <c r="E28" s="262"/>
      <c r="F28" s="262"/>
      <c r="G28" s="262"/>
      <c r="H28" s="54"/>
      <c r="I28" s="54"/>
      <c r="L28" s="55"/>
    </row>
    <row r="29" spans="1:14" ht="5.25" customHeight="1" x14ac:dyDescent="0.2">
      <c r="B29" s="76"/>
      <c r="C29" s="73"/>
      <c r="H29" s="54"/>
      <c r="I29" s="54"/>
    </row>
    <row r="30" spans="1:14" ht="17.25" customHeight="1" x14ac:dyDescent="0.2">
      <c r="B30" s="54"/>
      <c r="C30" s="77" t="s">
        <v>85</v>
      </c>
      <c r="H30" s="54"/>
      <c r="I30" s="54"/>
      <c r="L30" s="55"/>
    </row>
    <row r="31" spans="1:14" ht="15" customHeight="1" x14ac:dyDescent="0.2">
      <c r="B31" s="54"/>
      <c r="C31" s="263" t="str">
        <f>C2</f>
        <v>филиал ПАО "МРСК Центра" - "Костромаэнерго"</v>
      </c>
      <c r="D31" s="263"/>
      <c r="E31" s="263"/>
      <c r="F31" s="263"/>
      <c r="G31" s="263"/>
      <c r="H31" s="54"/>
      <c r="I31" s="54"/>
      <c r="L31" s="55"/>
    </row>
    <row r="32" spans="1:14" ht="13.5" customHeight="1" x14ac:dyDescent="0.2">
      <c r="B32" s="54"/>
      <c r="C32" s="78" t="s">
        <v>77</v>
      </c>
      <c r="D32" s="73"/>
      <c r="E32" s="73"/>
      <c r="F32" s="73"/>
      <c r="G32" s="73"/>
      <c r="H32" s="54"/>
      <c r="I32" s="54"/>
      <c r="L32" s="55"/>
    </row>
    <row r="33" spans="2:12" ht="13.5" customHeight="1" x14ac:dyDescent="0.25">
      <c r="B33" s="79"/>
      <c r="C33" s="73">
        <f>J2</f>
        <v>0</v>
      </c>
      <c r="F33" s="264" t="s">
        <v>86</v>
      </c>
      <c r="G33" s="264"/>
      <c r="H33" s="264"/>
      <c r="I33" s="264"/>
      <c r="L33" s="55"/>
    </row>
    <row r="34" spans="2:12" ht="17.25" customHeight="1" x14ac:dyDescent="0.25">
      <c r="B34" s="79"/>
      <c r="C34" s="73"/>
      <c r="F34" s="100" t="s">
        <v>78</v>
      </c>
      <c r="G34" s="100"/>
      <c r="H34" s="100"/>
      <c r="I34" s="100"/>
      <c r="L34" s="55"/>
    </row>
    <row r="35" spans="2:12" x14ac:dyDescent="0.2">
      <c r="B35" s="51"/>
      <c r="C35" s="7" t="s">
        <v>111</v>
      </c>
      <c r="D35" s="90"/>
      <c r="E35" s="90"/>
      <c r="F35" s="90"/>
      <c r="G35" s="81"/>
      <c r="H35" s="54"/>
      <c r="I35" s="54"/>
    </row>
    <row r="36" spans="2:12" ht="30" customHeight="1" x14ac:dyDescent="0.2">
      <c r="B36" s="51"/>
      <c r="C36" s="91"/>
      <c r="H36" s="54"/>
      <c r="I36" s="54"/>
    </row>
    <row r="37" spans="2:12" x14ac:dyDescent="0.2">
      <c r="B37" s="51"/>
      <c r="C37" s="7" t="s">
        <v>77</v>
      </c>
      <c r="H37" s="54"/>
      <c r="I37" s="54"/>
    </row>
    <row r="38" spans="2:12" ht="16.5" customHeight="1" x14ac:dyDescent="0.2">
      <c r="B38" s="51"/>
      <c r="C38" s="92"/>
      <c r="F38" s="245" t="s">
        <v>112</v>
      </c>
      <c r="G38" s="246"/>
      <c r="H38" s="73"/>
      <c r="I38" s="73"/>
    </row>
    <row r="39" spans="2:12" x14ac:dyDescent="0.2">
      <c r="B39" s="51"/>
      <c r="C39" s="73"/>
      <c r="F39" s="97" t="s">
        <v>78</v>
      </c>
      <c r="G39" s="94"/>
      <c r="H39" s="95"/>
      <c r="I39" s="81"/>
    </row>
    <row r="40" spans="2:12" ht="48.75" customHeight="1" x14ac:dyDescent="0.2">
      <c r="B40" s="76"/>
      <c r="C40" s="73"/>
      <c r="D40" s="73"/>
      <c r="E40" s="73"/>
      <c r="F40" s="73"/>
      <c r="G40" s="81"/>
      <c r="H40" s="54"/>
      <c r="I40" s="54"/>
    </row>
    <row r="41" spans="2:12" ht="76.5" customHeight="1" x14ac:dyDescent="0.2">
      <c r="B41" s="76"/>
      <c r="C41" s="73"/>
      <c r="D41" s="73"/>
      <c r="E41" s="73"/>
      <c r="F41" s="73"/>
      <c r="G41" s="81"/>
      <c r="H41" s="54"/>
      <c r="I41" s="54"/>
    </row>
    <row r="42" spans="2:12" s="83" customFormat="1" ht="48.75" customHeight="1" x14ac:dyDescent="0.2">
      <c r="B42" s="254" t="s">
        <v>114</v>
      </c>
      <c r="C42" s="255"/>
      <c r="D42" s="255"/>
      <c r="E42" s="255"/>
      <c r="F42" s="255"/>
      <c r="G42" s="255"/>
      <c r="H42" s="33"/>
      <c r="I42" s="33"/>
      <c r="J42" s="33"/>
      <c r="K42" s="33"/>
      <c r="L42" s="82"/>
    </row>
    <row r="43" spans="2:12" s="83" customFormat="1" ht="11.25" x14ac:dyDescent="0.2">
      <c r="B43" s="32" t="s">
        <v>85</v>
      </c>
      <c r="C43" s="40" t="str">
        <f>C2</f>
        <v>филиал ПАО "МРСК Центра" - "Костромаэнерго"</v>
      </c>
      <c r="D43" s="84"/>
      <c r="E43" s="84"/>
      <c r="F43" s="84"/>
      <c r="G43" s="85"/>
      <c r="H43" s="33"/>
      <c r="I43" s="33"/>
      <c r="J43" s="33"/>
      <c r="K43" s="33"/>
      <c r="L43" s="82"/>
    </row>
    <row r="44" spans="2:12" s="83" customFormat="1" ht="11.25" x14ac:dyDescent="0.2">
      <c r="B44" s="32" t="s">
        <v>81</v>
      </c>
      <c r="C44" s="40" t="str">
        <f>C3</f>
        <v>Площадка козлового крана</v>
      </c>
      <c r="D44" s="84"/>
      <c r="E44" s="84"/>
      <c r="F44" s="84"/>
      <c r="G44" s="85"/>
      <c r="H44" s="33"/>
      <c r="I44" s="33"/>
      <c r="J44" s="33"/>
      <c r="K44" s="33"/>
      <c r="L44" s="82"/>
    </row>
    <row r="45" spans="2:12" s="83" customFormat="1" ht="11.25" x14ac:dyDescent="0.2">
      <c r="B45" s="32" t="s">
        <v>82</v>
      </c>
      <c r="C45" s="86" t="str">
        <f>C4</f>
        <v>А01-10476-0002</v>
      </c>
      <c r="D45" s="84"/>
      <c r="E45" s="84"/>
      <c r="F45" s="84"/>
      <c r="G45" s="85"/>
      <c r="H45" s="33"/>
      <c r="I45" s="33"/>
      <c r="J45" s="33"/>
      <c r="K45" s="33"/>
      <c r="L45" s="82"/>
    </row>
    <row r="46" spans="2:12" s="83" customFormat="1" ht="11.25" x14ac:dyDescent="0.2">
      <c r="B46" s="32" t="s">
        <v>83</v>
      </c>
      <c r="C46" s="87" t="str">
        <f>C5</f>
        <v>ОПО с признаком опасности 2.3</v>
      </c>
      <c r="D46" s="84"/>
      <c r="E46" s="84"/>
      <c r="F46" s="84"/>
      <c r="G46" s="85"/>
      <c r="H46" s="33"/>
      <c r="I46" s="33"/>
      <c r="J46" s="33"/>
      <c r="K46" s="33"/>
      <c r="L46" s="82"/>
    </row>
    <row r="47" spans="2:12" s="83" customFormat="1" ht="11.25" x14ac:dyDescent="0.2">
      <c r="B47" s="40"/>
      <c r="C47" s="40"/>
      <c r="D47" s="40"/>
      <c r="E47" s="40"/>
      <c r="F47" s="40"/>
      <c r="G47" s="40"/>
      <c r="H47" s="33"/>
      <c r="I47" s="33"/>
      <c r="J47" s="33"/>
      <c r="K47" s="33"/>
      <c r="L47" s="33"/>
    </row>
    <row r="48" spans="2:12" s="83" customFormat="1" ht="11.25" x14ac:dyDescent="0.2">
      <c r="B48" s="33" t="s">
        <v>59</v>
      </c>
      <c r="C48" s="33"/>
      <c r="D48" s="33"/>
      <c r="E48" s="33"/>
      <c r="F48" s="33"/>
      <c r="G48" s="40"/>
      <c r="H48" s="33"/>
      <c r="I48" s="33"/>
      <c r="J48" s="33"/>
      <c r="K48" s="33"/>
      <c r="L48" s="33"/>
    </row>
    <row r="49" spans="2:12" s="83" customFormat="1" ht="11.25" x14ac:dyDescent="0.2">
      <c r="B49" s="34" t="s">
        <v>60</v>
      </c>
      <c r="C49" s="34" t="s">
        <v>61</v>
      </c>
      <c r="D49" s="35"/>
      <c r="E49" s="35"/>
      <c r="F49" s="35"/>
      <c r="G49" s="40"/>
      <c r="H49" s="33"/>
      <c r="I49" s="33"/>
      <c r="J49" s="33"/>
      <c r="K49" s="33"/>
      <c r="L49" s="33"/>
    </row>
    <row r="50" spans="2:12" s="83" customFormat="1" ht="11.25" x14ac:dyDescent="0.2">
      <c r="B50" s="36" t="s">
        <v>62</v>
      </c>
      <c r="C50" s="36"/>
      <c r="D50" s="37"/>
      <c r="E50" s="37"/>
      <c r="F50" s="37"/>
      <c r="G50" s="40"/>
      <c r="H50" s="33"/>
      <c r="I50" s="33"/>
      <c r="J50" s="33"/>
      <c r="K50" s="33"/>
      <c r="L50" s="33"/>
    </row>
    <row r="51" spans="2:12" s="83" customFormat="1" ht="11.25" x14ac:dyDescent="0.2">
      <c r="B51" s="34" t="s">
        <v>53</v>
      </c>
      <c r="C51" s="38">
        <f ca="1">K9</f>
        <v>3</v>
      </c>
      <c r="D51" s="37"/>
      <c r="E51" s="37"/>
      <c r="F51" s="37"/>
      <c r="G51" s="40"/>
      <c r="H51" s="33"/>
      <c r="I51" s="33"/>
      <c r="J51" s="33"/>
      <c r="K51" s="33"/>
      <c r="L51" s="33"/>
    </row>
    <row r="52" spans="2:12" s="83" customFormat="1" ht="11.25" x14ac:dyDescent="0.2">
      <c r="B52" s="34" t="s">
        <v>54</v>
      </c>
      <c r="C52" s="39">
        <f>K11</f>
        <v>4</v>
      </c>
      <c r="D52" s="37"/>
      <c r="E52" s="37"/>
      <c r="F52" s="37"/>
      <c r="G52" s="40"/>
      <c r="H52" s="33"/>
      <c r="I52" s="33"/>
      <c r="J52" s="33"/>
      <c r="K52" s="33"/>
      <c r="L52" s="33"/>
    </row>
    <row r="53" spans="2:12" s="83" customFormat="1" ht="11.25" x14ac:dyDescent="0.2">
      <c r="B53" s="34" t="s">
        <v>55</v>
      </c>
      <c r="C53" s="39">
        <f>K14</f>
        <v>4</v>
      </c>
      <c r="D53" s="37"/>
      <c r="E53" s="37"/>
      <c r="F53" s="37"/>
      <c r="G53" s="40"/>
      <c r="H53" s="33"/>
      <c r="I53" s="33"/>
      <c r="J53" s="33"/>
      <c r="K53" s="33"/>
      <c r="L53" s="33"/>
    </row>
    <row r="54" spans="2:12" s="83" customFormat="1" ht="11.25" x14ac:dyDescent="0.2">
      <c r="B54" s="34" t="s">
        <v>58</v>
      </c>
      <c r="C54" s="39">
        <f>K22</f>
        <v>4</v>
      </c>
      <c r="D54" s="37"/>
      <c r="E54" s="37"/>
      <c r="F54" s="37"/>
      <c r="G54" s="40"/>
      <c r="H54" s="33"/>
      <c r="I54" s="33"/>
      <c r="J54" s="33"/>
      <c r="K54" s="33"/>
      <c r="L54" s="33"/>
    </row>
    <row r="55" spans="2:12" s="83" customFormat="1" ht="11.25" x14ac:dyDescent="0.2">
      <c r="B55" s="33"/>
      <c r="C55" s="40"/>
      <c r="D55" s="40"/>
      <c r="E55" s="40"/>
      <c r="F55" s="40"/>
      <c r="G55" s="40"/>
      <c r="H55" s="33"/>
      <c r="I55" s="33"/>
      <c r="J55" s="33"/>
      <c r="K55" s="33"/>
      <c r="L55" s="33"/>
    </row>
    <row r="56" spans="2:12" s="83" customFormat="1" ht="27.75" customHeight="1" x14ac:dyDescent="0.2">
      <c r="B56" s="256" t="s">
        <v>63</v>
      </c>
      <c r="C56" s="257"/>
      <c r="D56" s="257"/>
      <c r="E56" s="98"/>
      <c r="F56" s="98"/>
      <c r="G56" s="40"/>
      <c r="H56" s="33"/>
      <c r="I56" s="33"/>
      <c r="J56" s="33"/>
      <c r="K56" s="33"/>
      <c r="L56" s="33"/>
    </row>
    <row r="57" spans="2:12" s="83" customFormat="1" ht="11.25" x14ac:dyDescent="0.2">
      <c r="B57" s="258" t="s">
        <v>110</v>
      </c>
      <c r="C57" s="257"/>
      <c r="D57" s="257"/>
      <c r="E57" s="98"/>
      <c r="F57" s="98"/>
      <c r="G57" s="40"/>
      <c r="H57" s="33"/>
      <c r="I57" s="33"/>
      <c r="J57" s="33"/>
      <c r="K57" s="33"/>
      <c r="L57" s="33"/>
    </row>
    <row r="58" spans="2:12" s="83" customFormat="1" ht="12" thickBot="1" x14ac:dyDescent="0.25">
      <c r="B58" s="33"/>
      <c r="C58" s="33"/>
      <c r="D58" s="33"/>
      <c r="E58" s="33"/>
      <c r="F58" s="33"/>
      <c r="G58" s="40"/>
      <c r="H58" s="33"/>
      <c r="I58" s="33"/>
      <c r="J58" s="33"/>
      <c r="K58" s="33"/>
      <c r="L58" s="33"/>
    </row>
    <row r="59" spans="2:12" s="83" customFormat="1" ht="12" thickBot="1" x14ac:dyDescent="0.25">
      <c r="B59" s="42"/>
      <c r="C59" s="43" t="s">
        <v>64</v>
      </c>
      <c r="D59" s="88"/>
      <c r="E59" s="44"/>
      <c r="F59" s="45">
        <f ca="1">L27</f>
        <v>3.6999999999999997</v>
      </c>
      <c r="G59" s="40"/>
      <c r="H59" s="33"/>
      <c r="I59" s="33"/>
      <c r="J59" s="33"/>
      <c r="K59" s="33"/>
      <c r="L59" s="33"/>
    </row>
    <row r="60" spans="2:12" s="83" customFormat="1" ht="11.25" x14ac:dyDescent="0.2">
      <c r="B60" s="33"/>
      <c r="C60" s="33"/>
      <c r="D60" s="33"/>
      <c r="E60" s="33"/>
      <c r="F60" s="33"/>
      <c r="G60" s="40"/>
      <c r="H60" s="33"/>
      <c r="I60" s="33"/>
      <c r="J60" s="33"/>
      <c r="K60" s="33"/>
      <c r="L60" s="33"/>
    </row>
    <row r="61" spans="2:12" s="83" customFormat="1" ht="45" x14ac:dyDescent="0.2">
      <c r="B61" s="37"/>
      <c r="C61" s="46" t="s">
        <v>65</v>
      </c>
      <c r="D61" s="88"/>
      <c r="E61" s="88"/>
      <c r="F61" s="47" t="s">
        <v>66</v>
      </c>
      <c r="G61" s="47" t="s">
        <v>79</v>
      </c>
      <c r="H61" s="33"/>
      <c r="I61" s="33"/>
      <c r="J61" s="33"/>
      <c r="K61" s="33"/>
      <c r="L61" s="33"/>
    </row>
    <row r="62" spans="2:12" s="83" customFormat="1" ht="11.25" x14ac:dyDescent="0.2">
      <c r="B62" s="37"/>
      <c r="C62" s="39" t="s">
        <v>109</v>
      </c>
      <c r="D62" s="88"/>
      <c r="E62" s="88"/>
      <c r="F62" s="48" t="s">
        <v>44</v>
      </c>
      <c r="G62" s="48">
        <v>1</v>
      </c>
      <c r="H62" s="33"/>
      <c r="I62" s="33"/>
      <c r="J62" s="33"/>
      <c r="K62" s="33"/>
      <c r="L62" s="33"/>
    </row>
    <row r="63" spans="2:12" s="83" customFormat="1" ht="22.5" x14ac:dyDescent="0.2">
      <c r="B63" s="37"/>
      <c r="C63" s="39" t="s">
        <v>67</v>
      </c>
      <c r="D63" s="88"/>
      <c r="E63" s="88"/>
      <c r="F63" s="48" t="s">
        <v>45</v>
      </c>
      <c r="G63" s="48">
        <v>0.95</v>
      </c>
      <c r="H63" s="33"/>
      <c r="I63" s="33"/>
      <c r="J63" s="33"/>
      <c r="K63" s="33"/>
      <c r="L63" s="33"/>
    </row>
    <row r="64" spans="2:12" s="83" customFormat="1" ht="11.25" x14ac:dyDescent="0.2">
      <c r="B64" s="37"/>
      <c r="C64" s="39" t="s">
        <v>68</v>
      </c>
      <c r="D64" s="88"/>
      <c r="E64" s="88"/>
      <c r="F64" s="48" t="s">
        <v>46</v>
      </c>
      <c r="G64" s="48">
        <v>0.85</v>
      </c>
      <c r="H64" s="33"/>
      <c r="I64" s="33"/>
      <c r="J64" s="33"/>
      <c r="K64" s="33"/>
      <c r="L64" s="33"/>
    </row>
    <row r="65" spans="2:12" s="83" customFormat="1" ht="11.25" x14ac:dyDescent="0.2">
      <c r="B65" s="37"/>
      <c r="C65" s="39" t="s">
        <v>69</v>
      </c>
      <c r="D65" s="88"/>
      <c r="E65" s="88"/>
      <c r="F65" s="48" t="s">
        <v>47</v>
      </c>
      <c r="G65" s="48">
        <v>0.6</v>
      </c>
      <c r="H65" s="33"/>
      <c r="I65" s="33"/>
      <c r="J65" s="33"/>
      <c r="K65" s="33"/>
      <c r="L65" s="33"/>
    </row>
    <row r="66" spans="2:12" x14ac:dyDescent="0.2">
      <c r="B66" s="73"/>
      <c r="C66" s="73"/>
      <c r="D66" s="73"/>
      <c r="E66" s="73"/>
      <c r="F66" s="73"/>
      <c r="G66" s="73"/>
      <c r="H66" s="54"/>
      <c r="I66" s="54"/>
    </row>
    <row r="67" spans="2:12" ht="30" customHeight="1" x14ac:dyDescent="0.2">
      <c r="B67" s="49"/>
      <c r="C67" s="50" t="s">
        <v>76</v>
      </c>
      <c r="D67" s="253" t="str">
        <f ca="1">IF(AND(3.5 &lt;= F59, F59&lt;=4),
      "высокий",
IF(AND(2.5 &lt;= F59, F59&lt;3.5),
      "средний",
IF(AND(1.5 &lt;= F59, F59&lt;2.5),
      "минимально приемлемый",
IF( F59&lt;1.5,
      "низкий",
NA()
)
)
)
)</f>
        <v>высокий</v>
      </c>
      <c r="E67" s="253"/>
      <c r="F67" s="253"/>
      <c r="G67" s="253"/>
      <c r="H67" s="54"/>
      <c r="I67" s="54"/>
    </row>
    <row r="68" spans="2:12" ht="15" x14ac:dyDescent="0.2">
      <c r="B68" s="54"/>
      <c r="C68" s="50" t="s">
        <v>75</v>
      </c>
      <c r="D68" s="247">
        <f ca="1">VLOOKUP(D67,F62:G65,2,)</f>
        <v>0.6</v>
      </c>
      <c r="E68" s="248"/>
      <c r="F68" s="248"/>
      <c r="G68" s="249"/>
      <c r="H68" s="54"/>
      <c r="I68" s="54"/>
    </row>
    <row r="69" spans="2:12" x14ac:dyDescent="0.2">
      <c r="B69" s="51"/>
      <c r="C69" s="89"/>
      <c r="D69" s="90"/>
      <c r="E69" s="90"/>
      <c r="F69" s="90"/>
      <c r="G69" s="81"/>
      <c r="H69" s="54"/>
      <c r="I69" s="54"/>
    </row>
    <row r="70" spans="2:12" x14ac:dyDescent="0.2">
      <c r="B70" s="73"/>
      <c r="C70" s="73"/>
      <c r="D70" s="73"/>
      <c r="E70" s="73"/>
      <c r="F70" s="73"/>
      <c r="G70" s="73"/>
      <c r="H70" s="54"/>
      <c r="I70" s="54"/>
    </row>
    <row r="71" spans="2:12" x14ac:dyDescent="0.2">
      <c r="B71" s="73"/>
      <c r="C71" s="73"/>
      <c r="D71" s="73"/>
      <c r="E71" s="73"/>
      <c r="F71" s="73"/>
      <c r="G71" s="73"/>
      <c r="H71" s="54"/>
      <c r="I71" s="54"/>
    </row>
    <row r="72" spans="2:12" x14ac:dyDescent="0.2">
      <c r="B72" s="73"/>
      <c r="C72" s="73"/>
      <c r="D72" s="73"/>
      <c r="E72" s="73"/>
      <c r="F72" s="73"/>
      <c r="G72" s="73"/>
      <c r="H72" s="54"/>
      <c r="I72" s="54"/>
    </row>
    <row r="73" spans="2:12" x14ac:dyDescent="0.2">
      <c r="B73" s="73"/>
      <c r="C73" s="73"/>
      <c r="D73" s="73"/>
      <c r="E73" s="73"/>
      <c r="F73" s="73"/>
      <c r="G73" s="73"/>
      <c r="H73" s="54"/>
      <c r="I73" s="54"/>
    </row>
    <row r="74" spans="2:12" x14ac:dyDescent="0.2">
      <c r="B74" s="73"/>
      <c r="C74" s="73"/>
      <c r="D74" s="73"/>
      <c r="E74" s="73"/>
      <c r="F74" s="73"/>
      <c r="G74" s="73"/>
      <c r="H74" s="54"/>
      <c r="I74" s="54"/>
    </row>
    <row r="75" spans="2:12" x14ac:dyDescent="0.2">
      <c r="B75" s="73"/>
      <c r="C75" s="73"/>
      <c r="D75" s="73"/>
      <c r="E75" s="73"/>
      <c r="F75" s="73"/>
      <c r="G75" s="73"/>
      <c r="H75" s="54"/>
      <c r="I75" s="54"/>
    </row>
    <row r="76" spans="2:12" x14ac:dyDescent="0.2">
      <c r="B76" s="73"/>
      <c r="C76" s="73"/>
      <c r="D76" s="73"/>
      <c r="E76" s="73"/>
      <c r="F76" s="73"/>
      <c r="G76" s="73"/>
      <c r="H76" s="54"/>
      <c r="I76" s="54"/>
    </row>
    <row r="77" spans="2:12" x14ac:dyDescent="0.2">
      <c r="B77" s="73"/>
      <c r="C77" s="73"/>
      <c r="D77" s="73"/>
      <c r="E77" s="73"/>
      <c r="F77" s="73"/>
      <c r="G77" s="73"/>
      <c r="H77" s="54"/>
      <c r="I77" s="54"/>
    </row>
    <row r="78" spans="2:12" x14ac:dyDescent="0.2">
      <c r="B78" s="73"/>
      <c r="C78" s="73"/>
      <c r="D78" s="73"/>
      <c r="E78" s="73"/>
      <c r="F78" s="73"/>
      <c r="G78" s="73"/>
      <c r="H78" s="54"/>
      <c r="I78" s="54"/>
    </row>
    <row r="79" spans="2:12" x14ac:dyDescent="0.2">
      <c r="B79" s="73"/>
      <c r="C79" s="73"/>
      <c r="D79" s="73"/>
      <c r="E79" s="73"/>
      <c r="F79" s="73"/>
      <c r="G79" s="73"/>
      <c r="H79" s="54"/>
      <c r="I79" s="54"/>
    </row>
    <row r="80" spans="2:12" x14ac:dyDescent="0.2">
      <c r="B80" s="73"/>
      <c r="C80" s="73"/>
      <c r="D80" s="73"/>
      <c r="E80" s="73"/>
      <c r="F80" s="73"/>
      <c r="G80" s="73"/>
      <c r="H80" s="54"/>
      <c r="I80" s="54"/>
    </row>
    <row r="81" spans="2:9" x14ac:dyDescent="0.2">
      <c r="B81" s="73"/>
      <c r="C81" s="73"/>
      <c r="D81" s="73"/>
      <c r="E81" s="73"/>
      <c r="F81" s="73"/>
      <c r="G81" s="73"/>
      <c r="H81" s="54"/>
      <c r="I81" s="54"/>
    </row>
    <row r="82" spans="2:9" x14ac:dyDescent="0.2">
      <c r="B82" s="73"/>
      <c r="C82" s="73"/>
      <c r="D82" s="73"/>
      <c r="E82" s="73"/>
      <c r="F82" s="73"/>
      <c r="G82" s="73"/>
      <c r="H82" s="54"/>
      <c r="I82" s="54"/>
    </row>
    <row r="83" spans="2:9" x14ac:dyDescent="0.2">
      <c r="B83" s="73"/>
      <c r="C83" s="73"/>
      <c r="D83" s="73"/>
      <c r="E83" s="73"/>
      <c r="F83" s="73"/>
      <c r="G83" s="73"/>
      <c r="H83" s="54"/>
      <c r="I83" s="54"/>
    </row>
    <row r="84" spans="2:9" x14ac:dyDescent="0.2">
      <c r="B84" s="73"/>
      <c r="C84" s="73"/>
      <c r="D84" s="73"/>
      <c r="E84" s="73"/>
      <c r="F84" s="73"/>
      <c r="G84" s="73"/>
      <c r="H84" s="54"/>
      <c r="I84" s="54"/>
    </row>
    <row r="85" spans="2:9" x14ac:dyDescent="0.2">
      <c r="B85" s="73"/>
      <c r="C85" s="73"/>
      <c r="D85" s="73"/>
      <c r="E85" s="73"/>
      <c r="F85" s="73"/>
      <c r="G85" s="73"/>
      <c r="H85" s="54"/>
      <c r="I85" s="54"/>
    </row>
    <row r="86" spans="2:9" x14ac:dyDescent="0.2">
      <c r="B86" s="73"/>
      <c r="C86" s="73"/>
      <c r="D86" s="73"/>
      <c r="E86" s="73"/>
      <c r="F86" s="73"/>
      <c r="G86" s="73"/>
      <c r="H86" s="54"/>
      <c r="I86" s="54"/>
    </row>
    <row r="87" spans="2:9" x14ac:dyDescent="0.2">
      <c r="B87" s="73"/>
      <c r="C87" s="73"/>
      <c r="D87" s="73"/>
      <c r="E87" s="73"/>
      <c r="F87" s="73"/>
      <c r="G87" s="73"/>
      <c r="H87" s="54"/>
      <c r="I87" s="54"/>
    </row>
    <row r="88" spans="2:9" x14ac:dyDescent="0.2">
      <c r="B88" s="73"/>
      <c r="C88" s="73"/>
      <c r="D88" s="73"/>
      <c r="E88" s="73"/>
      <c r="F88" s="73"/>
      <c r="G88" s="73"/>
      <c r="H88" s="54"/>
      <c r="I88" s="54"/>
    </row>
    <row r="89" spans="2:9" x14ac:dyDescent="0.2">
      <c r="B89" s="73"/>
      <c r="C89" s="73"/>
      <c r="D89" s="73"/>
      <c r="E89" s="73"/>
      <c r="F89" s="73"/>
      <c r="G89" s="73"/>
      <c r="H89" s="54"/>
      <c r="I89" s="54"/>
    </row>
    <row r="90" spans="2:9" x14ac:dyDescent="0.2">
      <c r="B90" s="73"/>
      <c r="C90" s="73"/>
      <c r="D90" s="73"/>
      <c r="E90" s="73"/>
      <c r="F90" s="73"/>
      <c r="G90" s="73"/>
      <c r="H90" s="54"/>
      <c r="I90" s="54"/>
    </row>
    <row r="91" spans="2:9" x14ac:dyDescent="0.2">
      <c r="B91" s="73"/>
      <c r="C91" s="73"/>
      <c r="D91" s="73"/>
      <c r="E91" s="73"/>
      <c r="F91" s="73"/>
      <c r="G91" s="73"/>
      <c r="H91" s="54"/>
      <c r="I91" s="54"/>
    </row>
    <row r="92" spans="2:9" x14ac:dyDescent="0.2">
      <c r="B92" s="73"/>
      <c r="C92" s="73"/>
      <c r="D92" s="73"/>
      <c r="E92" s="73"/>
      <c r="F92" s="73"/>
      <c r="G92" s="73"/>
      <c r="H92" s="54"/>
      <c r="I92" s="54"/>
    </row>
    <row r="93" spans="2:9" x14ac:dyDescent="0.2">
      <c r="B93" s="73"/>
      <c r="C93" s="73"/>
      <c r="D93" s="73"/>
      <c r="E93" s="73"/>
      <c r="F93" s="73"/>
      <c r="G93" s="73"/>
      <c r="H93" s="54"/>
      <c r="I93" s="54"/>
    </row>
    <row r="94" spans="2:9" x14ac:dyDescent="0.2">
      <c r="B94" s="73"/>
      <c r="C94" s="73"/>
      <c r="D94" s="73"/>
      <c r="E94" s="73"/>
      <c r="F94" s="73"/>
      <c r="G94" s="73"/>
      <c r="H94" s="54"/>
      <c r="I94" s="54"/>
    </row>
    <row r="95" spans="2:9" x14ac:dyDescent="0.2">
      <c r="B95" s="73"/>
      <c r="C95" s="73"/>
      <c r="D95" s="73"/>
      <c r="E95" s="73"/>
      <c r="F95" s="73"/>
      <c r="G95" s="73"/>
      <c r="H95" s="54"/>
      <c r="I95" s="54"/>
    </row>
  </sheetData>
  <sheetProtection password="DD6B" sheet="1"/>
  <dataConsolidate/>
  <mergeCells count="33">
    <mergeCell ref="B1:G1"/>
    <mergeCell ref="J2:L2"/>
    <mergeCell ref="J5:L5"/>
    <mergeCell ref="J6:L6"/>
    <mergeCell ref="H9:H10"/>
    <mergeCell ref="I9:I10"/>
    <mergeCell ref="J9:J10"/>
    <mergeCell ref="K9:K10"/>
    <mergeCell ref="L9:L10"/>
    <mergeCell ref="L11:L13"/>
    <mergeCell ref="H14:H21"/>
    <mergeCell ref="I14:I21"/>
    <mergeCell ref="J14:J21"/>
    <mergeCell ref="K14:K21"/>
    <mergeCell ref="L14:L21"/>
    <mergeCell ref="H11:H13"/>
    <mergeCell ref="I11:I13"/>
    <mergeCell ref="J11:J13"/>
    <mergeCell ref="K11:K13"/>
    <mergeCell ref="H22:H26"/>
    <mergeCell ref="I22:I26"/>
    <mergeCell ref="J22:J26"/>
    <mergeCell ref="K22:K26"/>
    <mergeCell ref="L22:L26"/>
    <mergeCell ref="D67:G67"/>
    <mergeCell ref="D68:G68"/>
    <mergeCell ref="C31:G31"/>
    <mergeCell ref="F33:I33"/>
    <mergeCell ref="F38:G38"/>
    <mergeCell ref="B42:G42"/>
    <mergeCell ref="B56:D56"/>
    <mergeCell ref="B57:D57"/>
    <mergeCell ref="B28:G28"/>
  </mergeCells>
  <conditionalFormatting sqref="J9:J26">
    <cfRule type="cellIs" dxfId="25" priority="1" stopIfTrue="1" operator="equal">
      <formula>"низкий"</formula>
    </cfRule>
  </conditionalFormatting>
  <dataValidations count="11">
    <dataValidation type="custom" allowBlank="1" showInputMessage="1" showErrorMessage="1" errorTitle="введите целое число от 0 до 100" sqref="F16 JB16 SX16 ACT16 AMP16 AWL16 BGH16 BQD16 BZZ16 CJV16 CTR16 DDN16 DNJ16 DXF16 EHB16 EQX16 FAT16 FKP16 FUL16 GEH16 GOD16 GXZ16 HHV16 HRR16 IBN16 ILJ16 IVF16 JFB16 JOX16 JYT16 KIP16 KSL16 LCH16 LMD16 LVZ16 MFV16 MPR16 MZN16 NJJ16 NTF16 ODB16 OMX16 OWT16 PGP16 PQL16 QAH16 QKD16 QTZ16 RDV16 RNR16 RXN16 SHJ16 SRF16 TBB16 TKX16 TUT16 UEP16 UOL16 UYH16 VID16 VRZ16 WBV16 WLR16 WVN16 F65552 JB65552 SX65552 ACT65552 AMP65552 AWL65552 BGH65552 BQD65552 BZZ65552 CJV65552 CTR65552 DDN65552 DNJ65552 DXF65552 EHB65552 EQX65552 FAT65552 FKP65552 FUL65552 GEH65552 GOD65552 GXZ65552 HHV65552 HRR65552 IBN65552 ILJ65552 IVF65552 JFB65552 JOX65552 JYT65552 KIP65552 KSL65552 LCH65552 LMD65552 LVZ65552 MFV65552 MPR65552 MZN65552 NJJ65552 NTF65552 ODB65552 OMX65552 OWT65552 PGP65552 PQL65552 QAH65552 QKD65552 QTZ65552 RDV65552 RNR65552 RXN65552 SHJ65552 SRF65552 TBB65552 TKX65552 TUT65552 UEP65552 UOL65552 UYH65552 VID65552 VRZ65552 WBV65552 WLR65552 WVN65552 F131088 JB131088 SX131088 ACT131088 AMP131088 AWL131088 BGH131088 BQD131088 BZZ131088 CJV131088 CTR131088 DDN131088 DNJ131088 DXF131088 EHB131088 EQX131088 FAT131088 FKP131088 FUL131088 GEH131088 GOD131088 GXZ131088 HHV131088 HRR131088 IBN131088 ILJ131088 IVF131088 JFB131088 JOX131088 JYT131088 KIP131088 KSL131088 LCH131088 LMD131088 LVZ131088 MFV131088 MPR131088 MZN131088 NJJ131088 NTF131088 ODB131088 OMX131088 OWT131088 PGP131088 PQL131088 QAH131088 QKD131088 QTZ131088 RDV131088 RNR131088 RXN131088 SHJ131088 SRF131088 TBB131088 TKX131088 TUT131088 UEP131088 UOL131088 UYH131088 VID131088 VRZ131088 WBV131088 WLR131088 WVN131088 F196624 JB196624 SX196624 ACT196624 AMP196624 AWL196624 BGH196624 BQD196624 BZZ196624 CJV196624 CTR196624 DDN196624 DNJ196624 DXF196624 EHB196624 EQX196624 FAT196624 FKP196624 FUL196624 GEH196624 GOD196624 GXZ196624 HHV196624 HRR196624 IBN196624 ILJ196624 IVF196624 JFB196624 JOX196624 JYT196624 KIP196624 KSL196624 LCH196624 LMD196624 LVZ196624 MFV196624 MPR196624 MZN196624 NJJ196624 NTF196624 ODB196624 OMX196624 OWT196624 PGP196624 PQL196624 QAH196624 QKD196624 QTZ196624 RDV196624 RNR196624 RXN196624 SHJ196624 SRF196624 TBB196624 TKX196624 TUT196624 UEP196624 UOL196624 UYH196624 VID196624 VRZ196624 WBV196624 WLR196624 WVN196624 F262160 JB262160 SX262160 ACT262160 AMP262160 AWL262160 BGH262160 BQD262160 BZZ262160 CJV262160 CTR262160 DDN262160 DNJ262160 DXF262160 EHB262160 EQX262160 FAT262160 FKP262160 FUL262160 GEH262160 GOD262160 GXZ262160 HHV262160 HRR262160 IBN262160 ILJ262160 IVF262160 JFB262160 JOX262160 JYT262160 KIP262160 KSL262160 LCH262160 LMD262160 LVZ262160 MFV262160 MPR262160 MZN262160 NJJ262160 NTF262160 ODB262160 OMX262160 OWT262160 PGP262160 PQL262160 QAH262160 QKD262160 QTZ262160 RDV262160 RNR262160 RXN262160 SHJ262160 SRF262160 TBB262160 TKX262160 TUT262160 UEP262160 UOL262160 UYH262160 VID262160 VRZ262160 WBV262160 WLR262160 WVN262160 F327696 JB327696 SX327696 ACT327696 AMP327696 AWL327696 BGH327696 BQD327696 BZZ327696 CJV327696 CTR327696 DDN327696 DNJ327696 DXF327696 EHB327696 EQX327696 FAT327696 FKP327696 FUL327696 GEH327696 GOD327696 GXZ327696 HHV327696 HRR327696 IBN327696 ILJ327696 IVF327696 JFB327696 JOX327696 JYT327696 KIP327696 KSL327696 LCH327696 LMD327696 LVZ327696 MFV327696 MPR327696 MZN327696 NJJ327696 NTF327696 ODB327696 OMX327696 OWT327696 PGP327696 PQL327696 QAH327696 QKD327696 QTZ327696 RDV327696 RNR327696 RXN327696 SHJ327696 SRF327696 TBB327696 TKX327696 TUT327696 UEP327696 UOL327696 UYH327696 VID327696 VRZ327696 WBV327696 WLR327696 WVN327696 F393232 JB393232 SX393232 ACT393232 AMP393232 AWL393232 BGH393232 BQD393232 BZZ393232 CJV393232 CTR393232 DDN393232 DNJ393232 DXF393232 EHB393232 EQX393232 FAT393232 FKP393232 FUL393232 GEH393232 GOD393232 GXZ393232 HHV393232 HRR393232 IBN393232 ILJ393232 IVF393232 JFB393232 JOX393232 JYT393232 KIP393232 KSL393232 LCH393232 LMD393232 LVZ393232 MFV393232 MPR393232 MZN393232 NJJ393232 NTF393232 ODB393232 OMX393232 OWT393232 PGP393232 PQL393232 QAH393232 QKD393232 QTZ393232 RDV393232 RNR393232 RXN393232 SHJ393232 SRF393232 TBB393232 TKX393232 TUT393232 UEP393232 UOL393232 UYH393232 VID393232 VRZ393232 WBV393232 WLR393232 WVN393232 F458768 JB458768 SX458768 ACT458768 AMP458768 AWL458768 BGH458768 BQD458768 BZZ458768 CJV458768 CTR458768 DDN458768 DNJ458768 DXF458768 EHB458768 EQX458768 FAT458768 FKP458768 FUL458768 GEH458768 GOD458768 GXZ458768 HHV458768 HRR458768 IBN458768 ILJ458768 IVF458768 JFB458768 JOX458768 JYT458768 KIP458768 KSL458768 LCH458768 LMD458768 LVZ458768 MFV458768 MPR458768 MZN458768 NJJ458768 NTF458768 ODB458768 OMX458768 OWT458768 PGP458768 PQL458768 QAH458768 QKD458768 QTZ458768 RDV458768 RNR458768 RXN458768 SHJ458768 SRF458768 TBB458768 TKX458768 TUT458768 UEP458768 UOL458768 UYH458768 VID458768 VRZ458768 WBV458768 WLR458768 WVN458768 F524304 JB524304 SX524304 ACT524304 AMP524304 AWL524304 BGH524304 BQD524304 BZZ524304 CJV524304 CTR524304 DDN524304 DNJ524304 DXF524304 EHB524304 EQX524304 FAT524304 FKP524304 FUL524304 GEH524304 GOD524304 GXZ524304 HHV524304 HRR524304 IBN524304 ILJ524304 IVF524304 JFB524304 JOX524304 JYT524304 KIP524304 KSL524304 LCH524304 LMD524304 LVZ524304 MFV524304 MPR524304 MZN524304 NJJ524304 NTF524304 ODB524304 OMX524304 OWT524304 PGP524304 PQL524304 QAH524304 QKD524304 QTZ524304 RDV524304 RNR524304 RXN524304 SHJ524304 SRF524304 TBB524304 TKX524304 TUT524304 UEP524304 UOL524304 UYH524304 VID524304 VRZ524304 WBV524304 WLR524304 WVN524304 F589840 JB589840 SX589840 ACT589840 AMP589840 AWL589840 BGH589840 BQD589840 BZZ589840 CJV589840 CTR589840 DDN589840 DNJ589840 DXF589840 EHB589840 EQX589840 FAT589840 FKP589840 FUL589840 GEH589840 GOD589840 GXZ589840 HHV589840 HRR589840 IBN589840 ILJ589840 IVF589840 JFB589840 JOX589840 JYT589840 KIP589840 KSL589840 LCH589840 LMD589840 LVZ589840 MFV589840 MPR589840 MZN589840 NJJ589840 NTF589840 ODB589840 OMX589840 OWT589840 PGP589840 PQL589840 QAH589840 QKD589840 QTZ589840 RDV589840 RNR589840 RXN589840 SHJ589840 SRF589840 TBB589840 TKX589840 TUT589840 UEP589840 UOL589840 UYH589840 VID589840 VRZ589840 WBV589840 WLR589840 WVN589840 F655376 JB655376 SX655376 ACT655376 AMP655376 AWL655376 BGH655376 BQD655376 BZZ655376 CJV655376 CTR655376 DDN655376 DNJ655376 DXF655376 EHB655376 EQX655376 FAT655376 FKP655376 FUL655376 GEH655376 GOD655376 GXZ655376 HHV655376 HRR655376 IBN655376 ILJ655376 IVF655376 JFB655376 JOX655376 JYT655376 KIP655376 KSL655376 LCH655376 LMD655376 LVZ655376 MFV655376 MPR655376 MZN655376 NJJ655376 NTF655376 ODB655376 OMX655376 OWT655376 PGP655376 PQL655376 QAH655376 QKD655376 QTZ655376 RDV655376 RNR655376 RXN655376 SHJ655376 SRF655376 TBB655376 TKX655376 TUT655376 UEP655376 UOL655376 UYH655376 VID655376 VRZ655376 WBV655376 WLR655376 WVN655376 F720912 JB720912 SX720912 ACT720912 AMP720912 AWL720912 BGH720912 BQD720912 BZZ720912 CJV720912 CTR720912 DDN720912 DNJ720912 DXF720912 EHB720912 EQX720912 FAT720912 FKP720912 FUL720912 GEH720912 GOD720912 GXZ720912 HHV720912 HRR720912 IBN720912 ILJ720912 IVF720912 JFB720912 JOX720912 JYT720912 KIP720912 KSL720912 LCH720912 LMD720912 LVZ720912 MFV720912 MPR720912 MZN720912 NJJ720912 NTF720912 ODB720912 OMX720912 OWT720912 PGP720912 PQL720912 QAH720912 QKD720912 QTZ720912 RDV720912 RNR720912 RXN720912 SHJ720912 SRF720912 TBB720912 TKX720912 TUT720912 UEP720912 UOL720912 UYH720912 VID720912 VRZ720912 WBV720912 WLR720912 WVN720912 F786448 JB786448 SX786448 ACT786448 AMP786448 AWL786448 BGH786448 BQD786448 BZZ786448 CJV786448 CTR786448 DDN786448 DNJ786448 DXF786448 EHB786448 EQX786448 FAT786448 FKP786448 FUL786448 GEH786448 GOD786448 GXZ786448 HHV786448 HRR786448 IBN786448 ILJ786448 IVF786448 JFB786448 JOX786448 JYT786448 KIP786448 KSL786448 LCH786448 LMD786448 LVZ786448 MFV786448 MPR786448 MZN786448 NJJ786448 NTF786448 ODB786448 OMX786448 OWT786448 PGP786448 PQL786448 QAH786448 QKD786448 QTZ786448 RDV786448 RNR786448 RXN786448 SHJ786448 SRF786448 TBB786448 TKX786448 TUT786448 UEP786448 UOL786448 UYH786448 VID786448 VRZ786448 WBV786448 WLR786448 WVN786448 F851984 JB851984 SX851984 ACT851984 AMP851984 AWL851984 BGH851984 BQD851984 BZZ851984 CJV851984 CTR851984 DDN851984 DNJ851984 DXF851984 EHB851984 EQX851984 FAT851984 FKP851984 FUL851984 GEH851984 GOD851984 GXZ851984 HHV851984 HRR851984 IBN851984 ILJ851984 IVF851984 JFB851984 JOX851984 JYT851984 KIP851984 KSL851984 LCH851984 LMD851984 LVZ851984 MFV851984 MPR851984 MZN851984 NJJ851984 NTF851984 ODB851984 OMX851984 OWT851984 PGP851984 PQL851984 QAH851984 QKD851984 QTZ851984 RDV851984 RNR851984 RXN851984 SHJ851984 SRF851984 TBB851984 TKX851984 TUT851984 UEP851984 UOL851984 UYH851984 VID851984 VRZ851984 WBV851984 WLR851984 WVN851984 F917520 JB917520 SX917520 ACT917520 AMP917520 AWL917520 BGH917520 BQD917520 BZZ917520 CJV917520 CTR917520 DDN917520 DNJ917520 DXF917520 EHB917520 EQX917520 FAT917520 FKP917520 FUL917520 GEH917520 GOD917520 GXZ917520 HHV917520 HRR917520 IBN917520 ILJ917520 IVF917520 JFB917520 JOX917520 JYT917520 KIP917520 KSL917520 LCH917520 LMD917520 LVZ917520 MFV917520 MPR917520 MZN917520 NJJ917520 NTF917520 ODB917520 OMX917520 OWT917520 PGP917520 PQL917520 QAH917520 QKD917520 QTZ917520 RDV917520 RNR917520 RXN917520 SHJ917520 SRF917520 TBB917520 TKX917520 TUT917520 UEP917520 UOL917520 UYH917520 VID917520 VRZ917520 WBV917520 WLR917520 WVN917520 F983056 JB983056 SX983056 ACT983056 AMP983056 AWL983056 BGH983056 BQD983056 BZZ983056 CJV983056 CTR983056 DDN983056 DNJ983056 DXF983056 EHB983056 EQX983056 FAT983056 FKP983056 FUL983056 GEH983056 GOD983056 GXZ983056 HHV983056 HRR983056 IBN983056 ILJ983056 IVF983056 JFB983056 JOX983056 JYT983056 KIP983056 KSL983056 LCH983056 LMD983056 LVZ983056 MFV983056 MPR983056 MZN983056 NJJ983056 NTF983056 ODB983056 OMX983056 OWT983056 PGP983056 PQL983056 QAH983056 QKD983056 QTZ983056 RDV983056 RNR983056 RXN983056 SHJ983056 SRF983056 TBB983056 TKX983056 TUT983056 UEP983056 UOL983056 UYH983056 VID983056 VRZ983056 WBV983056 WLR983056 WVN983056 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OR(ISBLANK(F10),AND(0&lt;=F10,F10&lt;=100))</formula1>
    </dataValidation>
    <dataValidation type="custom" operator="greaterThanOrEqual" allowBlank="1" showInputMessage="1" showErrorMessage="1" error="введите неотрицательное целое число" sqref="F12:F13 JB12:JB13 SX12:SX13 ACT12:ACT13 AMP12:AMP13 AWL12:AWL13 BGH12:BGH13 BQD12:BQD13 BZZ12:BZZ13 CJV12:CJV13 CTR12:CTR13 DDN12:DDN13 DNJ12:DNJ13 DXF12:DXF13 EHB12:EHB13 EQX12:EQX13 FAT12:FAT13 FKP12:FKP13 FUL12:FUL13 GEH12:GEH13 GOD12:GOD13 GXZ12:GXZ13 HHV12:HHV13 HRR12:HRR13 IBN12:IBN13 ILJ12:ILJ13 IVF12:IVF13 JFB12:JFB13 JOX12:JOX13 JYT12:JYT13 KIP12:KIP13 KSL12:KSL13 LCH12:LCH13 LMD12:LMD13 LVZ12:LVZ13 MFV12:MFV13 MPR12:MPR13 MZN12:MZN13 NJJ12:NJJ13 NTF12:NTF13 ODB12:ODB13 OMX12:OMX13 OWT12:OWT13 PGP12:PGP13 PQL12:PQL13 QAH12:QAH13 QKD12:QKD13 QTZ12:QTZ13 RDV12:RDV13 RNR12:RNR13 RXN12:RXN13 SHJ12:SHJ13 SRF12:SRF13 TBB12:TBB13 TKX12:TKX13 TUT12:TUT13 UEP12:UEP13 UOL12:UOL13 UYH12:UYH13 VID12:VID13 VRZ12:VRZ13 WBV12:WBV13 WLR12:WLR13 WVN12:WVN13 F65548:F65549 JB65548:JB65549 SX65548:SX65549 ACT65548:ACT65549 AMP65548:AMP65549 AWL65548:AWL65549 BGH65548:BGH65549 BQD65548:BQD65549 BZZ65548:BZZ65549 CJV65548:CJV65549 CTR65548:CTR65549 DDN65548:DDN65549 DNJ65548:DNJ65549 DXF65548:DXF65549 EHB65548:EHB65549 EQX65548:EQX65549 FAT65548:FAT65549 FKP65548:FKP65549 FUL65548:FUL65549 GEH65548:GEH65549 GOD65548:GOD65549 GXZ65548:GXZ65549 HHV65548:HHV65549 HRR65548:HRR65549 IBN65548:IBN65549 ILJ65548:ILJ65549 IVF65548:IVF65549 JFB65548:JFB65549 JOX65548:JOX65549 JYT65548:JYT65549 KIP65548:KIP65549 KSL65548:KSL65549 LCH65548:LCH65549 LMD65548:LMD65549 LVZ65548:LVZ65549 MFV65548:MFV65549 MPR65548:MPR65549 MZN65548:MZN65549 NJJ65548:NJJ65549 NTF65548:NTF65549 ODB65548:ODB65549 OMX65548:OMX65549 OWT65548:OWT65549 PGP65548:PGP65549 PQL65548:PQL65549 QAH65548:QAH65549 QKD65548:QKD65549 QTZ65548:QTZ65549 RDV65548:RDV65549 RNR65548:RNR65549 RXN65548:RXN65549 SHJ65548:SHJ65549 SRF65548:SRF65549 TBB65548:TBB65549 TKX65548:TKX65549 TUT65548:TUT65549 UEP65548:UEP65549 UOL65548:UOL65549 UYH65548:UYH65549 VID65548:VID65549 VRZ65548:VRZ65549 WBV65548:WBV65549 WLR65548:WLR65549 WVN65548:WVN65549 F131084:F131085 JB131084:JB131085 SX131084:SX131085 ACT131084:ACT131085 AMP131084:AMP131085 AWL131084:AWL131085 BGH131084:BGH131085 BQD131084:BQD131085 BZZ131084:BZZ131085 CJV131084:CJV131085 CTR131084:CTR131085 DDN131084:DDN131085 DNJ131084:DNJ131085 DXF131084:DXF131085 EHB131084:EHB131085 EQX131084:EQX131085 FAT131084:FAT131085 FKP131084:FKP131085 FUL131084:FUL131085 GEH131084:GEH131085 GOD131084:GOD131085 GXZ131084:GXZ131085 HHV131084:HHV131085 HRR131084:HRR131085 IBN131084:IBN131085 ILJ131084:ILJ131085 IVF131084:IVF131085 JFB131084:JFB131085 JOX131084:JOX131085 JYT131084:JYT131085 KIP131084:KIP131085 KSL131084:KSL131085 LCH131084:LCH131085 LMD131084:LMD131085 LVZ131084:LVZ131085 MFV131084:MFV131085 MPR131084:MPR131085 MZN131084:MZN131085 NJJ131084:NJJ131085 NTF131084:NTF131085 ODB131084:ODB131085 OMX131084:OMX131085 OWT131084:OWT131085 PGP131084:PGP131085 PQL131084:PQL131085 QAH131084:QAH131085 QKD131084:QKD131085 QTZ131084:QTZ131085 RDV131084:RDV131085 RNR131084:RNR131085 RXN131084:RXN131085 SHJ131084:SHJ131085 SRF131084:SRF131085 TBB131084:TBB131085 TKX131084:TKX131085 TUT131084:TUT131085 UEP131084:UEP131085 UOL131084:UOL131085 UYH131084:UYH131085 VID131084:VID131085 VRZ131084:VRZ131085 WBV131084:WBV131085 WLR131084:WLR131085 WVN131084:WVN131085 F196620:F196621 JB196620:JB196621 SX196620:SX196621 ACT196620:ACT196621 AMP196620:AMP196621 AWL196620:AWL196621 BGH196620:BGH196621 BQD196620:BQD196621 BZZ196620:BZZ196621 CJV196620:CJV196621 CTR196620:CTR196621 DDN196620:DDN196621 DNJ196620:DNJ196621 DXF196620:DXF196621 EHB196620:EHB196621 EQX196620:EQX196621 FAT196620:FAT196621 FKP196620:FKP196621 FUL196620:FUL196621 GEH196620:GEH196621 GOD196620:GOD196621 GXZ196620:GXZ196621 HHV196620:HHV196621 HRR196620:HRR196621 IBN196620:IBN196621 ILJ196620:ILJ196621 IVF196620:IVF196621 JFB196620:JFB196621 JOX196620:JOX196621 JYT196620:JYT196621 KIP196620:KIP196621 KSL196620:KSL196621 LCH196620:LCH196621 LMD196620:LMD196621 LVZ196620:LVZ196621 MFV196620:MFV196621 MPR196620:MPR196621 MZN196620:MZN196621 NJJ196620:NJJ196621 NTF196620:NTF196621 ODB196620:ODB196621 OMX196620:OMX196621 OWT196620:OWT196621 PGP196620:PGP196621 PQL196620:PQL196621 QAH196620:QAH196621 QKD196620:QKD196621 QTZ196620:QTZ196621 RDV196620:RDV196621 RNR196620:RNR196621 RXN196620:RXN196621 SHJ196620:SHJ196621 SRF196620:SRF196621 TBB196620:TBB196621 TKX196620:TKX196621 TUT196620:TUT196621 UEP196620:UEP196621 UOL196620:UOL196621 UYH196620:UYH196621 VID196620:VID196621 VRZ196620:VRZ196621 WBV196620:WBV196621 WLR196620:WLR196621 WVN196620:WVN196621 F262156:F262157 JB262156:JB262157 SX262156:SX262157 ACT262156:ACT262157 AMP262156:AMP262157 AWL262156:AWL262157 BGH262156:BGH262157 BQD262156:BQD262157 BZZ262156:BZZ262157 CJV262156:CJV262157 CTR262156:CTR262157 DDN262156:DDN262157 DNJ262156:DNJ262157 DXF262156:DXF262157 EHB262156:EHB262157 EQX262156:EQX262157 FAT262156:FAT262157 FKP262156:FKP262157 FUL262156:FUL262157 GEH262156:GEH262157 GOD262156:GOD262157 GXZ262156:GXZ262157 HHV262156:HHV262157 HRR262156:HRR262157 IBN262156:IBN262157 ILJ262156:ILJ262157 IVF262156:IVF262157 JFB262156:JFB262157 JOX262156:JOX262157 JYT262156:JYT262157 KIP262156:KIP262157 KSL262156:KSL262157 LCH262156:LCH262157 LMD262156:LMD262157 LVZ262156:LVZ262157 MFV262156:MFV262157 MPR262156:MPR262157 MZN262156:MZN262157 NJJ262156:NJJ262157 NTF262156:NTF262157 ODB262156:ODB262157 OMX262156:OMX262157 OWT262156:OWT262157 PGP262156:PGP262157 PQL262156:PQL262157 QAH262156:QAH262157 QKD262156:QKD262157 QTZ262156:QTZ262157 RDV262156:RDV262157 RNR262156:RNR262157 RXN262156:RXN262157 SHJ262156:SHJ262157 SRF262156:SRF262157 TBB262156:TBB262157 TKX262156:TKX262157 TUT262156:TUT262157 UEP262156:UEP262157 UOL262156:UOL262157 UYH262156:UYH262157 VID262156:VID262157 VRZ262156:VRZ262157 WBV262156:WBV262157 WLR262156:WLR262157 WVN262156:WVN262157 F327692:F327693 JB327692:JB327693 SX327692:SX327693 ACT327692:ACT327693 AMP327692:AMP327693 AWL327692:AWL327693 BGH327692:BGH327693 BQD327692:BQD327693 BZZ327692:BZZ327693 CJV327692:CJV327693 CTR327692:CTR327693 DDN327692:DDN327693 DNJ327692:DNJ327693 DXF327692:DXF327693 EHB327692:EHB327693 EQX327692:EQX327693 FAT327692:FAT327693 FKP327692:FKP327693 FUL327692:FUL327693 GEH327692:GEH327693 GOD327692:GOD327693 GXZ327692:GXZ327693 HHV327692:HHV327693 HRR327692:HRR327693 IBN327692:IBN327693 ILJ327692:ILJ327693 IVF327692:IVF327693 JFB327692:JFB327693 JOX327692:JOX327693 JYT327692:JYT327693 KIP327692:KIP327693 KSL327692:KSL327693 LCH327692:LCH327693 LMD327692:LMD327693 LVZ327692:LVZ327693 MFV327692:MFV327693 MPR327692:MPR327693 MZN327692:MZN327693 NJJ327692:NJJ327693 NTF327692:NTF327693 ODB327692:ODB327693 OMX327692:OMX327693 OWT327692:OWT327693 PGP327692:PGP327693 PQL327692:PQL327693 QAH327692:QAH327693 QKD327692:QKD327693 QTZ327692:QTZ327693 RDV327692:RDV327693 RNR327692:RNR327693 RXN327692:RXN327693 SHJ327692:SHJ327693 SRF327692:SRF327693 TBB327692:TBB327693 TKX327692:TKX327693 TUT327692:TUT327693 UEP327692:UEP327693 UOL327692:UOL327693 UYH327692:UYH327693 VID327692:VID327693 VRZ327692:VRZ327693 WBV327692:WBV327693 WLR327692:WLR327693 WVN327692:WVN327693 F393228:F393229 JB393228:JB393229 SX393228:SX393229 ACT393228:ACT393229 AMP393228:AMP393229 AWL393228:AWL393229 BGH393228:BGH393229 BQD393228:BQD393229 BZZ393228:BZZ393229 CJV393228:CJV393229 CTR393228:CTR393229 DDN393228:DDN393229 DNJ393228:DNJ393229 DXF393228:DXF393229 EHB393228:EHB393229 EQX393228:EQX393229 FAT393228:FAT393229 FKP393228:FKP393229 FUL393228:FUL393229 GEH393228:GEH393229 GOD393228:GOD393229 GXZ393228:GXZ393229 HHV393228:HHV393229 HRR393228:HRR393229 IBN393228:IBN393229 ILJ393228:ILJ393229 IVF393228:IVF393229 JFB393228:JFB393229 JOX393228:JOX393229 JYT393228:JYT393229 KIP393228:KIP393229 KSL393228:KSL393229 LCH393228:LCH393229 LMD393228:LMD393229 LVZ393228:LVZ393229 MFV393228:MFV393229 MPR393228:MPR393229 MZN393228:MZN393229 NJJ393228:NJJ393229 NTF393228:NTF393229 ODB393228:ODB393229 OMX393228:OMX393229 OWT393228:OWT393229 PGP393228:PGP393229 PQL393228:PQL393229 QAH393228:QAH393229 QKD393228:QKD393229 QTZ393228:QTZ393229 RDV393228:RDV393229 RNR393228:RNR393229 RXN393228:RXN393229 SHJ393228:SHJ393229 SRF393228:SRF393229 TBB393228:TBB393229 TKX393228:TKX393229 TUT393228:TUT393229 UEP393228:UEP393229 UOL393228:UOL393229 UYH393228:UYH393229 VID393228:VID393229 VRZ393228:VRZ393229 WBV393228:WBV393229 WLR393228:WLR393229 WVN393228:WVN393229 F458764:F458765 JB458764:JB458765 SX458764:SX458765 ACT458764:ACT458765 AMP458764:AMP458765 AWL458764:AWL458765 BGH458764:BGH458765 BQD458764:BQD458765 BZZ458764:BZZ458765 CJV458764:CJV458765 CTR458764:CTR458765 DDN458764:DDN458765 DNJ458764:DNJ458765 DXF458764:DXF458765 EHB458764:EHB458765 EQX458764:EQX458765 FAT458764:FAT458765 FKP458764:FKP458765 FUL458764:FUL458765 GEH458764:GEH458765 GOD458764:GOD458765 GXZ458764:GXZ458765 HHV458764:HHV458765 HRR458764:HRR458765 IBN458764:IBN458765 ILJ458764:ILJ458765 IVF458764:IVF458765 JFB458764:JFB458765 JOX458764:JOX458765 JYT458764:JYT458765 KIP458764:KIP458765 KSL458764:KSL458765 LCH458764:LCH458765 LMD458764:LMD458765 LVZ458764:LVZ458765 MFV458764:MFV458765 MPR458764:MPR458765 MZN458764:MZN458765 NJJ458764:NJJ458765 NTF458764:NTF458765 ODB458764:ODB458765 OMX458764:OMX458765 OWT458764:OWT458765 PGP458764:PGP458765 PQL458764:PQL458765 QAH458764:QAH458765 QKD458764:QKD458765 QTZ458764:QTZ458765 RDV458764:RDV458765 RNR458764:RNR458765 RXN458764:RXN458765 SHJ458764:SHJ458765 SRF458764:SRF458765 TBB458764:TBB458765 TKX458764:TKX458765 TUT458764:TUT458765 UEP458764:UEP458765 UOL458764:UOL458765 UYH458764:UYH458765 VID458764:VID458765 VRZ458764:VRZ458765 WBV458764:WBV458765 WLR458764:WLR458765 WVN458764:WVN458765 F524300:F524301 JB524300:JB524301 SX524300:SX524301 ACT524300:ACT524301 AMP524300:AMP524301 AWL524300:AWL524301 BGH524300:BGH524301 BQD524300:BQD524301 BZZ524300:BZZ524301 CJV524300:CJV524301 CTR524300:CTR524301 DDN524300:DDN524301 DNJ524300:DNJ524301 DXF524300:DXF524301 EHB524300:EHB524301 EQX524300:EQX524301 FAT524300:FAT524301 FKP524300:FKP524301 FUL524300:FUL524301 GEH524300:GEH524301 GOD524300:GOD524301 GXZ524300:GXZ524301 HHV524300:HHV524301 HRR524300:HRR524301 IBN524300:IBN524301 ILJ524300:ILJ524301 IVF524300:IVF524301 JFB524300:JFB524301 JOX524300:JOX524301 JYT524300:JYT524301 KIP524300:KIP524301 KSL524300:KSL524301 LCH524300:LCH524301 LMD524300:LMD524301 LVZ524300:LVZ524301 MFV524300:MFV524301 MPR524300:MPR524301 MZN524300:MZN524301 NJJ524300:NJJ524301 NTF524300:NTF524301 ODB524300:ODB524301 OMX524300:OMX524301 OWT524300:OWT524301 PGP524300:PGP524301 PQL524300:PQL524301 QAH524300:QAH524301 QKD524300:QKD524301 QTZ524300:QTZ524301 RDV524300:RDV524301 RNR524300:RNR524301 RXN524300:RXN524301 SHJ524300:SHJ524301 SRF524300:SRF524301 TBB524300:TBB524301 TKX524300:TKX524301 TUT524300:TUT524301 UEP524300:UEP524301 UOL524300:UOL524301 UYH524300:UYH524301 VID524300:VID524301 VRZ524300:VRZ524301 WBV524300:WBV524301 WLR524300:WLR524301 WVN524300:WVN524301 F589836:F589837 JB589836:JB589837 SX589836:SX589837 ACT589836:ACT589837 AMP589836:AMP589837 AWL589836:AWL589837 BGH589836:BGH589837 BQD589836:BQD589837 BZZ589836:BZZ589837 CJV589836:CJV589837 CTR589836:CTR589837 DDN589836:DDN589837 DNJ589836:DNJ589837 DXF589836:DXF589837 EHB589836:EHB589837 EQX589836:EQX589837 FAT589836:FAT589837 FKP589836:FKP589837 FUL589836:FUL589837 GEH589836:GEH589837 GOD589836:GOD589837 GXZ589836:GXZ589837 HHV589836:HHV589837 HRR589836:HRR589837 IBN589836:IBN589837 ILJ589836:ILJ589837 IVF589836:IVF589837 JFB589836:JFB589837 JOX589836:JOX589837 JYT589836:JYT589837 KIP589836:KIP589837 KSL589836:KSL589837 LCH589836:LCH589837 LMD589836:LMD589837 LVZ589836:LVZ589837 MFV589836:MFV589837 MPR589836:MPR589837 MZN589836:MZN589837 NJJ589836:NJJ589837 NTF589836:NTF589837 ODB589836:ODB589837 OMX589836:OMX589837 OWT589836:OWT589837 PGP589836:PGP589837 PQL589836:PQL589837 QAH589836:QAH589837 QKD589836:QKD589837 QTZ589836:QTZ589837 RDV589836:RDV589837 RNR589836:RNR589837 RXN589836:RXN589837 SHJ589836:SHJ589837 SRF589836:SRF589837 TBB589836:TBB589837 TKX589836:TKX589837 TUT589836:TUT589837 UEP589836:UEP589837 UOL589836:UOL589837 UYH589836:UYH589837 VID589836:VID589837 VRZ589836:VRZ589837 WBV589836:WBV589837 WLR589836:WLR589837 WVN589836:WVN589837 F655372:F655373 JB655372:JB655373 SX655372:SX655373 ACT655372:ACT655373 AMP655372:AMP655373 AWL655372:AWL655373 BGH655372:BGH655373 BQD655372:BQD655373 BZZ655372:BZZ655373 CJV655372:CJV655373 CTR655372:CTR655373 DDN655372:DDN655373 DNJ655372:DNJ655373 DXF655372:DXF655373 EHB655372:EHB655373 EQX655372:EQX655373 FAT655372:FAT655373 FKP655372:FKP655373 FUL655372:FUL655373 GEH655372:GEH655373 GOD655372:GOD655373 GXZ655372:GXZ655373 HHV655372:HHV655373 HRR655372:HRR655373 IBN655372:IBN655373 ILJ655372:ILJ655373 IVF655372:IVF655373 JFB655372:JFB655373 JOX655372:JOX655373 JYT655372:JYT655373 KIP655372:KIP655373 KSL655372:KSL655373 LCH655372:LCH655373 LMD655372:LMD655373 LVZ655372:LVZ655373 MFV655372:MFV655373 MPR655372:MPR655373 MZN655372:MZN655373 NJJ655372:NJJ655373 NTF655372:NTF655373 ODB655372:ODB655373 OMX655372:OMX655373 OWT655372:OWT655373 PGP655372:PGP655373 PQL655372:PQL655373 QAH655372:QAH655373 QKD655372:QKD655373 QTZ655372:QTZ655373 RDV655372:RDV655373 RNR655372:RNR655373 RXN655372:RXN655373 SHJ655372:SHJ655373 SRF655372:SRF655373 TBB655372:TBB655373 TKX655372:TKX655373 TUT655372:TUT655373 UEP655372:UEP655373 UOL655372:UOL655373 UYH655372:UYH655373 VID655372:VID655373 VRZ655372:VRZ655373 WBV655372:WBV655373 WLR655372:WLR655373 WVN655372:WVN655373 F720908:F720909 JB720908:JB720909 SX720908:SX720909 ACT720908:ACT720909 AMP720908:AMP720909 AWL720908:AWL720909 BGH720908:BGH720909 BQD720908:BQD720909 BZZ720908:BZZ720909 CJV720908:CJV720909 CTR720908:CTR720909 DDN720908:DDN720909 DNJ720908:DNJ720909 DXF720908:DXF720909 EHB720908:EHB720909 EQX720908:EQX720909 FAT720908:FAT720909 FKP720908:FKP720909 FUL720908:FUL720909 GEH720908:GEH720909 GOD720908:GOD720909 GXZ720908:GXZ720909 HHV720908:HHV720909 HRR720908:HRR720909 IBN720908:IBN720909 ILJ720908:ILJ720909 IVF720908:IVF720909 JFB720908:JFB720909 JOX720908:JOX720909 JYT720908:JYT720909 KIP720908:KIP720909 KSL720908:KSL720909 LCH720908:LCH720909 LMD720908:LMD720909 LVZ720908:LVZ720909 MFV720908:MFV720909 MPR720908:MPR720909 MZN720908:MZN720909 NJJ720908:NJJ720909 NTF720908:NTF720909 ODB720908:ODB720909 OMX720908:OMX720909 OWT720908:OWT720909 PGP720908:PGP720909 PQL720908:PQL720909 QAH720908:QAH720909 QKD720908:QKD720909 QTZ720908:QTZ720909 RDV720908:RDV720909 RNR720908:RNR720909 RXN720908:RXN720909 SHJ720908:SHJ720909 SRF720908:SRF720909 TBB720908:TBB720909 TKX720908:TKX720909 TUT720908:TUT720909 UEP720908:UEP720909 UOL720908:UOL720909 UYH720908:UYH720909 VID720908:VID720909 VRZ720908:VRZ720909 WBV720908:WBV720909 WLR720908:WLR720909 WVN720908:WVN720909 F786444:F786445 JB786444:JB786445 SX786444:SX786445 ACT786444:ACT786445 AMP786444:AMP786445 AWL786444:AWL786445 BGH786444:BGH786445 BQD786444:BQD786445 BZZ786444:BZZ786445 CJV786444:CJV786445 CTR786444:CTR786445 DDN786444:DDN786445 DNJ786444:DNJ786445 DXF786444:DXF786445 EHB786444:EHB786445 EQX786444:EQX786445 FAT786444:FAT786445 FKP786444:FKP786445 FUL786444:FUL786445 GEH786444:GEH786445 GOD786444:GOD786445 GXZ786444:GXZ786445 HHV786444:HHV786445 HRR786444:HRR786445 IBN786444:IBN786445 ILJ786444:ILJ786445 IVF786444:IVF786445 JFB786444:JFB786445 JOX786444:JOX786445 JYT786444:JYT786445 KIP786444:KIP786445 KSL786444:KSL786445 LCH786444:LCH786445 LMD786444:LMD786445 LVZ786444:LVZ786445 MFV786444:MFV786445 MPR786444:MPR786445 MZN786444:MZN786445 NJJ786444:NJJ786445 NTF786444:NTF786445 ODB786444:ODB786445 OMX786444:OMX786445 OWT786444:OWT786445 PGP786444:PGP786445 PQL786444:PQL786445 QAH786444:QAH786445 QKD786444:QKD786445 QTZ786444:QTZ786445 RDV786444:RDV786445 RNR786444:RNR786445 RXN786444:RXN786445 SHJ786444:SHJ786445 SRF786444:SRF786445 TBB786444:TBB786445 TKX786444:TKX786445 TUT786444:TUT786445 UEP786444:UEP786445 UOL786444:UOL786445 UYH786444:UYH786445 VID786444:VID786445 VRZ786444:VRZ786445 WBV786444:WBV786445 WLR786444:WLR786445 WVN786444:WVN786445 F851980:F851981 JB851980:JB851981 SX851980:SX851981 ACT851980:ACT851981 AMP851980:AMP851981 AWL851980:AWL851981 BGH851980:BGH851981 BQD851980:BQD851981 BZZ851980:BZZ851981 CJV851980:CJV851981 CTR851980:CTR851981 DDN851980:DDN851981 DNJ851980:DNJ851981 DXF851980:DXF851981 EHB851980:EHB851981 EQX851980:EQX851981 FAT851980:FAT851981 FKP851980:FKP851981 FUL851980:FUL851981 GEH851980:GEH851981 GOD851980:GOD851981 GXZ851980:GXZ851981 HHV851980:HHV851981 HRR851980:HRR851981 IBN851980:IBN851981 ILJ851980:ILJ851981 IVF851980:IVF851981 JFB851980:JFB851981 JOX851980:JOX851981 JYT851980:JYT851981 KIP851980:KIP851981 KSL851980:KSL851981 LCH851980:LCH851981 LMD851980:LMD851981 LVZ851980:LVZ851981 MFV851980:MFV851981 MPR851980:MPR851981 MZN851980:MZN851981 NJJ851980:NJJ851981 NTF851980:NTF851981 ODB851980:ODB851981 OMX851980:OMX851981 OWT851980:OWT851981 PGP851980:PGP851981 PQL851980:PQL851981 QAH851980:QAH851981 QKD851980:QKD851981 QTZ851980:QTZ851981 RDV851980:RDV851981 RNR851980:RNR851981 RXN851980:RXN851981 SHJ851980:SHJ851981 SRF851980:SRF851981 TBB851980:TBB851981 TKX851980:TKX851981 TUT851980:TUT851981 UEP851980:UEP851981 UOL851980:UOL851981 UYH851980:UYH851981 VID851980:VID851981 VRZ851980:VRZ851981 WBV851980:WBV851981 WLR851980:WLR851981 WVN851980:WVN851981 F917516:F917517 JB917516:JB917517 SX917516:SX917517 ACT917516:ACT917517 AMP917516:AMP917517 AWL917516:AWL917517 BGH917516:BGH917517 BQD917516:BQD917517 BZZ917516:BZZ917517 CJV917516:CJV917517 CTR917516:CTR917517 DDN917516:DDN917517 DNJ917516:DNJ917517 DXF917516:DXF917517 EHB917516:EHB917517 EQX917516:EQX917517 FAT917516:FAT917517 FKP917516:FKP917517 FUL917516:FUL917517 GEH917516:GEH917517 GOD917516:GOD917517 GXZ917516:GXZ917517 HHV917516:HHV917517 HRR917516:HRR917517 IBN917516:IBN917517 ILJ917516:ILJ917517 IVF917516:IVF917517 JFB917516:JFB917517 JOX917516:JOX917517 JYT917516:JYT917517 KIP917516:KIP917517 KSL917516:KSL917517 LCH917516:LCH917517 LMD917516:LMD917517 LVZ917516:LVZ917517 MFV917516:MFV917517 MPR917516:MPR917517 MZN917516:MZN917517 NJJ917516:NJJ917517 NTF917516:NTF917517 ODB917516:ODB917517 OMX917516:OMX917517 OWT917516:OWT917517 PGP917516:PGP917517 PQL917516:PQL917517 QAH917516:QAH917517 QKD917516:QKD917517 QTZ917516:QTZ917517 RDV917516:RDV917517 RNR917516:RNR917517 RXN917516:RXN917517 SHJ917516:SHJ917517 SRF917516:SRF917517 TBB917516:TBB917517 TKX917516:TKX917517 TUT917516:TUT917517 UEP917516:UEP917517 UOL917516:UOL917517 UYH917516:UYH917517 VID917516:VID917517 VRZ917516:VRZ917517 WBV917516:WBV917517 WLR917516:WLR917517 WVN917516:WVN917517 F983052:F983053 JB983052:JB983053 SX983052:SX983053 ACT983052:ACT983053 AMP983052:AMP983053 AWL983052:AWL983053 BGH983052:BGH983053 BQD983052:BQD983053 BZZ983052:BZZ983053 CJV983052:CJV983053 CTR983052:CTR983053 DDN983052:DDN983053 DNJ983052:DNJ983053 DXF983052:DXF983053 EHB983052:EHB983053 EQX983052:EQX983053 FAT983052:FAT983053 FKP983052:FKP983053 FUL983052:FUL983053 GEH983052:GEH983053 GOD983052:GOD983053 GXZ983052:GXZ983053 HHV983052:HHV983053 HRR983052:HRR983053 IBN983052:IBN983053 ILJ983052:ILJ983053 IVF983052:IVF983053 JFB983052:JFB983053 JOX983052:JOX983053 JYT983052:JYT983053 KIP983052:KIP983053 KSL983052:KSL983053 LCH983052:LCH983053 LMD983052:LMD983053 LVZ983052:LVZ983053 MFV983052:MFV983053 MPR983052:MPR983053 MZN983052:MZN983053 NJJ983052:NJJ983053 NTF983052:NTF983053 ODB983052:ODB983053 OMX983052:OMX983053 OWT983052:OWT983053 PGP983052:PGP983053 PQL983052:PQL983053 QAH983052:QAH983053 QKD983052:QKD983053 QTZ983052:QTZ983053 RDV983052:RDV983053 RNR983052:RNR983053 RXN983052:RXN983053 SHJ983052:SHJ983053 SRF983052:SRF983053 TBB983052:TBB983053 TKX983052:TKX983053 TUT983052:TUT983053 UEP983052:UEP983053 UOL983052:UOL983053 UYH983052:UYH983053 VID983052:VID983053 VRZ983052:VRZ983053 WBV983052:WBV983053 WLR983052:WLR983053 WVN983052:WVN983053">
      <formula1>OR(ISBLANK(F12),0&lt;=F12)</formula1>
    </dataValidation>
    <dataValidation type="custom" allowBlank="1" showInputMessage="1" showErrorMessage="1" error="значение должно быть целым числом от 1900 до текущего года" sqref="F9 JB9 SX9 ACT9 AMP9 AWL9 BGH9 BQD9 BZZ9 CJV9 CTR9 DDN9 DNJ9 DXF9 EHB9 EQX9 FAT9 FKP9 FUL9 GEH9 GOD9 GXZ9 HHV9 HRR9 IBN9 ILJ9 IVF9 JFB9 JOX9 JYT9 KIP9 KSL9 LCH9 LMD9 LVZ9 MFV9 MPR9 MZN9 NJJ9 NTF9 ODB9 OMX9 OWT9 PGP9 PQL9 QAH9 QKD9 QTZ9 RDV9 RNR9 RXN9 SHJ9 SRF9 TBB9 TKX9 TUT9 UEP9 UOL9 UYH9 VID9 VRZ9 WBV9 WLR9 WVN9 F65545 JB65545 SX65545 ACT65545 AMP65545 AWL65545 BGH65545 BQD65545 BZZ65545 CJV65545 CTR65545 DDN65545 DNJ65545 DXF65545 EHB65545 EQX65545 FAT65545 FKP65545 FUL65545 GEH65545 GOD65545 GXZ65545 HHV65545 HRR65545 IBN65545 ILJ65545 IVF65545 JFB65545 JOX65545 JYT65545 KIP65545 KSL65545 LCH65545 LMD65545 LVZ65545 MFV65545 MPR65545 MZN65545 NJJ65545 NTF65545 ODB65545 OMX65545 OWT65545 PGP65545 PQL65545 QAH65545 QKD65545 QTZ65545 RDV65545 RNR65545 RXN65545 SHJ65545 SRF65545 TBB65545 TKX65545 TUT65545 UEP65545 UOL65545 UYH65545 VID65545 VRZ65545 WBV65545 WLR65545 WVN65545 F131081 JB131081 SX131081 ACT131081 AMP131081 AWL131081 BGH131081 BQD131081 BZZ131081 CJV131081 CTR131081 DDN131081 DNJ131081 DXF131081 EHB131081 EQX131081 FAT131081 FKP131081 FUL131081 GEH131081 GOD131081 GXZ131081 HHV131081 HRR131081 IBN131081 ILJ131081 IVF131081 JFB131081 JOX131081 JYT131081 KIP131081 KSL131081 LCH131081 LMD131081 LVZ131081 MFV131081 MPR131081 MZN131081 NJJ131081 NTF131081 ODB131081 OMX131081 OWT131081 PGP131081 PQL131081 QAH131081 QKD131081 QTZ131081 RDV131081 RNR131081 RXN131081 SHJ131081 SRF131081 TBB131081 TKX131081 TUT131081 UEP131081 UOL131081 UYH131081 VID131081 VRZ131081 WBV131081 WLR131081 WVN131081 F196617 JB196617 SX196617 ACT196617 AMP196617 AWL196617 BGH196617 BQD196617 BZZ196617 CJV196617 CTR196617 DDN196617 DNJ196617 DXF196617 EHB196617 EQX196617 FAT196617 FKP196617 FUL196617 GEH196617 GOD196617 GXZ196617 HHV196617 HRR196617 IBN196617 ILJ196617 IVF196617 JFB196617 JOX196617 JYT196617 KIP196617 KSL196617 LCH196617 LMD196617 LVZ196617 MFV196617 MPR196617 MZN196617 NJJ196617 NTF196617 ODB196617 OMX196617 OWT196617 PGP196617 PQL196617 QAH196617 QKD196617 QTZ196617 RDV196617 RNR196617 RXN196617 SHJ196617 SRF196617 TBB196617 TKX196617 TUT196617 UEP196617 UOL196617 UYH196617 VID196617 VRZ196617 WBV196617 WLR196617 WVN196617 F262153 JB262153 SX262153 ACT262153 AMP262153 AWL262153 BGH262153 BQD262153 BZZ262153 CJV262153 CTR262153 DDN262153 DNJ262153 DXF262153 EHB262153 EQX262153 FAT262153 FKP262153 FUL262153 GEH262153 GOD262153 GXZ262153 HHV262153 HRR262153 IBN262153 ILJ262153 IVF262153 JFB262153 JOX262153 JYT262153 KIP262153 KSL262153 LCH262153 LMD262153 LVZ262153 MFV262153 MPR262153 MZN262153 NJJ262153 NTF262153 ODB262153 OMX262153 OWT262153 PGP262153 PQL262153 QAH262153 QKD262153 QTZ262153 RDV262153 RNR262153 RXN262153 SHJ262153 SRF262153 TBB262153 TKX262153 TUT262153 UEP262153 UOL262153 UYH262153 VID262153 VRZ262153 WBV262153 WLR262153 WVN262153 F327689 JB327689 SX327689 ACT327689 AMP327689 AWL327689 BGH327689 BQD327689 BZZ327689 CJV327689 CTR327689 DDN327689 DNJ327689 DXF327689 EHB327689 EQX327689 FAT327689 FKP327689 FUL327689 GEH327689 GOD327689 GXZ327689 HHV327689 HRR327689 IBN327689 ILJ327689 IVF327689 JFB327689 JOX327689 JYT327689 KIP327689 KSL327689 LCH327689 LMD327689 LVZ327689 MFV327689 MPR327689 MZN327689 NJJ327689 NTF327689 ODB327689 OMX327689 OWT327689 PGP327689 PQL327689 QAH327689 QKD327689 QTZ327689 RDV327689 RNR327689 RXN327689 SHJ327689 SRF327689 TBB327689 TKX327689 TUT327689 UEP327689 UOL327689 UYH327689 VID327689 VRZ327689 WBV327689 WLR327689 WVN327689 F393225 JB393225 SX393225 ACT393225 AMP393225 AWL393225 BGH393225 BQD393225 BZZ393225 CJV393225 CTR393225 DDN393225 DNJ393225 DXF393225 EHB393225 EQX393225 FAT393225 FKP393225 FUL393225 GEH393225 GOD393225 GXZ393225 HHV393225 HRR393225 IBN393225 ILJ393225 IVF393225 JFB393225 JOX393225 JYT393225 KIP393225 KSL393225 LCH393225 LMD393225 LVZ393225 MFV393225 MPR393225 MZN393225 NJJ393225 NTF393225 ODB393225 OMX393225 OWT393225 PGP393225 PQL393225 QAH393225 QKD393225 QTZ393225 RDV393225 RNR393225 RXN393225 SHJ393225 SRF393225 TBB393225 TKX393225 TUT393225 UEP393225 UOL393225 UYH393225 VID393225 VRZ393225 WBV393225 WLR393225 WVN393225 F458761 JB458761 SX458761 ACT458761 AMP458761 AWL458761 BGH458761 BQD458761 BZZ458761 CJV458761 CTR458761 DDN458761 DNJ458761 DXF458761 EHB458761 EQX458761 FAT458761 FKP458761 FUL458761 GEH458761 GOD458761 GXZ458761 HHV458761 HRR458761 IBN458761 ILJ458761 IVF458761 JFB458761 JOX458761 JYT458761 KIP458761 KSL458761 LCH458761 LMD458761 LVZ458761 MFV458761 MPR458761 MZN458761 NJJ458761 NTF458761 ODB458761 OMX458761 OWT458761 PGP458761 PQL458761 QAH458761 QKD458761 QTZ458761 RDV458761 RNR458761 RXN458761 SHJ458761 SRF458761 TBB458761 TKX458761 TUT458761 UEP458761 UOL458761 UYH458761 VID458761 VRZ458761 WBV458761 WLR458761 WVN458761 F524297 JB524297 SX524297 ACT524297 AMP524297 AWL524297 BGH524297 BQD524297 BZZ524297 CJV524297 CTR524297 DDN524297 DNJ524297 DXF524297 EHB524297 EQX524297 FAT524297 FKP524297 FUL524297 GEH524297 GOD524297 GXZ524297 HHV524297 HRR524297 IBN524297 ILJ524297 IVF524297 JFB524297 JOX524297 JYT524297 KIP524297 KSL524297 LCH524297 LMD524297 LVZ524297 MFV524297 MPR524297 MZN524297 NJJ524297 NTF524297 ODB524297 OMX524297 OWT524297 PGP524297 PQL524297 QAH524297 QKD524297 QTZ524297 RDV524297 RNR524297 RXN524297 SHJ524297 SRF524297 TBB524297 TKX524297 TUT524297 UEP524297 UOL524297 UYH524297 VID524297 VRZ524297 WBV524297 WLR524297 WVN524297 F589833 JB589833 SX589833 ACT589833 AMP589833 AWL589833 BGH589833 BQD589833 BZZ589833 CJV589833 CTR589833 DDN589833 DNJ589833 DXF589833 EHB589833 EQX589833 FAT589833 FKP589833 FUL589833 GEH589833 GOD589833 GXZ589833 HHV589833 HRR589833 IBN589833 ILJ589833 IVF589833 JFB589833 JOX589833 JYT589833 KIP589833 KSL589833 LCH589833 LMD589833 LVZ589833 MFV589833 MPR589833 MZN589833 NJJ589833 NTF589833 ODB589833 OMX589833 OWT589833 PGP589833 PQL589833 QAH589833 QKD589833 QTZ589833 RDV589833 RNR589833 RXN589833 SHJ589833 SRF589833 TBB589833 TKX589833 TUT589833 UEP589833 UOL589833 UYH589833 VID589833 VRZ589833 WBV589833 WLR589833 WVN589833 F655369 JB655369 SX655369 ACT655369 AMP655369 AWL655369 BGH655369 BQD655369 BZZ655369 CJV655369 CTR655369 DDN655369 DNJ655369 DXF655369 EHB655369 EQX655369 FAT655369 FKP655369 FUL655369 GEH655369 GOD655369 GXZ655369 HHV655369 HRR655369 IBN655369 ILJ655369 IVF655369 JFB655369 JOX655369 JYT655369 KIP655369 KSL655369 LCH655369 LMD655369 LVZ655369 MFV655369 MPR655369 MZN655369 NJJ655369 NTF655369 ODB655369 OMX655369 OWT655369 PGP655369 PQL655369 QAH655369 QKD655369 QTZ655369 RDV655369 RNR655369 RXN655369 SHJ655369 SRF655369 TBB655369 TKX655369 TUT655369 UEP655369 UOL655369 UYH655369 VID655369 VRZ655369 WBV655369 WLR655369 WVN655369 F720905 JB720905 SX720905 ACT720905 AMP720905 AWL720905 BGH720905 BQD720905 BZZ720905 CJV720905 CTR720905 DDN720905 DNJ720905 DXF720905 EHB720905 EQX720905 FAT720905 FKP720905 FUL720905 GEH720905 GOD720905 GXZ720905 HHV720905 HRR720905 IBN720905 ILJ720905 IVF720905 JFB720905 JOX720905 JYT720905 KIP720905 KSL720905 LCH720905 LMD720905 LVZ720905 MFV720905 MPR720905 MZN720905 NJJ720905 NTF720905 ODB720905 OMX720905 OWT720905 PGP720905 PQL720905 QAH720905 QKD720905 QTZ720905 RDV720905 RNR720905 RXN720905 SHJ720905 SRF720905 TBB720905 TKX720905 TUT720905 UEP720905 UOL720905 UYH720905 VID720905 VRZ720905 WBV720905 WLR720905 WVN720905 F786441 JB786441 SX786441 ACT786441 AMP786441 AWL786441 BGH786441 BQD786441 BZZ786441 CJV786441 CTR786441 DDN786441 DNJ786441 DXF786441 EHB786441 EQX786441 FAT786441 FKP786441 FUL786441 GEH786441 GOD786441 GXZ786441 HHV786441 HRR786441 IBN786441 ILJ786441 IVF786441 JFB786441 JOX786441 JYT786441 KIP786441 KSL786441 LCH786441 LMD786441 LVZ786441 MFV786441 MPR786441 MZN786441 NJJ786441 NTF786441 ODB786441 OMX786441 OWT786441 PGP786441 PQL786441 QAH786441 QKD786441 QTZ786441 RDV786441 RNR786441 RXN786441 SHJ786441 SRF786441 TBB786441 TKX786441 TUT786441 UEP786441 UOL786441 UYH786441 VID786441 VRZ786441 WBV786441 WLR786441 WVN786441 F851977 JB851977 SX851977 ACT851977 AMP851977 AWL851977 BGH851977 BQD851977 BZZ851977 CJV851977 CTR851977 DDN851977 DNJ851977 DXF851977 EHB851977 EQX851977 FAT851977 FKP851977 FUL851977 GEH851977 GOD851977 GXZ851977 HHV851977 HRR851977 IBN851977 ILJ851977 IVF851977 JFB851977 JOX851977 JYT851977 KIP851977 KSL851977 LCH851977 LMD851977 LVZ851977 MFV851977 MPR851977 MZN851977 NJJ851977 NTF851977 ODB851977 OMX851977 OWT851977 PGP851977 PQL851977 QAH851977 QKD851977 QTZ851977 RDV851977 RNR851977 RXN851977 SHJ851977 SRF851977 TBB851977 TKX851977 TUT851977 UEP851977 UOL851977 UYH851977 VID851977 VRZ851977 WBV851977 WLR851977 WVN851977 F917513 JB917513 SX917513 ACT917513 AMP917513 AWL917513 BGH917513 BQD917513 BZZ917513 CJV917513 CTR917513 DDN917513 DNJ917513 DXF917513 EHB917513 EQX917513 FAT917513 FKP917513 FUL917513 GEH917513 GOD917513 GXZ917513 HHV917513 HRR917513 IBN917513 ILJ917513 IVF917513 JFB917513 JOX917513 JYT917513 KIP917513 KSL917513 LCH917513 LMD917513 LVZ917513 MFV917513 MPR917513 MZN917513 NJJ917513 NTF917513 ODB917513 OMX917513 OWT917513 PGP917513 PQL917513 QAH917513 QKD917513 QTZ917513 RDV917513 RNR917513 RXN917513 SHJ917513 SRF917513 TBB917513 TKX917513 TUT917513 UEP917513 UOL917513 UYH917513 VID917513 VRZ917513 WBV917513 WLR917513 WVN917513 F983049 JB983049 SX983049 ACT983049 AMP983049 AWL983049 BGH983049 BQD983049 BZZ983049 CJV983049 CTR983049 DDN983049 DNJ983049 DXF983049 EHB983049 EQX983049 FAT983049 FKP983049 FUL983049 GEH983049 GOD983049 GXZ983049 HHV983049 HRR983049 IBN983049 ILJ983049 IVF983049 JFB983049 JOX983049 JYT983049 KIP983049 KSL983049 LCH983049 LMD983049 LVZ983049 MFV983049 MPR983049 MZN983049 NJJ983049 NTF983049 ODB983049 OMX983049 OWT983049 PGP983049 PQL983049 QAH983049 QKD983049 QTZ983049 RDV983049 RNR983049 RXN983049 SHJ983049 SRF983049 TBB983049 TKX983049 TUT983049 UEP983049 UOL983049 UYH983049 VID983049 VRZ983049 WBV983049 WLR983049 WVN983049">
      <formula1>OR(ISBLANK(F9),AND(1900&lt;=F9,F9&lt;=YEAR(TODAY())))</formula1>
    </dataValidation>
    <dataValidation type="date" showInputMessage="1" showErrorMessage="1" error="Необходимо ввести значение в формате &quot;Дата&quot;_x000a__x000a_Формат ввода: &quot;ДД.ММ.ГГГГ&quot;" prompt="Введите дату заполнения данных _x000a_Формат ввода: &quot;ДД.ММ.ГГГГ&quot;"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1</formula1>
      <formula2>TODAY()</formula2>
    </dataValidation>
    <dataValidation showInputMessage="1" showErrorMessage="1" errorTitle="ввод данных" error="выберите значение из списка"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dataValidation type="list" allowBlank="1" showInputMessage="1" showErrorMessage="1" sqref="I14:I21 JE14:JE21 TA14:TA21 ACW14:ACW21 AMS14:AMS21 AWO14:AWO21 BGK14:BGK21 BQG14:BQG21 CAC14:CAC21 CJY14:CJY21 CTU14:CTU21 DDQ14:DDQ21 DNM14:DNM21 DXI14:DXI21 EHE14:EHE21 ERA14:ERA21 FAW14:FAW21 FKS14:FKS21 FUO14:FUO21 GEK14:GEK21 GOG14:GOG21 GYC14:GYC21 HHY14:HHY21 HRU14:HRU21 IBQ14:IBQ21 ILM14:ILM21 IVI14:IVI21 JFE14:JFE21 JPA14:JPA21 JYW14:JYW21 KIS14:KIS21 KSO14:KSO21 LCK14:LCK21 LMG14:LMG21 LWC14:LWC21 MFY14:MFY21 MPU14:MPU21 MZQ14:MZQ21 NJM14:NJM21 NTI14:NTI21 ODE14:ODE21 ONA14:ONA21 OWW14:OWW21 PGS14:PGS21 PQO14:PQO21 QAK14:QAK21 QKG14:QKG21 QUC14:QUC21 RDY14:RDY21 RNU14:RNU21 RXQ14:RXQ21 SHM14:SHM21 SRI14:SRI21 TBE14:TBE21 TLA14:TLA21 TUW14:TUW21 UES14:UES21 UOO14:UOO21 UYK14:UYK21 VIG14:VIG21 VSC14:VSC21 WBY14:WBY21 WLU14:WLU21 WVQ14:WVQ21 I65550:I65557 JE65550:JE65557 TA65550:TA65557 ACW65550:ACW65557 AMS65550:AMS65557 AWO65550:AWO65557 BGK65550:BGK65557 BQG65550:BQG65557 CAC65550:CAC65557 CJY65550:CJY65557 CTU65550:CTU65557 DDQ65550:DDQ65557 DNM65550:DNM65557 DXI65550:DXI65557 EHE65550:EHE65557 ERA65550:ERA65557 FAW65550:FAW65557 FKS65550:FKS65557 FUO65550:FUO65557 GEK65550:GEK65557 GOG65550:GOG65557 GYC65550:GYC65557 HHY65550:HHY65557 HRU65550:HRU65557 IBQ65550:IBQ65557 ILM65550:ILM65557 IVI65550:IVI65557 JFE65550:JFE65557 JPA65550:JPA65557 JYW65550:JYW65557 KIS65550:KIS65557 KSO65550:KSO65557 LCK65550:LCK65557 LMG65550:LMG65557 LWC65550:LWC65557 MFY65550:MFY65557 MPU65550:MPU65557 MZQ65550:MZQ65557 NJM65550:NJM65557 NTI65550:NTI65557 ODE65550:ODE65557 ONA65550:ONA65557 OWW65550:OWW65557 PGS65550:PGS65557 PQO65550:PQO65557 QAK65550:QAK65557 QKG65550:QKG65557 QUC65550:QUC65557 RDY65550:RDY65557 RNU65550:RNU65557 RXQ65550:RXQ65557 SHM65550:SHM65557 SRI65550:SRI65557 TBE65550:TBE65557 TLA65550:TLA65557 TUW65550:TUW65557 UES65550:UES65557 UOO65550:UOO65557 UYK65550:UYK65557 VIG65550:VIG65557 VSC65550:VSC65557 WBY65550:WBY65557 WLU65550:WLU65557 WVQ65550:WVQ65557 I131086:I131093 JE131086:JE131093 TA131086:TA131093 ACW131086:ACW131093 AMS131086:AMS131093 AWO131086:AWO131093 BGK131086:BGK131093 BQG131086:BQG131093 CAC131086:CAC131093 CJY131086:CJY131093 CTU131086:CTU131093 DDQ131086:DDQ131093 DNM131086:DNM131093 DXI131086:DXI131093 EHE131086:EHE131093 ERA131086:ERA131093 FAW131086:FAW131093 FKS131086:FKS131093 FUO131086:FUO131093 GEK131086:GEK131093 GOG131086:GOG131093 GYC131086:GYC131093 HHY131086:HHY131093 HRU131086:HRU131093 IBQ131086:IBQ131093 ILM131086:ILM131093 IVI131086:IVI131093 JFE131086:JFE131093 JPA131086:JPA131093 JYW131086:JYW131093 KIS131086:KIS131093 KSO131086:KSO131093 LCK131086:LCK131093 LMG131086:LMG131093 LWC131086:LWC131093 MFY131086:MFY131093 MPU131086:MPU131093 MZQ131086:MZQ131093 NJM131086:NJM131093 NTI131086:NTI131093 ODE131086:ODE131093 ONA131086:ONA131093 OWW131086:OWW131093 PGS131086:PGS131093 PQO131086:PQO131093 QAK131086:QAK131093 QKG131086:QKG131093 QUC131086:QUC131093 RDY131086:RDY131093 RNU131086:RNU131093 RXQ131086:RXQ131093 SHM131086:SHM131093 SRI131086:SRI131093 TBE131086:TBE131093 TLA131086:TLA131093 TUW131086:TUW131093 UES131086:UES131093 UOO131086:UOO131093 UYK131086:UYK131093 VIG131086:VIG131093 VSC131086:VSC131093 WBY131086:WBY131093 WLU131086:WLU131093 WVQ131086:WVQ131093 I196622:I196629 JE196622:JE196629 TA196622:TA196629 ACW196622:ACW196629 AMS196622:AMS196629 AWO196622:AWO196629 BGK196622:BGK196629 BQG196622:BQG196629 CAC196622:CAC196629 CJY196622:CJY196629 CTU196622:CTU196629 DDQ196622:DDQ196629 DNM196622:DNM196629 DXI196622:DXI196629 EHE196622:EHE196629 ERA196622:ERA196629 FAW196622:FAW196629 FKS196622:FKS196629 FUO196622:FUO196629 GEK196622:GEK196629 GOG196622:GOG196629 GYC196622:GYC196629 HHY196622:HHY196629 HRU196622:HRU196629 IBQ196622:IBQ196629 ILM196622:ILM196629 IVI196622:IVI196629 JFE196622:JFE196629 JPA196622:JPA196629 JYW196622:JYW196629 KIS196622:KIS196629 KSO196622:KSO196629 LCK196622:LCK196629 LMG196622:LMG196629 LWC196622:LWC196629 MFY196622:MFY196629 MPU196622:MPU196629 MZQ196622:MZQ196629 NJM196622:NJM196629 NTI196622:NTI196629 ODE196622:ODE196629 ONA196622:ONA196629 OWW196622:OWW196629 PGS196622:PGS196629 PQO196622:PQO196629 QAK196622:QAK196629 QKG196622:QKG196629 QUC196622:QUC196629 RDY196622:RDY196629 RNU196622:RNU196629 RXQ196622:RXQ196629 SHM196622:SHM196629 SRI196622:SRI196629 TBE196622:TBE196629 TLA196622:TLA196629 TUW196622:TUW196629 UES196622:UES196629 UOO196622:UOO196629 UYK196622:UYK196629 VIG196622:VIG196629 VSC196622:VSC196629 WBY196622:WBY196629 WLU196622:WLU196629 WVQ196622:WVQ196629 I262158:I262165 JE262158:JE262165 TA262158:TA262165 ACW262158:ACW262165 AMS262158:AMS262165 AWO262158:AWO262165 BGK262158:BGK262165 BQG262158:BQG262165 CAC262158:CAC262165 CJY262158:CJY262165 CTU262158:CTU262165 DDQ262158:DDQ262165 DNM262158:DNM262165 DXI262158:DXI262165 EHE262158:EHE262165 ERA262158:ERA262165 FAW262158:FAW262165 FKS262158:FKS262165 FUO262158:FUO262165 GEK262158:GEK262165 GOG262158:GOG262165 GYC262158:GYC262165 HHY262158:HHY262165 HRU262158:HRU262165 IBQ262158:IBQ262165 ILM262158:ILM262165 IVI262158:IVI262165 JFE262158:JFE262165 JPA262158:JPA262165 JYW262158:JYW262165 KIS262158:KIS262165 KSO262158:KSO262165 LCK262158:LCK262165 LMG262158:LMG262165 LWC262158:LWC262165 MFY262158:MFY262165 MPU262158:MPU262165 MZQ262158:MZQ262165 NJM262158:NJM262165 NTI262158:NTI262165 ODE262158:ODE262165 ONA262158:ONA262165 OWW262158:OWW262165 PGS262158:PGS262165 PQO262158:PQO262165 QAK262158:QAK262165 QKG262158:QKG262165 QUC262158:QUC262165 RDY262158:RDY262165 RNU262158:RNU262165 RXQ262158:RXQ262165 SHM262158:SHM262165 SRI262158:SRI262165 TBE262158:TBE262165 TLA262158:TLA262165 TUW262158:TUW262165 UES262158:UES262165 UOO262158:UOO262165 UYK262158:UYK262165 VIG262158:VIG262165 VSC262158:VSC262165 WBY262158:WBY262165 WLU262158:WLU262165 WVQ262158:WVQ262165 I327694:I327701 JE327694:JE327701 TA327694:TA327701 ACW327694:ACW327701 AMS327694:AMS327701 AWO327694:AWO327701 BGK327694:BGK327701 BQG327694:BQG327701 CAC327694:CAC327701 CJY327694:CJY327701 CTU327694:CTU327701 DDQ327694:DDQ327701 DNM327694:DNM327701 DXI327694:DXI327701 EHE327694:EHE327701 ERA327694:ERA327701 FAW327694:FAW327701 FKS327694:FKS327701 FUO327694:FUO327701 GEK327694:GEK327701 GOG327694:GOG327701 GYC327694:GYC327701 HHY327694:HHY327701 HRU327694:HRU327701 IBQ327694:IBQ327701 ILM327694:ILM327701 IVI327694:IVI327701 JFE327694:JFE327701 JPA327694:JPA327701 JYW327694:JYW327701 KIS327694:KIS327701 KSO327694:KSO327701 LCK327694:LCK327701 LMG327694:LMG327701 LWC327694:LWC327701 MFY327694:MFY327701 MPU327694:MPU327701 MZQ327694:MZQ327701 NJM327694:NJM327701 NTI327694:NTI327701 ODE327694:ODE327701 ONA327694:ONA327701 OWW327694:OWW327701 PGS327694:PGS327701 PQO327694:PQO327701 QAK327694:QAK327701 QKG327694:QKG327701 QUC327694:QUC327701 RDY327694:RDY327701 RNU327694:RNU327701 RXQ327694:RXQ327701 SHM327694:SHM327701 SRI327694:SRI327701 TBE327694:TBE327701 TLA327694:TLA327701 TUW327694:TUW327701 UES327694:UES327701 UOO327694:UOO327701 UYK327694:UYK327701 VIG327694:VIG327701 VSC327694:VSC327701 WBY327694:WBY327701 WLU327694:WLU327701 WVQ327694:WVQ327701 I393230:I393237 JE393230:JE393237 TA393230:TA393237 ACW393230:ACW393237 AMS393230:AMS393237 AWO393230:AWO393237 BGK393230:BGK393237 BQG393230:BQG393237 CAC393230:CAC393237 CJY393230:CJY393237 CTU393230:CTU393237 DDQ393230:DDQ393237 DNM393230:DNM393237 DXI393230:DXI393237 EHE393230:EHE393237 ERA393230:ERA393237 FAW393230:FAW393237 FKS393230:FKS393237 FUO393230:FUO393237 GEK393230:GEK393237 GOG393230:GOG393237 GYC393230:GYC393237 HHY393230:HHY393237 HRU393230:HRU393237 IBQ393230:IBQ393237 ILM393230:ILM393237 IVI393230:IVI393237 JFE393230:JFE393237 JPA393230:JPA393237 JYW393230:JYW393237 KIS393230:KIS393237 KSO393230:KSO393237 LCK393230:LCK393237 LMG393230:LMG393237 LWC393230:LWC393237 MFY393230:MFY393237 MPU393230:MPU393237 MZQ393230:MZQ393237 NJM393230:NJM393237 NTI393230:NTI393237 ODE393230:ODE393237 ONA393230:ONA393237 OWW393230:OWW393237 PGS393230:PGS393237 PQO393230:PQO393237 QAK393230:QAK393237 QKG393230:QKG393237 QUC393230:QUC393237 RDY393230:RDY393237 RNU393230:RNU393237 RXQ393230:RXQ393237 SHM393230:SHM393237 SRI393230:SRI393237 TBE393230:TBE393237 TLA393230:TLA393237 TUW393230:TUW393237 UES393230:UES393237 UOO393230:UOO393237 UYK393230:UYK393237 VIG393230:VIG393237 VSC393230:VSC393237 WBY393230:WBY393237 WLU393230:WLU393237 WVQ393230:WVQ393237 I458766:I458773 JE458766:JE458773 TA458766:TA458773 ACW458766:ACW458773 AMS458766:AMS458773 AWO458766:AWO458773 BGK458766:BGK458773 BQG458766:BQG458773 CAC458766:CAC458773 CJY458766:CJY458773 CTU458766:CTU458773 DDQ458766:DDQ458773 DNM458766:DNM458773 DXI458766:DXI458773 EHE458766:EHE458773 ERA458766:ERA458773 FAW458766:FAW458773 FKS458766:FKS458773 FUO458766:FUO458773 GEK458766:GEK458773 GOG458766:GOG458773 GYC458766:GYC458773 HHY458766:HHY458773 HRU458766:HRU458773 IBQ458766:IBQ458773 ILM458766:ILM458773 IVI458766:IVI458773 JFE458766:JFE458773 JPA458766:JPA458773 JYW458766:JYW458773 KIS458766:KIS458773 KSO458766:KSO458773 LCK458766:LCK458773 LMG458766:LMG458773 LWC458766:LWC458773 MFY458766:MFY458773 MPU458766:MPU458773 MZQ458766:MZQ458773 NJM458766:NJM458773 NTI458766:NTI458773 ODE458766:ODE458773 ONA458766:ONA458773 OWW458766:OWW458773 PGS458766:PGS458773 PQO458766:PQO458773 QAK458766:QAK458773 QKG458766:QKG458773 QUC458766:QUC458773 RDY458766:RDY458773 RNU458766:RNU458773 RXQ458766:RXQ458773 SHM458766:SHM458773 SRI458766:SRI458773 TBE458766:TBE458773 TLA458766:TLA458773 TUW458766:TUW458773 UES458766:UES458773 UOO458766:UOO458773 UYK458766:UYK458773 VIG458766:VIG458773 VSC458766:VSC458773 WBY458766:WBY458773 WLU458766:WLU458773 WVQ458766:WVQ458773 I524302:I524309 JE524302:JE524309 TA524302:TA524309 ACW524302:ACW524309 AMS524302:AMS524309 AWO524302:AWO524309 BGK524302:BGK524309 BQG524302:BQG524309 CAC524302:CAC524309 CJY524302:CJY524309 CTU524302:CTU524309 DDQ524302:DDQ524309 DNM524302:DNM524309 DXI524302:DXI524309 EHE524302:EHE524309 ERA524302:ERA524309 FAW524302:FAW524309 FKS524302:FKS524309 FUO524302:FUO524309 GEK524302:GEK524309 GOG524302:GOG524309 GYC524302:GYC524309 HHY524302:HHY524309 HRU524302:HRU524309 IBQ524302:IBQ524309 ILM524302:ILM524309 IVI524302:IVI524309 JFE524302:JFE524309 JPA524302:JPA524309 JYW524302:JYW524309 KIS524302:KIS524309 KSO524302:KSO524309 LCK524302:LCK524309 LMG524302:LMG524309 LWC524302:LWC524309 MFY524302:MFY524309 MPU524302:MPU524309 MZQ524302:MZQ524309 NJM524302:NJM524309 NTI524302:NTI524309 ODE524302:ODE524309 ONA524302:ONA524309 OWW524302:OWW524309 PGS524302:PGS524309 PQO524302:PQO524309 QAK524302:QAK524309 QKG524302:QKG524309 QUC524302:QUC524309 RDY524302:RDY524309 RNU524302:RNU524309 RXQ524302:RXQ524309 SHM524302:SHM524309 SRI524302:SRI524309 TBE524302:TBE524309 TLA524302:TLA524309 TUW524302:TUW524309 UES524302:UES524309 UOO524302:UOO524309 UYK524302:UYK524309 VIG524302:VIG524309 VSC524302:VSC524309 WBY524302:WBY524309 WLU524302:WLU524309 WVQ524302:WVQ524309 I589838:I589845 JE589838:JE589845 TA589838:TA589845 ACW589838:ACW589845 AMS589838:AMS589845 AWO589838:AWO589845 BGK589838:BGK589845 BQG589838:BQG589845 CAC589838:CAC589845 CJY589838:CJY589845 CTU589838:CTU589845 DDQ589838:DDQ589845 DNM589838:DNM589845 DXI589838:DXI589845 EHE589838:EHE589845 ERA589838:ERA589845 FAW589838:FAW589845 FKS589838:FKS589845 FUO589838:FUO589845 GEK589838:GEK589845 GOG589838:GOG589845 GYC589838:GYC589845 HHY589838:HHY589845 HRU589838:HRU589845 IBQ589838:IBQ589845 ILM589838:ILM589845 IVI589838:IVI589845 JFE589838:JFE589845 JPA589838:JPA589845 JYW589838:JYW589845 KIS589838:KIS589845 KSO589838:KSO589845 LCK589838:LCK589845 LMG589838:LMG589845 LWC589838:LWC589845 MFY589838:MFY589845 MPU589838:MPU589845 MZQ589838:MZQ589845 NJM589838:NJM589845 NTI589838:NTI589845 ODE589838:ODE589845 ONA589838:ONA589845 OWW589838:OWW589845 PGS589838:PGS589845 PQO589838:PQO589845 QAK589838:QAK589845 QKG589838:QKG589845 QUC589838:QUC589845 RDY589838:RDY589845 RNU589838:RNU589845 RXQ589838:RXQ589845 SHM589838:SHM589845 SRI589838:SRI589845 TBE589838:TBE589845 TLA589838:TLA589845 TUW589838:TUW589845 UES589838:UES589845 UOO589838:UOO589845 UYK589838:UYK589845 VIG589838:VIG589845 VSC589838:VSC589845 WBY589838:WBY589845 WLU589838:WLU589845 WVQ589838:WVQ589845 I655374:I655381 JE655374:JE655381 TA655374:TA655381 ACW655374:ACW655381 AMS655374:AMS655381 AWO655374:AWO655381 BGK655374:BGK655381 BQG655374:BQG655381 CAC655374:CAC655381 CJY655374:CJY655381 CTU655374:CTU655381 DDQ655374:DDQ655381 DNM655374:DNM655381 DXI655374:DXI655381 EHE655374:EHE655381 ERA655374:ERA655381 FAW655374:FAW655381 FKS655374:FKS655381 FUO655374:FUO655381 GEK655374:GEK655381 GOG655374:GOG655381 GYC655374:GYC655381 HHY655374:HHY655381 HRU655374:HRU655381 IBQ655374:IBQ655381 ILM655374:ILM655381 IVI655374:IVI655381 JFE655374:JFE655381 JPA655374:JPA655381 JYW655374:JYW655381 KIS655374:KIS655381 KSO655374:KSO655381 LCK655374:LCK655381 LMG655374:LMG655381 LWC655374:LWC655381 MFY655374:MFY655381 MPU655374:MPU655381 MZQ655374:MZQ655381 NJM655374:NJM655381 NTI655374:NTI655381 ODE655374:ODE655381 ONA655374:ONA655381 OWW655374:OWW655381 PGS655374:PGS655381 PQO655374:PQO655381 QAK655374:QAK655381 QKG655374:QKG655381 QUC655374:QUC655381 RDY655374:RDY655381 RNU655374:RNU655381 RXQ655374:RXQ655381 SHM655374:SHM655381 SRI655374:SRI655381 TBE655374:TBE655381 TLA655374:TLA655381 TUW655374:TUW655381 UES655374:UES655381 UOO655374:UOO655381 UYK655374:UYK655381 VIG655374:VIG655381 VSC655374:VSC655381 WBY655374:WBY655381 WLU655374:WLU655381 WVQ655374:WVQ655381 I720910:I720917 JE720910:JE720917 TA720910:TA720917 ACW720910:ACW720917 AMS720910:AMS720917 AWO720910:AWO720917 BGK720910:BGK720917 BQG720910:BQG720917 CAC720910:CAC720917 CJY720910:CJY720917 CTU720910:CTU720917 DDQ720910:DDQ720917 DNM720910:DNM720917 DXI720910:DXI720917 EHE720910:EHE720917 ERA720910:ERA720917 FAW720910:FAW720917 FKS720910:FKS720917 FUO720910:FUO720917 GEK720910:GEK720917 GOG720910:GOG720917 GYC720910:GYC720917 HHY720910:HHY720917 HRU720910:HRU720917 IBQ720910:IBQ720917 ILM720910:ILM720917 IVI720910:IVI720917 JFE720910:JFE720917 JPA720910:JPA720917 JYW720910:JYW720917 KIS720910:KIS720917 KSO720910:KSO720917 LCK720910:LCK720917 LMG720910:LMG720917 LWC720910:LWC720917 MFY720910:MFY720917 MPU720910:MPU720917 MZQ720910:MZQ720917 NJM720910:NJM720917 NTI720910:NTI720917 ODE720910:ODE720917 ONA720910:ONA720917 OWW720910:OWW720917 PGS720910:PGS720917 PQO720910:PQO720917 QAK720910:QAK720917 QKG720910:QKG720917 QUC720910:QUC720917 RDY720910:RDY720917 RNU720910:RNU720917 RXQ720910:RXQ720917 SHM720910:SHM720917 SRI720910:SRI720917 TBE720910:TBE720917 TLA720910:TLA720917 TUW720910:TUW720917 UES720910:UES720917 UOO720910:UOO720917 UYK720910:UYK720917 VIG720910:VIG720917 VSC720910:VSC720917 WBY720910:WBY720917 WLU720910:WLU720917 WVQ720910:WVQ720917 I786446:I786453 JE786446:JE786453 TA786446:TA786453 ACW786446:ACW786453 AMS786446:AMS786453 AWO786446:AWO786453 BGK786446:BGK786453 BQG786446:BQG786453 CAC786446:CAC786453 CJY786446:CJY786453 CTU786446:CTU786453 DDQ786446:DDQ786453 DNM786446:DNM786453 DXI786446:DXI786453 EHE786446:EHE786453 ERA786446:ERA786453 FAW786446:FAW786453 FKS786446:FKS786453 FUO786446:FUO786453 GEK786446:GEK786453 GOG786446:GOG786453 GYC786446:GYC786453 HHY786446:HHY786453 HRU786446:HRU786453 IBQ786446:IBQ786453 ILM786446:ILM786453 IVI786446:IVI786453 JFE786446:JFE786453 JPA786446:JPA786453 JYW786446:JYW786453 KIS786446:KIS786453 KSO786446:KSO786453 LCK786446:LCK786453 LMG786446:LMG786453 LWC786446:LWC786453 MFY786446:MFY786453 MPU786446:MPU786453 MZQ786446:MZQ786453 NJM786446:NJM786453 NTI786446:NTI786453 ODE786446:ODE786453 ONA786446:ONA786453 OWW786446:OWW786453 PGS786446:PGS786453 PQO786446:PQO786453 QAK786446:QAK786453 QKG786446:QKG786453 QUC786446:QUC786453 RDY786446:RDY786453 RNU786446:RNU786453 RXQ786446:RXQ786453 SHM786446:SHM786453 SRI786446:SRI786453 TBE786446:TBE786453 TLA786446:TLA786453 TUW786446:TUW786453 UES786446:UES786453 UOO786446:UOO786453 UYK786446:UYK786453 VIG786446:VIG786453 VSC786446:VSC786453 WBY786446:WBY786453 WLU786446:WLU786453 WVQ786446:WVQ786453 I851982:I851989 JE851982:JE851989 TA851982:TA851989 ACW851982:ACW851989 AMS851982:AMS851989 AWO851982:AWO851989 BGK851982:BGK851989 BQG851982:BQG851989 CAC851982:CAC851989 CJY851982:CJY851989 CTU851982:CTU851989 DDQ851982:DDQ851989 DNM851982:DNM851989 DXI851982:DXI851989 EHE851982:EHE851989 ERA851982:ERA851989 FAW851982:FAW851989 FKS851982:FKS851989 FUO851982:FUO851989 GEK851982:GEK851989 GOG851982:GOG851989 GYC851982:GYC851989 HHY851982:HHY851989 HRU851982:HRU851989 IBQ851982:IBQ851989 ILM851982:ILM851989 IVI851982:IVI851989 JFE851982:JFE851989 JPA851982:JPA851989 JYW851982:JYW851989 KIS851982:KIS851989 KSO851982:KSO851989 LCK851982:LCK851989 LMG851982:LMG851989 LWC851982:LWC851989 MFY851982:MFY851989 MPU851982:MPU851989 MZQ851982:MZQ851989 NJM851982:NJM851989 NTI851982:NTI851989 ODE851982:ODE851989 ONA851982:ONA851989 OWW851982:OWW851989 PGS851982:PGS851989 PQO851982:PQO851989 QAK851982:QAK851989 QKG851982:QKG851989 QUC851982:QUC851989 RDY851982:RDY851989 RNU851982:RNU851989 RXQ851982:RXQ851989 SHM851982:SHM851989 SRI851982:SRI851989 TBE851982:TBE851989 TLA851982:TLA851989 TUW851982:TUW851989 UES851982:UES851989 UOO851982:UOO851989 UYK851982:UYK851989 VIG851982:VIG851989 VSC851982:VSC851989 WBY851982:WBY851989 WLU851982:WLU851989 WVQ851982:WVQ851989 I917518:I917525 JE917518:JE917525 TA917518:TA917525 ACW917518:ACW917525 AMS917518:AMS917525 AWO917518:AWO917525 BGK917518:BGK917525 BQG917518:BQG917525 CAC917518:CAC917525 CJY917518:CJY917525 CTU917518:CTU917525 DDQ917518:DDQ917525 DNM917518:DNM917525 DXI917518:DXI917525 EHE917518:EHE917525 ERA917518:ERA917525 FAW917518:FAW917525 FKS917518:FKS917525 FUO917518:FUO917525 GEK917518:GEK917525 GOG917518:GOG917525 GYC917518:GYC917525 HHY917518:HHY917525 HRU917518:HRU917525 IBQ917518:IBQ917525 ILM917518:ILM917525 IVI917518:IVI917525 JFE917518:JFE917525 JPA917518:JPA917525 JYW917518:JYW917525 KIS917518:KIS917525 KSO917518:KSO917525 LCK917518:LCK917525 LMG917518:LMG917525 LWC917518:LWC917525 MFY917518:MFY917525 MPU917518:MPU917525 MZQ917518:MZQ917525 NJM917518:NJM917525 NTI917518:NTI917525 ODE917518:ODE917525 ONA917518:ONA917525 OWW917518:OWW917525 PGS917518:PGS917525 PQO917518:PQO917525 QAK917518:QAK917525 QKG917518:QKG917525 QUC917518:QUC917525 RDY917518:RDY917525 RNU917518:RNU917525 RXQ917518:RXQ917525 SHM917518:SHM917525 SRI917518:SRI917525 TBE917518:TBE917525 TLA917518:TLA917525 TUW917518:TUW917525 UES917518:UES917525 UOO917518:UOO917525 UYK917518:UYK917525 VIG917518:VIG917525 VSC917518:VSC917525 WBY917518:WBY917525 WLU917518:WLU917525 WVQ917518:WVQ917525 I983054:I983061 JE983054:JE983061 TA983054:TA983061 ACW983054:ACW983061 AMS983054:AMS983061 AWO983054:AWO983061 BGK983054:BGK983061 BQG983054:BQG983061 CAC983054:CAC983061 CJY983054:CJY983061 CTU983054:CTU983061 DDQ983054:DDQ983061 DNM983054:DNM983061 DXI983054:DXI983061 EHE983054:EHE983061 ERA983054:ERA983061 FAW983054:FAW983061 FKS983054:FKS983061 FUO983054:FUO983061 GEK983054:GEK983061 GOG983054:GOG983061 GYC983054:GYC983061 HHY983054:HHY983061 HRU983054:HRU983061 IBQ983054:IBQ983061 ILM983054:ILM983061 IVI983054:IVI983061 JFE983054:JFE983061 JPA983054:JPA983061 JYW983054:JYW983061 KIS983054:KIS983061 KSO983054:KSO983061 LCK983054:LCK983061 LMG983054:LMG983061 LWC983054:LWC983061 MFY983054:MFY983061 MPU983054:MPU983061 MZQ983054:MZQ983061 NJM983054:NJM983061 NTI983054:NTI983061 ODE983054:ODE983061 ONA983054:ONA983061 OWW983054:OWW983061 PGS983054:PGS983061 PQO983054:PQO983061 QAK983054:QAK983061 QKG983054:QKG983061 QUC983054:QUC983061 RDY983054:RDY983061 RNU983054:RNU983061 RXQ983054:RXQ983061 SHM983054:SHM983061 SRI983054:SRI983061 TBE983054:TBE983061 TLA983054:TLA983061 TUW983054:TUW983061 UES983054:UES983061 UOO983054:UOO983061 UYK983054:UYK983061 VIG983054:VIG983061 VSC983054:VSC983061 WBY983054:WBY983061 WLU983054:WLU983061 WVQ983054:WVQ983061">
      <formula1>СоблюдениеТребованийВОбластиПромышленнойБезопасности</formula1>
    </dataValidation>
    <dataValidation type="list" allowBlank="1" showInputMessage="1" showErrorMessage="1" sqref="E20:F21 JA20:JB21 SW20:SX21 ACS20:ACT21 AMO20:AMP21 AWK20:AWL21 BGG20:BGH21 BQC20:BQD21 BZY20:BZZ21 CJU20:CJV21 CTQ20:CTR21 DDM20:DDN21 DNI20:DNJ21 DXE20:DXF21 EHA20:EHB21 EQW20:EQX21 FAS20:FAT21 FKO20:FKP21 FUK20:FUL21 GEG20:GEH21 GOC20:GOD21 GXY20:GXZ21 HHU20:HHV21 HRQ20:HRR21 IBM20:IBN21 ILI20:ILJ21 IVE20:IVF21 JFA20:JFB21 JOW20:JOX21 JYS20:JYT21 KIO20:KIP21 KSK20:KSL21 LCG20:LCH21 LMC20:LMD21 LVY20:LVZ21 MFU20:MFV21 MPQ20:MPR21 MZM20:MZN21 NJI20:NJJ21 NTE20:NTF21 ODA20:ODB21 OMW20:OMX21 OWS20:OWT21 PGO20:PGP21 PQK20:PQL21 QAG20:QAH21 QKC20:QKD21 QTY20:QTZ21 RDU20:RDV21 RNQ20:RNR21 RXM20:RXN21 SHI20:SHJ21 SRE20:SRF21 TBA20:TBB21 TKW20:TKX21 TUS20:TUT21 UEO20:UEP21 UOK20:UOL21 UYG20:UYH21 VIC20:VID21 VRY20:VRZ21 WBU20:WBV21 WLQ20:WLR21 WVM20:WVN21 E65556:F65557 JA65556:JB65557 SW65556:SX65557 ACS65556:ACT65557 AMO65556:AMP65557 AWK65556:AWL65557 BGG65556:BGH65557 BQC65556:BQD65557 BZY65556:BZZ65557 CJU65556:CJV65557 CTQ65556:CTR65557 DDM65556:DDN65557 DNI65556:DNJ65557 DXE65556:DXF65557 EHA65556:EHB65557 EQW65556:EQX65557 FAS65556:FAT65557 FKO65556:FKP65557 FUK65556:FUL65557 GEG65556:GEH65557 GOC65556:GOD65557 GXY65556:GXZ65557 HHU65556:HHV65557 HRQ65556:HRR65557 IBM65556:IBN65557 ILI65556:ILJ65557 IVE65556:IVF65557 JFA65556:JFB65557 JOW65556:JOX65557 JYS65556:JYT65557 KIO65556:KIP65557 KSK65556:KSL65557 LCG65556:LCH65557 LMC65556:LMD65557 LVY65556:LVZ65557 MFU65556:MFV65557 MPQ65556:MPR65557 MZM65556:MZN65557 NJI65556:NJJ65557 NTE65556:NTF65557 ODA65556:ODB65557 OMW65556:OMX65557 OWS65556:OWT65557 PGO65556:PGP65557 PQK65556:PQL65557 QAG65556:QAH65557 QKC65556:QKD65557 QTY65556:QTZ65557 RDU65556:RDV65557 RNQ65556:RNR65557 RXM65556:RXN65557 SHI65556:SHJ65557 SRE65556:SRF65557 TBA65556:TBB65557 TKW65556:TKX65557 TUS65556:TUT65557 UEO65556:UEP65557 UOK65556:UOL65557 UYG65556:UYH65557 VIC65556:VID65557 VRY65556:VRZ65557 WBU65556:WBV65557 WLQ65556:WLR65557 WVM65556:WVN65557 E131092:F131093 JA131092:JB131093 SW131092:SX131093 ACS131092:ACT131093 AMO131092:AMP131093 AWK131092:AWL131093 BGG131092:BGH131093 BQC131092:BQD131093 BZY131092:BZZ131093 CJU131092:CJV131093 CTQ131092:CTR131093 DDM131092:DDN131093 DNI131092:DNJ131093 DXE131092:DXF131093 EHA131092:EHB131093 EQW131092:EQX131093 FAS131092:FAT131093 FKO131092:FKP131093 FUK131092:FUL131093 GEG131092:GEH131093 GOC131092:GOD131093 GXY131092:GXZ131093 HHU131092:HHV131093 HRQ131092:HRR131093 IBM131092:IBN131093 ILI131092:ILJ131093 IVE131092:IVF131093 JFA131092:JFB131093 JOW131092:JOX131093 JYS131092:JYT131093 KIO131092:KIP131093 KSK131092:KSL131093 LCG131092:LCH131093 LMC131092:LMD131093 LVY131092:LVZ131093 MFU131092:MFV131093 MPQ131092:MPR131093 MZM131092:MZN131093 NJI131092:NJJ131093 NTE131092:NTF131093 ODA131092:ODB131093 OMW131092:OMX131093 OWS131092:OWT131093 PGO131092:PGP131093 PQK131092:PQL131093 QAG131092:QAH131093 QKC131092:QKD131093 QTY131092:QTZ131093 RDU131092:RDV131093 RNQ131092:RNR131093 RXM131092:RXN131093 SHI131092:SHJ131093 SRE131092:SRF131093 TBA131092:TBB131093 TKW131092:TKX131093 TUS131092:TUT131093 UEO131092:UEP131093 UOK131092:UOL131093 UYG131092:UYH131093 VIC131092:VID131093 VRY131092:VRZ131093 WBU131092:WBV131093 WLQ131092:WLR131093 WVM131092:WVN131093 E196628:F196629 JA196628:JB196629 SW196628:SX196629 ACS196628:ACT196629 AMO196628:AMP196629 AWK196628:AWL196629 BGG196628:BGH196629 BQC196628:BQD196629 BZY196628:BZZ196629 CJU196628:CJV196629 CTQ196628:CTR196629 DDM196628:DDN196629 DNI196628:DNJ196629 DXE196628:DXF196629 EHA196628:EHB196629 EQW196628:EQX196629 FAS196628:FAT196629 FKO196628:FKP196629 FUK196628:FUL196629 GEG196628:GEH196629 GOC196628:GOD196629 GXY196628:GXZ196629 HHU196628:HHV196629 HRQ196628:HRR196629 IBM196628:IBN196629 ILI196628:ILJ196629 IVE196628:IVF196629 JFA196628:JFB196629 JOW196628:JOX196629 JYS196628:JYT196629 KIO196628:KIP196629 KSK196628:KSL196629 LCG196628:LCH196629 LMC196628:LMD196629 LVY196628:LVZ196629 MFU196628:MFV196629 MPQ196628:MPR196629 MZM196628:MZN196629 NJI196628:NJJ196629 NTE196628:NTF196629 ODA196628:ODB196629 OMW196628:OMX196629 OWS196628:OWT196629 PGO196628:PGP196629 PQK196628:PQL196629 QAG196628:QAH196629 QKC196628:QKD196629 QTY196628:QTZ196629 RDU196628:RDV196629 RNQ196628:RNR196629 RXM196628:RXN196629 SHI196628:SHJ196629 SRE196628:SRF196629 TBA196628:TBB196629 TKW196628:TKX196629 TUS196628:TUT196629 UEO196628:UEP196629 UOK196628:UOL196629 UYG196628:UYH196629 VIC196628:VID196629 VRY196628:VRZ196629 WBU196628:WBV196629 WLQ196628:WLR196629 WVM196628:WVN196629 E262164:F262165 JA262164:JB262165 SW262164:SX262165 ACS262164:ACT262165 AMO262164:AMP262165 AWK262164:AWL262165 BGG262164:BGH262165 BQC262164:BQD262165 BZY262164:BZZ262165 CJU262164:CJV262165 CTQ262164:CTR262165 DDM262164:DDN262165 DNI262164:DNJ262165 DXE262164:DXF262165 EHA262164:EHB262165 EQW262164:EQX262165 FAS262164:FAT262165 FKO262164:FKP262165 FUK262164:FUL262165 GEG262164:GEH262165 GOC262164:GOD262165 GXY262164:GXZ262165 HHU262164:HHV262165 HRQ262164:HRR262165 IBM262164:IBN262165 ILI262164:ILJ262165 IVE262164:IVF262165 JFA262164:JFB262165 JOW262164:JOX262165 JYS262164:JYT262165 KIO262164:KIP262165 KSK262164:KSL262165 LCG262164:LCH262165 LMC262164:LMD262165 LVY262164:LVZ262165 MFU262164:MFV262165 MPQ262164:MPR262165 MZM262164:MZN262165 NJI262164:NJJ262165 NTE262164:NTF262165 ODA262164:ODB262165 OMW262164:OMX262165 OWS262164:OWT262165 PGO262164:PGP262165 PQK262164:PQL262165 QAG262164:QAH262165 QKC262164:QKD262165 QTY262164:QTZ262165 RDU262164:RDV262165 RNQ262164:RNR262165 RXM262164:RXN262165 SHI262164:SHJ262165 SRE262164:SRF262165 TBA262164:TBB262165 TKW262164:TKX262165 TUS262164:TUT262165 UEO262164:UEP262165 UOK262164:UOL262165 UYG262164:UYH262165 VIC262164:VID262165 VRY262164:VRZ262165 WBU262164:WBV262165 WLQ262164:WLR262165 WVM262164:WVN262165 E327700:F327701 JA327700:JB327701 SW327700:SX327701 ACS327700:ACT327701 AMO327700:AMP327701 AWK327700:AWL327701 BGG327700:BGH327701 BQC327700:BQD327701 BZY327700:BZZ327701 CJU327700:CJV327701 CTQ327700:CTR327701 DDM327700:DDN327701 DNI327700:DNJ327701 DXE327700:DXF327701 EHA327700:EHB327701 EQW327700:EQX327701 FAS327700:FAT327701 FKO327700:FKP327701 FUK327700:FUL327701 GEG327700:GEH327701 GOC327700:GOD327701 GXY327700:GXZ327701 HHU327700:HHV327701 HRQ327700:HRR327701 IBM327700:IBN327701 ILI327700:ILJ327701 IVE327700:IVF327701 JFA327700:JFB327701 JOW327700:JOX327701 JYS327700:JYT327701 KIO327700:KIP327701 KSK327700:KSL327701 LCG327700:LCH327701 LMC327700:LMD327701 LVY327700:LVZ327701 MFU327700:MFV327701 MPQ327700:MPR327701 MZM327700:MZN327701 NJI327700:NJJ327701 NTE327700:NTF327701 ODA327700:ODB327701 OMW327700:OMX327701 OWS327700:OWT327701 PGO327700:PGP327701 PQK327700:PQL327701 QAG327700:QAH327701 QKC327700:QKD327701 QTY327700:QTZ327701 RDU327700:RDV327701 RNQ327700:RNR327701 RXM327700:RXN327701 SHI327700:SHJ327701 SRE327700:SRF327701 TBA327700:TBB327701 TKW327700:TKX327701 TUS327700:TUT327701 UEO327700:UEP327701 UOK327700:UOL327701 UYG327700:UYH327701 VIC327700:VID327701 VRY327700:VRZ327701 WBU327700:WBV327701 WLQ327700:WLR327701 WVM327700:WVN327701 E393236:F393237 JA393236:JB393237 SW393236:SX393237 ACS393236:ACT393237 AMO393236:AMP393237 AWK393236:AWL393237 BGG393236:BGH393237 BQC393236:BQD393237 BZY393236:BZZ393237 CJU393236:CJV393237 CTQ393236:CTR393237 DDM393236:DDN393237 DNI393236:DNJ393237 DXE393236:DXF393237 EHA393236:EHB393237 EQW393236:EQX393237 FAS393236:FAT393237 FKO393236:FKP393237 FUK393236:FUL393237 GEG393236:GEH393237 GOC393236:GOD393237 GXY393236:GXZ393237 HHU393236:HHV393237 HRQ393236:HRR393237 IBM393236:IBN393237 ILI393236:ILJ393237 IVE393236:IVF393237 JFA393236:JFB393237 JOW393236:JOX393237 JYS393236:JYT393237 KIO393236:KIP393237 KSK393236:KSL393237 LCG393236:LCH393237 LMC393236:LMD393237 LVY393236:LVZ393237 MFU393236:MFV393237 MPQ393236:MPR393237 MZM393236:MZN393237 NJI393236:NJJ393237 NTE393236:NTF393237 ODA393236:ODB393237 OMW393236:OMX393237 OWS393236:OWT393237 PGO393236:PGP393237 PQK393236:PQL393237 QAG393236:QAH393237 QKC393236:QKD393237 QTY393236:QTZ393237 RDU393236:RDV393237 RNQ393236:RNR393237 RXM393236:RXN393237 SHI393236:SHJ393237 SRE393236:SRF393237 TBA393236:TBB393237 TKW393236:TKX393237 TUS393236:TUT393237 UEO393236:UEP393237 UOK393236:UOL393237 UYG393236:UYH393237 VIC393236:VID393237 VRY393236:VRZ393237 WBU393236:WBV393237 WLQ393236:WLR393237 WVM393236:WVN393237 E458772:F458773 JA458772:JB458773 SW458772:SX458773 ACS458772:ACT458773 AMO458772:AMP458773 AWK458772:AWL458773 BGG458772:BGH458773 BQC458772:BQD458773 BZY458772:BZZ458773 CJU458772:CJV458773 CTQ458772:CTR458773 DDM458772:DDN458773 DNI458772:DNJ458773 DXE458772:DXF458773 EHA458772:EHB458773 EQW458772:EQX458773 FAS458772:FAT458773 FKO458772:FKP458773 FUK458772:FUL458773 GEG458772:GEH458773 GOC458772:GOD458773 GXY458772:GXZ458773 HHU458772:HHV458773 HRQ458772:HRR458773 IBM458772:IBN458773 ILI458772:ILJ458773 IVE458772:IVF458773 JFA458772:JFB458773 JOW458772:JOX458773 JYS458772:JYT458773 KIO458772:KIP458773 KSK458772:KSL458773 LCG458772:LCH458773 LMC458772:LMD458773 LVY458772:LVZ458773 MFU458772:MFV458773 MPQ458772:MPR458773 MZM458772:MZN458773 NJI458772:NJJ458773 NTE458772:NTF458773 ODA458772:ODB458773 OMW458772:OMX458773 OWS458772:OWT458773 PGO458772:PGP458773 PQK458772:PQL458773 QAG458772:QAH458773 QKC458772:QKD458773 QTY458772:QTZ458773 RDU458772:RDV458773 RNQ458772:RNR458773 RXM458772:RXN458773 SHI458772:SHJ458773 SRE458772:SRF458773 TBA458772:TBB458773 TKW458772:TKX458773 TUS458772:TUT458773 UEO458772:UEP458773 UOK458772:UOL458773 UYG458772:UYH458773 VIC458772:VID458773 VRY458772:VRZ458773 WBU458772:WBV458773 WLQ458772:WLR458773 WVM458772:WVN458773 E524308:F524309 JA524308:JB524309 SW524308:SX524309 ACS524308:ACT524309 AMO524308:AMP524309 AWK524308:AWL524309 BGG524308:BGH524309 BQC524308:BQD524309 BZY524308:BZZ524309 CJU524308:CJV524309 CTQ524308:CTR524309 DDM524308:DDN524309 DNI524308:DNJ524309 DXE524308:DXF524309 EHA524308:EHB524309 EQW524308:EQX524309 FAS524308:FAT524309 FKO524308:FKP524309 FUK524308:FUL524309 GEG524308:GEH524309 GOC524308:GOD524309 GXY524308:GXZ524309 HHU524308:HHV524309 HRQ524308:HRR524309 IBM524308:IBN524309 ILI524308:ILJ524309 IVE524308:IVF524309 JFA524308:JFB524309 JOW524308:JOX524309 JYS524308:JYT524309 KIO524308:KIP524309 KSK524308:KSL524309 LCG524308:LCH524309 LMC524308:LMD524309 LVY524308:LVZ524309 MFU524308:MFV524309 MPQ524308:MPR524309 MZM524308:MZN524309 NJI524308:NJJ524309 NTE524308:NTF524309 ODA524308:ODB524309 OMW524308:OMX524309 OWS524308:OWT524309 PGO524308:PGP524309 PQK524308:PQL524309 QAG524308:QAH524309 QKC524308:QKD524309 QTY524308:QTZ524309 RDU524308:RDV524309 RNQ524308:RNR524309 RXM524308:RXN524309 SHI524308:SHJ524309 SRE524308:SRF524309 TBA524308:TBB524309 TKW524308:TKX524309 TUS524308:TUT524309 UEO524308:UEP524309 UOK524308:UOL524309 UYG524308:UYH524309 VIC524308:VID524309 VRY524308:VRZ524309 WBU524308:WBV524309 WLQ524308:WLR524309 WVM524308:WVN524309 E589844:F589845 JA589844:JB589845 SW589844:SX589845 ACS589844:ACT589845 AMO589844:AMP589845 AWK589844:AWL589845 BGG589844:BGH589845 BQC589844:BQD589845 BZY589844:BZZ589845 CJU589844:CJV589845 CTQ589844:CTR589845 DDM589844:DDN589845 DNI589844:DNJ589845 DXE589844:DXF589845 EHA589844:EHB589845 EQW589844:EQX589845 FAS589844:FAT589845 FKO589844:FKP589845 FUK589844:FUL589845 GEG589844:GEH589845 GOC589844:GOD589845 GXY589844:GXZ589845 HHU589844:HHV589845 HRQ589844:HRR589845 IBM589844:IBN589845 ILI589844:ILJ589845 IVE589844:IVF589845 JFA589844:JFB589845 JOW589844:JOX589845 JYS589844:JYT589845 KIO589844:KIP589845 KSK589844:KSL589845 LCG589844:LCH589845 LMC589844:LMD589845 LVY589844:LVZ589845 MFU589844:MFV589845 MPQ589844:MPR589845 MZM589844:MZN589845 NJI589844:NJJ589845 NTE589844:NTF589845 ODA589844:ODB589845 OMW589844:OMX589845 OWS589844:OWT589845 PGO589844:PGP589845 PQK589844:PQL589845 QAG589844:QAH589845 QKC589844:QKD589845 QTY589844:QTZ589845 RDU589844:RDV589845 RNQ589844:RNR589845 RXM589844:RXN589845 SHI589844:SHJ589845 SRE589844:SRF589845 TBA589844:TBB589845 TKW589844:TKX589845 TUS589844:TUT589845 UEO589844:UEP589845 UOK589844:UOL589845 UYG589844:UYH589845 VIC589844:VID589845 VRY589844:VRZ589845 WBU589844:WBV589845 WLQ589844:WLR589845 WVM589844:WVN589845 E655380:F655381 JA655380:JB655381 SW655380:SX655381 ACS655380:ACT655381 AMO655380:AMP655381 AWK655380:AWL655381 BGG655380:BGH655381 BQC655380:BQD655381 BZY655380:BZZ655381 CJU655380:CJV655381 CTQ655380:CTR655381 DDM655380:DDN655381 DNI655380:DNJ655381 DXE655380:DXF655381 EHA655380:EHB655381 EQW655380:EQX655381 FAS655380:FAT655381 FKO655380:FKP655381 FUK655380:FUL655381 GEG655380:GEH655381 GOC655380:GOD655381 GXY655380:GXZ655381 HHU655380:HHV655381 HRQ655380:HRR655381 IBM655380:IBN655381 ILI655380:ILJ655381 IVE655380:IVF655381 JFA655380:JFB655381 JOW655380:JOX655381 JYS655380:JYT655381 KIO655380:KIP655381 KSK655380:KSL655381 LCG655380:LCH655381 LMC655380:LMD655381 LVY655380:LVZ655381 MFU655380:MFV655381 MPQ655380:MPR655381 MZM655380:MZN655381 NJI655380:NJJ655381 NTE655380:NTF655381 ODA655380:ODB655381 OMW655380:OMX655381 OWS655380:OWT655381 PGO655380:PGP655381 PQK655380:PQL655381 QAG655380:QAH655381 QKC655380:QKD655381 QTY655380:QTZ655381 RDU655380:RDV655381 RNQ655380:RNR655381 RXM655380:RXN655381 SHI655380:SHJ655381 SRE655380:SRF655381 TBA655380:TBB655381 TKW655380:TKX655381 TUS655380:TUT655381 UEO655380:UEP655381 UOK655380:UOL655381 UYG655380:UYH655381 VIC655380:VID655381 VRY655380:VRZ655381 WBU655380:WBV655381 WLQ655380:WLR655381 WVM655380:WVN655381 E720916:F720917 JA720916:JB720917 SW720916:SX720917 ACS720916:ACT720917 AMO720916:AMP720917 AWK720916:AWL720917 BGG720916:BGH720917 BQC720916:BQD720917 BZY720916:BZZ720917 CJU720916:CJV720917 CTQ720916:CTR720917 DDM720916:DDN720917 DNI720916:DNJ720917 DXE720916:DXF720917 EHA720916:EHB720917 EQW720916:EQX720917 FAS720916:FAT720917 FKO720916:FKP720917 FUK720916:FUL720917 GEG720916:GEH720917 GOC720916:GOD720917 GXY720916:GXZ720917 HHU720916:HHV720917 HRQ720916:HRR720917 IBM720916:IBN720917 ILI720916:ILJ720917 IVE720916:IVF720917 JFA720916:JFB720917 JOW720916:JOX720917 JYS720916:JYT720917 KIO720916:KIP720917 KSK720916:KSL720917 LCG720916:LCH720917 LMC720916:LMD720917 LVY720916:LVZ720917 MFU720916:MFV720917 MPQ720916:MPR720917 MZM720916:MZN720917 NJI720916:NJJ720917 NTE720916:NTF720917 ODA720916:ODB720917 OMW720916:OMX720917 OWS720916:OWT720917 PGO720916:PGP720917 PQK720916:PQL720917 QAG720916:QAH720917 QKC720916:QKD720917 QTY720916:QTZ720917 RDU720916:RDV720917 RNQ720916:RNR720917 RXM720916:RXN720917 SHI720916:SHJ720917 SRE720916:SRF720917 TBA720916:TBB720917 TKW720916:TKX720917 TUS720916:TUT720917 UEO720916:UEP720917 UOK720916:UOL720917 UYG720916:UYH720917 VIC720916:VID720917 VRY720916:VRZ720917 WBU720916:WBV720917 WLQ720916:WLR720917 WVM720916:WVN720917 E786452:F786453 JA786452:JB786453 SW786452:SX786453 ACS786452:ACT786453 AMO786452:AMP786453 AWK786452:AWL786453 BGG786452:BGH786453 BQC786452:BQD786453 BZY786452:BZZ786453 CJU786452:CJV786453 CTQ786452:CTR786453 DDM786452:DDN786453 DNI786452:DNJ786453 DXE786452:DXF786453 EHA786452:EHB786453 EQW786452:EQX786453 FAS786452:FAT786453 FKO786452:FKP786453 FUK786452:FUL786453 GEG786452:GEH786453 GOC786452:GOD786453 GXY786452:GXZ786453 HHU786452:HHV786453 HRQ786452:HRR786453 IBM786452:IBN786453 ILI786452:ILJ786453 IVE786452:IVF786453 JFA786452:JFB786453 JOW786452:JOX786453 JYS786452:JYT786453 KIO786452:KIP786453 KSK786452:KSL786453 LCG786452:LCH786453 LMC786452:LMD786453 LVY786452:LVZ786453 MFU786452:MFV786453 MPQ786452:MPR786453 MZM786452:MZN786453 NJI786452:NJJ786453 NTE786452:NTF786453 ODA786452:ODB786453 OMW786452:OMX786453 OWS786452:OWT786453 PGO786452:PGP786453 PQK786452:PQL786453 QAG786452:QAH786453 QKC786452:QKD786453 QTY786452:QTZ786453 RDU786452:RDV786453 RNQ786452:RNR786453 RXM786452:RXN786453 SHI786452:SHJ786453 SRE786452:SRF786453 TBA786452:TBB786453 TKW786452:TKX786453 TUS786452:TUT786453 UEO786452:UEP786453 UOK786452:UOL786453 UYG786452:UYH786453 VIC786452:VID786453 VRY786452:VRZ786453 WBU786452:WBV786453 WLQ786452:WLR786453 WVM786452:WVN786453 E851988:F851989 JA851988:JB851989 SW851988:SX851989 ACS851988:ACT851989 AMO851988:AMP851989 AWK851988:AWL851989 BGG851988:BGH851989 BQC851988:BQD851989 BZY851988:BZZ851989 CJU851988:CJV851989 CTQ851988:CTR851989 DDM851988:DDN851989 DNI851988:DNJ851989 DXE851988:DXF851989 EHA851988:EHB851989 EQW851988:EQX851989 FAS851988:FAT851989 FKO851988:FKP851989 FUK851988:FUL851989 GEG851988:GEH851989 GOC851988:GOD851989 GXY851988:GXZ851989 HHU851988:HHV851989 HRQ851988:HRR851989 IBM851988:IBN851989 ILI851988:ILJ851989 IVE851988:IVF851989 JFA851988:JFB851989 JOW851988:JOX851989 JYS851988:JYT851989 KIO851988:KIP851989 KSK851988:KSL851989 LCG851988:LCH851989 LMC851988:LMD851989 LVY851988:LVZ851989 MFU851988:MFV851989 MPQ851988:MPR851989 MZM851988:MZN851989 NJI851988:NJJ851989 NTE851988:NTF851989 ODA851988:ODB851989 OMW851988:OMX851989 OWS851988:OWT851989 PGO851988:PGP851989 PQK851988:PQL851989 QAG851988:QAH851989 QKC851988:QKD851989 QTY851988:QTZ851989 RDU851988:RDV851989 RNQ851988:RNR851989 RXM851988:RXN851989 SHI851988:SHJ851989 SRE851988:SRF851989 TBA851988:TBB851989 TKW851988:TKX851989 TUS851988:TUT851989 UEO851988:UEP851989 UOK851988:UOL851989 UYG851988:UYH851989 VIC851988:VID851989 VRY851988:VRZ851989 WBU851988:WBV851989 WLQ851988:WLR851989 WVM851988:WVN851989 E917524:F917525 JA917524:JB917525 SW917524:SX917525 ACS917524:ACT917525 AMO917524:AMP917525 AWK917524:AWL917525 BGG917524:BGH917525 BQC917524:BQD917525 BZY917524:BZZ917525 CJU917524:CJV917525 CTQ917524:CTR917525 DDM917524:DDN917525 DNI917524:DNJ917525 DXE917524:DXF917525 EHA917524:EHB917525 EQW917524:EQX917525 FAS917524:FAT917525 FKO917524:FKP917525 FUK917524:FUL917525 GEG917524:GEH917525 GOC917524:GOD917525 GXY917524:GXZ917525 HHU917524:HHV917525 HRQ917524:HRR917525 IBM917524:IBN917525 ILI917524:ILJ917525 IVE917524:IVF917525 JFA917524:JFB917525 JOW917524:JOX917525 JYS917524:JYT917525 KIO917524:KIP917525 KSK917524:KSL917525 LCG917524:LCH917525 LMC917524:LMD917525 LVY917524:LVZ917525 MFU917524:MFV917525 MPQ917524:MPR917525 MZM917524:MZN917525 NJI917524:NJJ917525 NTE917524:NTF917525 ODA917524:ODB917525 OMW917524:OMX917525 OWS917524:OWT917525 PGO917524:PGP917525 PQK917524:PQL917525 QAG917524:QAH917525 QKC917524:QKD917525 QTY917524:QTZ917525 RDU917524:RDV917525 RNQ917524:RNR917525 RXM917524:RXN917525 SHI917524:SHJ917525 SRE917524:SRF917525 TBA917524:TBB917525 TKW917524:TKX917525 TUS917524:TUT917525 UEO917524:UEP917525 UOK917524:UOL917525 UYG917524:UYH917525 VIC917524:VID917525 VRY917524:VRZ917525 WBU917524:WBV917525 WLQ917524:WLR917525 WVM917524:WVN917525 E983060:F983061 JA983060:JB983061 SW983060:SX983061 ACS983060:ACT983061 AMO983060:AMP983061 AWK983060:AWL983061 BGG983060:BGH983061 BQC983060:BQD983061 BZY983060:BZZ983061 CJU983060:CJV983061 CTQ983060:CTR983061 DDM983060:DDN983061 DNI983060:DNJ983061 DXE983060:DXF983061 EHA983060:EHB983061 EQW983060:EQX983061 FAS983060:FAT983061 FKO983060:FKP983061 FUK983060:FUL983061 GEG983060:GEH983061 GOC983060:GOD983061 GXY983060:GXZ983061 HHU983060:HHV983061 HRQ983060:HRR983061 IBM983060:IBN983061 ILI983060:ILJ983061 IVE983060:IVF983061 JFA983060:JFB983061 JOW983060:JOX983061 JYS983060:JYT983061 KIO983060:KIP983061 KSK983060:KSL983061 LCG983060:LCH983061 LMC983060:LMD983061 LVY983060:LVZ983061 MFU983060:MFV983061 MPQ983060:MPR983061 MZM983060:MZN983061 NJI983060:NJJ983061 NTE983060:NTF983061 ODA983060:ODB983061 OMW983060:OMX983061 OWS983060:OWT983061 PGO983060:PGP983061 PQK983060:PQL983061 QAG983060:QAH983061 QKC983060:QKD983061 QTY983060:QTZ983061 RDU983060:RDV983061 RNQ983060:RNR983061 RXM983060:RXN983061 SHI983060:SHJ983061 SRE983060:SRF983061 TBA983060:TBB983061 TKW983060:TKX983061 TUS983060:TUT983061 UEO983060:UEP983061 UOK983060:UOL983061 UYG983060:UYH983061 VIC983060:VID983061 VRY983060:VRZ983061 WBU983060:WBV983061 WLQ983060:WLR983061 WVM983060:WVN983061 E23:F26 JA23:JB26 SW23:SX26 ACS23:ACT26 AMO23:AMP26 AWK23:AWL26 BGG23:BGH26 BQC23:BQD26 BZY23:BZZ26 CJU23:CJV26 CTQ23:CTR26 DDM23:DDN26 DNI23:DNJ26 DXE23:DXF26 EHA23:EHB26 EQW23:EQX26 FAS23:FAT26 FKO23:FKP26 FUK23:FUL26 GEG23:GEH26 GOC23:GOD26 GXY23:GXZ26 HHU23:HHV26 HRQ23:HRR26 IBM23:IBN26 ILI23:ILJ26 IVE23:IVF26 JFA23:JFB26 JOW23:JOX26 JYS23:JYT26 KIO23:KIP26 KSK23:KSL26 LCG23:LCH26 LMC23:LMD26 LVY23:LVZ26 MFU23:MFV26 MPQ23:MPR26 MZM23:MZN26 NJI23:NJJ26 NTE23:NTF26 ODA23:ODB26 OMW23:OMX26 OWS23:OWT26 PGO23:PGP26 PQK23:PQL26 QAG23:QAH26 QKC23:QKD26 QTY23:QTZ26 RDU23:RDV26 RNQ23:RNR26 RXM23:RXN26 SHI23:SHJ26 SRE23:SRF26 TBA23:TBB26 TKW23:TKX26 TUS23:TUT26 UEO23:UEP26 UOK23:UOL26 UYG23:UYH26 VIC23:VID26 VRY23:VRZ26 WBU23:WBV26 WLQ23:WLR26 WVM23:WVN26 E65559:F65562 JA65559:JB65562 SW65559:SX65562 ACS65559:ACT65562 AMO65559:AMP65562 AWK65559:AWL65562 BGG65559:BGH65562 BQC65559:BQD65562 BZY65559:BZZ65562 CJU65559:CJV65562 CTQ65559:CTR65562 DDM65559:DDN65562 DNI65559:DNJ65562 DXE65559:DXF65562 EHA65559:EHB65562 EQW65559:EQX65562 FAS65559:FAT65562 FKO65559:FKP65562 FUK65559:FUL65562 GEG65559:GEH65562 GOC65559:GOD65562 GXY65559:GXZ65562 HHU65559:HHV65562 HRQ65559:HRR65562 IBM65559:IBN65562 ILI65559:ILJ65562 IVE65559:IVF65562 JFA65559:JFB65562 JOW65559:JOX65562 JYS65559:JYT65562 KIO65559:KIP65562 KSK65559:KSL65562 LCG65559:LCH65562 LMC65559:LMD65562 LVY65559:LVZ65562 MFU65559:MFV65562 MPQ65559:MPR65562 MZM65559:MZN65562 NJI65559:NJJ65562 NTE65559:NTF65562 ODA65559:ODB65562 OMW65559:OMX65562 OWS65559:OWT65562 PGO65559:PGP65562 PQK65559:PQL65562 QAG65559:QAH65562 QKC65559:QKD65562 QTY65559:QTZ65562 RDU65559:RDV65562 RNQ65559:RNR65562 RXM65559:RXN65562 SHI65559:SHJ65562 SRE65559:SRF65562 TBA65559:TBB65562 TKW65559:TKX65562 TUS65559:TUT65562 UEO65559:UEP65562 UOK65559:UOL65562 UYG65559:UYH65562 VIC65559:VID65562 VRY65559:VRZ65562 WBU65559:WBV65562 WLQ65559:WLR65562 WVM65559:WVN65562 E131095:F131098 JA131095:JB131098 SW131095:SX131098 ACS131095:ACT131098 AMO131095:AMP131098 AWK131095:AWL131098 BGG131095:BGH131098 BQC131095:BQD131098 BZY131095:BZZ131098 CJU131095:CJV131098 CTQ131095:CTR131098 DDM131095:DDN131098 DNI131095:DNJ131098 DXE131095:DXF131098 EHA131095:EHB131098 EQW131095:EQX131098 FAS131095:FAT131098 FKO131095:FKP131098 FUK131095:FUL131098 GEG131095:GEH131098 GOC131095:GOD131098 GXY131095:GXZ131098 HHU131095:HHV131098 HRQ131095:HRR131098 IBM131095:IBN131098 ILI131095:ILJ131098 IVE131095:IVF131098 JFA131095:JFB131098 JOW131095:JOX131098 JYS131095:JYT131098 KIO131095:KIP131098 KSK131095:KSL131098 LCG131095:LCH131098 LMC131095:LMD131098 LVY131095:LVZ131098 MFU131095:MFV131098 MPQ131095:MPR131098 MZM131095:MZN131098 NJI131095:NJJ131098 NTE131095:NTF131098 ODA131095:ODB131098 OMW131095:OMX131098 OWS131095:OWT131098 PGO131095:PGP131098 PQK131095:PQL131098 QAG131095:QAH131098 QKC131095:QKD131098 QTY131095:QTZ131098 RDU131095:RDV131098 RNQ131095:RNR131098 RXM131095:RXN131098 SHI131095:SHJ131098 SRE131095:SRF131098 TBA131095:TBB131098 TKW131095:TKX131098 TUS131095:TUT131098 UEO131095:UEP131098 UOK131095:UOL131098 UYG131095:UYH131098 VIC131095:VID131098 VRY131095:VRZ131098 WBU131095:WBV131098 WLQ131095:WLR131098 WVM131095:WVN131098 E196631:F196634 JA196631:JB196634 SW196631:SX196634 ACS196631:ACT196634 AMO196631:AMP196634 AWK196631:AWL196634 BGG196631:BGH196634 BQC196631:BQD196634 BZY196631:BZZ196634 CJU196631:CJV196634 CTQ196631:CTR196634 DDM196631:DDN196634 DNI196631:DNJ196634 DXE196631:DXF196634 EHA196631:EHB196634 EQW196631:EQX196634 FAS196631:FAT196634 FKO196631:FKP196634 FUK196631:FUL196634 GEG196631:GEH196634 GOC196631:GOD196634 GXY196631:GXZ196634 HHU196631:HHV196634 HRQ196631:HRR196634 IBM196631:IBN196634 ILI196631:ILJ196634 IVE196631:IVF196634 JFA196631:JFB196634 JOW196631:JOX196634 JYS196631:JYT196634 KIO196631:KIP196634 KSK196631:KSL196634 LCG196631:LCH196634 LMC196631:LMD196634 LVY196631:LVZ196634 MFU196631:MFV196634 MPQ196631:MPR196634 MZM196631:MZN196634 NJI196631:NJJ196634 NTE196631:NTF196634 ODA196631:ODB196634 OMW196631:OMX196634 OWS196631:OWT196634 PGO196631:PGP196634 PQK196631:PQL196634 QAG196631:QAH196634 QKC196631:QKD196634 QTY196631:QTZ196634 RDU196631:RDV196634 RNQ196631:RNR196634 RXM196631:RXN196634 SHI196631:SHJ196634 SRE196631:SRF196634 TBA196631:TBB196634 TKW196631:TKX196634 TUS196631:TUT196634 UEO196631:UEP196634 UOK196631:UOL196634 UYG196631:UYH196634 VIC196631:VID196634 VRY196631:VRZ196634 WBU196631:WBV196634 WLQ196631:WLR196634 WVM196631:WVN196634 E262167:F262170 JA262167:JB262170 SW262167:SX262170 ACS262167:ACT262170 AMO262167:AMP262170 AWK262167:AWL262170 BGG262167:BGH262170 BQC262167:BQD262170 BZY262167:BZZ262170 CJU262167:CJV262170 CTQ262167:CTR262170 DDM262167:DDN262170 DNI262167:DNJ262170 DXE262167:DXF262170 EHA262167:EHB262170 EQW262167:EQX262170 FAS262167:FAT262170 FKO262167:FKP262170 FUK262167:FUL262170 GEG262167:GEH262170 GOC262167:GOD262170 GXY262167:GXZ262170 HHU262167:HHV262170 HRQ262167:HRR262170 IBM262167:IBN262170 ILI262167:ILJ262170 IVE262167:IVF262170 JFA262167:JFB262170 JOW262167:JOX262170 JYS262167:JYT262170 KIO262167:KIP262170 KSK262167:KSL262170 LCG262167:LCH262170 LMC262167:LMD262170 LVY262167:LVZ262170 MFU262167:MFV262170 MPQ262167:MPR262170 MZM262167:MZN262170 NJI262167:NJJ262170 NTE262167:NTF262170 ODA262167:ODB262170 OMW262167:OMX262170 OWS262167:OWT262170 PGO262167:PGP262170 PQK262167:PQL262170 QAG262167:QAH262170 QKC262167:QKD262170 QTY262167:QTZ262170 RDU262167:RDV262170 RNQ262167:RNR262170 RXM262167:RXN262170 SHI262167:SHJ262170 SRE262167:SRF262170 TBA262167:TBB262170 TKW262167:TKX262170 TUS262167:TUT262170 UEO262167:UEP262170 UOK262167:UOL262170 UYG262167:UYH262170 VIC262167:VID262170 VRY262167:VRZ262170 WBU262167:WBV262170 WLQ262167:WLR262170 WVM262167:WVN262170 E327703:F327706 JA327703:JB327706 SW327703:SX327706 ACS327703:ACT327706 AMO327703:AMP327706 AWK327703:AWL327706 BGG327703:BGH327706 BQC327703:BQD327706 BZY327703:BZZ327706 CJU327703:CJV327706 CTQ327703:CTR327706 DDM327703:DDN327706 DNI327703:DNJ327706 DXE327703:DXF327706 EHA327703:EHB327706 EQW327703:EQX327706 FAS327703:FAT327706 FKO327703:FKP327706 FUK327703:FUL327706 GEG327703:GEH327706 GOC327703:GOD327706 GXY327703:GXZ327706 HHU327703:HHV327706 HRQ327703:HRR327706 IBM327703:IBN327706 ILI327703:ILJ327706 IVE327703:IVF327706 JFA327703:JFB327706 JOW327703:JOX327706 JYS327703:JYT327706 KIO327703:KIP327706 KSK327703:KSL327706 LCG327703:LCH327706 LMC327703:LMD327706 LVY327703:LVZ327706 MFU327703:MFV327706 MPQ327703:MPR327706 MZM327703:MZN327706 NJI327703:NJJ327706 NTE327703:NTF327706 ODA327703:ODB327706 OMW327703:OMX327706 OWS327703:OWT327706 PGO327703:PGP327706 PQK327703:PQL327706 QAG327703:QAH327706 QKC327703:QKD327706 QTY327703:QTZ327706 RDU327703:RDV327706 RNQ327703:RNR327706 RXM327703:RXN327706 SHI327703:SHJ327706 SRE327703:SRF327706 TBA327703:TBB327706 TKW327703:TKX327706 TUS327703:TUT327706 UEO327703:UEP327706 UOK327703:UOL327706 UYG327703:UYH327706 VIC327703:VID327706 VRY327703:VRZ327706 WBU327703:WBV327706 WLQ327703:WLR327706 WVM327703:WVN327706 E393239:F393242 JA393239:JB393242 SW393239:SX393242 ACS393239:ACT393242 AMO393239:AMP393242 AWK393239:AWL393242 BGG393239:BGH393242 BQC393239:BQD393242 BZY393239:BZZ393242 CJU393239:CJV393242 CTQ393239:CTR393242 DDM393239:DDN393242 DNI393239:DNJ393242 DXE393239:DXF393242 EHA393239:EHB393242 EQW393239:EQX393242 FAS393239:FAT393242 FKO393239:FKP393242 FUK393239:FUL393242 GEG393239:GEH393242 GOC393239:GOD393242 GXY393239:GXZ393242 HHU393239:HHV393242 HRQ393239:HRR393242 IBM393239:IBN393242 ILI393239:ILJ393242 IVE393239:IVF393242 JFA393239:JFB393242 JOW393239:JOX393242 JYS393239:JYT393242 KIO393239:KIP393242 KSK393239:KSL393242 LCG393239:LCH393242 LMC393239:LMD393242 LVY393239:LVZ393242 MFU393239:MFV393242 MPQ393239:MPR393242 MZM393239:MZN393242 NJI393239:NJJ393242 NTE393239:NTF393242 ODA393239:ODB393242 OMW393239:OMX393242 OWS393239:OWT393242 PGO393239:PGP393242 PQK393239:PQL393242 QAG393239:QAH393242 QKC393239:QKD393242 QTY393239:QTZ393242 RDU393239:RDV393242 RNQ393239:RNR393242 RXM393239:RXN393242 SHI393239:SHJ393242 SRE393239:SRF393242 TBA393239:TBB393242 TKW393239:TKX393242 TUS393239:TUT393242 UEO393239:UEP393242 UOK393239:UOL393242 UYG393239:UYH393242 VIC393239:VID393242 VRY393239:VRZ393242 WBU393239:WBV393242 WLQ393239:WLR393242 WVM393239:WVN393242 E458775:F458778 JA458775:JB458778 SW458775:SX458778 ACS458775:ACT458778 AMO458775:AMP458778 AWK458775:AWL458778 BGG458775:BGH458778 BQC458775:BQD458778 BZY458775:BZZ458778 CJU458775:CJV458778 CTQ458775:CTR458778 DDM458775:DDN458778 DNI458775:DNJ458778 DXE458775:DXF458778 EHA458775:EHB458778 EQW458775:EQX458778 FAS458775:FAT458778 FKO458775:FKP458778 FUK458775:FUL458778 GEG458775:GEH458778 GOC458775:GOD458778 GXY458775:GXZ458778 HHU458775:HHV458778 HRQ458775:HRR458778 IBM458775:IBN458778 ILI458775:ILJ458778 IVE458775:IVF458778 JFA458775:JFB458778 JOW458775:JOX458778 JYS458775:JYT458778 KIO458775:KIP458778 KSK458775:KSL458778 LCG458775:LCH458778 LMC458775:LMD458778 LVY458775:LVZ458778 MFU458775:MFV458778 MPQ458775:MPR458778 MZM458775:MZN458778 NJI458775:NJJ458778 NTE458775:NTF458778 ODA458775:ODB458778 OMW458775:OMX458778 OWS458775:OWT458778 PGO458775:PGP458778 PQK458775:PQL458778 QAG458775:QAH458778 QKC458775:QKD458778 QTY458775:QTZ458778 RDU458775:RDV458778 RNQ458775:RNR458778 RXM458775:RXN458778 SHI458775:SHJ458778 SRE458775:SRF458778 TBA458775:TBB458778 TKW458775:TKX458778 TUS458775:TUT458778 UEO458775:UEP458778 UOK458775:UOL458778 UYG458775:UYH458778 VIC458775:VID458778 VRY458775:VRZ458778 WBU458775:WBV458778 WLQ458775:WLR458778 WVM458775:WVN458778 E524311:F524314 JA524311:JB524314 SW524311:SX524314 ACS524311:ACT524314 AMO524311:AMP524314 AWK524311:AWL524314 BGG524311:BGH524314 BQC524311:BQD524314 BZY524311:BZZ524314 CJU524311:CJV524314 CTQ524311:CTR524314 DDM524311:DDN524314 DNI524311:DNJ524314 DXE524311:DXF524314 EHA524311:EHB524314 EQW524311:EQX524314 FAS524311:FAT524314 FKO524311:FKP524314 FUK524311:FUL524314 GEG524311:GEH524314 GOC524311:GOD524314 GXY524311:GXZ524314 HHU524311:HHV524314 HRQ524311:HRR524314 IBM524311:IBN524314 ILI524311:ILJ524314 IVE524311:IVF524314 JFA524311:JFB524314 JOW524311:JOX524314 JYS524311:JYT524314 KIO524311:KIP524314 KSK524311:KSL524314 LCG524311:LCH524314 LMC524311:LMD524314 LVY524311:LVZ524314 MFU524311:MFV524314 MPQ524311:MPR524314 MZM524311:MZN524314 NJI524311:NJJ524314 NTE524311:NTF524314 ODA524311:ODB524314 OMW524311:OMX524314 OWS524311:OWT524314 PGO524311:PGP524314 PQK524311:PQL524314 QAG524311:QAH524314 QKC524311:QKD524314 QTY524311:QTZ524314 RDU524311:RDV524314 RNQ524311:RNR524314 RXM524311:RXN524314 SHI524311:SHJ524314 SRE524311:SRF524314 TBA524311:TBB524314 TKW524311:TKX524314 TUS524311:TUT524314 UEO524311:UEP524314 UOK524311:UOL524314 UYG524311:UYH524314 VIC524311:VID524314 VRY524311:VRZ524314 WBU524311:WBV524314 WLQ524311:WLR524314 WVM524311:WVN524314 E589847:F589850 JA589847:JB589850 SW589847:SX589850 ACS589847:ACT589850 AMO589847:AMP589850 AWK589847:AWL589850 BGG589847:BGH589850 BQC589847:BQD589850 BZY589847:BZZ589850 CJU589847:CJV589850 CTQ589847:CTR589850 DDM589847:DDN589850 DNI589847:DNJ589850 DXE589847:DXF589850 EHA589847:EHB589850 EQW589847:EQX589850 FAS589847:FAT589850 FKO589847:FKP589850 FUK589847:FUL589850 GEG589847:GEH589850 GOC589847:GOD589850 GXY589847:GXZ589850 HHU589847:HHV589850 HRQ589847:HRR589850 IBM589847:IBN589850 ILI589847:ILJ589850 IVE589847:IVF589850 JFA589847:JFB589850 JOW589847:JOX589850 JYS589847:JYT589850 KIO589847:KIP589850 KSK589847:KSL589850 LCG589847:LCH589850 LMC589847:LMD589850 LVY589847:LVZ589850 MFU589847:MFV589850 MPQ589847:MPR589850 MZM589847:MZN589850 NJI589847:NJJ589850 NTE589847:NTF589850 ODA589847:ODB589850 OMW589847:OMX589850 OWS589847:OWT589850 PGO589847:PGP589850 PQK589847:PQL589850 QAG589847:QAH589850 QKC589847:QKD589850 QTY589847:QTZ589850 RDU589847:RDV589850 RNQ589847:RNR589850 RXM589847:RXN589850 SHI589847:SHJ589850 SRE589847:SRF589850 TBA589847:TBB589850 TKW589847:TKX589850 TUS589847:TUT589850 UEO589847:UEP589850 UOK589847:UOL589850 UYG589847:UYH589850 VIC589847:VID589850 VRY589847:VRZ589850 WBU589847:WBV589850 WLQ589847:WLR589850 WVM589847:WVN589850 E655383:F655386 JA655383:JB655386 SW655383:SX655386 ACS655383:ACT655386 AMO655383:AMP655386 AWK655383:AWL655386 BGG655383:BGH655386 BQC655383:BQD655386 BZY655383:BZZ655386 CJU655383:CJV655386 CTQ655383:CTR655386 DDM655383:DDN655386 DNI655383:DNJ655386 DXE655383:DXF655386 EHA655383:EHB655386 EQW655383:EQX655386 FAS655383:FAT655386 FKO655383:FKP655386 FUK655383:FUL655386 GEG655383:GEH655386 GOC655383:GOD655386 GXY655383:GXZ655386 HHU655383:HHV655386 HRQ655383:HRR655386 IBM655383:IBN655386 ILI655383:ILJ655386 IVE655383:IVF655386 JFA655383:JFB655386 JOW655383:JOX655386 JYS655383:JYT655386 KIO655383:KIP655386 KSK655383:KSL655386 LCG655383:LCH655386 LMC655383:LMD655386 LVY655383:LVZ655386 MFU655383:MFV655386 MPQ655383:MPR655386 MZM655383:MZN655386 NJI655383:NJJ655386 NTE655383:NTF655386 ODA655383:ODB655386 OMW655383:OMX655386 OWS655383:OWT655386 PGO655383:PGP655386 PQK655383:PQL655386 QAG655383:QAH655386 QKC655383:QKD655386 QTY655383:QTZ655386 RDU655383:RDV655386 RNQ655383:RNR655386 RXM655383:RXN655386 SHI655383:SHJ655386 SRE655383:SRF655386 TBA655383:TBB655386 TKW655383:TKX655386 TUS655383:TUT655386 UEO655383:UEP655386 UOK655383:UOL655386 UYG655383:UYH655386 VIC655383:VID655386 VRY655383:VRZ655386 WBU655383:WBV655386 WLQ655383:WLR655386 WVM655383:WVN655386 E720919:F720922 JA720919:JB720922 SW720919:SX720922 ACS720919:ACT720922 AMO720919:AMP720922 AWK720919:AWL720922 BGG720919:BGH720922 BQC720919:BQD720922 BZY720919:BZZ720922 CJU720919:CJV720922 CTQ720919:CTR720922 DDM720919:DDN720922 DNI720919:DNJ720922 DXE720919:DXF720922 EHA720919:EHB720922 EQW720919:EQX720922 FAS720919:FAT720922 FKO720919:FKP720922 FUK720919:FUL720922 GEG720919:GEH720922 GOC720919:GOD720922 GXY720919:GXZ720922 HHU720919:HHV720922 HRQ720919:HRR720922 IBM720919:IBN720922 ILI720919:ILJ720922 IVE720919:IVF720922 JFA720919:JFB720922 JOW720919:JOX720922 JYS720919:JYT720922 KIO720919:KIP720922 KSK720919:KSL720922 LCG720919:LCH720922 LMC720919:LMD720922 LVY720919:LVZ720922 MFU720919:MFV720922 MPQ720919:MPR720922 MZM720919:MZN720922 NJI720919:NJJ720922 NTE720919:NTF720922 ODA720919:ODB720922 OMW720919:OMX720922 OWS720919:OWT720922 PGO720919:PGP720922 PQK720919:PQL720922 QAG720919:QAH720922 QKC720919:QKD720922 QTY720919:QTZ720922 RDU720919:RDV720922 RNQ720919:RNR720922 RXM720919:RXN720922 SHI720919:SHJ720922 SRE720919:SRF720922 TBA720919:TBB720922 TKW720919:TKX720922 TUS720919:TUT720922 UEO720919:UEP720922 UOK720919:UOL720922 UYG720919:UYH720922 VIC720919:VID720922 VRY720919:VRZ720922 WBU720919:WBV720922 WLQ720919:WLR720922 WVM720919:WVN720922 E786455:F786458 JA786455:JB786458 SW786455:SX786458 ACS786455:ACT786458 AMO786455:AMP786458 AWK786455:AWL786458 BGG786455:BGH786458 BQC786455:BQD786458 BZY786455:BZZ786458 CJU786455:CJV786458 CTQ786455:CTR786458 DDM786455:DDN786458 DNI786455:DNJ786458 DXE786455:DXF786458 EHA786455:EHB786458 EQW786455:EQX786458 FAS786455:FAT786458 FKO786455:FKP786458 FUK786455:FUL786458 GEG786455:GEH786458 GOC786455:GOD786458 GXY786455:GXZ786458 HHU786455:HHV786458 HRQ786455:HRR786458 IBM786455:IBN786458 ILI786455:ILJ786458 IVE786455:IVF786458 JFA786455:JFB786458 JOW786455:JOX786458 JYS786455:JYT786458 KIO786455:KIP786458 KSK786455:KSL786458 LCG786455:LCH786458 LMC786455:LMD786458 LVY786455:LVZ786458 MFU786455:MFV786458 MPQ786455:MPR786458 MZM786455:MZN786458 NJI786455:NJJ786458 NTE786455:NTF786458 ODA786455:ODB786458 OMW786455:OMX786458 OWS786455:OWT786458 PGO786455:PGP786458 PQK786455:PQL786458 QAG786455:QAH786458 QKC786455:QKD786458 QTY786455:QTZ786458 RDU786455:RDV786458 RNQ786455:RNR786458 RXM786455:RXN786458 SHI786455:SHJ786458 SRE786455:SRF786458 TBA786455:TBB786458 TKW786455:TKX786458 TUS786455:TUT786458 UEO786455:UEP786458 UOK786455:UOL786458 UYG786455:UYH786458 VIC786455:VID786458 VRY786455:VRZ786458 WBU786455:WBV786458 WLQ786455:WLR786458 WVM786455:WVN786458 E851991:F851994 JA851991:JB851994 SW851991:SX851994 ACS851991:ACT851994 AMO851991:AMP851994 AWK851991:AWL851994 BGG851991:BGH851994 BQC851991:BQD851994 BZY851991:BZZ851994 CJU851991:CJV851994 CTQ851991:CTR851994 DDM851991:DDN851994 DNI851991:DNJ851994 DXE851991:DXF851994 EHA851991:EHB851994 EQW851991:EQX851994 FAS851991:FAT851994 FKO851991:FKP851994 FUK851991:FUL851994 GEG851991:GEH851994 GOC851991:GOD851994 GXY851991:GXZ851994 HHU851991:HHV851994 HRQ851991:HRR851994 IBM851991:IBN851994 ILI851991:ILJ851994 IVE851991:IVF851994 JFA851991:JFB851994 JOW851991:JOX851994 JYS851991:JYT851994 KIO851991:KIP851994 KSK851991:KSL851994 LCG851991:LCH851994 LMC851991:LMD851994 LVY851991:LVZ851994 MFU851991:MFV851994 MPQ851991:MPR851994 MZM851991:MZN851994 NJI851991:NJJ851994 NTE851991:NTF851994 ODA851991:ODB851994 OMW851991:OMX851994 OWS851991:OWT851994 PGO851991:PGP851994 PQK851991:PQL851994 QAG851991:QAH851994 QKC851991:QKD851994 QTY851991:QTZ851994 RDU851991:RDV851994 RNQ851991:RNR851994 RXM851991:RXN851994 SHI851991:SHJ851994 SRE851991:SRF851994 TBA851991:TBB851994 TKW851991:TKX851994 TUS851991:TUT851994 UEO851991:UEP851994 UOK851991:UOL851994 UYG851991:UYH851994 VIC851991:VID851994 VRY851991:VRZ851994 WBU851991:WBV851994 WLQ851991:WLR851994 WVM851991:WVN851994 E917527:F917530 JA917527:JB917530 SW917527:SX917530 ACS917527:ACT917530 AMO917527:AMP917530 AWK917527:AWL917530 BGG917527:BGH917530 BQC917527:BQD917530 BZY917527:BZZ917530 CJU917527:CJV917530 CTQ917527:CTR917530 DDM917527:DDN917530 DNI917527:DNJ917530 DXE917527:DXF917530 EHA917527:EHB917530 EQW917527:EQX917530 FAS917527:FAT917530 FKO917527:FKP917530 FUK917527:FUL917530 GEG917527:GEH917530 GOC917527:GOD917530 GXY917527:GXZ917530 HHU917527:HHV917530 HRQ917527:HRR917530 IBM917527:IBN917530 ILI917527:ILJ917530 IVE917527:IVF917530 JFA917527:JFB917530 JOW917527:JOX917530 JYS917527:JYT917530 KIO917527:KIP917530 KSK917527:KSL917530 LCG917527:LCH917530 LMC917527:LMD917530 LVY917527:LVZ917530 MFU917527:MFV917530 MPQ917527:MPR917530 MZM917527:MZN917530 NJI917527:NJJ917530 NTE917527:NTF917530 ODA917527:ODB917530 OMW917527:OMX917530 OWS917527:OWT917530 PGO917527:PGP917530 PQK917527:PQL917530 QAG917527:QAH917530 QKC917527:QKD917530 QTY917527:QTZ917530 RDU917527:RDV917530 RNQ917527:RNR917530 RXM917527:RXN917530 SHI917527:SHJ917530 SRE917527:SRF917530 TBA917527:TBB917530 TKW917527:TKX917530 TUS917527:TUT917530 UEO917527:UEP917530 UOK917527:UOL917530 UYG917527:UYH917530 VIC917527:VID917530 VRY917527:VRZ917530 WBU917527:WBV917530 WLQ917527:WLR917530 WVM917527:WVN917530 E983063:F983066 JA983063:JB983066 SW983063:SX983066 ACS983063:ACT983066 AMO983063:AMP983066 AWK983063:AWL983066 BGG983063:BGH983066 BQC983063:BQD983066 BZY983063:BZZ983066 CJU983063:CJV983066 CTQ983063:CTR983066 DDM983063:DDN983066 DNI983063:DNJ983066 DXE983063:DXF983066 EHA983063:EHB983066 EQW983063:EQX983066 FAS983063:FAT983066 FKO983063:FKP983066 FUK983063:FUL983066 GEG983063:GEH983066 GOC983063:GOD983066 GXY983063:GXZ983066 HHU983063:HHV983066 HRQ983063:HRR983066 IBM983063:IBN983066 ILI983063:ILJ983066 IVE983063:IVF983066 JFA983063:JFB983066 JOW983063:JOX983066 JYS983063:JYT983066 KIO983063:KIP983066 KSK983063:KSL983066 LCG983063:LCH983066 LMC983063:LMD983066 LVY983063:LVZ983066 MFU983063:MFV983066 MPQ983063:MPR983066 MZM983063:MZN983066 NJI983063:NJJ983066 NTE983063:NTF983066 ODA983063:ODB983066 OMW983063:OMX983066 OWS983063:OWT983066 PGO983063:PGP983066 PQK983063:PQL983066 QAG983063:QAH983066 QKC983063:QKD983066 QTY983063:QTZ983066 RDU983063:RDV983066 RNQ983063:RNR983066 RXM983063:RXN983066 SHI983063:SHJ983066 SRE983063:SRF983066 TBA983063:TBB983066 TKW983063:TKX983066 TUS983063:TUT983066 UEO983063:UEP983066 UOK983063:UOL983066 UYG983063:UYH983066 VIC983063:VID983066 VRY983063:VRZ983066 WBU983063:WBV983066 WLQ983063:WLR983066 WVM983063:WVN983066 E18:F18 JA18:JB18 SW18:SX18 ACS18:ACT18 AMO18:AMP18 AWK18:AWL18 BGG18:BGH18 BQC18:BQD18 BZY18:BZZ18 CJU18:CJV18 CTQ18:CTR18 DDM18:DDN18 DNI18:DNJ18 DXE18:DXF18 EHA18:EHB18 EQW18:EQX18 FAS18:FAT18 FKO18:FKP18 FUK18:FUL18 GEG18:GEH18 GOC18:GOD18 GXY18:GXZ18 HHU18:HHV18 HRQ18:HRR18 IBM18:IBN18 ILI18:ILJ18 IVE18:IVF18 JFA18:JFB18 JOW18:JOX18 JYS18:JYT18 KIO18:KIP18 KSK18:KSL18 LCG18:LCH18 LMC18:LMD18 LVY18:LVZ18 MFU18:MFV18 MPQ18:MPR18 MZM18:MZN18 NJI18:NJJ18 NTE18:NTF18 ODA18:ODB18 OMW18:OMX18 OWS18:OWT18 PGO18:PGP18 PQK18:PQL18 QAG18:QAH18 QKC18:QKD18 QTY18:QTZ18 RDU18:RDV18 RNQ18:RNR18 RXM18:RXN18 SHI18:SHJ18 SRE18:SRF18 TBA18:TBB18 TKW18:TKX18 TUS18:TUT18 UEO18:UEP18 UOK18:UOL18 UYG18:UYH18 VIC18:VID18 VRY18:VRZ18 WBU18:WBV18 WLQ18:WLR18 WVM18:WVN18 E65554:F65554 JA65554:JB65554 SW65554:SX65554 ACS65554:ACT65554 AMO65554:AMP65554 AWK65554:AWL65554 BGG65554:BGH65554 BQC65554:BQD65554 BZY65554:BZZ65554 CJU65554:CJV65554 CTQ65554:CTR65554 DDM65554:DDN65554 DNI65554:DNJ65554 DXE65554:DXF65554 EHA65554:EHB65554 EQW65554:EQX65554 FAS65554:FAT65554 FKO65554:FKP65554 FUK65554:FUL65554 GEG65554:GEH65554 GOC65554:GOD65554 GXY65554:GXZ65554 HHU65554:HHV65554 HRQ65554:HRR65554 IBM65554:IBN65554 ILI65554:ILJ65554 IVE65554:IVF65554 JFA65554:JFB65554 JOW65554:JOX65554 JYS65554:JYT65554 KIO65554:KIP65554 KSK65554:KSL65554 LCG65554:LCH65554 LMC65554:LMD65554 LVY65554:LVZ65554 MFU65554:MFV65554 MPQ65554:MPR65554 MZM65554:MZN65554 NJI65554:NJJ65554 NTE65554:NTF65554 ODA65554:ODB65554 OMW65554:OMX65554 OWS65554:OWT65554 PGO65554:PGP65554 PQK65554:PQL65554 QAG65554:QAH65554 QKC65554:QKD65554 QTY65554:QTZ65554 RDU65554:RDV65554 RNQ65554:RNR65554 RXM65554:RXN65554 SHI65554:SHJ65554 SRE65554:SRF65554 TBA65554:TBB65554 TKW65554:TKX65554 TUS65554:TUT65554 UEO65554:UEP65554 UOK65554:UOL65554 UYG65554:UYH65554 VIC65554:VID65554 VRY65554:VRZ65554 WBU65554:WBV65554 WLQ65554:WLR65554 WVM65554:WVN65554 E131090:F131090 JA131090:JB131090 SW131090:SX131090 ACS131090:ACT131090 AMO131090:AMP131090 AWK131090:AWL131090 BGG131090:BGH131090 BQC131090:BQD131090 BZY131090:BZZ131090 CJU131090:CJV131090 CTQ131090:CTR131090 DDM131090:DDN131090 DNI131090:DNJ131090 DXE131090:DXF131090 EHA131090:EHB131090 EQW131090:EQX131090 FAS131090:FAT131090 FKO131090:FKP131090 FUK131090:FUL131090 GEG131090:GEH131090 GOC131090:GOD131090 GXY131090:GXZ131090 HHU131090:HHV131090 HRQ131090:HRR131090 IBM131090:IBN131090 ILI131090:ILJ131090 IVE131090:IVF131090 JFA131090:JFB131090 JOW131090:JOX131090 JYS131090:JYT131090 KIO131090:KIP131090 KSK131090:KSL131090 LCG131090:LCH131090 LMC131090:LMD131090 LVY131090:LVZ131090 MFU131090:MFV131090 MPQ131090:MPR131090 MZM131090:MZN131090 NJI131090:NJJ131090 NTE131090:NTF131090 ODA131090:ODB131090 OMW131090:OMX131090 OWS131090:OWT131090 PGO131090:PGP131090 PQK131090:PQL131090 QAG131090:QAH131090 QKC131090:QKD131090 QTY131090:QTZ131090 RDU131090:RDV131090 RNQ131090:RNR131090 RXM131090:RXN131090 SHI131090:SHJ131090 SRE131090:SRF131090 TBA131090:TBB131090 TKW131090:TKX131090 TUS131090:TUT131090 UEO131090:UEP131090 UOK131090:UOL131090 UYG131090:UYH131090 VIC131090:VID131090 VRY131090:VRZ131090 WBU131090:WBV131090 WLQ131090:WLR131090 WVM131090:WVN131090 E196626:F196626 JA196626:JB196626 SW196626:SX196626 ACS196626:ACT196626 AMO196626:AMP196626 AWK196626:AWL196626 BGG196626:BGH196626 BQC196626:BQD196626 BZY196626:BZZ196626 CJU196626:CJV196626 CTQ196626:CTR196626 DDM196626:DDN196626 DNI196626:DNJ196626 DXE196626:DXF196626 EHA196626:EHB196626 EQW196626:EQX196626 FAS196626:FAT196626 FKO196626:FKP196626 FUK196626:FUL196626 GEG196626:GEH196626 GOC196626:GOD196626 GXY196626:GXZ196626 HHU196626:HHV196626 HRQ196626:HRR196626 IBM196626:IBN196626 ILI196626:ILJ196626 IVE196626:IVF196626 JFA196626:JFB196626 JOW196626:JOX196626 JYS196626:JYT196626 KIO196626:KIP196626 KSK196626:KSL196626 LCG196626:LCH196626 LMC196626:LMD196626 LVY196626:LVZ196626 MFU196626:MFV196626 MPQ196626:MPR196626 MZM196626:MZN196626 NJI196626:NJJ196626 NTE196626:NTF196626 ODA196626:ODB196626 OMW196626:OMX196626 OWS196626:OWT196626 PGO196626:PGP196626 PQK196626:PQL196626 QAG196626:QAH196626 QKC196626:QKD196626 QTY196626:QTZ196626 RDU196626:RDV196626 RNQ196626:RNR196626 RXM196626:RXN196626 SHI196626:SHJ196626 SRE196626:SRF196626 TBA196626:TBB196626 TKW196626:TKX196626 TUS196626:TUT196626 UEO196626:UEP196626 UOK196626:UOL196626 UYG196626:UYH196626 VIC196626:VID196626 VRY196626:VRZ196626 WBU196626:WBV196626 WLQ196626:WLR196626 WVM196626:WVN196626 E262162:F262162 JA262162:JB262162 SW262162:SX262162 ACS262162:ACT262162 AMO262162:AMP262162 AWK262162:AWL262162 BGG262162:BGH262162 BQC262162:BQD262162 BZY262162:BZZ262162 CJU262162:CJV262162 CTQ262162:CTR262162 DDM262162:DDN262162 DNI262162:DNJ262162 DXE262162:DXF262162 EHA262162:EHB262162 EQW262162:EQX262162 FAS262162:FAT262162 FKO262162:FKP262162 FUK262162:FUL262162 GEG262162:GEH262162 GOC262162:GOD262162 GXY262162:GXZ262162 HHU262162:HHV262162 HRQ262162:HRR262162 IBM262162:IBN262162 ILI262162:ILJ262162 IVE262162:IVF262162 JFA262162:JFB262162 JOW262162:JOX262162 JYS262162:JYT262162 KIO262162:KIP262162 KSK262162:KSL262162 LCG262162:LCH262162 LMC262162:LMD262162 LVY262162:LVZ262162 MFU262162:MFV262162 MPQ262162:MPR262162 MZM262162:MZN262162 NJI262162:NJJ262162 NTE262162:NTF262162 ODA262162:ODB262162 OMW262162:OMX262162 OWS262162:OWT262162 PGO262162:PGP262162 PQK262162:PQL262162 QAG262162:QAH262162 QKC262162:QKD262162 QTY262162:QTZ262162 RDU262162:RDV262162 RNQ262162:RNR262162 RXM262162:RXN262162 SHI262162:SHJ262162 SRE262162:SRF262162 TBA262162:TBB262162 TKW262162:TKX262162 TUS262162:TUT262162 UEO262162:UEP262162 UOK262162:UOL262162 UYG262162:UYH262162 VIC262162:VID262162 VRY262162:VRZ262162 WBU262162:WBV262162 WLQ262162:WLR262162 WVM262162:WVN262162 E327698:F327698 JA327698:JB327698 SW327698:SX327698 ACS327698:ACT327698 AMO327698:AMP327698 AWK327698:AWL327698 BGG327698:BGH327698 BQC327698:BQD327698 BZY327698:BZZ327698 CJU327698:CJV327698 CTQ327698:CTR327698 DDM327698:DDN327698 DNI327698:DNJ327698 DXE327698:DXF327698 EHA327698:EHB327698 EQW327698:EQX327698 FAS327698:FAT327698 FKO327698:FKP327698 FUK327698:FUL327698 GEG327698:GEH327698 GOC327698:GOD327698 GXY327698:GXZ327698 HHU327698:HHV327698 HRQ327698:HRR327698 IBM327698:IBN327698 ILI327698:ILJ327698 IVE327698:IVF327698 JFA327698:JFB327698 JOW327698:JOX327698 JYS327698:JYT327698 KIO327698:KIP327698 KSK327698:KSL327698 LCG327698:LCH327698 LMC327698:LMD327698 LVY327698:LVZ327698 MFU327698:MFV327698 MPQ327698:MPR327698 MZM327698:MZN327698 NJI327698:NJJ327698 NTE327698:NTF327698 ODA327698:ODB327698 OMW327698:OMX327698 OWS327698:OWT327698 PGO327698:PGP327698 PQK327698:PQL327698 QAG327698:QAH327698 QKC327698:QKD327698 QTY327698:QTZ327698 RDU327698:RDV327698 RNQ327698:RNR327698 RXM327698:RXN327698 SHI327698:SHJ327698 SRE327698:SRF327698 TBA327698:TBB327698 TKW327698:TKX327698 TUS327698:TUT327698 UEO327698:UEP327698 UOK327698:UOL327698 UYG327698:UYH327698 VIC327698:VID327698 VRY327698:VRZ327698 WBU327698:WBV327698 WLQ327698:WLR327698 WVM327698:WVN327698 E393234:F393234 JA393234:JB393234 SW393234:SX393234 ACS393234:ACT393234 AMO393234:AMP393234 AWK393234:AWL393234 BGG393234:BGH393234 BQC393234:BQD393234 BZY393234:BZZ393234 CJU393234:CJV393234 CTQ393234:CTR393234 DDM393234:DDN393234 DNI393234:DNJ393234 DXE393234:DXF393234 EHA393234:EHB393234 EQW393234:EQX393234 FAS393234:FAT393234 FKO393234:FKP393234 FUK393234:FUL393234 GEG393234:GEH393234 GOC393234:GOD393234 GXY393234:GXZ393234 HHU393234:HHV393234 HRQ393234:HRR393234 IBM393234:IBN393234 ILI393234:ILJ393234 IVE393234:IVF393234 JFA393234:JFB393234 JOW393234:JOX393234 JYS393234:JYT393234 KIO393234:KIP393234 KSK393234:KSL393234 LCG393234:LCH393234 LMC393234:LMD393234 LVY393234:LVZ393234 MFU393234:MFV393234 MPQ393234:MPR393234 MZM393234:MZN393234 NJI393234:NJJ393234 NTE393234:NTF393234 ODA393234:ODB393234 OMW393234:OMX393234 OWS393234:OWT393234 PGO393234:PGP393234 PQK393234:PQL393234 QAG393234:QAH393234 QKC393234:QKD393234 QTY393234:QTZ393234 RDU393234:RDV393234 RNQ393234:RNR393234 RXM393234:RXN393234 SHI393234:SHJ393234 SRE393234:SRF393234 TBA393234:TBB393234 TKW393234:TKX393234 TUS393234:TUT393234 UEO393234:UEP393234 UOK393234:UOL393234 UYG393234:UYH393234 VIC393234:VID393234 VRY393234:VRZ393234 WBU393234:WBV393234 WLQ393234:WLR393234 WVM393234:WVN393234 E458770:F458770 JA458770:JB458770 SW458770:SX458770 ACS458770:ACT458770 AMO458770:AMP458770 AWK458770:AWL458770 BGG458770:BGH458770 BQC458770:BQD458770 BZY458770:BZZ458770 CJU458770:CJV458770 CTQ458770:CTR458770 DDM458770:DDN458770 DNI458770:DNJ458770 DXE458770:DXF458770 EHA458770:EHB458770 EQW458770:EQX458770 FAS458770:FAT458770 FKO458770:FKP458770 FUK458770:FUL458770 GEG458770:GEH458770 GOC458770:GOD458770 GXY458770:GXZ458770 HHU458770:HHV458770 HRQ458770:HRR458770 IBM458770:IBN458770 ILI458770:ILJ458770 IVE458770:IVF458770 JFA458770:JFB458770 JOW458770:JOX458770 JYS458770:JYT458770 KIO458770:KIP458770 KSK458770:KSL458770 LCG458770:LCH458770 LMC458770:LMD458770 LVY458770:LVZ458770 MFU458770:MFV458770 MPQ458770:MPR458770 MZM458770:MZN458770 NJI458770:NJJ458770 NTE458770:NTF458770 ODA458770:ODB458770 OMW458770:OMX458770 OWS458770:OWT458770 PGO458770:PGP458770 PQK458770:PQL458770 QAG458770:QAH458770 QKC458770:QKD458770 QTY458770:QTZ458770 RDU458770:RDV458770 RNQ458770:RNR458770 RXM458770:RXN458770 SHI458770:SHJ458770 SRE458770:SRF458770 TBA458770:TBB458770 TKW458770:TKX458770 TUS458770:TUT458770 UEO458770:UEP458770 UOK458770:UOL458770 UYG458770:UYH458770 VIC458770:VID458770 VRY458770:VRZ458770 WBU458770:WBV458770 WLQ458770:WLR458770 WVM458770:WVN458770 E524306:F524306 JA524306:JB524306 SW524306:SX524306 ACS524306:ACT524306 AMO524306:AMP524306 AWK524306:AWL524306 BGG524306:BGH524306 BQC524306:BQD524306 BZY524306:BZZ524306 CJU524306:CJV524306 CTQ524306:CTR524306 DDM524306:DDN524306 DNI524306:DNJ524306 DXE524306:DXF524306 EHA524306:EHB524306 EQW524306:EQX524306 FAS524306:FAT524306 FKO524306:FKP524306 FUK524306:FUL524306 GEG524306:GEH524306 GOC524306:GOD524306 GXY524306:GXZ524306 HHU524306:HHV524306 HRQ524306:HRR524306 IBM524306:IBN524306 ILI524306:ILJ524306 IVE524306:IVF524306 JFA524306:JFB524306 JOW524306:JOX524306 JYS524306:JYT524306 KIO524306:KIP524306 KSK524306:KSL524306 LCG524306:LCH524306 LMC524306:LMD524306 LVY524306:LVZ524306 MFU524306:MFV524306 MPQ524306:MPR524306 MZM524306:MZN524306 NJI524306:NJJ524306 NTE524306:NTF524306 ODA524306:ODB524306 OMW524306:OMX524306 OWS524306:OWT524306 PGO524306:PGP524306 PQK524306:PQL524306 QAG524306:QAH524306 QKC524306:QKD524306 QTY524306:QTZ524306 RDU524306:RDV524306 RNQ524306:RNR524306 RXM524306:RXN524306 SHI524306:SHJ524306 SRE524306:SRF524306 TBA524306:TBB524306 TKW524306:TKX524306 TUS524306:TUT524306 UEO524306:UEP524306 UOK524306:UOL524306 UYG524306:UYH524306 VIC524306:VID524306 VRY524306:VRZ524306 WBU524306:WBV524306 WLQ524306:WLR524306 WVM524306:WVN524306 E589842:F589842 JA589842:JB589842 SW589842:SX589842 ACS589842:ACT589842 AMO589842:AMP589842 AWK589842:AWL589842 BGG589842:BGH589842 BQC589842:BQD589842 BZY589842:BZZ589842 CJU589842:CJV589842 CTQ589842:CTR589842 DDM589842:DDN589842 DNI589842:DNJ589842 DXE589842:DXF589842 EHA589842:EHB589842 EQW589842:EQX589842 FAS589842:FAT589842 FKO589842:FKP589842 FUK589842:FUL589842 GEG589842:GEH589842 GOC589842:GOD589842 GXY589842:GXZ589842 HHU589842:HHV589842 HRQ589842:HRR589842 IBM589842:IBN589842 ILI589842:ILJ589842 IVE589842:IVF589842 JFA589842:JFB589842 JOW589842:JOX589842 JYS589842:JYT589842 KIO589842:KIP589842 KSK589842:KSL589842 LCG589842:LCH589842 LMC589842:LMD589842 LVY589842:LVZ589842 MFU589842:MFV589842 MPQ589842:MPR589842 MZM589842:MZN589842 NJI589842:NJJ589842 NTE589842:NTF589842 ODA589842:ODB589842 OMW589842:OMX589842 OWS589842:OWT589842 PGO589842:PGP589842 PQK589842:PQL589842 QAG589842:QAH589842 QKC589842:QKD589842 QTY589842:QTZ589842 RDU589842:RDV589842 RNQ589842:RNR589842 RXM589842:RXN589842 SHI589842:SHJ589842 SRE589842:SRF589842 TBA589842:TBB589842 TKW589842:TKX589842 TUS589842:TUT589842 UEO589842:UEP589842 UOK589842:UOL589842 UYG589842:UYH589842 VIC589842:VID589842 VRY589842:VRZ589842 WBU589842:WBV589842 WLQ589842:WLR589842 WVM589842:WVN589842 E655378:F655378 JA655378:JB655378 SW655378:SX655378 ACS655378:ACT655378 AMO655378:AMP655378 AWK655378:AWL655378 BGG655378:BGH655378 BQC655378:BQD655378 BZY655378:BZZ655378 CJU655378:CJV655378 CTQ655378:CTR655378 DDM655378:DDN655378 DNI655378:DNJ655378 DXE655378:DXF655378 EHA655378:EHB655378 EQW655378:EQX655378 FAS655378:FAT655378 FKO655378:FKP655378 FUK655378:FUL655378 GEG655378:GEH655378 GOC655378:GOD655378 GXY655378:GXZ655378 HHU655378:HHV655378 HRQ655378:HRR655378 IBM655378:IBN655378 ILI655378:ILJ655378 IVE655378:IVF655378 JFA655378:JFB655378 JOW655378:JOX655378 JYS655378:JYT655378 KIO655378:KIP655378 KSK655378:KSL655378 LCG655378:LCH655378 LMC655378:LMD655378 LVY655378:LVZ655378 MFU655378:MFV655378 MPQ655378:MPR655378 MZM655378:MZN655378 NJI655378:NJJ655378 NTE655378:NTF655378 ODA655378:ODB655378 OMW655378:OMX655378 OWS655378:OWT655378 PGO655378:PGP655378 PQK655378:PQL655378 QAG655378:QAH655378 QKC655378:QKD655378 QTY655378:QTZ655378 RDU655378:RDV655378 RNQ655378:RNR655378 RXM655378:RXN655378 SHI655378:SHJ655378 SRE655378:SRF655378 TBA655378:TBB655378 TKW655378:TKX655378 TUS655378:TUT655378 UEO655378:UEP655378 UOK655378:UOL655378 UYG655378:UYH655378 VIC655378:VID655378 VRY655378:VRZ655378 WBU655378:WBV655378 WLQ655378:WLR655378 WVM655378:WVN655378 E720914:F720914 JA720914:JB720914 SW720914:SX720914 ACS720914:ACT720914 AMO720914:AMP720914 AWK720914:AWL720914 BGG720914:BGH720914 BQC720914:BQD720914 BZY720914:BZZ720914 CJU720914:CJV720914 CTQ720914:CTR720914 DDM720914:DDN720914 DNI720914:DNJ720914 DXE720914:DXF720914 EHA720914:EHB720914 EQW720914:EQX720914 FAS720914:FAT720914 FKO720914:FKP720914 FUK720914:FUL720914 GEG720914:GEH720914 GOC720914:GOD720914 GXY720914:GXZ720914 HHU720914:HHV720914 HRQ720914:HRR720914 IBM720914:IBN720914 ILI720914:ILJ720914 IVE720914:IVF720914 JFA720914:JFB720914 JOW720914:JOX720914 JYS720914:JYT720914 KIO720914:KIP720914 KSK720914:KSL720914 LCG720914:LCH720914 LMC720914:LMD720914 LVY720914:LVZ720914 MFU720914:MFV720914 MPQ720914:MPR720914 MZM720914:MZN720914 NJI720914:NJJ720914 NTE720914:NTF720914 ODA720914:ODB720914 OMW720914:OMX720914 OWS720914:OWT720914 PGO720914:PGP720914 PQK720914:PQL720914 QAG720914:QAH720914 QKC720914:QKD720914 QTY720914:QTZ720914 RDU720914:RDV720914 RNQ720914:RNR720914 RXM720914:RXN720914 SHI720914:SHJ720914 SRE720914:SRF720914 TBA720914:TBB720914 TKW720914:TKX720914 TUS720914:TUT720914 UEO720914:UEP720914 UOK720914:UOL720914 UYG720914:UYH720914 VIC720914:VID720914 VRY720914:VRZ720914 WBU720914:WBV720914 WLQ720914:WLR720914 WVM720914:WVN720914 E786450:F786450 JA786450:JB786450 SW786450:SX786450 ACS786450:ACT786450 AMO786450:AMP786450 AWK786450:AWL786450 BGG786450:BGH786450 BQC786450:BQD786450 BZY786450:BZZ786450 CJU786450:CJV786450 CTQ786450:CTR786450 DDM786450:DDN786450 DNI786450:DNJ786450 DXE786450:DXF786450 EHA786450:EHB786450 EQW786450:EQX786450 FAS786450:FAT786450 FKO786450:FKP786450 FUK786450:FUL786450 GEG786450:GEH786450 GOC786450:GOD786450 GXY786450:GXZ786450 HHU786450:HHV786450 HRQ786450:HRR786450 IBM786450:IBN786450 ILI786450:ILJ786450 IVE786450:IVF786450 JFA786450:JFB786450 JOW786450:JOX786450 JYS786450:JYT786450 KIO786450:KIP786450 KSK786450:KSL786450 LCG786450:LCH786450 LMC786450:LMD786450 LVY786450:LVZ786450 MFU786450:MFV786450 MPQ786450:MPR786450 MZM786450:MZN786450 NJI786450:NJJ786450 NTE786450:NTF786450 ODA786450:ODB786450 OMW786450:OMX786450 OWS786450:OWT786450 PGO786450:PGP786450 PQK786450:PQL786450 QAG786450:QAH786450 QKC786450:QKD786450 QTY786450:QTZ786450 RDU786450:RDV786450 RNQ786450:RNR786450 RXM786450:RXN786450 SHI786450:SHJ786450 SRE786450:SRF786450 TBA786450:TBB786450 TKW786450:TKX786450 TUS786450:TUT786450 UEO786450:UEP786450 UOK786450:UOL786450 UYG786450:UYH786450 VIC786450:VID786450 VRY786450:VRZ786450 WBU786450:WBV786450 WLQ786450:WLR786450 WVM786450:WVN786450 E851986:F851986 JA851986:JB851986 SW851986:SX851986 ACS851986:ACT851986 AMO851986:AMP851986 AWK851986:AWL851986 BGG851986:BGH851986 BQC851986:BQD851986 BZY851986:BZZ851986 CJU851986:CJV851986 CTQ851986:CTR851986 DDM851986:DDN851986 DNI851986:DNJ851986 DXE851986:DXF851986 EHA851986:EHB851986 EQW851986:EQX851986 FAS851986:FAT851986 FKO851986:FKP851986 FUK851986:FUL851986 GEG851986:GEH851986 GOC851986:GOD851986 GXY851986:GXZ851986 HHU851986:HHV851986 HRQ851986:HRR851986 IBM851986:IBN851986 ILI851986:ILJ851986 IVE851986:IVF851986 JFA851986:JFB851986 JOW851986:JOX851986 JYS851986:JYT851986 KIO851986:KIP851986 KSK851986:KSL851986 LCG851986:LCH851986 LMC851986:LMD851986 LVY851986:LVZ851986 MFU851986:MFV851986 MPQ851986:MPR851986 MZM851986:MZN851986 NJI851986:NJJ851986 NTE851986:NTF851986 ODA851986:ODB851986 OMW851986:OMX851986 OWS851986:OWT851986 PGO851986:PGP851986 PQK851986:PQL851986 QAG851986:QAH851986 QKC851986:QKD851986 QTY851986:QTZ851986 RDU851986:RDV851986 RNQ851986:RNR851986 RXM851986:RXN851986 SHI851986:SHJ851986 SRE851986:SRF851986 TBA851986:TBB851986 TKW851986:TKX851986 TUS851986:TUT851986 UEO851986:UEP851986 UOK851986:UOL851986 UYG851986:UYH851986 VIC851986:VID851986 VRY851986:VRZ851986 WBU851986:WBV851986 WLQ851986:WLR851986 WVM851986:WVN851986 E917522:F917522 JA917522:JB917522 SW917522:SX917522 ACS917522:ACT917522 AMO917522:AMP917522 AWK917522:AWL917522 BGG917522:BGH917522 BQC917522:BQD917522 BZY917522:BZZ917522 CJU917522:CJV917522 CTQ917522:CTR917522 DDM917522:DDN917522 DNI917522:DNJ917522 DXE917522:DXF917522 EHA917522:EHB917522 EQW917522:EQX917522 FAS917522:FAT917522 FKO917522:FKP917522 FUK917522:FUL917522 GEG917522:GEH917522 GOC917522:GOD917522 GXY917522:GXZ917522 HHU917522:HHV917522 HRQ917522:HRR917522 IBM917522:IBN917522 ILI917522:ILJ917522 IVE917522:IVF917522 JFA917522:JFB917522 JOW917522:JOX917522 JYS917522:JYT917522 KIO917522:KIP917522 KSK917522:KSL917522 LCG917522:LCH917522 LMC917522:LMD917522 LVY917522:LVZ917522 MFU917522:MFV917522 MPQ917522:MPR917522 MZM917522:MZN917522 NJI917522:NJJ917522 NTE917522:NTF917522 ODA917522:ODB917522 OMW917522:OMX917522 OWS917522:OWT917522 PGO917522:PGP917522 PQK917522:PQL917522 QAG917522:QAH917522 QKC917522:QKD917522 QTY917522:QTZ917522 RDU917522:RDV917522 RNQ917522:RNR917522 RXM917522:RXN917522 SHI917522:SHJ917522 SRE917522:SRF917522 TBA917522:TBB917522 TKW917522:TKX917522 TUS917522:TUT917522 UEO917522:UEP917522 UOK917522:UOL917522 UYG917522:UYH917522 VIC917522:VID917522 VRY917522:VRZ917522 WBU917522:WBV917522 WLQ917522:WLR917522 WVM917522:WVN917522 E983058:F983058 JA983058:JB983058 SW983058:SX983058 ACS983058:ACT983058 AMO983058:AMP983058 AWK983058:AWL983058 BGG983058:BGH983058 BQC983058:BQD983058 BZY983058:BZZ983058 CJU983058:CJV983058 CTQ983058:CTR983058 DDM983058:DDN983058 DNI983058:DNJ983058 DXE983058:DXF983058 EHA983058:EHB983058 EQW983058:EQX983058 FAS983058:FAT983058 FKO983058:FKP983058 FUK983058:FUL983058 GEG983058:GEH983058 GOC983058:GOD983058 GXY983058:GXZ983058 HHU983058:HHV983058 HRQ983058:HRR983058 IBM983058:IBN983058 ILI983058:ILJ983058 IVE983058:IVF983058 JFA983058:JFB983058 JOW983058:JOX983058 JYS983058:JYT983058 KIO983058:KIP983058 KSK983058:KSL983058 LCG983058:LCH983058 LMC983058:LMD983058 LVY983058:LVZ983058 MFU983058:MFV983058 MPQ983058:MPR983058 MZM983058:MZN983058 NJI983058:NJJ983058 NTE983058:NTF983058 ODA983058:ODB983058 OMW983058:OMX983058 OWS983058:OWT983058 PGO983058:PGP983058 PQK983058:PQL983058 QAG983058:QAH983058 QKC983058:QKD983058 QTY983058:QTZ983058 RDU983058:RDV983058 RNQ983058:RNR983058 RXM983058:RXN983058 SHI983058:SHJ983058 SRE983058:SRF983058 TBA983058:TBB983058 TKW983058:TKX983058 TUS983058:TUT983058 UEO983058:UEP983058 UOK983058:UOL983058 UYG983058:UYH983058 VIC983058:VID983058 VRY983058:VRZ983058 WBU983058:WBV983058 WLQ983058:WLR983058 WVM983058:WVN983058">
      <formula1>Есть_Нет</formula1>
    </dataValidation>
    <dataValidation type="whole" allowBlank="1" showInputMessage="1" showErrorMessage="1" sqref="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65552 JA65552 SW65552 ACS65552 AMO65552 AWK65552 BGG65552 BQC65552 BZY65552 CJU65552 CTQ65552 DDM65552 DNI65552 DXE65552 EHA65552 EQW65552 FAS65552 FKO65552 FUK65552 GEG65552 GOC65552 GXY65552 HHU65552 HRQ65552 IBM65552 ILI65552 IVE65552 JFA65552 JOW65552 JYS65552 KIO65552 KSK65552 LCG65552 LMC65552 LVY65552 MFU65552 MPQ65552 MZM65552 NJI65552 NTE65552 ODA65552 OMW65552 OWS65552 PGO65552 PQK65552 QAG65552 QKC65552 QTY65552 RDU65552 RNQ65552 RXM65552 SHI65552 SRE65552 TBA65552 TKW65552 TUS65552 UEO65552 UOK65552 UYG65552 VIC65552 VRY65552 WBU65552 WLQ65552 WVM65552 E131088 JA131088 SW131088 ACS131088 AMO131088 AWK131088 BGG131088 BQC131088 BZY131088 CJU131088 CTQ131088 DDM131088 DNI131088 DXE131088 EHA131088 EQW131088 FAS131088 FKO131088 FUK131088 GEG131088 GOC131088 GXY131088 HHU131088 HRQ131088 IBM131088 ILI131088 IVE131088 JFA131088 JOW131088 JYS131088 KIO131088 KSK131088 LCG131088 LMC131088 LVY131088 MFU131088 MPQ131088 MZM131088 NJI131088 NTE131088 ODA131088 OMW131088 OWS131088 PGO131088 PQK131088 QAG131088 QKC131088 QTY131088 RDU131088 RNQ131088 RXM131088 SHI131088 SRE131088 TBA131088 TKW131088 TUS131088 UEO131088 UOK131088 UYG131088 VIC131088 VRY131088 WBU131088 WLQ131088 WVM131088 E196624 JA196624 SW196624 ACS196624 AMO196624 AWK196624 BGG196624 BQC196624 BZY196624 CJU196624 CTQ196624 DDM196624 DNI196624 DXE196624 EHA196624 EQW196624 FAS196624 FKO196624 FUK196624 GEG196624 GOC196624 GXY196624 HHU196624 HRQ196624 IBM196624 ILI196624 IVE196624 JFA196624 JOW196624 JYS196624 KIO196624 KSK196624 LCG196624 LMC196624 LVY196624 MFU196624 MPQ196624 MZM196624 NJI196624 NTE196624 ODA196624 OMW196624 OWS196624 PGO196624 PQK196624 QAG196624 QKC196624 QTY196624 RDU196624 RNQ196624 RXM196624 SHI196624 SRE196624 TBA196624 TKW196624 TUS196624 UEO196624 UOK196624 UYG196624 VIC196624 VRY196624 WBU196624 WLQ196624 WVM196624 E262160 JA262160 SW262160 ACS262160 AMO262160 AWK262160 BGG262160 BQC262160 BZY262160 CJU262160 CTQ262160 DDM262160 DNI262160 DXE262160 EHA262160 EQW262160 FAS262160 FKO262160 FUK262160 GEG262160 GOC262160 GXY262160 HHU262160 HRQ262160 IBM262160 ILI262160 IVE262160 JFA262160 JOW262160 JYS262160 KIO262160 KSK262160 LCG262160 LMC262160 LVY262160 MFU262160 MPQ262160 MZM262160 NJI262160 NTE262160 ODA262160 OMW262160 OWS262160 PGO262160 PQK262160 QAG262160 QKC262160 QTY262160 RDU262160 RNQ262160 RXM262160 SHI262160 SRE262160 TBA262160 TKW262160 TUS262160 UEO262160 UOK262160 UYG262160 VIC262160 VRY262160 WBU262160 WLQ262160 WVM262160 E327696 JA327696 SW327696 ACS327696 AMO327696 AWK327696 BGG327696 BQC327696 BZY327696 CJU327696 CTQ327696 DDM327696 DNI327696 DXE327696 EHA327696 EQW327696 FAS327696 FKO327696 FUK327696 GEG327696 GOC327696 GXY327696 HHU327696 HRQ327696 IBM327696 ILI327696 IVE327696 JFA327696 JOW327696 JYS327696 KIO327696 KSK327696 LCG327696 LMC327696 LVY327696 MFU327696 MPQ327696 MZM327696 NJI327696 NTE327696 ODA327696 OMW327696 OWS327696 PGO327696 PQK327696 QAG327696 QKC327696 QTY327696 RDU327696 RNQ327696 RXM327696 SHI327696 SRE327696 TBA327696 TKW327696 TUS327696 UEO327696 UOK327696 UYG327696 VIC327696 VRY327696 WBU327696 WLQ327696 WVM327696 E393232 JA393232 SW393232 ACS393232 AMO393232 AWK393232 BGG393232 BQC393232 BZY393232 CJU393232 CTQ393232 DDM393232 DNI393232 DXE393232 EHA393232 EQW393232 FAS393232 FKO393232 FUK393232 GEG393232 GOC393232 GXY393232 HHU393232 HRQ393232 IBM393232 ILI393232 IVE393232 JFA393232 JOW393232 JYS393232 KIO393232 KSK393232 LCG393232 LMC393232 LVY393232 MFU393232 MPQ393232 MZM393232 NJI393232 NTE393232 ODA393232 OMW393232 OWS393232 PGO393232 PQK393232 QAG393232 QKC393232 QTY393232 RDU393232 RNQ393232 RXM393232 SHI393232 SRE393232 TBA393232 TKW393232 TUS393232 UEO393232 UOK393232 UYG393232 VIC393232 VRY393232 WBU393232 WLQ393232 WVM393232 E458768 JA458768 SW458768 ACS458768 AMO458768 AWK458768 BGG458768 BQC458768 BZY458768 CJU458768 CTQ458768 DDM458768 DNI458768 DXE458768 EHA458768 EQW458768 FAS458768 FKO458768 FUK458768 GEG458768 GOC458768 GXY458768 HHU458768 HRQ458768 IBM458768 ILI458768 IVE458768 JFA458768 JOW458768 JYS458768 KIO458768 KSK458768 LCG458768 LMC458768 LVY458768 MFU458768 MPQ458768 MZM458768 NJI458768 NTE458768 ODA458768 OMW458768 OWS458768 PGO458768 PQK458768 QAG458768 QKC458768 QTY458768 RDU458768 RNQ458768 RXM458768 SHI458768 SRE458768 TBA458768 TKW458768 TUS458768 UEO458768 UOK458768 UYG458768 VIC458768 VRY458768 WBU458768 WLQ458768 WVM458768 E524304 JA524304 SW524304 ACS524304 AMO524304 AWK524304 BGG524304 BQC524304 BZY524304 CJU524304 CTQ524304 DDM524304 DNI524304 DXE524304 EHA524304 EQW524304 FAS524304 FKO524304 FUK524304 GEG524304 GOC524304 GXY524304 HHU524304 HRQ524304 IBM524304 ILI524304 IVE524304 JFA524304 JOW524304 JYS524304 KIO524304 KSK524304 LCG524304 LMC524304 LVY524304 MFU524304 MPQ524304 MZM524304 NJI524304 NTE524304 ODA524304 OMW524304 OWS524304 PGO524304 PQK524304 QAG524304 QKC524304 QTY524304 RDU524304 RNQ524304 RXM524304 SHI524304 SRE524304 TBA524304 TKW524304 TUS524304 UEO524304 UOK524304 UYG524304 VIC524304 VRY524304 WBU524304 WLQ524304 WVM524304 E589840 JA589840 SW589840 ACS589840 AMO589840 AWK589840 BGG589840 BQC589840 BZY589840 CJU589840 CTQ589840 DDM589840 DNI589840 DXE589840 EHA589840 EQW589840 FAS589840 FKO589840 FUK589840 GEG589840 GOC589840 GXY589840 HHU589840 HRQ589840 IBM589840 ILI589840 IVE589840 JFA589840 JOW589840 JYS589840 KIO589840 KSK589840 LCG589840 LMC589840 LVY589840 MFU589840 MPQ589840 MZM589840 NJI589840 NTE589840 ODA589840 OMW589840 OWS589840 PGO589840 PQK589840 QAG589840 QKC589840 QTY589840 RDU589840 RNQ589840 RXM589840 SHI589840 SRE589840 TBA589840 TKW589840 TUS589840 UEO589840 UOK589840 UYG589840 VIC589840 VRY589840 WBU589840 WLQ589840 WVM589840 E655376 JA655376 SW655376 ACS655376 AMO655376 AWK655376 BGG655376 BQC655376 BZY655376 CJU655376 CTQ655376 DDM655376 DNI655376 DXE655376 EHA655376 EQW655376 FAS655376 FKO655376 FUK655376 GEG655376 GOC655376 GXY655376 HHU655376 HRQ655376 IBM655376 ILI655376 IVE655376 JFA655376 JOW655376 JYS655376 KIO655376 KSK655376 LCG655376 LMC655376 LVY655376 MFU655376 MPQ655376 MZM655376 NJI655376 NTE655376 ODA655376 OMW655376 OWS655376 PGO655376 PQK655376 QAG655376 QKC655376 QTY655376 RDU655376 RNQ655376 RXM655376 SHI655376 SRE655376 TBA655376 TKW655376 TUS655376 UEO655376 UOK655376 UYG655376 VIC655376 VRY655376 WBU655376 WLQ655376 WVM655376 E720912 JA720912 SW720912 ACS720912 AMO720912 AWK720912 BGG720912 BQC720912 BZY720912 CJU720912 CTQ720912 DDM720912 DNI720912 DXE720912 EHA720912 EQW720912 FAS720912 FKO720912 FUK720912 GEG720912 GOC720912 GXY720912 HHU720912 HRQ720912 IBM720912 ILI720912 IVE720912 JFA720912 JOW720912 JYS720912 KIO720912 KSK720912 LCG720912 LMC720912 LVY720912 MFU720912 MPQ720912 MZM720912 NJI720912 NTE720912 ODA720912 OMW720912 OWS720912 PGO720912 PQK720912 QAG720912 QKC720912 QTY720912 RDU720912 RNQ720912 RXM720912 SHI720912 SRE720912 TBA720912 TKW720912 TUS720912 UEO720912 UOK720912 UYG720912 VIC720912 VRY720912 WBU720912 WLQ720912 WVM720912 E786448 JA786448 SW786448 ACS786448 AMO786448 AWK786448 BGG786448 BQC786448 BZY786448 CJU786448 CTQ786448 DDM786448 DNI786448 DXE786448 EHA786448 EQW786448 FAS786448 FKO786448 FUK786448 GEG786448 GOC786448 GXY786448 HHU786448 HRQ786448 IBM786448 ILI786448 IVE786448 JFA786448 JOW786448 JYS786448 KIO786448 KSK786448 LCG786448 LMC786448 LVY786448 MFU786448 MPQ786448 MZM786448 NJI786448 NTE786448 ODA786448 OMW786448 OWS786448 PGO786448 PQK786448 QAG786448 QKC786448 QTY786448 RDU786448 RNQ786448 RXM786448 SHI786448 SRE786448 TBA786448 TKW786448 TUS786448 UEO786448 UOK786448 UYG786448 VIC786448 VRY786448 WBU786448 WLQ786448 WVM786448 E851984 JA851984 SW851984 ACS851984 AMO851984 AWK851984 BGG851984 BQC851984 BZY851984 CJU851984 CTQ851984 DDM851984 DNI851984 DXE851984 EHA851984 EQW851984 FAS851984 FKO851984 FUK851984 GEG851984 GOC851984 GXY851984 HHU851984 HRQ851984 IBM851984 ILI851984 IVE851984 JFA851984 JOW851984 JYS851984 KIO851984 KSK851984 LCG851984 LMC851984 LVY851984 MFU851984 MPQ851984 MZM851984 NJI851984 NTE851984 ODA851984 OMW851984 OWS851984 PGO851984 PQK851984 QAG851984 QKC851984 QTY851984 RDU851984 RNQ851984 RXM851984 SHI851984 SRE851984 TBA851984 TKW851984 TUS851984 UEO851984 UOK851984 UYG851984 VIC851984 VRY851984 WBU851984 WLQ851984 WVM851984 E917520 JA917520 SW917520 ACS917520 AMO917520 AWK917520 BGG917520 BQC917520 BZY917520 CJU917520 CTQ917520 DDM917520 DNI917520 DXE917520 EHA917520 EQW917520 FAS917520 FKO917520 FUK917520 GEG917520 GOC917520 GXY917520 HHU917520 HRQ917520 IBM917520 ILI917520 IVE917520 JFA917520 JOW917520 JYS917520 KIO917520 KSK917520 LCG917520 LMC917520 LVY917520 MFU917520 MPQ917520 MZM917520 NJI917520 NTE917520 ODA917520 OMW917520 OWS917520 PGO917520 PQK917520 QAG917520 QKC917520 QTY917520 RDU917520 RNQ917520 RXM917520 SHI917520 SRE917520 TBA917520 TKW917520 TUS917520 UEO917520 UOK917520 UYG917520 VIC917520 VRY917520 WBU917520 WLQ917520 WVM917520 E983056 JA983056 SW983056 ACS983056 AMO983056 AWK983056 BGG983056 BQC983056 BZY983056 CJU983056 CTQ983056 DDM983056 DNI983056 DXE983056 EHA983056 EQW983056 FAS983056 FKO983056 FUK983056 GEG983056 GOC983056 GXY983056 HHU983056 HRQ983056 IBM983056 ILI983056 IVE983056 JFA983056 JOW983056 JYS983056 KIO983056 KSK983056 LCG983056 LMC983056 LVY983056 MFU983056 MPQ983056 MZM983056 NJI983056 NTE983056 ODA983056 OMW983056 OWS983056 PGO983056 PQK983056 QAG983056 QKC983056 QTY983056 RDU983056 RNQ983056 RXM983056 SHI983056 SRE983056 TBA983056 TKW983056 TUS983056 UEO983056 UOK983056 UYG983056 VIC983056 VRY983056 WBU983056 WLQ983056 WVM983056">
      <formula1>0</formula1>
      <formula2>100</formula2>
    </dataValidation>
    <dataValidation type="list" allowBlank="1" showInputMessage="1" showErrorMessage="1" sqref="E15:F15 JA15:JB15 SW15:SX15 ACS15:ACT15 AMO15:AMP15 AWK15:AWL15 BGG15:BGH15 BQC15:BQD15 BZY15:BZZ15 CJU15:CJV15 CTQ15:CTR15 DDM15:DDN15 DNI15:DNJ15 DXE15:DXF15 EHA15:EHB15 EQW15:EQX15 FAS15:FAT15 FKO15:FKP15 FUK15:FUL15 GEG15:GEH15 GOC15:GOD15 GXY15:GXZ15 HHU15:HHV15 HRQ15:HRR15 IBM15:IBN15 ILI15:ILJ15 IVE15:IVF15 JFA15:JFB15 JOW15:JOX15 JYS15:JYT15 KIO15:KIP15 KSK15:KSL15 LCG15:LCH15 LMC15:LMD15 LVY15:LVZ15 MFU15:MFV15 MPQ15:MPR15 MZM15:MZN15 NJI15:NJJ15 NTE15:NTF15 ODA15:ODB15 OMW15:OMX15 OWS15:OWT15 PGO15:PGP15 PQK15:PQL15 QAG15:QAH15 QKC15:QKD15 QTY15:QTZ15 RDU15:RDV15 RNQ15:RNR15 RXM15:RXN15 SHI15:SHJ15 SRE15:SRF15 TBA15:TBB15 TKW15:TKX15 TUS15:TUT15 UEO15:UEP15 UOK15:UOL15 UYG15:UYH15 VIC15:VID15 VRY15:VRZ15 WBU15:WBV15 WLQ15:WLR15 WVM15:WVN15 E65551:F65551 JA65551:JB65551 SW65551:SX65551 ACS65551:ACT65551 AMO65551:AMP65551 AWK65551:AWL65551 BGG65551:BGH65551 BQC65551:BQD65551 BZY65551:BZZ65551 CJU65551:CJV65551 CTQ65551:CTR65551 DDM65551:DDN65551 DNI65551:DNJ65551 DXE65551:DXF65551 EHA65551:EHB65551 EQW65551:EQX65551 FAS65551:FAT65551 FKO65551:FKP65551 FUK65551:FUL65551 GEG65551:GEH65551 GOC65551:GOD65551 GXY65551:GXZ65551 HHU65551:HHV65551 HRQ65551:HRR65551 IBM65551:IBN65551 ILI65551:ILJ65551 IVE65551:IVF65551 JFA65551:JFB65551 JOW65551:JOX65551 JYS65551:JYT65551 KIO65551:KIP65551 KSK65551:KSL65551 LCG65551:LCH65551 LMC65551:LMD65551 LVY65551:LVZ65551 MFU65551:MFV65551 MPQ65551:MPR65551 MZM65551:MZN65551 NJI65551:NJJ65551 NTE65551:NTF65551 ODA65551:ODB65551 OMW65551:OMX65551 OWS65551:OWT65551 PGO65551:PGP65551 PQK65551:PQL65551 QAG65551:QAH65551 QKC65551:QKD65551 QTY65551:QTZ65551 RDU65551:RDV65551 RNQ65551:RNR65551 RXM65551:RXN65551 SHI65551:SHJ65551 SRE65551:SRF65551 TBA65551:TBB65551 TKW65551:TKX65551 TUS65551:TUT65551 UEO65551:UEP65551 UOK65551:UOL65551 UYG65551:UYH65551 VIC65551:VID65551 VRY65551:VRZ65551 WBU65551:WBV65551 WLQ65551:WLR65551 WVM65551:WVN65551 E131087:F131087 JA131087:JB131087 SW131087:SX131087 ACS131087:ACT131087 AMO131087:AMP131087 AWK131087:AWL131087 BGG131087:BGH131087 BQC131087:BQD131087 BZY131087:BZZ131087 CJU131087:CJV131087 CTQ131087:CTR131087 DDM131087:DDN131087 DNI131087:DNJ131087 DXE131087:DXF131087 EHA131087:EHB131087 EQW131087:EQX131087 FAS131087:FAT131087 FKO131087:FKP131087 FUK131087:FUL131087 GEG131087:GEH131087 GOC131087:GOD131087 GXY131087:GXZ131087 HHU131087:HHV131087 HRQ131087:HRR131087 IBM131087:IBN131087 ILI131087:ILJ131087 IVE131087:IVF131087 JFA131087:JFB131087 JOW131087:JOX131087 JYS131087:JYT131087 KIO131087:KIP131087 KSK131087:KSL131087 LCG131087:LCH131087 LMC131087:LMD131087 LVY131087:LVZ131087 MFU131087:MFV131087 MPQ131087:MPR131087 MZM131087:MZN131087 NJI131087:NJJ131087 NTE131087:NTF131087 ODA131087:ODB131087 OMW131087:OMX131087 OWS131087:OWT131087 PGO131087:PGP131087 PQK131087:PQL131087 QAG131087:QAH131087 QKC131087:QKD131087 QTY131087:QTZ131087 RDU131087:RDV131087 RNQ131087:RNR131087 RXM131087:RXN131087 SHI131087:SHJ131087 SRE131087:SRF131087 TBA131087:TBB131087 TKW131087:TKX131087 TUS131087:TUT131087 UEO131087:UEP131087 UOK131087:UOL131087 UYG131087:UYH131087 VIC131087:VID131087 VRY131087:VRZ131087 WBU131087:WBV131087 WLQ131087:WLR131087 WVM131087:WVN131087 E196623:F196623 JA196623:JB196623 SW196623:SX196623 ACS196623:ACT196623 AMO196623:AMP196623 AWK196623:AWL196623 BGG196623:BGH196623 BQC196623:BQD196623 BZY196623:BZZ196623 CJU196623:CJV196623 CTQ196623:CTR196623 DDM196623:DDN196623 DNI196623:DNJ196623 DXE196623:DXF196623 EHA196623:EHB196623 EQW196623:EQX196623 FAS196623:FAT196623 FKO196623:FKP196623 FUK196623:FUL196623 GEG196623:GEH196623 GOC196623:GOD196623 GXY196623:GXZ196623 HHU196623:HHV196623 HRQ196623:HRR196623 IBM196623:IBN196623 ILI196623:ILJ196623 IVE196623:IVF196623 JFA196623:JFB196623 JOW196623:JOX196623 JYS196623:JYT196623 KIO196623:KIP196623 KSK196623:KSL196623 LCG196623:LCH196623 LMC196623:LMD196623 LVY196623:LVZ196623 MFU196623:MFV196623 MPQ196623:MPR196623 MZM196623:MZN196623 NJI196623:NJJ196623 NTE196623:NTF196623 ODA196623:ODB196623 OMW196623:OMX196623 OWS196623:OWT196623 PGO196623:PGP196623 PQK196623:PQL196623 QAG196623:QAH196623 QKC196623:QKD196623 QTY196623:QTZ196623 RDU196623:RDV196623 RNQ196623:RNR196623 RXM196623:RXN196623 SHI196623:SHJ196623 SRE196623:SRF196623 TBA196623:TBB196623 TKW196623:TKX196623 TUS196623:TUT196623 UEO196623:UEP196623 UOK196623:UOL196623 UYG196623:UYH196623 VIC196623:VID196623 VRY196623:VRZ196623 WBU196623:WBV196623 WLQ196623:WLR196623 WVM196623:WVN196623 E262159:F262159 JA262159:JB262159 SW262159:SX262159 ACS262159:ACT262159 AMO262159:AMP262159 AWK262159:AWL262159 BGG262159:BGH262159 BQC262159:BQD262159 BZY262159:BZZ262159 CJU262159:CJV262159 CTQ262159:CTR262159 DDM262159:DDN262159 DNI262159:DNJ262159 DXE262159:DXF262159 EHA262159:EHB262159 EQW262159:EQX262159 FAS262159:FAT262159 FKO262159:FKP262159 FUK262159:FUL262159 GEG262159:GEH262159 GOC262159:GOD262159 GXY262159:GXZ262159 HHU262159:HHV262159 HRQ262159:HRR262159 IBM262159:IBN262159 ILI262159:ILJ262159 IVE262159:IVF262159 JFA262159:JFB262159 JOW262159:JOX262159 JYS262159:JYT262159 KIO262159:KIP262159 KSK262159:KSL262159 LCG262159:LCH262159 LMC262159:LMD262159 LVY262159:LVZ262159 MFU262159:MFV262159 MPQ262159:MPR262159 MZM262159:MZN262159 NJI262159:NJJ262159 NTE262159:NTF262159 ODA262159:ODB262159 OMW262159:OMX262159 OWS262159:OWT262159 PGO262159:PGP262159 PQK262159:PQL262159 QAG262159:QAH262159 QKC262159:QKD262159 QTY262159:QTZ262159 RDU262159:RDV262159 RNQ262159:RNR262159 RXM262159:RXN262159 SHI262159:SHJ262159 SRE262159:SRF262159 TBA262159:TBB262159 TKW262159:TKX262159 TUS262159:TUT262159 UEO262159:UEP262159 UOK262159:UOL262159 UYG262159:UYH262159 VIC262159:VID262159 VRY262159:VRZ262159 WBU262159:WBV262159 WLQ262159:WLR262159 WVM262159:WVN262159 E327695:F327695 JA327695:JB327695 SW327695:SX327695 ACS327695:ACT327695 AMO327695:AMP327695 AWK327695:AWL327695 BGG327695:BGH327695 BQC327695:BQD327695 BZY327695:BZZ327695 CJU327695:CJV327695 CTQ327695:CTR327695 DDM327695:DDN327695 DNI327695:DNJ327695 DXE327695:DXF327695 EHA327695:EHB327695 EQW327695:EQX327695 FAS327695:FAT327695 FKO327695:FKP327695 FUK327695:FUL327695 GEG327695:GEH327695 GOC327695:GOD327695 GXY327695:GXZ327695 HHU327695:HHV327695 HRQ327695:HRR327695 IBM327695:IBN327695 ILI327695:ILJ327695 IVE327695:IVF327695 JFA327695:JFB327695 JOW327695:JOX327695 JYS327695:JYT327695 KIO327695:KIP327695 KSK327695:KSL327695 LCG327695:LCH327695 LMC327695:LMD327695 LVY327695:LVZ327695 MFU327695:MFV327695 MPQ327695:MPR327695 MZM327695:MZN327695 NJI327695:NJJ327695 NTE327695:NTF327695 ODA327695:ODB327695 OMW327695:OMX327695 OWS327695:OWT327695 PGO327695:PGP327695 PQK327695:PQL327695 QAG327695:QAH327695 QKC327695:QKD327695 QTY327695:QTZ327695 RDU327695:RDV327695 RNQ327695:RNR327695 RXM327695:RXN327695 SHI327695:SHJ327695 SRE327695:SRF327695 TBA327695:TBB327695 TKW327695:TKX327695 TUS327695:TUT327695 UEO327695:UEP327695 UOK327695:UOL327695 UYG327695:UYH327695 VIC327695:VID327695 VRY327695:VRZ327695 WBU327695:WBV327695 WLQ327695:WLR327695 WVM327695:WVN327695 E393231:F393231 JA393231:JB393231 SW393231:SX393231 ACS393231:ACT393231 AMO393231:AMP393231 AWK393231:AWL393231 BGG393231:BGH393231 BQC393231:BQD393231 BZY393231:BZZ393231 CJU393231:CJV393231 CTQ393231:CTR393231 DDM393231:DDN393231 DNI393231:DNJ393231 DXE393231:DXF393231 EHA393231:EHB393231 EQW393231:EQX393231 FAS393231:FAT393231 FKO393231:FKP393231 FUK393231:FUL393231 GEG393231:GEH393231 GOC393231:GOD393231 GXY393231:GXZ393231 HHU393231:HHV393231 HRQ393231:HRR393231 IBM393231:IBN393231 ILI393231:ILJ393231 IVE393231:IVF393231 JFA393231:JFB393231 JOW393231:JOX393231 JYS393231:JYT393231 KIO393231:KIP393231 KSK393231:KSL393231 LCG393231:LCH393231 LMC393231:LMD393231 LVY393231:LVZ393231 MFU393231:MFV393231 MPQ393231:MPR393231 MZM393231:MZN393231 NJI393231:NJJ393231 NTE393231:NTF393231 ODA393231:ODB393231 OMW393231:OMX393231 OWS393231:OWT393231 PGO393231:PGP393231 PQK393231:PQL393231 QAG393231:QAH393231 QKC393231:QKD393231 QTY393231:QTZ393231 RDU393231:RDV393231 RNQ393231:RNR393231 RXM393231:RXN393231 SHI393231:SHJ393231 SRE393231:SRF393231 TBA393231:TBB393231 TKW393231:TKX393231 TUS393231:TUT393231 UEO393231:UEP393231 UOK393231:UOL393231 UYG393231:UYH393231 VIC393231:VID393231 VRY393231:VRZ393231 WBU393231:WBV393231 WLQ393231:WLR393231 WVM393231:WVN393231 E458767:F458767 JA458767:JB458767 SW458767:SX458767 ACS458767:ACT458767 AMO458767:AMP458767 AWK458767:AWL458767 BGG458767:BGH458767 BQC458767:BQD458767 BZY458767:BZZ458767 CJU458767:CJV458767 CTQ458767:CTR458767 DDM458767:DDN458767 DNI458767:DNJ458767 DXE458767:DXF458767 EHA458767:EHB458767 EQW458767:EQX458767 FAS458767:FAT458767 FKO458767:FKP458767 FUK458767:FUL458767 GEG458767:GEH458767 GOC458767:GOD458767 GXY458767:GXZ458767 HHU458767:HHV458767 HRQ458767:HRR458767 IBM458767:IBN458767 ILI458767:ILJ458767 IVE458767:IVF458767 JFA458767:JFB458767 JOW458767:JOX458767 JYS458767:JYT458767 KIO458767:KIP458767 KSK458767:KSL458767 LCG458767:LCH458767 LMC458767:LMD458767 LVY458767:LVZ458767 MFU458767:MFV458767 MPQ458767:MPR458767 MZM458767:MZN458767 NJI458767:NJJ458767 NTE458767:NTF458767 ODA458767:ODB458767 OMW458767:OMX458767 OWS458767:OWT458767 PGO458767:PGP458767 PQK458767:PQL458767 QAG458767:QAH458767 QKC458767:QKD458767 QTY458767:QTZ458767 RDU458767:RDV458767 RNQ458767:RNR458767 RXM458767:RXN458767 SHI458767:SHJ458767 SRE458767:SRF458767 TBA458767:TBB458767 TKW458767:TKX458767 TUS458767:TUT458767 UEO458767:UEP458767 UOK458767:UOL458767 UYG458767:UYH458767 VIC458767:VID458767 VRY458767:VRZ458767 WBU458767:WBV458767 WLQ458767:WLR458767 WVM458767:WVN458767 E524303:F524303 JA524303:JB524303 SW524303:SX524303 ACS524303:ACT524303 AMO524303:AMP524303 AWK524303:AWL524303 BGG524303:BGH524303 BQC524303:BQD524303 BZY524303:BZZ524303 CJU524303:CJV524303 CTQ524303:CTR524303 DDM524303:DDN524303 DNI524303:DNJ524303 DXE524303:DXF524303 EHA524303:EHB524303 EQW524303:EQX524303 FAS524303:FAT524303 FKO524303:FKP524303 FUK524303:FUL524303 GEG524303:GEH524303 GOC524303:GOD524303 GXY524303:GXZ524303 HHU524303:HHV524303 HRQ524303:HRR524303 IBM524303:IBN524303 ILI524303:ILJ524303 IVE524303:IVF524303 JFA524303:JFB524303 JOW524303:JOX524303 JYS524303:JYT524303 KIO524303:KIP524303 KSK524303:KSL524303 LCG524303:LCH524303 LMC524303:LMD524303 LVY524303:LVZ524303 MFU524303:MFV524303 MPQ524303:MPR524303 MZM524303:MZN524303 NJI524303:NJJ524303 NTE524303:NTF524303 ODA524303:ODB524303 OMW524303:OMX524303 OWS524303:OWT524303 PGO524303:PGP524303 PQK524303:PQL524303 QAG524303:QAH524303 QKC524303:QKD524303 QTY524303:QTZ524303 RDU524303:RDV524303 RNQ524303:RNR524303 RXM524303:RXN524303 SHI524303:SHJ524303 SRE524303:SRF524303 TBA524303:TBB524303 TKW524303:TKX524303 TUS524303:TUT524303 UEO524303:UEP524303 UOK524303:UOL524303 UYG524303:UYH524303 VIC524303:VID524303 VRY524303:VRZ524303 WBU524303:WBV524303 WLQ524303:WLR524303 WVM524303:WVN524303 E589839:F589839 JA589839:JB589839 SW589839:SX589839 ACS589839:ACT589839 AMO589839:AMP589839 AWK589839:AWL589839 BGG589839:BGH589839 BQC589839:BQD589839 BZY589839:BZZ589839 CJU589839:CJV589839 CTQ589839:CTR589839 DDM589839:DDN589839 DNI589839:DNJ589839 DXE589839:DXF589839 EHA589839:EHB589839 EQW589839:EQX589839 FAS589839:FAT589839 FKO589839:FKP589839 FUK589839:FUL589839 GEG589839:GEH589839 GOC589839:GOD589839 GXY589839:GXZ589839 HHU589839:HHV589839 HRQ589839:HRR589839 IBM589839:IBN589839 ILI589839:ILJ589839 IVE589839:IVF589839 JFA589839:JFB589839 JOW589839:JOX589839 JYS589839:JYT589839 KIO589839:KIP589839 KSK589839:KSL589839 LCG589839:LCH589839 LMC589839:LMD589839 LVY589839:LVZ589839 MFU589839:MFV589839 MPQ589839:MPR589839 MZM589839:MZN589839 NJI589839:NJJ589839 NTE589839:NTF589839 ODA589839:ODB589839 OMW589839:OMX589839 OWS589839:OWT589839 PGO589839:PGP589839 PQK589839:PQL589839 QAG589839:QAH589839 QKC589839:QKD589839 QTY589839:QTZ589839 RDU589839:RDV589839 RNQ589839:RNR589839 RXM589839:RXN589839 SHI589839:SHJ589839 SRE589839:SRF589839 TBA589839:TBB589839 TKW589839:TKX589839 TUS589839:TUT589839 UEO589839:UEP589839 UOK589839:UOL589839 UYG589839:UYH589839 VIC589839:VID589839 VRY589839:VRZ589839 WBU589839:WBV589839 WLQ589839:WLR589839 WVM589839:WVN589839 E655375:F655375 JA655375:JB655375 SW655375:SX655375 ACS655375:ACT655375 AMO655375:AMP655375 AWK655375:AWL655375 BGG655375:BGH655375 BQC655375:BQD655375 BZY655375:BZZ655375 CJU655375:CJV655375 CTQ655375:CTR655375 DDM655375:DDN655375 DNI655375:DNJ655375 DXE655375:DXF655375 EHA655375:EHB655375 EQW655375:EQX655375 FAS655375:FAT655375 FKO655375:FKP655375 FUK655375:FUL655375 GEG655375:GEH655375 GOC655375:GOD655375 GXY655375:GXZ655375 HHU655375:HHV655375 HRQ655375:HRR655375 IBM655375:IBN655375 ILI655375:ILJ655375 IVE655375:IVF655375 JFA655375:JFB655375 JOW655375:JOX655375 JYS655375:JYT655375 KIO655375:KIP655375 KSK655375:KSL655375 LCG655375:LCH655375 LMC655375:LMD655375 LVY655375:LVZ655375 MFU655375:MFV655375 MPQ655375:MPR655375 MZM655375:MZN655375 NJI655375:NJJ655375 NTE655375:NTF655375 ODA655375:ODB655375 OMW655375:OMX655375 OWS655375:OWT655375 PGO655375:PGP655375 PQK655375:PQL655375 QAG655375:QAH655375 QKC655375:QKD655375 QTY655375:QTZ655375 RDU655375:RDV655375 RNQ655375:RNR655375 RXM655375:RXN655375 SHI655375:SHJ655375 SRE655375:SRF655375 TBA655375:TBB655375 TKW655375:TKX655375 TUS655375:TUT655375 UEO655375:UEP655375 UOK655375:UOL655375 UYG655375:UYH655375 VIC655375:VID655375 VRY655375:VRZ655375 WBU655375:WBV655375 WLQ655375:WLR655375 WVM655375:WVN655375 E720911:F720911 JA720911:JB720911 SW720911:SX720911 ACS720911:ACT720911 AMO720911:AMP720911 AWK720911:AWL720911 BGG720911:BGH720911 BQC720911:BQD720911 BZY720911:BZZ720911 CJU720911:CJV720911 CTQ720911:CTR720911 DDM720911:DDN720911 DNI720911:DNJ720911 DXE720911:DXF720911 EHA720911:EHB720911 EQW720911:EQX720911 FAS720911:FAT720911 FKO720911:FKP720911 FUK720911:FUL720911 GEG720911:GEH720911 GOC720911:GOD720911 GXY720911:GXZ720911 HHU720911:HHV720911 HRQ720911:HRR720911 IBM720911:IBN720911 ILI720911:ILJ720911 IVE720911:IVF720911 JFA720911:JFB720911 JOW720911:JOX720911 JYS720911:JYT720911 KIO720911:KIP720911 KSK720911:KSL720911 LCG720911:LCH720911 LMC720911:LMD720911 LVY720911:LVZ720911 MFU720911:MFV720911 MPQ720911:MPR720911 MZM720911:MZN720911 NJI720911:NJJ720911 NTE720911:NTF720911 ODA720911:ODB720911 OMW720911:OMX720911 OWS720911:OWT720911 PGO720911:PGP720911 PQK720911:PQL720911 QAG720911:QAH720911 QKC720911:QKD720911 QTY720911:QTZ720911 RDU720911:RDV720911 RNQ720911:RNR720911 RXM720911:RXN720911 SHI720911:SHJ720911 SRE720911:SRF720911 TBA720911:TBB720911 TKW720911:TKX720911 TUS720911:TUT720911 UEO720911:UEP720911 UOK720911:UOL720911 UYG720911:UYH720911 VIC720911:VID720911 VRY720911:VRZ720911 WBU720911:WBV720911 WLQ720911:WLR720911 WVM720911:WVN720911 E786447:F786447 JA786447:JB786447 SW786447:SX786447 ACS786447:ACT786447 AMO786447:AMP786447 AWK786447:AWL786447 BGG786447:BGH786447 BQC786447:BQD786447 BZY786447:BZZ786447 CJU786447:CJV786447 CTQ786447:CTR786447 DDM786447:DDN786447 DNI786447:DNJ786447 DXE786447:DXF786447 EHA786447:EHB786447 EQW786447:EQX786447 FAS786447:FAT786447 FKO786447:FKP786447 FUK786447:FUL786447 GEG786447:GEH786447 GOC786447:GOD786447 GXY786447:GXZ786447 HHU786447:HHV786447 HRQ786447:HRR786447 IBM786447:IBN786447 ILI786447:ILJ786447 IVE786447:IVF786447 JFA786447:JFB786447 JOW786447:JOX786447 JYS786447:JYT786447 KIO786447:KIP786447 KSK786447:KSL786447 LCG786447:LCH786447 LMC786447:LMD786447 LVY786447:LVZ786447 MFU786447:MFV786447 MPQ786447:MPR786447 MZM786447:MZN786447 NJI786447:NJJ786447 NTE786447:NTF786447 ODA786447:ODB786447 OMW786447:OMX786447 OWS786447:OWT786447 PGO786447:PGP786447 PQK786447:PQL786447 QAG786447:QAH786447 QKC786447:QKD786447 QTY786447:QTZ786447 RDU786447:RDV786447 RNQ786447:RNR786447 RXM786447:RXN786447 SHI786447:SHJ786447 SRE786447:SRF786447 TBA786447:TBB786447 TKW786447:TKX786447 TUS786447:TUT786447 UEO786447:UEP786447 UOK786447:UOL786447 UYG786447:UYH786447 VIC786447:VID786447 VRY786447:VRZ786447 WBU786447:WBV786447 WLQ786447:WLR786447 WVM786447:WVN786447 E851983:F851983 JA851983:JB851983 SW851983:SX851983 ACS851983:ACT851983 AMO851983:AMP851983 AWK851983:AWL851983 BGG851983:BGH851983 BQC851983:BQD851983 BZY851983:BZZ851983 CJU851983:CJV851983 CTQ851983:CTR851983 DDM851983:DDN851983 DNI851983:DNJ851983 DXE851983:DXF851983 EHA851983:EHB851983 EQW851983:EQX851983 FAS851983:FAT851983 FKO851983:FKP851983 FUK851983:FUL851983 GEG851983:GEH851983 GOC851983:GOD851983 GXY851983:GXZ851983 HHU851983:HHV851983 HRQ851983:HRR851983 IBM851983:IBN851983 ILI851983:ILJ851983 IVE851983:IVF851983 JFA851983:JFB851983 JOW851983:JOX851983 JYS851983:JYT851983 KIO851983:KIP851983 KSK851983:KSL851983 LCG851983:LCH851983 LMC851983:LMD851983 LVY851983:LVZ851983 MFU851983:MFV851983 MPQ851983:MPR851983 MZM851983:MZN851983 NJI851983:NJJ851983 NTE851983:NTF851983 ODA851983:ODB851983 OMW851983:OMX851983 OWS851983:OWT851983 PGO851983:PGP851983 PQK851983:PQL851983 QAG851983:QAH851983 QKC851983:QKD851983 QTY851983:QTZ851983 RDU851983:RDV851983 RNQ851983:RNR851983 RXM851983:RXN851983 SHI851983:SHJ851983 SRE851983:SRF851983 TBA851983:TBB851983 TKW851983:TKX851983 TUS851983:TUT851983 UEO851983:UEP851983 UOK851983:UOL851983 UYG851983:UYH851983 VIC851983:VID851983 VRY851983:VRZ851983 WBU851983:WBV851983 WLQ851983:WLR851983 WVM851983:WVN851983 E917519:F917519 JA917519:JB917519 SW917519:SX917519 ACS917519:ACT917519 AMO917519:AMP917519 AWK917519:AWL917519 BGG917519:BGH917519 BQC917519:BQD917519 BZY917519:BZZ917519 CJU917519:CJV917519 CTQ917519:CTR917519 DDM917519:DDN917519 DNI917519:DNJ917519 DXE917519:DXF917519 EHA917519:EHB917519 EQW917519:EQX917519 FAS917519:FAT917519 FKO917519:FKP917519 FUK917519:FUL917519 GEG917519:GEH917519 GOC917519:GOD917519 GXY917519:GXZ917519 HHU917519:HHV917519 HRQ917519:HRR917519 IBM917519:IBN917519 ILI917519:ILJ917519 IVE917519:IVF917519 JFA917519:JFB917519 JOW917519:JOX917519 JYS917519:JYT917519 KIO917519:KIP917519 KSK917519:KSL917519 LCG917519:LCH917519 LMC917519:LMD917519 LVY917519:LVZ917519 MFU917519:MFV917519 MPQ917519:MPR917519 MZM917519:MZN917519 NJI917519:NJJ917519 NTE917519:NTF917519 ODA917519:ODB917519 OMW917519:OMX917519 OWS917519:OWT917519 PGO917519:PGP917519 PQK917519:PQL917519 QAG917519:QAH917519 QKC917519:QKD917519 QTY917519:QTZ917519 RDU917519:RDV917519 RNQ917519:RNR917519 RXM917519:RXN917519 SHI917519:SHJ917519 SRE917519:SRF917519 TBA917519:TBB917519 TKW917519:TKX917519 TUS917519:TUT917519 UEO917519:UEP917519 UOK917519:UOL917519 UYG917519:UYH917519 VIC917519:VID917519 VRY917519:VRZ917519 WBU917519:WBV917519 WLQ917519:WLR917519 WVM917519:WVN917519 E983055:F983055 JA983055:JB983055 SW983055:SX983055 ACS983055:ACT983055 AMO983055:AMP983055 AWK983055:AWL983055 BGG983055:BGH983055 BQC983055:BQD983055 BZY983055:BZZ983055 CJU983055:CJV983055 CTQ983055:CTR983055 DDM983055:DDN983055 DNI983055:DNJ983055 DXE983055:DXF983055 EHA983055:EHB983055 EQW983055:EQX983055 FAS983055:FAT983055 FKO983055:FKP983055 FUK983055:FUL983055 GEG983055:GEH983055 GOC983055:GOD983055 GXY983055:GXZ983055 HHU983055:HHV983055 HRQ983055:HRR983055 IBM983055:IBN983055 ILI983055:ILJ983055 IVE983055:IVF983055 JFA983055:JFB983055 JOW983055:JOX983055 JYS983055:JYT983055 KIO983055:KIP983055 KSK983055:KSL983055 LCG983055:LCH983055 LMC983055:LMD983055 LVY983055:LVZ983055 MFU983055:MFV983055 MPQ983055:MPR983055 MZM983055:MZN983055 NJI983055:NJJ983055 NTE983055:NTF983055 ODA983055:ODB983055 OMW983055:OMX983055 OWS983055:OWT983055 PGO983055:PGP983055 PQK983055:PQL983055 QAG983055:QAH983055 QKC983055:QKD983055 QTY983055:QTZ983055 RDU983055:RDV983055 RNQ983055:RNR983055 RXM983055:RXN983055 SHI983055:SHJ983055 SRE983055:SRF983055 TBA983055:TBB983055 TKW983055:TKX983055 TUS983055:TUT983055 UEO983055:UEP983055 UOK983055:UOL983055 UYG983055:UYH983055 VIC983055:VID983055 VRY983055:VRZ983055 WBU983055:WBV983055 WLQ983055:WLR983055 WVM983055:WVN983055">
      <formula1>Да_Нет</formula1>
    </dataValidation>
    <dataValidation type="whole" allowBlank="1" showInputMessage="1" showErrorMessage="1"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formula1>1600</formula1>
      <formula2>YEAR(TODAY())</formula2>
    </dataValidation>
    <dataValidation type="whole" operator="greaterThanOrEqual" allowBlank="1" showInputMessage="1" showErrorMessage="1"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E12:E13 JA12:JA13 SW12:SW13 ACS12:ACS13 AMO12:AMO13 AWK12:AWK13 BGG12:BGG13 BQC12:BQC13 BZY12:BZY13 CJU12:CJU13 CTQ12:CTQ13 DDM12:DDM13 DNI12:DNI13 DXE12:DXE13 EHA12:EHA13 EQW12:EQW13 FAS12:FAS13 FKO12:FKO13 FUK12:FUK13 GEG12:GEG13 GOC12:GOC13 GXY12:GXY13 HHU12:HHU13 HRQ12:HRQ13 IBM12:IBM13 ILI12:ILI13 IVE12:IVE13 JFA12:JFA13 JOW12:JOW13 JYS12:JYS13 KIO12:KIO13 KSK12:KSK13 LCG12:LCG13 LMC12:LMC13 LVY12:LVY13 MFU12:MFU13 MPQ12:MPQ13 MZM12:MZM13 NJI12:NJI13 NTE12:NTE13 ODA12:ODA13 OMW12:OMW13 OWS12:OWS13 PGO12:PGO13 PQK12:PQK13 QAG12:QAG13 QKC12:QKC13 QTY12:QTY13 RDU12:RDU13 RNQ12:RNQ13 RXM12:RXM13 SHI12:SHI13 SRE12:SRE13 TBA12:TBA13 TKW12:TKW13 TUS12:TUS13 UEO12:UEO13 UOK12:UOK13 UYG12:UYG13 VIC12:VIC13 VRY12:VRY13 WBU12:WBU13 WLQ12:WLQ13 WVM12:WVM13 E65548:E65549 JA65548:JA65549 SW65548:SW65549 ACS65548:ACS65549 AMO65548:AMO65549 AWK65548:AWK65549 BGG65548:BGG65549 BQC65548:BQC65549 BZY65548:BZY65549 CJU65548:CJU65549 CTQ65548:CTQ65549 DDM65548:DDM65549 DNI65548:DNI65549 DXE65548:DXE65549 EHA65548:EHA65549 EQW65548:EQW65549 FAS65548:FAS65549 FKO65548:FKO65549 FUK65548:FUK65549 GEG65548:GEG65549 GOC65548:GOC65549 GXY65548:GXY65549 HHU65548:HHU65549 HRQ65548:HRQ65549 IBM65548:IBM65549 ILI65548:ILI65549 IVE65548:IVE65549 JFA65548:JFA65549 JOW65548:JOW65549 JYS65548:JYS65549 KIO65548:KIO65549 KSK65548:KSK65549 LCG65548:LCG65549 LMC65548:LMC65549 LVY65548:LVY65549 MFU65548:MFU65549 MPQ65548:MPQ65549 MZM65548:MZM65549 NJI65548:NJI65549 NTE65548:NTE65549 ODA65548:ODA65549 OMW65548:OMW65549 OWS65548:OWS65549 PGO65548:PGO65549 PQK65548:PQK65549 QAG65548:QAG65549 QKC65548:QKC65549 QTY65548:QTY65549 RDU65548:RDU65549 RNQ65548:RNQ65549 RXM65548:RXM65549 SHI65548:SHI65549 SRE65548:SRE65549 TBA65548:TBA65549 TKW65548:TKW65549 TUS65548:TUS65549 UEO65548:UEO65549 UOK65548:UOK65549 UYG65548:UYG65549 VIC65548:VIC65549 VRY65548:VRY65549 WBU65548:WBU65549 WLQ65548:WLQ65549 WVM65548:WVM65549 E131084:E131085 JA131084:JA131085 SW131084:SW131085 ACS131084:ACS131085 AMO131084:AMO131085 AWK131084:AWK131085 BGG131084:BGG131085 BQC131084:BQC131085 BZY131084:BZY131085 CJU131084:CJU131085 CTQ131084:CTQ131085 DDM131084:DDM131085 DNI131084:DNI131085 DXE131084:DXE131085 EHA131084:EHA131085 EQW131084:EQW131085 FAS131084:FAS131085 FKO131084:FKO131085 FUK131084:FUK131085 GEG131084:GEG131085 GOC131084:GOC131085 GXY131084:GXY131085 HHU131084:HHU131085 HRQ131084:HRQ131085 IBM131084:IBM131085 ILI131084:ILI131085 IVE131084:IVE131085 JFA131084:JFA131085 JOW131084:JOW131085 JYS131084:JYS131085 KIO131084:KIO131085 KSK131084:KSK131085 LCG131084:LCG131085 LMC131084:LMC131085 LVY131084:LVY131085 MFU131084:MFU131085 MPQ131084:MPQ131085 MZM131084:MZM131085 NJI131084:NJI131085 NTE131084:NTE131085 ODA131084:ODA131085 OMW131084:OMW131085 OWS131084:OWS131085 PGO131084:PGO131085 PQK131084:PQK131085 QAG131084:QAG131085 QKC131084:QKC131085 QTY131084:QTY131085 RDU131084:RDU131085 RNQ131084:RNQ131085 RXM131084:RXM131085 SHI131084:SHI131085 SRE131084:SRE131085 TBA131084:TBA131085 TKW131084:TKW131085 TUS131084:TUS131085 UEO131084:UEO131085 UOK131084:UOK131085 UYG131084:UYG131085 VIC131084:VIC131085 VRY131084:VRY131085 WBU131084:WBU131085 WLQ131084:WLQ131085 WVM131084:WVM131085 E196620:E196621 JA196620:JA196621 SW196620:SW196621 ACS196620:ACS196621 AMO196620:AMO196621 AWK196620:AWK196621 BGG196620:BGG196621 BQC196620:BQC196621 BZY196620:BZY196621 CJU196620:CJU196621 CTQ196620:CTQ196621 DDM196620:DDM196621 DNI196620:DNI196621 DXE196620:DXE196621 EHA196620:EHA196621 EQW196620:EQW196621 FAS196620:FAS196621 FKO196620:FKO196621 FUK196620:FUK196621 GEG196620:GEG196621 GOC196620:GOC196621 GXY196620:GXY196621 HHU196620:HHU196621 HRQ196620:HRQ196621 IBM196620:IBM196621 ILI196620:ILI196621 IVE196620:IVE196621 JFA196620:JFA196621 JOW196620:JOW196621 JYS196620:JYS196621 KIO196620:KIO196621 KSK196620:KSK196621 LCG196620:LCG196621 LMC196620:LMC196621 LVY196620:LVY196621 MFU196620:MFU196621 MPQ196620:MPQ196621 MZM196620:MZM196621 NJI196620:NJI196621 NTE196620:NTE196621 ODA196620:ODA196621 OMW196620:OMW196621 OWS196620:OWS196621 PGO196620:PGO196621 PQK196620:PQK196621 QAG196620:QAG196621 QKC196620:QKC196621 QTY196620:QTY196621 RDU196620:RDU196621 RNQ196620:RNQ196621 RXM196620:RXM196621 SHI196620:SHI196621 SRE196620:SRE196621 TBA196620:TBA196621 TKW196620:TKW196621 TUS196620:TUS196621 UEO196620:UEO196621 UOK196620:UOK196621 UYG196620:UYG196621 VIC196620:VIC196621 VRY196620:VRY196621 WBU196620:WBU196621 WLQ196620:WLQ196621 WVM196620:WVM196621 E262156:E262157 JA262156:JA262157 SW262156:SW262157 ACS262156:ACS262157 AMO262156:AMO262157 AWK262156:AWK262157 BGG262156:BGG262157 BQC262156:BQC262157 BZY262156:BZY262157 CJU262156:CJU262157 CTQ262156:CTQ262157 DDM262156:DDM262157 DNI262156:DNI262157 DXE262156:DXE262157 EHA262156:EHA262157 EQW262156:EQW262157 FAS262156:FAS262157 FKO262156:FKO262157 FUK262156:FUK262157 GEG262156:GEG262157 GOC262156:GOC262157 GXY262156:GXY262157 HHU262156:HHU262157 HRQ262156:HRQ262157 IBM262156:IBM262157 ILI262156:ILI262157 IVE262156:IVE262157 JFA262156:JFA262157 JOW262156:JOW262157 JYS262156:JYS262157 KIO262156:KIO262157 KSK262156:KSK262157 LCG262156:LCG262157 LMC262156:LMC262157 LVY262156:LVY262157 MFU262156:MFU262157 MPQ262156:MPQ262157 MZM262156:MZM262157 NJI262156:NJI262157 NTE262156:NTE262157 ODA262156:ODA262157 OMW262156:OMW262157 OWS262156:OWS262157 PGO262156:PGO262157 PQK262156:PQK262157 QAG262156:QAG262157 QKC262156:QKC262157 QTY262156:QTY262157 RDU262156:RDU262157 RNQ262156:RNQ262157 RXM262156:RXM262157 SHI262156:SHI262157 SRE262156:SRE262157 TBA262156:TBA262157 TKW262156:TKW262157 TUS262156:TUS262157 UEO262156:UEO262157 UOK262156:UOK262157 UYG262156:UYG262157 VIC262156:VIC262157 VRY262156:VRY262157 WBU262156:WBU262157 WLQ262156:WLQ262157 WVM262156:WVM262157 E327692:E327693 JA327692:JA327693 SW327692:SW327693 ACS327692:ACS327693 AMO327692:AMO327693 AWK327692:AWK327693 BGG327692:BGG327693 BQC327692:BQC327693 BZY327692:BZY327693 CJU327692:CJU327693 CTQ327692:CTQ327693 DDM327692:DDM327693 DNI327692:DNI327693 DXE327692:DXE327693 EHA327692:EHA327693 EQW327692:EQW327693 FAS327692:FAS327693 FKO327692:FKO327693 FUK327692:FUK327693 GEG327692:GEG327693 GOC327692:GOC327693 GXY327692:GXY327693 HHU327692:HHU327693 HRQ327692:HRQ327693 IBM327692:IBM327693 ILI327692:ILI327693 IVE327692:IVE327693 JFA327692:JFA327693 JOW327692:JOW327693 JYS327692:JYS327693 KIO327692:KIO327693 KSK327692:KSK327693 LCG327692:LCG327693 LMC327692:LMC327693 LVY327692:LVY327693 MFU327692:MFU327693 MPQ327692:MPQ327693 MZM327692:MZM327693 NJI327692:NJI327693 NTE327692:NTE327693 ODA327692:ODA327693 OMW327692:OMW327693 OWS327692:OWS327693 PGO327692:PGO327693 PQK327692:PQK327693 QAG327692:QAG327693 QKC327692:QKC327693 QTY327692:QTY327693 RDU327692:RDU327693 RNQ327692:RNQ327693 RXM327692:RXM327693 SHI327692:SHI327693 SRE327692:SRE327693 TBA327692:TBA327693 TKW327692:TKW327693 TUS327692:TUS327693 UEO327692:UEO327693 UOK327692:UOK327693 UYG327692:UYG327693 VIC327692:VIC327693 VRY327692:VRY327693 WBU327692:WBU327693 WLQ327692:WLQ327693 WVM327692:WVM327693 E393228:E393229 JA393228:JA393229 SW393228:SW393229 ACS393228:ACS393229 AMO393228:AMO393229 AWK393228:AWK393229 BGG393228:BGG393229 BQC393228:BQC393229 BZY393228:BZY393229 CJU393228:CJU393229 CTQ393228:CTQ393229 DDM393228:DDM393229 DNI393228:DNI393229 DXE393228:DXE393229 EHA393228:EHA393229 EQW393228:EQW393229 FAS393228:FAS393229 FKO393228:FKO393229 FUK393228:FUK393229 GEG393228:GEG393229 GOC393228:GOC393229 GXY393228:GXY393229 HHU393228:HHU393229 HRQ393228:HRQ393229 IBM393228:IBM393229 ILI393228:ILI393229 IVE393228:IVE393229 JFA393228:JFA393229 JOW393228:JOW393229 JYS393228:JYS393229 KIO393228:KIO393229 KSK393228:KSK393229 LCG393228:LCG393229 LMC393228:LMC393229 LVY393228:LVY393229 MFU393228:MFU393229 MPQ393228:MPQ393229 MZM393228:MZM393229 NJI393228:NJI393229 NTE393228:NTE393229 ODA393228:ODA393229 OMW393228:OMW393229 OWS393228:OWS393229 PGO393228:PGO393229 PQK393228:PQK393229 QAG393228:QAG393229 QKC393228:QKC393229 QTY393228:QTY393229 RDU393228:RDU393229 RNQ393228:RNQ393229 RXM393228:RXM393229 SHI393228:SHI393229 SRE393228:SRE393229 TBA393228:TBA393229 TKW393228:TKW393229 TUS393228:TUS393229 UEO393228:UEO393229 UOK393228:UOK393229 UYG393228:UYG393229 VIC393228:VIC393229 VRY393228:VRY393229 WBU393228:WBU393229 WLQ393228:WLQ393229 WVM393228:WVM393229 E458764:E458765 JA458764:JA458765 SW458764:SW458765 ACS458764:ACS458765 AMO458764:AMO458765 AWK458764:AWK458765 BGG458764:BGG458765 BQC458764:BQC458765 BZY458764:BZY458765 CJU458764:CJU458765 CTQ458764:CTQ458765 DDM458764:DDM458765 DNI458764:DNI458765 DXE458764:DXE458765 EHA458764:EHA458765 EQW458764:EQW458765 FAS458764:FAS458765 FKO458764:FKO458765 FUK458764:FUK458765 GEG458764:GEG458765 GOC458764:GOC458765 GXY458764:GXY458765 HHU458764:HHU458765 HRQ458764:HRQ458765 IBM458764:IBM458765 ILI458764:ILI458765 IVE458764:IVE458765 JFA458764:JFA458765 JOW458764:JOW458765 JYS458764:JYS458765 KIO458764:KIO458765 KSK458764:KSK458765 LCG458764:LCG458765 LMC458764:LMC458765 LVY458764:LVY458765 MFU458764:MFU458765 MPQ458764:MPQ458765 MZM458764:MZM458765 NJI458764:NJI458765 NTE458764:NTE458765 ODA458764:ODA458765 OMW458764:OMW458765 OWS458764:OWS458765 PGO458764:PGO458765 PQK458764:PQK458765 QAG458764:QAG458765 QKC458764:QKC458765 QTY458764:QTY458765 RDU458764:RDU458765 RNQ458764:RNQ458765 RXM458764:RXM458765 SHI458764:SHI458765 SRE458764:SRE458765 TBA458764:TBA458765 TKW458764:TKW458765 TUS458764:TUS458765 UEO458764:UEO458765 UOK458764:UOK458765 UYG458764:UYG458765 VIC458764:VIC458765 VRY458764:VRY458765 WBU458764:WBU458765 WLQ458764:WLQ458765 WVM458764:WVM458765 E524300:E524301 JA524300:JA524301 SW524300:SW524301 ACS524300:ACS524301 AMO524300:AMO524301 AWK524300:AWK524301 BGG524300:BGG524301 BQC524300:BQC524301 BZY524300:BZY524301 CJU524300:CJU524301 CTQ524300:CTQ524301 DDM524300:DDM524301 DNI524300:DNI524301 DXE524300:DXE524301 EHA524300:EHA524301 EQW524300:EQW524301 FAS524300:FAS524301 FKO524300:FKO524301 FUK524300:FUK524301 GEG524300:GEG524301 GOC524300:GOC524301 GXY524300:GXY524301 HHU524300:HHU524301 HRQ524300:HRQ524301 IBM524300:IBM524301 ILI524300:ILI524301 IVE524300:IVE524301 JFA524300:JFA524301 JOW524300:JOW524301 JYS524300:JYS524301 KIO524300:KIO524301 KSK524300:KSK524301 LCG524300:LCG524301 LMC524300:LMC524301 LVY524300:LVY524301 MFU524300:MFU524301 MPQ524300:MPQ524301 MZM524300:MZM524301 NJI524300:NJI524301 NTE524300:NTE524301 ODA524300:ODA524301 OMW524300:OMW524301 OWS524300:OWS524301 PGO524300:PGO524301 PQK524300:PQK524301 QAG524300:QAG524301 QKC524300:QKC524301 QTY524300:QTY524301 RDU524300:RDU524301 RNQ524300:RNQ524301 RXM524300:RXM524301 SHI524300:SHI524301 SRE524300:SRE524301 TBA524300:TBA524301 TKW524300:TKW524301 TUS524300:TUS524301 UEO524300:UEO524301 UOK524300:UOK524301 UYG524300:UYG524301 VIC524300:VIC524301 VRY524300:VRY524301 WBU524300:WBU524301 WLQ524300:WLQ524301 WVM524300:WVM524301 E589836:E589837 JA589836:JA589837 SW589836:SW589837 ACS589836:ACS589837 AMO589836:AMO589837 AWK589836:AWK589837 BGG589836:BGG589837 BQC589836:BQC589837 BZY589836:BZY589837 CJU589836:CJU589837 CTQ589836:CTQ589837 DDM589836:DDM589837 DNI589836:DNI589837 DXE589836:DXE589837 EHA589836:EHA589837 EQW589836:EQW589837 FAS589836:FAS589837 FKO589836:FKO589837 FUK589836:FUK589837 GEG589836:GEG589837 GOC589836:GOC589837 GXY589836:GXY589837 HHU589836:HHU589837 HRQ589836:HRQ589837 IBM589836:IBM589837 ILI589836:ILI589837 IVE589836:IVE589837 JFA589836:JFA589837 JOW589836:JOW589837 JYS589836:JYS589837 KIO589836:KIO589837 KSK589836:KSK589837 LCG589836:LCG589837 LMC589836:LMC589837 LVY589836:LVY589837 MFU589836:MFU589837 MPQ589836:MPQ589837 MZM589836:MZM589837 NJI589836:NJI589837 NTE589836:NTE589837 ODA589836:ODA589837 OMW589836:OMW589837 OWS589836:OWS589837 PGO589836:PGO589837 PQK589836:PQK589837 QAG589836:QAG589837 QKC589836:QKC589837 QTY589836:QTY589837 RDU589836:RDU589837 RNQ589836:RNQ589837 RXM589836:RXM589837 SHI589836:SHI589837 SRE589836:SRE589837 TBA589836:TBA589837 TKW589836:TKW589837 TUS589836:TUS589837 UEO589836:UEO589837 UOK589836:UOK589837 UYG589836:UYG589837 VIC589836:VIC589837 VRY589836:VRY589837 WBU589836:WBU589837 WLQ589836:WLQ589837 WVM589836:WVM589837 E655372:E655373 JA655372:JA655373 SW655372:SW655373 ACS655372:ACS655373 AMO655372:AMO655373 AWK655372:AWK655373 BGG655372:BGG655373 BQC655372:BQC655373 BZY655372:BZY655373 CJU655372:CJU655373 CTQ655372:CTQ655373 DDM655372:DDM655373 DNI655372:DNI655373 DXE655372:DXE655373 EHA655372:EHA655373 EQW655372:EQW655373 FAS655372:FAS655373 FKO655372:FKO655373 FUK655372:FUK655373 GEG655372:GEG655373 GOC655372:GOC655373 GXY655372:GXY655373 HHU655372:HHU655373 HRQ655372:HRQ655373 IBM655372:IBM655373 ILI655372:ILI655373 IVE655372:IVE655373 JFA655372:JFA655373 JOW655372:JOW655373 JYS655372:JYS655373 KIO655372:KIO655373 KSK655372:KSK655373 LCG655372:LCG655373 LMC655372:LMC655373 LVY655372:LVY655373 MFU655372:MFU655373 MPQ655372:MPQ655373 MZM655372:MZM655373 NJI655372:NJI655373 NTE655372:NTE655373 ODA655372:ODA655373 OMW655372:OMW655373 OWS655372:OWS655373 PGO655372:PGO655373 PQK655372:PQK655373 QAG655372:QAG655373 QKC655372:QKC655373 QTY655372:QTY655373 RDU655372:RDU655373 RNQ655372:RNQ655373 RXM655372:RXM655373 SHI655372:SHI655373 SRE655372:SRE655373 TBA655372:TBA655373 TKW655372:TKW655373 TUS655372:TUS655373 UEO655372:UEO655373 UOK655372:UOK655373 UYG655372:UYG655373 VIC655372:VIC655373 VRY655372:VRY655373 WBU655372:WBU655373 WLQ655372:WLQ655373 WVM655372:WVM655373 E720908:E720909 JA720908:JA720909 SW720908:SW720909 ACS720908:ACS720909 AMO720908:AMO720909 AWK720908:AWK720909 BGG720908:BGG720909 BQC720908:BQC720909 BZY720908:BZY720909 CJU720908:CJU720909 CTQ720908:CTQ720909 DDM720908:DDM720909 DNI720908:DNI720909 DXE720908:DXE720909 EHA720908:EHA720909 EQW720908:EQW720909 FAS720908:FAS720909 FKO720908:FKO720909 FUK720908:FUK720909 GEG720908:GEG720909 GOC720908:GOC720909 GXY720908:GXY720909 HHU720908:HHU720909 HRQ720908:HRQ720909 IBM720908:IBM720909 ILI720908:ILI720909 IVE720908:IVE720909 JFA720908:JFA720909 JOW720908:JOW720909 JYS720908:JYS720909 KIO720908:KIO720909 KSK720908:KSK720909 LCG720908:LCG720909 LMC720908:LMC720909 LVY720908:LVY720909 MFU720908:MFU720909 MPQ720908:MPQ720909 MZM720908:MZM720909 NJI720908:NJI720909 NTE720908:NTE720909 ODA720908:ODA720909 OMW720908:OMW720909 OWS720908:OWS720909 PGO720908:PGO720909 PQK720908:PQK720909 QAG720908:QAG720909 QKC720908:QKC720909 QTY720908:QTY720909 RDU720908:RDU720909 RNQ720908:RNQ720909 RXM720908:RXM720909 SHI720908:SHI720909 SRE720908:SRE720909 TBA720908:TBA720909 TKW720908:TKW720909 TUS720908:TUS720909 UEO720908:UEO720909 UOK720908:UOK720909 UYG720908:UYG720909 VIC720908:VIC720909 VRY720908:VRY720909 WBU720908:WBU720909 WLQ720908:WLQ720909 WVM720908:WVM720909 E786444:E786445 JA786444:JA786445 SW786444:SW786445 ACS786444:ACS786445 AMO786444:AMO786445 AWK786444:AWK786445 BGG786444:BGG786445 BQC786444:BQC786445 BZY786444:BZY786445 CJU786444:CJU786445 CTQ786444:CTQ786445 DDM786444:DDM786445 DNI786444:DNI786445 DXE786444:DXE786445 EHA786444:EHA786445 EQW786444:EQW786445 FAS786444:FAS786445 FKO786444:FKO786445 FUK786444:FUK786445 GEG786444:GEG786445 GOC786444:GOC786445 GXY786444:GXY786445 HHU786444:HHU786445 HRQ786444:HRQ786445 IBM786444:IBM786445 ILI786444:ILI786445 IVE786444:IVE786445 JFA786444:JFA786445 JOW786444:JOW786445 JYS786444:JYS786445 KIO786444:KIO786445 KSK786444:KSK786445 LCG786444:LCG786445 LMC786444:LMC786445 LVY786444:LVY786445 MFU786444:MFU786445 MPQ786444:MPQ786445 MZM786444:MZM786445 NJI786444:NJI786445 NTE786444:NTE786445 ODA786444:ODA786445 OMW786444:OMW786445 OWS786444:OWS786445 PGO786444:PGO786445 PQK786444:PQK786445 QAG786444:QAG786445 QKC786444:QKC786445 QTY786444:QTY786445 RDU786444:RDU786445 RNQ786444:RNQ786445 RXM786444:RXM786445 SHI786444:SHI786445 SRE786444:SRE786445 TBA786444:TBA786445 TKW786444:TKW786445 TUS786444:TUS786445 UEO786444:UEO786445 UOK786444:UOK786445 UYG786444:UYG786445 VIC786444:VIC786445 VRY786444:VRY786445 WBU786444:WBU786445 WLQ786444:WLQ786445 WVM786444:WVM786445 E851980:E851981 JA851980:JA851981 SW851980:SW851981 ACS851980:ACS851981 AMO851980:AMO851981 AWK851980:AWK851981 BGG851980:BGG851981 BQC851980:BQC851981 BZY851980:BZY851981 CJU851980:CJU851981 CTQ851980:CTQ851981 DDM851980:DDM851981 DNI851980:DNI851981 DXE851980:DXE851981 EHA851980:EHA851981 EQW851980:EQW851981 FAS851980:FAS851981 FKO851980:FKO851981 FUK851980:FUK851981 GEG851980:GEG851981 GOC851980:GOC851981 GXY851980:GXY851981 HHU851980:HHU851981 HRQ851980:HRQ851981 IBM851980:IBM851981 ILI851980:ILI851981 IVE851980:IVE851981 JFA851980:JFA851981 JOW851980:JOW851981 JYS851980:JYS851981 KIO851980:KIO851981 KSK851980:KSK851981 LCG851980:LCG851981 LMC851980:LMC851981 LVY851980:LVY851981 MFU851980:MFU851981 MPQ851980:MPQ851981 MZM851980:MZM851981 NJI851980:NJI851981 NTE851980:NTE851981 ODA851980:ODA851981 OMW851980:OMW851981 OWS851980:OWS851981 PGO851980:PGO851981 PQK851980:PQK851981 QAG851980:QAG851981 QKC851980:QKC851981 QTY851980:QTY851981 RDU851980:RDU851981 RNQ851980:RNQ851981 RXM851980:RXM851981 SHI851980:SHI851981 SRE851980:SRE851981 TBA851980:TBA851981 TKW851980:TKW851981 TUS851980:TUS851981 UEO851980:UEO851981 UOK851980:UOK851981 UYG851980:UYG851981 VIC851980:VIC851981 VRY851980:VRY851981 WBU851980:WBU851981 WLQ851980:WLQ851981 WVM851980:WVM851981 E917516:E917517 JA917516:JA917517 SW917516:SW917517 ACS917516:ACS917517 AMO917516:AMO917517 AWK917516:AWK917517 BGG917516:BGG917517 BQC917516:BQC917517 BZY917516:BZY917517 CJU917516:CJU917517 CTQ917516:CTQ917517 DDM917516:DDM917517 DNI917516:DNI917517 DXE917516:DXE917517 EHA917516:EHA917517 EQW917516:EQW917517 FAS917516:FAS917517 FKO917516:FKO917517 FUK917516:FUK917517 GEG917516:GEG917517 GOC917516:GOC917517 GXY917516:GXY917517 HHU917516:HHU917517 HRQ917516:HRQ917517 IBM917516:IBM917517 ILI917516:ILI917517 IVE917516:IVE917517 JFA917516:JFA917517 JOW917516:JOW917517 JYS917516:JYS917517 KIO917516:KIO917517 KSK917516:KSK917517 LCG917516:LCG917517 LMC917516:LMC917517 LVY917516:LVY917517 MFU917516:MFU917517 MPQ917516:MPQ917517 MZM917516:MZM917517 NJI917516:NJI917517 NTE917516:NTE917517 ODA917516:ODA917517 OMW917516:OMW917517 OWS917516:OWS917517 PGO917516:PGO917517 PQK917516:PQK917517 QAG917516:QAG917517 QKC917516:QKC917517 QTY917516:QTY917517 RDU917516:RDU917517 RNQ917516:RNQ917517 RXM917516:RXM917517 SHI917516:SHI917517 SRE917516:SRE917517 TBA917516:TBA917517 TKW917516:TKW917517 TUS917516:TUS917517 UEO917516:UEO917517 UOK917516:UOK917517 UYG917516:UYG917517 VIC917516:VIC917517 VRY917516:VRY917517 WBU917516:WBU917517 WLQ917516:WLQ917517 WVM917516:WVM917517 E983052:E983053 JA983052:JA983053 SW983052:SW983053 ACS983052:ACS983053 AMO983052:AMO983053 AWK983052:AWK983053 BGG983052:BGG983053 BQC983052:BQC983053 BZY983052:BZY983053 CJU983052:CJU983053 CTQ983052:CTQ983053 DDM983052:DDM983053 DNI983052:DNI983053 DXE983052:DXE983053 EHA983052:EHA983053 EQW983052:EQW983053 FAS983052:FAS983053 FKO983052:FKO983053 FUK983052:FUK983053 GEG983052:GEG983053 GOC983052:GOC983053 GXY983052:GXY983053 HHU983052:HHU983053 HRQ983052:HRQ983053 IBM983052:IBM983053 ILI983052:ILI983053 IVE983052:IVE983053 JFA983052:JFA983053 JOW983052:JOW983053 JYS983052:JYS983053 KIO983052:KIO983053 KSK983052:KSK983053 LCG983052:LCG983053 LMC983052:LMC983053 LVY983052:LVY983053 MFU983052:MFU983053 MPQ983052:MPQ983053 MZM983052:MZM983053 NJI983052:NJI983053 NTE983052:NTE983053 ODA983052:ODA983053 OMW983052:OMW983053 OWS983052:OWS983053 PGO983052:PGO983053 PQK983052:PQK983053 QAG983052:QAG983053 QKC983052:QKC983053 QTY983052:QTY983053 RDU983052:RDU983053 RNQ983052:RNQ983053 RXM983052:RXM983053 SHI983052:SHI983053 SRE983052:SRE983053 TBA983052:TBA983053 TKW983052:TKW983053 TUS983052:TUS983053 UEO983052:UEO983053 UOK983052:UOK983053 UYG983052:UYG983053 VIC983052:VIC983053 VRY983052:VRY983053 WBU983052:WBU983053 WLQ983052:WLQ983053 WVM983052:WVM983053">
      <formula1>0</formula1>
    </dataValidation>
  </dataValidations>
  <pageMargins left="3.937007874015748E-2" right="3.937007874015748E-2" top="3.937007874015748E-2" bottom="3.937007874015748E-2" header="3.937007874015748E-2" footer="3.937007874015748E-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N95"/>
  <sheetViews>
    <sheetView topLeftCell="B1" zoomScale="88" zoomScaleNormal="88" workbookViewId="0">
      <selection activeCell="J2" sqref="J2:L2"/>
    </sheetView>
  </sheetViews>
  <sheetFormatPr defaultRowHeight="14.25" x14ac:dyDescent="0.2"/>
  <cols>
    <col min="1" max="1" width="38.42578125" style="53" hidden="1" customWidth="1"/>
    <col min="2" max="2" width="17" style="56" customWidth="1"/>
    <col min="3" max="3" width="58.7109375" style="56" customWidth="1"/>
    <col min="4" max="5" width="13.7109375" style="56" hidden="1" customWidth="1"/>
    <col min="6" max="6" width="13.7109375" style="56" customWidth="1"/>
    <col min="7" max="7" width="11.7109375" style="56" customWidth="1"/>
    <col min="8" max="8" width="24.140625" style="53" customWidth="1"/>
    <col min="9" max="9" width="41.42578125" style="53" hidden="1" customWidth="1"/>
    <col min="10" max="10" width="16.5703125" style="54" customWidth="1"/>
    <col min="11" max="11" width="9.140625" style="54"/>
    <col min="12" max="12" width="11.28515625" style="54" customWidth="1"/>
    <col min="13" max="13" width="9.140625" style="53"/>
    <col min="14" max="14" width="0" style="53" hidden="1" customWidth="1"/>
    <col min="15" max="256" width="9.140625" style="53"/>
    <col min="257" max="257" width="0" style="53" hidden="1" customWidth="1"/>
    <col min="258" max="258" width="17" style="53" customWidth="1"/>
    <col min="259" max="259" width="58.7109375" style="53" customWidth="1"/>
    <col min="260" max="261" width="0" style="53" hidden="1" customWidth="1"/>
    <col min="262" max="262" width="13.7109375" style="53" customWidth="1"/>
    <col min="263" max="263" width="11.7109375" style="53" customWidth="1"/>
    <col min="264" max="264" width="24.140625" style="53" customWidth="1"/>
    <col min="265" max="265" width="0" style="53" hidden="1" customWidth="1"/>
    <col min="266" max="266" width="16.5703125" style="53" customWidth="1"/>
    <col min="267" max="267" width="9.140625" style="53"/>
    <col min="268" max="268" width="11.28515625" style="53" customWidth="1"/>
    <col min="269" max="269" width="9.140625" style="53"/>
    <col min="270" max="270" width="0" style="53" hidden="1" customWidth="1"/>
    <col min="271" max="512" width="9.140625" style="53"/>
    <col min="513" max="513" width="0" style="53" hidden="1" customWidth="1"/>
    <col min="514" max="514" width="17" style="53" customWidth="1"/>
    <col min="515" max="515" width="58.7109375" style="53" customWidth="1"/>
    <col min="516" max="517" width="0" style="53" hidden="1" customWidth="1"/>
    <col min="518" max="518" width="13.7109375" style="53" customWidth="1"/>
    <col min="519" max="519" width="11.7109375" style="53" customWidth="1"/>
    <col min="520" max="520" width="24.140625" style="53" customWidth="1"/>
    <col min="521" max="521" width="0" style="53" hidden="1" customWidth="1"/>
    <col min="522" max="522" width="16.5703125" style="53" customWidth="1"/>
    <col min="523" max="523" width="9.140625" style="53"/>
    <col min="524" max="524" width="11.28515625" style="53" customWidth="1"/>
    <col min="525" max="525" width="9.140625" style="53"/>
    <col min="526" max="526" width="0" style="53" hidden="1" customWidth="1"/>
    <col min="527" max="768" width="9.140625" style="53"/>
    <col min="769" max="769" width="0" style="53" hidden="1" customWidth="1"/>
    <col min="770" max="770" width="17" style="53" customWidth="1"/>
    <col min="771" max="771" width="58.7109375" style="53" customWidth="1"/>
    <col min="772" max="773" width="0" style="53" hidden="1" customWidth="1"/>
    <col min="774" max="774" width="13.7109375" style="53" customWidth="1"/>
    <col min="775" max="775" width="11.7109375" style="53" customWidth="1"/>
    <col min="776" max="776" width="24.140625" style="53" customWidth="1"/>
    <col min="777" max="777" width="0" style="53" hidden="1" customWidth="1"/>
    <col min="778" max="778" width="16.5703125" style="53" customWidth="1"/>
    <col min="779" max="779" width="9.140625" style="53"/>
    <col min="780" max="780" width="11.28515625" style="53" customWidth="1"/>
    <col min="781" max="781" width="9.140625" style="53"/>
    <col min="782" max="782" width="0" style="53" hidden="1" customWidth="1"/>
    <col min="783" max="1024" width="9.140625" style="53"/>
    <col min="1025" max="1025" width="0" style="53" hidden="1" customWidth="1"/>
    <col min="1026" max="1026" width="17" style="53" customWidth="1"/>
    <col min="1027" max="1027" width="58.7109375" style="53" customWidth="1"/>
    <col min="1028" max="1029" width="0" style="53" hidden="1" customWidth="1"/>
    <col min="1030" max="1030" width="13.7109375" style="53" customWidth="1"/>
    <col min="1031" max="1031" width="11.7109375" style="53" customWidth="1"/>
    <col min="1032" max="1032" width="24.140625" style="53" customWidth="1"/>
    <col min="1033" max="1033" width="0" style="53" hidden="1" customWidth="1"/>
    <col min="1034" max="1034" width="16.5703125" style="53" customWidth="1"/>
    <col min="1035" max="1035" width="9.140625" style="53"/>
    <col min="1036" max="1036" width="11.28515625" style="53" customWidth="1"/>
    <col min="1037" max="1037" width="9.140625" style="53"/>
    <col min="1038" max="1038" width="0" style="53" hidden="1" customWidth="1"/>
    <col min="1039" max="1280" width="9.140625" style="53"/>
    <col min="1281" max="1281" width="0" style="53" hidden="1" customWidth="1"/>
    <col min="1282" max="1282" width="17" style="53" customWidth="1"/>
    <col min="1283" max="1283" width="58.7109375" style="53" customWidth="1"/>
    <col min="1284" max="1285" width="0" style="53" hidden="1" customWidth="1"/>
    <col min="1286" max="1286" width="13.7109375" style="53" customWidth="1"/>
    <col min="1287" max="1287" width="11.7109375" style="53" customWidth="1"/>
    <col min="1288" max="1288" width="24.140625" style="53" customWidth="1"/>
    <col min="1289" max="1289" width="0" style="53" hidden="1" customWidth="1"/>
    <col min="1290" max="1290" width="16.5703125" style="53" customWidth="1"/>
    <col min="1291" max="1291" width="9.140625" style="53"/>
    <col min="1292" max="1292" width="11.28515625" style="53" customWidth="1"/>
    <col min="1293" max="1293" width="9.140625" style="53"/>
    <col min="1294" max="1294" width="0" style="53" hidden="1" customWidth="1"/>
    <col min="1295" max="1536" width="9.140625" style="53"/>
    <col min="1537" max="1537" width="0" style="53" hidden="1" customWidth="1"/>
    <col min="1538" max="1538" width="17" style="53" customWidth="1"/>
    <col min="1539" max="1539" width="58.7109375" style="53" customWidth="1"/>
    <col min="1540" max="1541" width="0" style="53" hidden="1" customWidth="1"/>
    <col min="1542" max="1542" width="13.7109375" style="53" customWidth="1"/>
    <col min="1543" max="1543" width="11.7109375" style="53" customWidth="1"/>
    <col min="1544" max="1544" width="24.140625" style="53" customWidth="1"/>
    <col min="1545" max="1545" width="0" style="53" hidden="1" customWidth="1"/>
    <col min="1546" max="1546" width="16.5703125" style="53" customWidth="1"/>
    <col min="1547" max="1547" width="9.140625" style="53"/>
    <col min="1548" max="1548" width="11.28515625" style="53" customWidth="1"/>
    <col min="1549" max="1549" width="9.140625" style="53"/>
    <col min="1550" max="1550" width="0" style="53" hidden="1" customWidth="1"/>
    <col min="1551" max="1792" width="9.140625" style="53"/>
    <col min="1793" max="1793" width="0" style="53" hidden="1" customWidth="1"/>
    <col min="1794" max="1794" width="17" style="53" customWidth="1"/>
    <col min="1795" max="1795" width="58.7109375" style="53" customWidth="1"/>
    <col min="1796" max="1797" width="0" style="53" hidden="1" customWidth="1"/>
    <col min="1798" max="1798" width="13.7109375" style="53" customWidth="1"/>
    <col min="1799" max="1799" width="11.7109375" style="53" customWidth="1"/>
    <col min="1800" max="1800" width="24.140625" style="53" customWidth="1"/>
    <col min="1801" max="1801" width="0" style="53" hidden="1" customWidth="1"/>
    <col min="1802" max="1802" width="16.5703125" style="53" customWidth="1"/>
    <col min="1803" max="1803" width="9.140625" style="53"/>
    <col min="1804" max="1804" width="11.28515625" style="53" customWidth="1"/>
    <col min="1805" max="1805" width="9.140625" style="53"/>
    <col min="1806" max="1806" width="0" style="53" hidden="1" customWidth="1"/>
    <col min="1807" max="2048" width="9.140625" style="53"/>
    <col min="2049" max="2049" width="0" style="53" hidden="1" customWidth="1"/>
    <col min="2050" max="2050" width="17" style="53" customWidth="1"/>
    <col min="2051" max="2051" width="58.7109375" style="53" customWidth="1"/>
    <col min="2052" max="2053" width="0" style="53" hidden="1" customWidth="1"/>
    <col min="2054" max="2054" width="13.7109375" style="53" customWidth="1"/>
    <col min="2055" max="2055" width="11.7109375" style="53" customWidth="1"/>
    <col min="2056" max="2056" width="24.140625" style="53" customWidth="1"/>
    <col min="2057" max="2057" width="0" style="53" hidden="1" customWidth="1"/>
    <col min="2058" max="2058" width="16.5703125" style="53" customWidth="1"/>
    <col min="2059" max="2059" width="9.140625" style="53"/>
    <col min="2060" max="2060" width="11.28515625" style="53" customWidth="1"/>
    <col min="2061" max="2061" width="9.140625" style="53"/>
    <col min="2062" max="2062" width="0" style="53" hidden="1" customWidth="1"/>
    <col min="2063" max="2304" width="9.140625" style="53"/>
    <col min="2305" max="2305" width="0" style="53" hidden="1" customWidth="1"/>
    <col min="2306" max="2306" width="17" style="53" customWidth="1"/>
    <col min="2307" max="2307" width="58.7109375" style="53" customWidth="1"/>
    <col min="2308" max="2309" width="0" style="53" hidden="1" customWidth="1"/>
    <col min="2310" max="2310" width="13.7109375" style="53" customWidth="1"/>
    <col min="2311" max="2311" width="11.7109375" style="53" customWidth="1"/>
    <col min="2312" max="2312" width="24.140625" style="53" customWidth="1"/>
    <col min="2313" max="2313" width="0" style="53" hidden="1" customWidth="1"/>
    <col min="2314" max="2314" width="16.5703125" style="53" customWidth="1"/>
    <col min="2315" max="2315" width="9.140625" style="53"/>
    <col min="2316" max="2316" width="11.28515625" style="53" customWidth="1"/>
    <col min="2317" max="2317" width="9.140625" style="53"/>
    <col min="2318" max="2318" width="0" style="53" hidden="1" customWidth="1"/>
    <col min="2319" max="2560" width="9.140625" style="53"/>
    <col min="2561" max="2561" width="0" style="53" hidden="1" customWidth="1"/>
    <col min="2562" max="2562" width="17" style="53" customWidth="1"/>
    <col min="2563" max="2563" width="58.7109375" style="53" customWidth="1"/>
    <col min="2564" max="2565" width="0" style="53" hidden="1" customWidth="1"/>
    <col min="2566" max="2566" width="13.7109375" style="53" customWidth="1"/>
    <col min="2567" max="2567" width="11.7109375" style="53" customWidth="1"/>
    <col min="2568" max="2568" width="24.140625" style="53" customWidth="1"/>
    <col min="2569" max="2569" width="0" style="53" hidden="1" customWidth="1"/>
    <col min="2570" max="2570" width="16.5703125" style="53" customWidth="1"/>
    <col min="2571" max="2571" width="9.140625" style="53"/>
    <col min="2572" max="2572" width="11.28515625" style="53" customWidth="1"/>
    <col min="2573" max="2573" width="9.140625" style="53"/>
    <col min="2574" max="2574" width="0" style="53" hidden="1" customWidth="1"/>
    <col min="2575" max="2816" width="9.140625" style="53"/>
    <col min="2817" max="2817" width="0" style="53" hidden="1" customWidth="1"/>
    <col min="2818" max="2818" width="17" style="53" customWidth="1"/>
    <col min="2819" max="2819" width="58.7109375" style="53" customWidth="1"/>
    <col min="2820" max="2821" width="0" style="53" hidden="1" customWidth="1"/>
    <col min="2822" max="2822" width="13.7109375" style="53" customWidth="1"/>
    <col min="2823" max="2823" width="11.7109375" style="53" customWidth="1"/>
    <col min="2824" max="2824" width="24.140625" style="53" customWidth="1"/>
    <col min="2825" max="2825" width="0" style="53" hidden="1" customWidth="1"/>
    <col min="2826" max="2826" width="16.5703125" style="53" customWidth="1"/>
    <col min="2827" max="2827" width="9.140625" style="53"/>
    <col min="2828" max="2828" width="11.28515625" style="53" customWidth="1"/>
    <col min="2829" max="2829" width="9.140625" style="53"/>
    <col min="2830" max="2830" width="0" style="53" hidden="1" customWidth="1"/>
    <col min="2831" max="3072" width="9.140625" style="53"/>
    <col min="3073" max="3073" width="0" style="53" hidden="1" customWidth="1"/>
    <col min="3074" max="3074" width="17" style="53" customWidth="1"/>
    <col min="3075" max="3075" width="58.7109375" style="53" customWidth="1"/>
    <col min="3076" max="3077" width="0" style="53" hidden="1" customWidth="1"/>
    <col min="3078" max="3078" width="13.7109375" style="53" customWidth="1"/>
    <col min="3079" max="3079" width="11.7109375" style="53" customWidth="1"/>
    <col min="3080" max="3080" width="24.140625" style="53" customWidth="1"/>
    <col min="3081" max="3081" width="0" style="53" hidden="1" customWidth="1"/>
    <col min="3082" max="3082" width="16.5703125" style="53" customWidth="1"/>
    <col min="3083" max="3083" width="9.140625" style="53"/>
    <col min="3084" max="3084" width="11.28515625" style="53" customWidth="1"/>
    <col min="3085" max="3085" width="9.140625" style="53"/>
    <col min="3086" max="3086" width="0" style="53" hidden="1" customWidth="1"/>
    <col min="3087" max="3328" width="9.140625" style="53"/>
    <col min="3329" max="3329" width="0" style="53" hidden="1" customWidth="1"/>
    <col min="3330" max="3330" width="17" style="53" customWidth="1"/>
    <col min="3331" max="3331" width="58.7109375" style="53" customWidth="1"/>
    <col min="3332" max="3333" width="0" style="53" hidden="1" customWidth="1"/>
    <col min="3334" max="3334" width="13.7109375" style="53" customWidth="1"/>
    <col min="3335" max="3335" width="11.7109375" style="53" customWidth="1"/>
    <col min="3336" max="3336" width="24.140625" style="53" customWidth="1"/>
    <col min="3337" max="3337" width="0" style="53" hidden="1" customWidth="1"/>
    <col min="3338" max="3338" width="16.5703125" style="53" customWidth="1"/>
    <col min="3339" max="3339" width="9.140625" style="53"/>
    <col min="3340" max="3340" width="11.28515625" style="53" customWidth="1"/>
    <col min="3341" max="3341" width="9.140625" style="53"/>
    <col min="3342" max="3342" width="0" style="53" hidden="1" customWidth="1"/>
    <col min="3343" max="3584" width="9.140625" style="53"/>
    <col min="3585" max="3585" width="0" style="53" hidden="1" customWidth="1"/>
    <col min="3586" max="3586" width="17" style="53" customWidth="1"/>
    <col min="3587" max="3587" width="58.7109375" style="53" customWidth="1"/>
    <col min="3588" max="3589" width="0" style="53" hidden="1" customWidth="1"/>
    <col min="3590" max="3590" width="13.7109375" style="53" customWidth="1"/>
    <col min="3591" max="3591" width="11.7109375" style="53" customWidth="1"/>
    <col min="3592" max="3592" width="24.140625" style="53" customWidth="1"/>
    <col min="3593" max="3593" width="0" style="53" hidden="1" customWidth="1"/>
    <col min="3594" max="3594" width="16.5703125" style="53" customWidth="1"/>
    <col min="3595" max="3595" width="9.140625" style="53"/>
    <col min="3596" max="3596" width="11.28515625" style="53" customWidth="1"/>
    <col min="3597" max="3597" width="9.140625" style="53"/>
    <col min="3598" max="3598" width="0" style="53" hidden="1" customWidth="1"/>
    <col min="3599" max="3840" width="9.140625" style="53"/>
    <col min="3841" max="3841" width="0" style="53" hidden="1" customWidth="1"/>
    <col min="3842" max="3842" width="17" style="53" customWidth="1"/>
    <col min="3843" max="3843" width="58.7109375" style="53" customWidth="1"/>
    <col min="3844" max="3845" width="0" style="53" hidden="1" customWidth="1"/>
    <col min="3846" max="3846" width="13.7109375" style="53" customWidth="1"/>
    <col min="3847" max="3847" width="11.7109375" style="53" customWidth="1"/>
    <col min="3848" max="3848" width="24.140625" style="53" customWidth="1"/>
    <col min="3849" max="3849" width="0" style="53" hidden="1" customWidth="1"/>
    <col min="3850" max="3850" width="16.5703125" style="53" customWidth="1"/>
    <col min="3851" max="3851" width="9.140625" style="53"/>
    <col min="3852" max="3852" width="11.28515625" style="53" customWidth="1"/>
    <col min="3853" max="3853" width="9.140625" style="53"/>
    <col min="3854" max="3854" width="0" style="53" hidden="1" customWidth="1"/>
    <col min="3855" max="4096" width="9.140625" style="53"/>
    <col min="4097" max="4097" width="0" style="53" hidden="1" customWidth="1"/>
    <col min="4098" max="4098" width="17" style="53" customWidth="1"/>
    <col min="4099" max="4099" width="58.7109375" style="53" customWidth="1"/>
    <col min="4100" max="4101" width="0" style="53" hidden="1" customWidth="1"/>
    <col min="4102" max="4102" width="13.7109375" style="53" customWidth="1"/>
    <col min="4103" max="4103" width="11.7109375" style="53" customWidth="1"/>
    <col min="4104" max="4104" width="24.140625" style="53" customWidth="1"/>
    <col min="4105" max="4105" width="0" style="53" hidden="1" customWidth="1"/>
    <col min="4106" max="4106" width="16.5703125" style="53" customWidth="1"/>
    <col min="4107" max="4107" width="9.140625" style="53"/>
    <col min="4108" max="4108" width="11.28515625" style="53" customWidth="1"/>
    <col min="4109" max="4109" width="9.140625" style="53"/>
    <col min="4110" max="4110" width="0" style="53" hidden="1" customWidth="1"/>
    <col min="4111" max="4352" width="9.140625" style="53"/>
    <col min="4353" max="4353" width="0" style="53" hidden="1" customWidth="1"/>
    <col min="4354" max="4354" width="17" style="53" customWidth="1"/>
    <col min="4355" max="4355" width="58.7109375" style="53" customWidth="1"/>
    <col min="4356" max="4357" width="0" style="53" hidden="1" customWidth="1"/>
    <col min="4358" max="4358" width="13.7109375" style="53" customWidth="1"/>
    <col min="4359" max="4359" width="11.7109375" style="53" customWidth="1"/>
    <col min="4360" max="4360" width="24.140625" style="53" customWidth="1"/>
    <col min="4361" max="4361" width="0" style="53" hidden="1" customWidth="1"/>
    <col min="4362" max="4362" width="16.5703125" style="53" customWidth="1"/>
    <col min="4363" max="4363" width="9.140625" style="53"/>
    <col min="4364" max="4364" width="11.28515625" style="53" customWidth="1"/>
    <col min="4365" max="4365" width="9.140625" style="53"/>
    <col min="4366" max="4366" width="0" style="53" hidden="1" customWidth="1"/>
    <col min="4367" max="4608" width="9.140625" style="53"/>
    <col min="4609" max="4609" width="0" style="53" hidden="1" customWidth="1"/>
    <col min="4610" max="4610" width="17" style="53" customWidth="1"/>
    <col min="4611" max="4611" width="58.7109375" style="53" customWidth="1"/>
    <col min="4612" max="4613" width="0" style="53" hidden="1" customWidth="1"/>
    <col min="4614" max="4614" width="13.7109375" style="53" customWidth="1"/>
    <col min="4615" max="4615" width="11.7109375" style="53" customWidth="1"/>
    <col min="4616" max="4616" width="24.140625" style="53" customWidth="1"/>
    <col min="4617" max="4617" width="0" style="53" hidden="1" customWidth="1"/>
    <col min="4618" max="4618" width="16.5703125" style="53" customWidth="1"/>
    <col min="4619" max="4619" width="9.140625" style="53"/>
    <col min="4620" max="4620" width="11.28515625" style="53" customWidth="1"/>
    <col min="4621" max="4621" width="9.140625" style="53"/>
    <col min="4622" max="4622" width="0" style="53" hidden="1" customWidth="1"/>
    <col min="4623" max="4864" width="9.140625" style="53"/>
    <col min="4865" max="4865" width="0" style="53" hidden="1" customWidth="1"/>
    <col min="4866" max="4866" width="17" style="53" customWidth="1"/>
    <col min="4867" max="4867" width="58.7109375" style="53" customWidth="1"/>
    <col min="4868" max="4869" width="0" style="53" hidden="1" customWidth="1"/>
    <col min="4870" max="4870" width="13.7109375" style="53" customWidth="1"/>
    <col min="4871" max="4871" width="11.7109375" style="53" customWidth="1"/>
    <col min="4872" max="4872" width="24.140625" style="53" customWidth="1"/>
    <col min="4873" max="4873" width="0" style="53" hidden="1" customWidth="1"/>
    <col min="4874" max="4874" width="16.5703125" style="53" customWidth="1"/>
    <col min="4875" max="4875" width="9.140625" style="53"/>
    <col min="4876" max="4876" width="11.28515625" style="53" customWidth="1"/>
    <col min="4877" max="4877" width="9.140625" style="53"/>
    <col min="4878" max="4878" width="0" style="53" hidden="1" customWidth="1"/>
    <col min="4879" max="5120" width="9.140625" style="53"/>
    <col min="5121" max="5121" width="0" style="53" hidden="1" customWidth="1"/>
    <col min="5122" max="5122" width="17" style="53" customWidth="1"/>
    <col min="5123" max="5123" width="58.7109375" style="53" customWidth="1"/>
    <col min="5124" max="5125" width="0" style="53" hidden="1" customWidth="1"/>
    <col min="5126" max="5126" width="13.7109375" style="53" customWidth="1"/>
    <col min="5127" max="5127" width="11.7109375" style="53" customWidth="1"/>
    <col min="5128" max="5128" width="24.140625" style="53" customWidth="1"/>
    <col min="5129" max="5129" width="0" style="53" hidden="1" customWidth="1"/>
    <col min="5130" max="5130" width="16.5703125" style="53" customWidth="1"/>
    <col min="5131" max="5131" width="9.140625" style="53"/>
    <col min="5132" max="5132" width="11.28515625" style="53" customWidth="1"/>
    <col min="5133" max="5133" width="9.140625" style="53"/>
    <col min="5134" max="5134" width="0" style="53" hidden="1" customWidth="1"/>
    <col min="5135" max="5376" width="9.140625" style="53"/>
    <col min="5377" max="5377" width="0" style="53" hidden="1" customWidth="1"/>
    <col min="5378" max="5378" width="17" style="53" customWidth="1"/>
    <col min="5379" max="5379" width="58.7109375" style="53" customWidth="1"/>
    <col min="5380" max="5381" width="0" style="53" hidden="1" customWidth="1"/>
    <col min="5382" max="5382" width="13.7109375" style="53" customWidth="1"/>
    <col min="5383" max="5383" width="11.7109375" style="53" customWidth="1"/>
    <col min="5384" max="5384" width="24.140625" style="53" customWidth="1"/>
    <col min="5385" max="5385" width="0" style="53" hidden="1" customWidth="1"/>
    <col min="5386" max="5386" width="16.5703125" style="53" customWidth="1"/>
    <col min="5387" max="5387" width="9.140625" style="53"/>
    <col min="5388" max="5388" width="11.28515625" style="53" customWidth="1"/>
    <col min="5389" max="5389" width="9.140625" style="53"/>
    <col min="5390" max="5390" width="0" style="53" hidden="1" customWidth="1"/>
    <col min="5391" max="5632" width="9.140625" style="53"/>
    <col min="5633" max="5633" width="0" style="53" hidden="1" customWidth="1"/>
    <col min="5634" max="5634" width="17" style="53" customWidth="1"/>
    <col min="5635" max="5635" width="58.7109375" style="53" customWidth="1"/>
    <col min="5636" max="5637" width="0" style="53" hidden="1" customWidth="1"/>
    <col min="5638" max="5638" width="13.7109375" style="53" customWidth="1"/>
    <col min="5639" max="5639" width="11.7109375" style="53" customWidth="1"/>
    <col min="5640" max="5640" width="24.140625" style="53" customWidth="1"/>
    <col min="5641" max="5641" width="0" style="53" hidden="1" customWidth="1"/>
    <col min="5642" max="5642" width="16.5703125" style="53" customWidth="1"/>
    <col min="5643" max="5643" width="9.140625" style="53"/>
    <col min="5644" max="5644" width="11.28515625" style="53" customWidth="1"/>
    <col min="5645" max="5645" width="9.140625" style="53"/>
    <col min="5646" max="5646" width="0" style="53" hidden="1" customWidth="1"/>
    <col min="5647" max="5888" width="9.140625" style="53"/>
    <col min="5889" max="5889" width="0" style="53" hidden="1" customWidth="1"/>
    <col min="5890" max="5890" width="17" style="53" customWidth="1"/>
    <col min="5891" max="5891" width="58.7109375" style="53" customWidth="1"/>
    <col min="5892" max="5893" width="0" style="53" hidden="1" customWidth="1"/>
    <col min="5894" max="5894" width="13.7109375" style="53" customWidth="1"/>
    <col min="5895" max="5895" width="11.7109375" style="53" customWidth="1"/>
    <col min="5896" max="5896" width="24.140625" style="53" customWidth="1"/>
    <col min="5897" max="5897" width="0" style="53" hidden="1" customWidth="1"/>
    <col min="5898" max="5898" width="16.5703125" style="53" customWidth="1"/>
    <col min="5899" max="5899" width="9.140625" style="53"/>
    <col min="5900" max="5900" width="11.28515625" style="53" customWidth="1"/>
    <col min="5901" max="5901" width="9.140625" style="53"/>
    <col min="5902" max="5902" width="0" style="53" hidden="1" customWidth="1"/>
    <col min="5903" max="6144" width="9.140625" style="53"/>
    <col min="6145" max="6145" width="0" style="53" hidden="1" customWidth="1"/>
    <col min="6146" max="6146" width="17" style="53" customWidth="1"/>
    <col min="6147" max="6147" width="58.7109375" style="53" customWidth="1"/>
    <col min="6148" max="6149" width="0" style="53" hidden="1" customWidth="1"/>
    <col min="6150" max="6150" width="13.7109375" style="53" customWidth="1"/>
    <col min="6151" max="6151" width="11.7109375" style="53" customWidth="1"/>
    <col min="6152" max="6152" width="24.140625" style="53" customWidth="1"/>
    <col min="6153" max="6153" width="0" style="53" hidden="1" customWidth="1"/>
    <col min="6154" max="6154" width="16.5703125" style="53" customWidth="1"/>
    <col min="6155" max="6155" width="9.140625" style="53"/>
    <col min="6156" max="6156" width="11.28515625" style="53" customWidth="1"/>
    <col min="6157" max="6157" width="9.140625" style="53"/>
    <col min="6158" max="6158" width="0" style="53" hidden="1" customWidth="1"/>
    <col min="6159" max="6400" width="9.140625" style="53"/>
    <col min="6401" max="6401" width="0" style="53" hidden="1" customWidth="1"/>
    <col min="6402" max="6402" width="17" style="53" customWidth="1"/>
    <col min="6403" max="6403" width="58.7109375" style="53" customWidth="1"/>
    <col min="6404" max="6405" width="0" style="53" hidden="1" customWidth="1"/>
    <col min="6406" max="6406" width="13.7109375" style="53" customWidth="1"/>
    <col min="6407" max="6407" width="11.7109375" style="53" customWidth="1"/>
    <col min="6408" max="6408" width="24.140625" style="53" customWidth="1"/>
    <col min="6409" max="6409" width="0" style="53" hidden="1" customWidth="1"/>
    <col min="6410" max="6410" width="16.5703125" style="53" customWidth="1"/>
    <col min="6411" max="6411" width="9.140625" style="53"/>
    <col min="6412" max="6412" width="11.28515625" style="53" customWidth="1"/>
    <col min="6413" max="6413" width="9.140625" style="53"/>
    <col min="6414" max="6414" width="0" style="53" hidden="1" customWidth="1"/>
    <col min="6415" max="6656" width="9.140625" style="53"/>
    <col min="6657" max="6657" width="0" style="53" hidden="1" customWidth="1"/>
    <col min="6658" max="6658" width="17" style="53" customWidth="1"/>
    <col min="6659" max="6659" width="58.7109375" style="53" customWidth="1"/>
    <col min="6660" max="6661" width="0" style="53" hidden="1" customWidth="1"/>
    <col min="6662" max="6662" width="13.7109375" style="53" customWidth="1"/>
    <col min="6663" max="6663" width="11.7109375" style="53" customWidth="1"/>
    <col min="6664" max="6664" width="24.140625" style="53" customWidth="1"/>
    <col min="6665" max="6665" width="0" style="53" hidden="1" customWidth="1"/>
    <col min="6666" max="6666" width="16.5703125" style="53" customWidth="1"/>
    <col min="6667" max="6667" width="9.140625" style="53"/>
    <col min="6668" max="6668" width="11.28515625" style="53" customWidth="1"/>
    <col min="6669" max="6669" width="9.140625" style="53"/>
    <col min="6670" max="6670" width="0" style="53" hidden="1" customWidth="1"/>
    <col min="6671" max="6912" width="9.140625" style="53"/>
    <col min="6913" max="6913" width="0" style="53" hidden="1" customWidth="1"/>
    <col min="6914" max="6914" width="17" style="53" customWidth="1"/>
    <col min="6915" max="6915" width="58.7109375" style="53" customWidth="1"/>
    <col min="6916" max="6917" width="0" style="53" hidden="1" customWidth="1"/>
    <col min="6918" max="6918" width="13.7109375" style="53" customWidth="1"/>
    <col min="6919" max="6919" width="11.7109375" style="53" customWidth="1"/>
    <col min="6920" max="6920" width="24.140625" style="53" customWidth="1"/>
    <col min="6921" max="6921" width="0" style="53" hidden="1" customWidth="1"/>
    <col min="6922" max="6922" width="16.5703125" style="53" customWidth="1"/>
    <col min="6923" max="6923" width="9.140625" style="53"/>
    <col min="6924" max="6924" width="11.28515625" style="53" customWidth="1"/>
    <col min="6925" max="6925" width="9.140625" style="53"/>
    <col min="6926" max="6926" width="0" style="53" hidden="1" customWidth="1"/>
    <col min="6927" max="7168" width="9.140625" style="53"/>
    <col min="7169" max="7169" width="0" style="53" hidden="1" customWidth="1"/>
    <col min="7170" max="7170" width="17" style="53" customWidth="1"/>
    <col min="7171" max="7171" width="58.7109375" style="53" customWidth="1"/>
    <col min="7172" max="7173" width="0" style="53" hidden="1" customWidth="1"/>
    <col min="7174" max="7174" width="13.7109375" style="53" customWidth="1"/>
    <col min="7175" max="7175" width="11.7109375" style="53" customWidth="1"/>
    <col min="7176" max="7176" width="24.140625" style="53" customWidth="1"/>
    <col min="7177" max="7177" width="0" style="53" hidden="1" customWidth="1"/>
    <col min="7178" max="7178" width="16.5703125" style="53" customWidth="1"/>
    <col min="7179" max="7179" width="9.140625" style="53"/>
    <col min="7180" max="7180" width="11.28515625" style="53" customWidth="1"/>
    <col min="7181" max="7181" width="9.140625" style="53"/>
    <col min="7182" max="7182" width="0" style="53" hidden="1" customWidth="1"/>
    <col min="7183" max="7424" width="9.140625" style="53"/>
    <col min="7425" max="7425" width="0" style="53" hidden="1" customWidth="1"/>
    <col min="7426" max="7426" width="17" style="53" customWidth="1"/>
    <col min="7427" max="7427" width="58.7109375" style="53" customWidth="1"/>
    <col min="7428" max="7429" width="0" style="53" hidden="1" customWidth="1"/>
    <col min="7430" max="7430" width="13.7109375" style="53" customWidth="1"/>
    <col min="7431" max="7431" width="11.7109375" style="53" customWidth="1"/>
    <col min="7432" max="7432" width="24.140625" style="53" customWidth="1"/>
    <col min="7433" max="7433" width="0" style="53" hidden="1" customWidth="1"/>
    <col min="7434" max="7434" width="16.5703125" style="53" customWidth="1"/>
    <col min="7435" max="7435" width="9.140625" style="53"/>
    <col min="7436" max="7436" width="11.28515625" style="53" customWidth="1"/>
    <col min="7437" max="7437" width="9.140625" style="53"/>
    <col min="7438" max="7438" width="0" style="53" hidden="1" customWidth="1"/>
    <col min="7439" max="7680" width="9.140625" style="53"/>
    <col min="7681" max="7681" width="0" style="53" hidden="1" customWidth="1"/>
    <col min="7682" max="7682" width="17" style="53" customWidth="1"/>
    <col min="7683" max="7683" width="58.7109375" style="53" customWidth="1"/>
    <col min="7684" max="7685" width="0" style="53" hidden="1" customWidth="1"/>
    <col min="7686" max="7686" width="13.7109375" style="53" customWidth="1"/>
    <col min="7687" max="7687" width="11.7109375" style="53" customWidth="1"/>
    <col min="7688" max="7688" width="24.140625" style="53" customWidth="1"/>
    <col min="7689" max="7689" width="0" style="53" hidden="1" customWidth="1"/>
    <col min="7690" max="7690" width="16.5703125" style="53" customWidth="1"/>
    <col min="7691" max="7691" width="9.140625" style="53"/>
    <col min="7692" max="7692" width="11.28515625" style="53" customWidth="1"/>
    <col min="7693" max="7693" width="9.140625" style="53"/>
    <col min="7694" max="7694" width="0" style="53" hidden="1" customWidth="1"/>
    <col min="7695" max="7936" width="9.140625" style="53"/>
    <col min="7937" max="7937" width="0" style="53" hidden="1" customWidth="1"/>
    <col min="7938" max="7938" width="17" style="53" customWidth="1"/>
    <col min="7939" max="7939" width="58.7109375" style="53" customWidth="1"/>
    <col min="7940" max="7941" width="0" style="53" hidden="1" customWidth="1"/>
    <col min="7942" max="7942" width="13.7109375" style="53" customWidth="1"/>
    <col min="7943" max="7943" width="11.7109375" style="53" customWidth="1"/>
    <col min="7944" max="7944" width="24.140625" style="53" customWidth="1"/>
    <col min="7945" max="7945" width="0" style="53" hidden="1" customWidth="1"/>
    <col min="7946" max="7946" width="16.5703125" style="53" customWidth="1"/>
    <col min="7947" max="7947" width="9.140625" style="53"/>
    <col min="7948" max="7948" width="11.28515625" style="53" customWidth="1"/>
    <col min="7949" max="7949" width="9.140625" style="53"/>
    <col min="7950" max="7950" width="0" style="53" hidden="1" customWidth="1"/>
    <col min="7951" max="8192" width="9.140625" style="53"/>
    <col min="8193" max="8193" width="0" style="53" hidden="1" customWidth="1"/>
    <col min="8194" max="8194" width="17" style="53" customWidth="1"/>
    <col min="8195" max="8195" width="58.7109375" style="53" customWidth="1"/>
    <col min="8196" max="8197" width="0" style="53" hidden="1" customWidth="1"/>
    <col min="8198" max="8198" width="13.7109375" style="53" customWidth="1"/>
    <col min="8199" max="8199" width="11.7109375" style="53" customWidth="1"/>
    <col min="8200" max="8200" width="24.140625" style="53" customWidth="1"/>
    <col min="8201" max="8201" width="0" style="53" hidden="1" customWidth="1"/>
    <col min="8202" max="8202" width="16.5703125" style="53" customWidth="1"/>
    <col min="8203" max="8203" width="9.140625" style="53"/>
    <col min="8204" max="8204" width="11.28515625" style="53" customWidth="1"/>
    <col min="8205" max="8205" width="9.140625" style="53"/>
    <col min="8206" max="8206" width="0" style="53" hidden="1" customWidth="1"/>
    <col min="8207" max="8448" width="9.140625" style="53"/>
    <col min="8449" max="8449" width="0" style="53" hidden="1" customWidth="1"/>
    <col min="8450" max="8450" width="17" style="53" customWidth="1"/>
    <col min="8451" max="8451" width="58.7109375" style="53" customWidth="1"/>
    <col min="8452" max="8453" width="0" style="53" hidden="1" customWidth="1"/>
    <col min="8454" max="8454" width="13.7109375" style="53" customWidth="1"/>
    <col min="8455" max="8455" width="11.7109375" style="53" customWidth="1"/>
    <col min="8456" max="8456" width="24.140625" style="53" customWidth="1"/>
    <col min="8457" max="8457" width="0" style="53" hidden="1" customWidth="1"/>
    <col min="8458" max="8458" width="16.5703125" style="53" customWidth="1"/>
    <col min="8459" max="8459" width="9.140625" style="53"/>
    <col min="8460" max="8460" width="11.28515625" style="53" customWidth="1"/>
    <col min="8461" max="8461" width="9.140625" style="53"/>
    <col min="8462" max="8462" width="0" style="53" hidden="1" customWidth="1"/>
    <col min="8463" max="8704" width="9.140625" style="53"/>
    <col min="8705" max="8705" width="0" style="53" hidden="1" customWidth="1"/>
    <col min="8706" max="8706" width="17" style="53" customWidth="1"/>
    <col min="8707" max="8707" width="58.7109375" style="53" customWidth="1"/>
    <col min="8708" max="8709" width="0" style="53" hidden="1" customWidth="1"/>
    <col min="8710" max="8710" width="13.7109375" style="53" customWidth="1"/>
    <col min="8711" max="8711" width="11.7109375" style="53" customWidth="1"/>
    <col min="8712" max="8712" width="24.140625" style="53" customWidth="1"/>
    <col min="8713" max="8713" width="0" style="53" hidden="1" customWidth="1"/>
    <col min="8714" max="8714" width="16.5703125" style="53" customWidth="1"/>
    <col min="8715" max="8715" width="9.140625" style="53"/>
    <col min="8716" max="8716" width="11.28515625" style="53" customWidth="1"/>
    <col min="8717" max="8717" width="9.140625" style="53"/>
    <col min="8718" max="8718" width="0" style="53" hidden="1" customWidth="1"/>
    <col min="8719" max="8960" width="9.140625" style="53"/>
    <col min="8961" max="8961" width="0" style="53" hidden="1" customWidth="1"/>
    <col min="8962" max="8962" width="17" style="53" customWidth="1"/>
    <col min="8963" max="8963" width="58.7109375" style="53" customWidth="1"/>
    <col min="8964" max="8965" width="0" style="53" hidden="1" customWidth="1"/>
    <col min="8966" max="8966" width="13.7109375" style="53" customWidth="1"/>
    <col min="8967" max="8967" width="11.7109375" style="53" customWidth="1"/>
    <col min="8968" max="8968" width="24.140625" style="53" customWidth="1"/>
    <col min="8969" max="8969" width="0" style="53" hidden="1" customWidth="1"/>
    <col min="8970" max="8970" width="16.5703125" style="53" customWidth="1"/>
    <col min="8971" max="8971" width="9.140625" style="53"/>
    <col min="8972" max="8972" width="11.28515625" style="53" customWidth="1"/>
    <col min="8973" max="8973" width="9.140625" style="53"/>
    <col min="8974" max="8974" width="0" style="53" hidden="1" customWidth="1"/>
    <col min="8975" max="9216" width="9.140625" style="53"/>
    <col min="9217" max="9217" width="0" style="53" hidden="1" customWidth="1"/>
    <col min="9218" max="9218" width="17" style="53" customWidth="1"/>
    <col min="9219" max="9219" width="58.7109375" style="53" customWidth="1"/>
    <col min="9220" max="9221" width="0" style="53" hidden="1" customWidth="1"/>
    <col min="9222" max="9222" width="13.7109375" style="53" customWidth="1"/>
    <col min="9223" max="9223" width="11.7109375" style="53" customWidth="1"/>
    <col min="9224" max="9224" width="24.140625" style="53" customWidth="1"/>
    <col min="9225" max="9225" width="0" style="53" hidden="1" customWidth="1"/>
    <col min="9226" max="9226" width="16.5703125" style="53" customWidth="1"/>
    <col min="9227" max="9227" width="9.140625" style="53"/>
    <col min="9228" max="9228" width="11.28515625" style="53" customWidth="1"/>
    <col min="9229" max="9229" width="9.140625" style="53"/>
    <col min="9230" max="9230" width="0" style="53" hidden="1" customWidth="1"/>
    <col min="9231" max="9472" width="9.140625" style="53"/>
    <col min="9473" max="9473" width="0" style="53" hidden="1" customWidth="1"/>
    <col min="9474" max="9474" width="17" style="53" customWidth="1"/>
    <col min="9475" max="9475" width="58.7109375" style="53" customWidth="1"/>
    <col min="9476" max="9477" width="0" style="53" hidden="1" customWidth="1"/>
    <col min="9478" max="9478" width="13.7109375" style="53" customWidth="1"/>
    <col min="9479" max="9479" width="11.7109375" style="53" customWidth="1"/>
    <col min="9480" max="9480" width="24.140625" style="53" customWidth="1"/>
    <col min="9481" max="9481" width="0" style="53" hidden="1" customWidth="1"/>
    <col min="9482" max="9482" width="16.5703125" style="53" customWidth="1"/>
    <col min="9483" max="9483" width="9.140625" style="53"/>
    <col min="9484" max="9484" width="11.28515625" style="53" customWidth="1"/>
    <col min="9485" max="9485" width="9.140625" style="53"/>
    <col min="9486" max="9486" width="0" style="53" hidden="1" customWidth="1"/>
    <col min="9487" max="9728" width="9.140625" style="53"/>
    <col min="9729" max="9729" width="0" style="53" hidden="1" customWidth="1"/>
    <col min="9730" max="9730" width="17" style="53" customWidth="1"/>
    <col min="9731" max="9731" width="58.7109375" style="53" customWidth="1"/>
    <col min="9732" max="9733" width="0" style="53" hidden="1" customWidth="1"/>
    <col min="9734" max="9734" width="13.7109375" style="53" customWidth="1"/>
    <col min="9735" max="9735" width="11.7109375" style="53" customWidth="1"/>
    <col min="9736" max="9736" width="24.140625" style="53" customWidth="1"/>
    <col min="9737" max="9737" width="0" style="53" hidden="1" customWidth="1"/>
    <col min="9738" max="9738" width="16.5703125" style="53" customWidth="1"/>
    <col min="9739" max="9739" width="9.140625" style="53"/>
    <col min="9740" max="9740" width="11.28515625" style="53" customWidth="1"/>
    <col min="9741" max="9741" width="9.140625" style="53"/>
    <col min="9742" max="9742" width="0" style="53" hidden="1" customWidth="1"/>
    <col min="9743" max="9984" width="9.140625" style="53"/>
    <col min="9985" max="9985" width="0" style="53" hidden="1" customWidth="1"/>
    <col min="9986" max="9986" width="17" style="53" customWidth="1"/>
    <col min="9987" max="9987" width="58.7109375" style="53" customWidth="1"/>
    <col min="9988" max="9989" width="0" style="53" hidden="1" customWidth="1"/>
    <col min="9990" max="9990" width="13.7109375" style="53" customWidth="1"/>
    <col min="9991" max="9991" width="11.7109375" style="53" customWidth="1"/>
    <col min="9992" max="9992" width="24.140625" style="53" customWidth="1"/>
    <col min="9993" max="9993" width="0" style="53" hidden="1" customWidth="1"/>
    <col min="9994" max="9994" width="16.5703125" style="53" customWidth="1"/>
    <col min="9995" max="9995" width="9.140625" style="53"/>
    <col min="9996" max="9996" width="11.28515625" style="53" customWidth="1"/>
    <col min="9997" max="9997" width="9.140625" style="53"/>
    <col min="9998" max="9998" width="0" style="53" hidden="1" customWidth="1"/>
    <col min="9999" max="10240" width="9.140625" style="53"/>
    <col min="10241" max="10241" width="0" style="53" hidden="1" customWidth="1"/>
    <col min="10242" max="10242" width="17" style="53" customWidth="1"/>
    <col min="10243" max="10243" width="58.7109375" style="53" customWidth="1"/>
    <col min="10244" max="10245" width="0" style="53" hidden="1" customWidth="1"/>
    <col min="10246" max="10246" width="13.7109375" style="53" customWidth="1"/>
    <col min="10247" max="10247" width="11.7109375" style="53" customWidth="1"/>
    <col min="10248" max="10248" width="24.140625" style="53" customWidth="1"/>
    <col min="10249" max="10249" width="0" style="53" hidden="1" customWidth="1"/>
    <col min="10250" max="10250" width="16.5703125" style="53" customWidth="1"/>
    <col min="10251" max="10251" width="9.140625" style="53"/>
    <col min="10252" max="10252" width="11.28515625" style="53" customWidth="1"/>
    <col min="10253" max="10253" width="9.140625" style="53"/>
    <col min="10254" max="10254" width="0" style="53" hidden="1" customWidth="1"/>
    <col min="10255" max="10496" width="9.140625" style="53"/>
    <col min="10497" max="10497" width="0" style="53" hidden="1" customWidth="1"/>
    <col min="10498" max="10498" width="17" style="53" customWidth="1"/>
    <col min="10499" max="10499" width="58.7109375" style="53" customWidth="1"/>
    <col min="10500" max="10501" width="0" style="53" hidden="1" customWidth="1"/>
    <col min="10502" max="10502" width="13.7109375" style="53" customWidth="1"/>
    <col min="10503" max="10503" width="11.7109375" style="53" customWidth="1"/>
    <col min="10504" max="10504" width="24.140625" style="53" customWidth="1"/>
    <col min="10505" max="10505" width="0" style="53" hidden="1" customWidth="1"/>
    <col min="10506" max="10506" width="16.5703125" style="53" customWidth="1"/>
    <col min="10507" max="10507" width="9.140625" style="53"/>
    <col min="10508" max="10508" width="11.28515625" style="53" customWidth="1"/>
    <col min="10509" max="10509" width="9.140625" style="53"/>
    <col min="10510" max="10510" width="0" style="53" hidden="1" customWidth="1"/>
    <col min="10511" max="10752" width="9.140625" style="53"/>
    <col min="10753" max="10753" width="0" style="53" hidden="1" customWidth="1"/>
    <col min="10754" max="10754" width="17" style="53" customWidth="1"/>
    <col min="10755" max="10755" width="58.7109375" style="53" customWidth="1"/>
    <col min="10756" max="10757" width="0" style="53" hidden="1" customWidth="1"/>
    <col min="10758" max="10758" width="13.7109375" style="53" customWidth="1"/>
    <col min="10759" max="10759" width="11.7109375" style="53" customWidth="1"/>
    <col min="10760" max="10760" width="24.140625" style="53" customWidth="1"/>
    <col min="10761" max="10761" width="0" style="53" hidden="1" customWidth="1"/>
    <col min="10762" max="10762" width="16.5703125" style="53" customWidth="1"/>
    <col min="10763" max="10763" width="9.140625" style="53"/>
    <col min="10764" max="10764" width="11.28515625" style="53" customWidth="1"/>
    <col min="10765" max="10765" width="9.140625" style="53"/>
    <col min="10766" max="10766" width="0" style="53" hidden="1" customWidth="1"/>
    <col min="10767" max="11008" width="9.140625" style="53"/>
    <col min="11009" max="11009" width="0" style="53" hidden="1" customWidth="1"/>
    <col min="11010" max="11010" width="17" style="53" customWidth="1"/>
    <col min="11011" max="11011" width="58.7109375" style="53" customWidth="1"/>
    <col min="11012" max="11013" width="0" style="53" hidden="1" customWidth="1"/>
    <col min="11014" max="11014" width="13.7109375" style="53" customWidth="1"/>
    <col min="11015" max="11015" width="11.7109375" style="53" customWidth="1"/>
    <col min="11016" max="11016" width="24.140625" style="53" customWidth="1"/>
    <col min="11017" max="11017" width="0" style="53" hidden="1" customWidth="1"/>
    <col min="11018" max="11018" width="16.5703125" style="53" customWidth="1"/>
    <col min="11019" max="11019" width="9.140625" style="53"/>
    <col min="11020" max="11020" width="11.28515625" style="53" customWidth="1"/>
    <col min="11021" max="11021" width="9.140625" style="53"/>
    <col min="11022" max="11022" width="0" style="53" hidden="1" customWidth="1"/>
    <col min="11023" max="11264" width="9.140625" style="53"/>
    <col min="11265" max="11265" width="0" style="53" hidden="1" customWidth="1"/>
    <col min="11266" max="11266" width="17" style="53" customWidth="1"/>
    <col min="11267" max="11267" width="58.7109375" style="53" customWidth="1"/>
    <col min="11268" max="11269" width="0" style="53" hidden="1" customWidth="1"/>
    <col min="11270" max="11270" width="13.7109375" style="53" customWidth="1"/>
    <col min="11271" max="11271" width="11.7109375" style="53" customWidth="1"/>
    <col min="11272" max="11272" width="24.140625" style="53" customWidth="1"/>
    <col min="11273" max="11273" width="0" style="53" hidden="1" customWidth="1"/>
    <col min="11274" max="11274" width="16.5703125" style="53" customWidth="1"/>
    <col min="11275" max="11275" width="9.140625" style="53"/>
    <col min="11276" max="11276" width="11.28515625" style="53" customWidth="1"/>
    <col min="11277" max="11277" width="9.140625" style="53"/>
    <col min="11278" max="11278" width="0" style="53" hidden="1" customWidth="1"/>
    <col min="11279" max="11520" width="9.140625" style="53"/>
    <col min="11521" max="11521" width="0" style="53" hidden="1" customWidth="1"/>
    <col min="11522" max="11522" width="17" style="53" customWidth="1"/>
    <col min="11523" max="11523" width="58.7109375" style="53" customWidth="1"/>
    <col min="11524" max="11525" width="0" style="53" hidden="1" customWidth="1"/>
    <col min="11526" max="11526" width="13.7109375" style="53" customWidth="1"/>
    <col min="11527" max="11527" width="11.7109375" style="53" customWidth="1"/>
    <col min="11528" max="11528" width="24.140625" style="53" customWidth="1"/>
    <col min="11529" max="11529" width="0" style="53" hidden="1" customWidth="1"/>
    <col min="11530" max="11530" width="16.5703125" style="53" customWidth="1"/>
    <col min="11531" max="11531" width="9.140625" style="53"/>
    <col min="11532" max="11532" width="11.28515625" style="53" customWidth="1"/>
    <col min="11533" max="11533" width="9.140625" style="53"/>
    <col min="11534" max="11534" width="0" style="53" hidden="1" customWidth="1"/>
    <col min="11535" max="11776" width="9.140625" style="53"/>
    <col min="11777" max="11777" width="0" style="53" hidden="1" customWidth="1"/>
    <col min="11778" max="11778" width="17" style="53" customWidth="1"/>
    <col min="11779" max="11779" width="58.7109375" style="53" customWidth="1"/>
    <col min="11780" max="11781" width="0" style="53" hidden="1" customWidth="1"/>
    <col min="11782" max="11782" width="13.7109375" style="53" customWidth="1"/>
    <col min="11783" max="11783" width="11.7109375" style="53" customWidth="1"/>
    <col min="11784" max="11784" width="24.140625" style="53" customWidth="1"/>
    <col min="11785" max="11785" width="0" style="53" hidden="1" customWidth="1"/>
    <col min="11786" max="11786" width="16.5703125" style="53" customWidth="1"/>
    <col min="11787" max="11787" width="9.140625" style="53"/>
    <col min="11788" max="11788" width="11.28515625" style="53" customWidth="1"/>
    <col min="11789" max="11789" width="9.140625" style="53"/>
    <col min="11790" max="11790" width="0" style="53" hidden="1" customWidth="1"/>
    <col min="11791" max="12032" width="9.140625" style="53"/>
    <col min="12033" max="12033" width="0" style="53" hidden="1" customWidth="1"/>
    <col min="12034" max="12034" width="17" style="53" customWidth="1"/>
    <col min="12035" max="12035" width="58.7109375" style="53" customWidth="1"/>
    <col min="12036" max="12037" width="0" style="53" hidden="1" customWidth="1"/>
    <col min="12038" max="12038" width="13.7109375" style="53" customWidth="1"/>
    <col min="12039" max="12039" width="11.7109375" style="53" customWidth="1"/>
    <col min="12040" max="12040" width="24.140625" style="53" customWidth="1"/>
    <col min="12041" max="12041" width="0" style="53" hidden="1" customWidth="1"/>
    <col min="12042" max="12042" width="16.5703125" style="53" customWidth="1"/>
    <col min="12043" max="12043" width="9.140625" style="53"/>
    <col min="12044" max="12044" width="11.28515625" style="53" customWidth="1"/>
    <col min="12045" max="12045" width="9.140625" style="53"/>
    <col min="12046" max="12046" width="0" style="53" hidden="1" customWidth="1"/>
    <col min="12047" max="12288" width="9.140625" style="53"/>
    <col min="12289" max="12289" width="0" style="53" hidden="1" customWidth="1"/>
    <col min="12290" max="12290" width="17" style="53" customWidth="1"/>
    <col min="12291" max="12291" width="58.7109375" style="53" customWidth="1"/>
    <col min="12292" max="12293" width="0" style="53" hidden="1" customWidth="1"/>
    <col min="12294" max="12294" width="13.7109375" style="53" customWidth="1"/>
    <col min="12295" max="12295" width="11.7109375" style="53" customWidth="1"/>
    <col min="12296" max="12296" width="24.140625" style="53" customWidth="1"/>
    <col min="12297" max="12297" width="0" style="53" hidden="1" customWidth="1"/>
    <col min="12298" max="12298" width="16.5703125" style="53" customWidth="1"/>
    <col min="12299" max="12299" width="9.140625" style="53"/>
    <col min="12300" max="12300" width="11.28515625" style="53" customWidth="1"/>
    <col min="12301" max="12301" width="9.140625" style="53"/>
    <col min="12302" max="12302" width="0" style="53" hidden="1" customWidth="1"/>
    <col min="12303" max="12544" width="9.140625" style="53"/>
    <col min="12545" max="12545" width="0" style="53" hidden="1" customWidth="1"/>
    <col min="12546" max="12546" width="17" style="53" customWidth="1"/>
    <col min="12547" max="12547" width="58.7109375" style="53" customWidth="1"/>
    <col min="12548" max="12549" width="0" style="53" hidden="1" customWidth="1"/>
    <col min="12550" max="12550" width="13.7109375" style="53" customWidth="1"/>
    <col min="12551" max="12551" width="11.7109375" style="53" customWidth="1"/>
    <col min="12552" max="12552" width="24.140625" style="53" customWidth="1"/>
    <col min="12553" max="12553" width="0" style="53" hidden="1" customWidth="1"/>
    <col min="12554" max="12554" width="16.5703125" style="53" customWidth="1"/>
    <col min="12555" max="12555" width="9.140625" style="53"/>
    <col min="12556" max="12556" width="11.28515625" style="53" customWidth="1"/>
    <col min="12557" max="12557" width="9.140625" style="53"/>
    <col min="12558" max="12558" width="0" style="53" hidden="1" customWidth="1"/>
    <col min="12559" max="12800" width="9.140625" style="53"/>
    <col min="12801" max="12801" width="0" style="53" hidden="1" customWidth="1"/>
    <col min="12802" max="12802" width="17" style="53" customWidth="1"/>
    <col min="12803" max="12803" width="58.7109375" style="53" customWidth="1"/>
    <col min="12804" max="12805" width="0" style="53" hidden="1" customWidth="1"/>
    <col min="12806" max="12806" width="13.7109375" style="53" customWidth="1"/>
    <col min="12807" max="12807" width="11.7109375" style="53" customWidth="1"/>
    <col min="12808" max="12808" width="24.140625" style="53" customWidth="1"/>
    <col min="12809" max="12809" width="0" style="53" hidden="1" customWidth="1"/>
    <col min="12810" max="12810" width="16.5703125" style="53" customWidth="1"/>
    <col min="12811" max="12811" width="9.140625" style="53"/>
    <col min="12812" max="12812" width="11.28515625" style="53" customWidth="1"/>
    <col min="12813" max="12813" width="9.140625" style="53"/>
    <col min="12814" max="12814" width="0" style="53" hidden="1" customWidth="1"/>
    <col min="12815" max="13056" width="9.140625" style="53"/>
    <col min="13057" max="13057" width="0" style="53" hidden="1" customWidth="1"/>
    <col min="13058" max="13058" width="17" style="53" customWidth="1"/>
    <col min="13059" max="13059" width="58.7109375" style="53" customWidth="1"/>
    <col min="13060" max="13061" width="0" style="53" hidden="1" customWidth="1"/>
    <col min="13062" max="13062" width="13.7109375" style="53" customWidth="1"/>
    <col min="13063" max="13063" width="11.7109375" style="53" customWidth="1"/>
    <col min="13064" max="13064" width="24.140625" style="53" customWidth="1"/>
    <col min="13065" max="13065" width="0" style="53" hidden="1" customWidth="1"/>
    <col min="13066" max="13066" width="16.5703125" style="53" customWidth="1"/>
    <col min="13067" max="13067" width="9.140625" style="53"/>
    <col min="13068" max="13068" width="11.28515625" style="53" customWidth="1"/>
    <col min="13069" max="13069" width="9.140625" style="53"/>
    <col min="13070" max="13070" width="0" style="53" hidden="1" customWidth="1"/>
    <col min="13071" max="13312" width="9.140625" style="53"/>
    <col min="13313" max="13313" width="0" style="53" hidden="1" customWidth="1"/>
    <col min="13314" max="13314" width="17" style="53" customWidth="1"/>
    <col min="13315" max="13315" width="58.7109375" style="53" customWidth="1"/>
    <col min="13316" max="13317" width="0" style="53" hidden="1" customWidth="1"/>
    <col min="13318" max="13318" width="13.7109375" style="53" customWidth="1"/>
    <col min="13319" max="13319" width="11.7109375" style="53" customWidth="1"/>
    <col min="13320" max="13320" width="24.140625" style="53" customWidth="1"/>
    <col min="13321" max="13321" width="0" style="53" hidden="1" customWidth="1"/>
    <col min="13322" max="13322" width="16.5703125" style="53" customWidth="1"/>
    <col min="13323" max="13323" width="9.140625" style="53"/>
    <col min="13324" max="13324" width="11.28515625" style="53" customWidth="1"/>
    <col min="13325" max="13325" width="9.140625" style="53"/>
    <col min="13326" max="13326" width="0" style="53" hidden="1" customWidth="1"/>
    <col min="13327" max="13568" width="9.140625" style="53"/>
    <col min="13569" max="13569" width="0" style="53" hidden="1" customWidth="1"/>
    <col min="13570" max="13570" width="17" style="53" customWidth="1"/>
    <col min="13571" max="13571" width="58.7109375" style="53" customWidth="1"/>
    <col min="13572" max="13573" width="0" style="53" hidden="1" customWidth="1"/>
    <col min="13574" max="13574" width="13.7109375" style="53" customWidth="1"/>
    <col min="13575" max="13575" width="11.7109375" style="53" customWidth="1"/>
    <col min="13576" max="13576" width="24.140625" style="53" customWidth="1"/>
    <col min="13577" max="13577" width="0" style="53" hidden="1" customWidth="1"/>
    <col min="13578" max="13578" width="16.5703125" style="53" customWidth="1"/>
    <col min="13579" max="13579" width="9.140625" style="53"/>
    <col min="13580" max="13580" width="11.28515625" style="53" customWidth="1"/>
    <col min="13581" max="13581" width="9.140625" style="53"/>
    <col min="13582" max="13582" width="0" style="53" hidden="1" customWidth="1"/>
    <col min="13583" max="13824" width="9.140625" style="53"/>
    <col min="13825" max="13825" width="0" style="53" hidden="1" customWidth="1"/>
    <col min="13826" max="13826" width="17" style="53" customWidth="1"/>
    <col min="13827" max="13827" width="58.7109375" style="53" customWidth="1"/>
    <col min="13828" max="13829" width="0" style="53" hidden="1" customWidth="1"/>
    <col min="13830" max="13830" width="13.7109375" style="53" customWidth="1"/>
    <col min="13831" max="13831" width="11.7109375" style="53" customWidth="1"/>
    <col min="13832" max="13832" width="24.140625" style="53" customWidth="1"/>
    <col min="13833" max="13833" width="0" style="53" hidden="1" customWidth="1"/>
    <col min="13834" max="13834" width="16.5703125" style="53" customWidth="1"/>
    <col min="13835" max="13835" width="9.140625" style="53"/>
    <col min="13836" max="13836" width="11.28515625" style="53" customWidth="1"/>
    <col min="13837" max="13837" width="9.140625" style="53"/>
    <col min="13838" max="13838" width="0" style="53" hidden="1" customWidth="1"/>
    <col min="13839" max="14080" width="9.140625" style="53"/>
    <col min="14081" max="14081" width="0" style="53" hidden="1" customWidth="1"/>
    <col min="14082" max="14082" width="17" style="53" customWidth="1"/>
    <col min="14083" max="14083" width="58.7109375" style="53" customWidth="1"/>
    <col min="14084" max="14085" width="0" style="53" hidden="1" customWidth="1"/>
    <col min="14086" max="14086" width="13.7109375" style="53" customWidth="1"/>
    <col min="14087" max="14087" width="11.7109375" style="53" customWidth="1"/>
    <col min="14088" max="14088" width="24.140625" style="53" customWidth="1"/>
    <col min="14089" max="14089" width="0" style="53" hidden="1" customWidth="1"/>
    <col min="14090" max="14090" width="16.5703125" style="53" customWidth="1"/>
    <col min="14091" max="14091" width="9.140625" style="53"/>
    <col min="14092" max="14092" width="11.28515625" style="53" customWidth="1"/>
    <col min="14093" max="14093" width="9.140625" style="53"/>
    <col min="14094" max="14094" width="0" style="53" hidden="1" customWidth="1"/>
    <col min="14095" max="14336" width="9.140625" style="53"/>
    <col min="14337" max="14337" width="0" style="53" hidden="1" customWidth="1"/>
    <col min="14338" max="14338" width="17" style="53" customWidth="1"/>
    <col min="14339" max="14339" width="58.7109375" style="53" customWidth="1"/>
    <col min="14340" max="14341" width="0" style="53" hidden="1" customWidth="1"/>
    <col min="14342" max="14342" width="13.7109375" style="53" customWidth="1"/>
    <col min="14343" max="14343" width="11.7109375" style="53" customWidth="1"/>
    <col min="14344" max="14344" width="24.140625" style="53" customWidth="1"/>
    <col min="14345" max="14345" width="0" style="53" hidden="1" customWidth="1"/>
    <col min="14346" max="14346" width="16.5703125" style="53" customWidth="1"/>
    <col min="14347" max="14347" width="9.140625" style="53"/>
    <col min="14348" max="14348" width="11.28515625" style="53" customWidth="1"/>
    <col min="14349" max="14349" width="9.140625" style="53"/>
    <col min="14350" max="14350" width="0" style="53" hidden="1" customWidth="1"/>
    <col min="14351" max="14592" width="9.140625" style="53"/>
    <col min="14593" max="14593" width="0" style="53" hidden="1" customWidth="1"/>
    <col min="14594" max="14594" width="17" style="53" customWidth="1"/>
    <col min="14595" max="14595" width="58.7109375" style="53" customWidth="1"/>
    <col min="14596" max="14597" width="0" style="53" hidden="1" customWidth="1"/>
    <col min="14598" max="14598" width="13.7109375" style="53" customWidth="1"/>
    <col min="14599" max="14599" width="11.7109375" style="53" customWidth="1"/>
    <col min="14600" max="14600" width="24.140625" style="53" customWidth="1"/>
    <col min="14601" max="14601" width="0" style="53" hidden="1" customWidth="1"/>
    <col min="14602" max="14602" width="16.5703125" style="53" customWidth="1"/>
    <col min="14603" max="14603" width="9.140625" style="53"/>
    <col min="14604" max="14604" width="11.28515625" style="53" customWidth="1"/>
    <col min="14605" max="14605" width="9.140625" style="53"/>
    <col min="14606" max="14606" width="0" style="53" hidden="1" customWidth="1"/>
    <col min="14607" max="14848" width="9.140625" style="53"/>
    <col min="14849" max="14849" width="0" style="53" hidden="1" customWidth="1"/>
    <col min="14850" max="14850" width="17" style="53" customWidth="1"/>
    <col min="14851" max="14851" width="58.7109375" style="53" customWidth="1"/>
    <col min="14852" max="14853" width="0" style="53" hidden="1" customWidth="1"/>
    <col min="14854" max="14854" width="13.7109375" style="53" customWidth="1"/>
    <col min="14855" max="14855" width="11.7109375" style="53" customWidth="1"/>
    <col min="14856" max="14856" width="24.140625" style="53" customWidth="1"/>
    <col min="14857" max="14857" width="0" style="53" hidden="1" customWidth="1"/>
    <col min="14858" max="14858" width="16.5703125" style="53" customWidth="1"/>
    <col min="14859" max="14859" width="9.140625" style="53"/>
    <col min="14860" max="14860" width="11.28515625" style="53" customWidth="1"/>
    <col min="14861" max="14861" width="9.140625" style="53"/>
    <col min="14862" max="14862" width="0" style="53" hidden="1" customWidth="1"/>
    <col min="14863" max="15104" width="9.140625" style="53"/>
    <col min="15105" max="15105" width="0" style="53" hidden="1" customWidth="1"/>
    <col min="15106" max="15106" width="17" style="53" customWidth="1"/>
    <col min="15107" max="15107" width="58.7109375" style="53" customWidth="1"/>
    <col min="15108" max="15109" width="0" style="53" hidden="1" customWidth="1"/>
    <col min="15110" max="15110" width="13.7109375" style="53" customWidth="1"/>
    <col min="15111" max="15111" width="11.7109375" style="53" customWidth="1"/>
    <col min="15112" max="15112" width="24.140625" style="53" customWidth="1"/>
    <col min="15113" max="15113" width="0" style="53" hidden="1" customWidth="1"/>
    <col min="15114" max="15114" width="16.5703125" style="53" customWidth="1"/>
    <col min="15115" max="15115" width="9.140625" style="53"/>
    <col min="15116" max="15116" width="11.28515625" style="53" customWidth="1"/>
    <col min="15117" max="15117" width="9.140625" style="53"/>
    <col min="15118" max="15118" width="0" style="53" hidden="1" customWidth="1"/>
    <col min="15119" max="15360" width="9.140625" style="53"/>
    <col min="15361" max="15361" width="0" style="53" hidden="1" customWidth="1"/>
    <col min="15362" max="15362" width="17" style="53" customWidth="1"/>
    <col min="15363" max="15363" width="58.7109375" style="53" customWidth="1"/>
    <col min="15364" max="15365" width="0" style="53" hidden="1" customWidth="1"/>
    <col min="15366" max="15366" width="13.7109375" style="53" customWidth="1"/>
    <col min="15367" max="15367" width="11.7109375" style="53" customWidth="1"/>
    <col min="15368" max="15368" width="24.140625" style="53" customWidth="1"/>
    <col min="15369" max="15369" width="0" style="53" hidden="1" customWidth="1"/>
    <col min="15370" max="15370" width="16.5703125" style="53" customWidth="1"/>
    <col min="15371" max="15371" width="9.140625" style="53"/>
    <col min="15372" max="15372" width="11.28515625" style="53" customWidth="1"/>
    <col min="15373" max="15373" width="9.140625" style="53"/>
    <col min="15374" max="15374" width="0" style="53" hidden="1" customWidth="1"/>
    <col min="15375" max="15616" width="9.140625" style="53"/>
    <col min="15617" max="15617" width="0" style="53" hidden="1" customWidth="1"/>
    <col min="15618" max="15618" width="17" style="53" customWidth="1"/>
    <col min="15619" max="15619" width="58.7109375" style="53" customWidth="1"/>
    <col min="15620" max="15621" width="0" style="53" hidden="1" customWidth="1"/>
    <col min="15622" max="15622" width="13.7109375" style="53" customWidth="1"/>
    <col min="15623" max="15623" width="11.7109375" style="53" customWidth="1"/>
    <col min="15624" max="15624" width="24.140625" style="53" customWidth="1"/>
    <col min="15625" max="15625" width="0" style="53" hidden="1" customWidth="1"/>
    <col min="15626" max="15626" width="16.5703125" style="53" customWidth="1"/>
    <col min="15627" max="15627" width="9.140625" style="53"/>
    <col min="15628" max="15628" width="11.28515625" style="53" customWidth="1"/>
    <col min="15629" max="15629" width="9.140625" style="53"/>
    <col min="15630" max="15630" width="0" style="53" hidden="1" customWidth="1"/>
    <col min="15631" max="15872" width="9.140625" style="53"/>
    <col min="15873" max="15873" width="0" style="53" hidden="1" customWidth="1"/>
    <col min="15874" max="15874" width="17" style="53" customWidth="1"/>
    <col min="15875" max="15875" width="58.7109375" style="53" customWidth="1"/>
    <col min="15876" max="15877" width="0" style="53" hidden="1" customWidth="1"/>
    <col min="15878" max="15878" width="13.7109375" style="53" customWidth="1"/>
    <col min="15879" max="15879" width="11.7109375" style="53" customWidth="1"/>
    <col min="15880" max="15880" width="24.140625" style="53" customWidth="1"/>
    <col min="15881" max="15881" width="0" style="53" hidden="1" customWidth="1"/>
    <col min="15882" max="15882" width="16.5703125" style="53" customWidth="1"/>
    <col min="15883" max="15883" width="9.140625" style="53"/>
    <col min="15884" max="15884" width="11.28515625" style="53" customWidth="1"/>
    <col min="15885" max="15885" width="9.140625" style="53"/>
    <col min="15886" max="15886" width="0" style="53" hidden="1" customWidth="1"/>
    <col min="15887" max="16128" width="9.140625" style="53"/>
    <col min="16129" max="16129" width="0" style="53" hidden="1" customWidth="1"/>
    <col min="16130" max="16130" width="17" style="53" customWidth="1"/>
    <col min="16131" max="16131" width="58.7109375" style="53" customWidth="1"/>
    <col min="16132" max="16133" width="0" style="53" hidden="1" customWidth="1"/>
    <col min="16134" max="16134" width="13.7109375" style="53" customWidth="1"/>
    <col min="16135" max="16135" width="11.7109375" style="53" customWidth="1"/>
    <col min="16136" max="16136" width="24.140625" style="53" customWidth="1"/>
    <col min="16137" max="16137" width="0" style="53" hidden="1" customWidth="1"/>
    <col min="16138" max="16138" width="16.5703125" style="53" customWidth="1"/>
    <col min="16139" max="16139" width="9.140625" style="53"/>
    <col min="16140" max="16140" width="11.28515625" style="53" customWidth="1"/>
    <col min="16141" max="16141" width="9.140625" style="53"/>
    <col min="16142" max="16142" width="0" style="53" hidden="1" customWidth="1"/>
    <col min="16143" max="16384" width="9.140625" style="53"/>
  </cols>
  <sheetData>
    <row r="1" spans="1:12" ht="81" customHeight="1" x14ac:dyDescent="0.2">
      <c r="A1" s="53" t="s">
        <v>102</v>
      </c>
      <c r="B1" s="260" t="s">
        <v>113</v>
      </c>
      <c r="C1" s="261"/>
      <c r="D1" s="261"/>
      <c r="E1" s="261"/>
      <c r="F1" s="261"/>
      <c r="G1" s="261"/>
      <c r="H1" s="54"/>
      <c r="I1" s="54"/>
      <c r="L1" s="55"/>
    </row>
    <row r="2" spans="1:12" ht="25.5" x14ac:dyDescent="0.2">
      <c r="B2" s="24" t="s">
        <v>85</v>
      </c>
      <c r="C2" s="25" t="s">
        <v>398</v>
      </c>
      <c r="H2" s="26" t="s">
        <v>87</v>
      </c>
      <c r="J2" s="272"/>
      <c r="K2" s="273"/>
      <c r="L2" s="274"/>
    </row>
    <row r="3" spans="1:12" ht="25.5" x14ac:dyDescent="0.2">
      <c r="B3" s="24" t="s">
        <v>81</v>
      </c>
      <c r="C3" s="25" t="s">
        <v>399</v>
      </c>
      <c r="J3" s="27"/>
      <c r="K3" s="27"/>
      <c r="L3" s="27"/>
    </row>
    <row r="4" spans="1:12" x14ac:dyDescent="0.2">
      <c r="B4" s="24" t="s">
        <v>82</v>
      </c>
      <c r="C4" s="25" t="s">
        <v>400</v>
      </c>
      <c r="J4" s="27"/>
      <c r="K4" s="27"/>
      <c r="L4" s="27"/>
    </row>
    <row r="5" spans="1:12" x14ac:dyDescent="0.2">
      <c r="B5" s="24" t="s">
        <v>83</v>
      </c>
      <c r="C5" s="28" t="s">
        <v>108</v>
      </c>
      <c r="H5" s="8"/>
      <c r="I5" s="57"/>
      <c r="J5" s="289"/>
      <c r="K5" s="290"/>
      <c r="L5" s="291"/>
    </row>
    <row r="6" spans="1:12" x14ac:dyDescent="0.2">
      <c r="B6" s="24"/>
      <c r="C6" s="29"/>
      <c r="H6" s="8"/>
      <c r="I6" s="57"/>
      <c r="J6" s="292"/>
      <c r="K6" s="293"/>
      <c r="L6" s="294"/>
    </row>
    <row r="7" spans="1:12" ht="60" x14ac:dyDescent="0.2">
      <c r="B7" s="13"/>
      <c r="C7" s="14" t="s">
        <v>0</v>
      </c>
      <c r="D7" s="30" t="s">
        <v>105</v>
      </c>
      <c r="E7" s="30" t="s">
        <v>106</v>
      </c>
      <c r="F7" s="14" t="s">
        <v>104</v>
      </c>
      <c r="G7" s="14" t="s">
        <v>80</v>
      </c>
      <c r="H7" s="15"/>
      <c r="I7" s="15" t="s">
        <v>51</v>
      </c>
      <c r="J7" s="15" t="s">
        <v>43</v>
      </c>
      <c r="K7" s="16" t="s">
        <v>52</v>
      </c>
      <c r="L7" s="52" t="s">
        <v>57</v>
      </c>
    </row>
    <row r="8" spans="1:12" ht="15" customHeight="1" thickBot="1" x14ac:dyDescent="0.25">
      <c r="B8" s="17"/>
      <c r="C8" s="58" t="s">
        <v>1</v>
      </c>
      <c r="D8" s="59"/>
      <c r="E8" s="59"/>
      <c r="F8" s="59"/>
      <c r="G8" s="60"/>
      <c r="H8" s="18"/>
      <c r="I8" s="61"/>
      <c r="J8" s="62"/>
      <c r="K8" s="63"/>
      <c r="L8" s="64"/>
    </row>
    <row r="9" spans="1:12" ht="13.5" customHeight="1" x14ac:dyDescent="0.2">
      <c r="A9" s="31" t="s">
        <v>88</v>
      </c>
      <c r="B9" s="19" t="s">
        <v>2</v>
      </c>
      <c r="C9" s="23" t="s">
        <v>3</v>
      </c>
      <c r="D9" s="65">
        <f>IF(EXACT(TRIM(F9),""),IF(EXACT(TRIM(E9),""),IF(ISERROR(FIND("пусто",G9)),NA(),TRIM(F9)),TRIM(E9) ),F9)</f>
        <v>1999</v>
      </c>
      <c r="E9" s="66">
        <v>1940</v>
      </c>
      <c r="F9" s="67">
        <v>1999</v>
      </c>
      <c r="G9" s="68" t="s">
        <v>4</v>
      </c>
      <c r="H9" s="279" t="s">
        <v>53</v>
      </c>
      <c r="I9" s="279" t="s">
        <v>56</v>
      </c>
      <c r="J9" s="279" t="str">
        <f ca="1">IF(AND( (YEAR(TODAY()) - D9) &lt; 20, D10 &lt; 20),
      "высокий",
IF(AND( (YEAR(TODAY()) - D9) &lt; 30, D10 &lt; 50),
      "средний",
IF(AND( (YEAR(TODAY()) - D9) &lt; 50, D10 &lt; 70),
      "минимально приемлемый",
IF(OR( (YEAR(TODAY()) - D9) &gt;= 50, D10 &gt;= 70),
      "низкий",
NA()
)
)
)
)</f>
        <v>средний</v>
      </c>
      <c r="K9" s="283">
        <f ca="1">VLOOKUP(J9,[12]Лист2!A2:B5,2,FALSE)</f>
        <v>3</v>
      </c>
      <c r="L9" s="281">
        <f ca="1">K9*0.3</f>
        <v>0.89999999999999991</v>
      </c>
    </row>
    <row r="10" spans="1:12" ht="13.5" customHeight="1" x14ac:dyDescent="0.2">
      <c r="A10" s="31" t="s">
        <v>89</v>
      </c>
      <c r="B10" s="19" t="s">
        <v>5</v>
      </c>
      <c r="C10" s="23" t="s">
        <v>6</v>
      </c>
      <c r="D10" s="65">
        <f>IF(EXACT(TRIM(F10),""),IF(EXACT(TRIM(E10),""),IF(ISERROR(FIND("пусто",G10)),NA(),TRIM(F10)),TRIM(E10) ),F10)</f>
        <v>46</v>
      </c>
      <c r="E10" s="69">
        <v>80</v>
      </c>
      <c r="F10" s="67">
        <v>46</v>
      </c>
      <c r="G10" s="68" t="s">
        <v>7</v>
      </c>
      <c r="H10" s="280"/>
      <c r="I10" s="280"/>
      <c r="J10" s="280"/>
      <c r="K10" s="284"/>
      <c r="L10" s="282"/>
    </row>
    <row r="11" spans="1:12" ht="22.5" x14ac:dyDescent="0.2">
      <c r="A11" s="31"/>
      <c r="B11" s="17" t="s">
        <v>8</v>
      </c>
      <c r="C11" s="20" t="s">
        <v>12</v>
      </c>
      <c r="D11" s="70"/>
      <c r="E11" s="70"/>
      <c r="F11" s="70"/>
      <c r="G11" s="71"/>
      <c r="H11" s="265" t="s">
        <v>55</v>
      </c>
      <c r="I11" s="268" t="s">
        <v>48</v>
      </c>
      <c r="J11" s="268" t="str">
        <f>IF(AND(D12=0,D13=0),
      "высокий",
IF(AND(D12 &gt; 0,D13=0),
      "средний",
IF(D13&lt;10,
      "минимально приемлемый",
IF(D13&gt;=10,
      "низкий",
NA()
)
)
)
)</f>
        <v>высокий</v>
      </c>
      <c r="K11" s="285">
        <f>VLOOKUP(J11,[12]Лист2!A2:B5,2,FALSE)</f>
        <v>4</v>
      </c>
      <c r="L11" s="276">
        <f>K11*0.1</f>
        <v>0.4</v>
      </c>
    </row>
    <row r="12" spans="1:12" ht="22.5" x14ac:dyDescent="0.2">
      <c r="A12" s="31" t="s">
        <v>90</v>
      </c>
      <c r="B12" s="19" t="s">
        <v>9</v>
      </c>
      <c r="C12" s="23" t="s">
        <v>14</v>
      </c>
      <c r="D12" s="65">
        <f>IF(EXACT(TRIM(F12),""),IF(EXACT(TRIM(E12),""),IF(ISERROR(FIND("пусто",G12)),NA(),TRIM(F12)),TRIM(E12) ),F12)</f>
        <v>0</v>
      </c>
      <c r="E12" s="69">
        <v>10</v>
      </c>
      <c r="F12" s="67">
        <v>0</v>
      </c>
      <c r="G12" s="68" t="s">
        <v>15</v>
      </c>
      <c r="H12" s="266"/>
      <c r="I12" s="269"/>
      <c r="J12" s="269"/>
      <c r="K12" s="286"/>
      <c r="L12" s="277"/>
    </row>
    <row r="13" spans="1:12" ht="22.5" x14ac:dyDescent="0.2">
      <c r="A13" s="31" t="s">
        <v>91</v>
      </c>
      <c r="B13" s="19" t="s">
        <v>10</v>
      </c>
      <c r="C13" s="23" t="s">
        <v>17</v>
      </c>
      <c r="D13" s="65">
        <f>IF(EXACT(TRIM(F13),""),IF(EXACT(TRIM(E13),""),IF(ISERROR(FIND("пусто",G13)),NA(),TRIM(F13)),TRIM(E13) ),F13)</f>
        <v>0</v>
      </c>
      <c r="E13" s="69">
        <v>10</v>
      </c>
      <c r="F13" s="67">
        <v>0</v>
      </c>
      <c r="G13" s="68" t="s">
        <v>15</v>
      </c>
      <c r="H13" s="267"/>
      <c r="I13" s="270"/>
      <c r="J13" s="270"/>
      <c r="K13" s="287"/>
      <c r="L13" s="278"/>
    </row>
    <row r="14" spans="1:12" ht="22.5" x14ac:dyDescent="0.2">
      <c r="A14" s="31"/>
      <c r="B14" s="17" t="s">
        <v>11</v>
      </c>
      <c r="C14" s="20" t="s">
        <v>21</v>
      </c>
      <c r="D14" s="70"/>
      <c r="E14" s="70"/>
      <c r="F14" s="70"/>
      <c r="G14" s="71"/>
      <c r="H14" s="252" t="s">
        <v>58</v>
      </c>
      <c r="I14" s="252" t="s">
        <v>49</v>
      </c>
      <c r="J14" s="252" t="str">
        <f>IF(AND(D15="да",D16&gt;75,D18="есть",D20="есть",D21="есть"),
      "высокий",
IF(AND(D15="да",D16&gt;50,D18="есть",D20="есть",D21="есть"),
      "средний",
IF(AND(D15="да",D18="есть",D20="есть"),
      "минимально приемлемый",
IF(OR(D15="нет",D18="нет",D20="нет"),
      "низкий",
NA()
)
)
)
)</f>
        <v>высокий</v>
      </c>
      <c r="K14" s="288">
        <f>VLOOKUP(J14,[12]Лист2!A2:B5,2,FALSE)</f>
        <v>4</v>
      </c>
      <c r="L14" s="275">
        <f>K14*0.2</f>
        <v>0.8</v>
      </c>
    </row>
    <row r="15" spans="1:12" ht="33.75" x14ac:dyDescent="0.2">
      <c r="A15" s="31" t="s">
        <v>92</v>
      </c>
      <c r="B15" s="19" t="s">
        <v>13</v>
      </c>
      <c r="C15" s="23" t="s">
        <v>23</v>
      </c>
      <c r="D15" s="65" t="str">
        <f>IF(EXACT(TRIM(F15),""),IF(EXACT(TRIM(E15),""),IF(ISERROR(FIND("пусто",G15)),NA(),TRIM(F15)),TRIM(E15) ),F15)</f>
        <v>да</v>
      </c>
      <c r="E15" s="69" t="s">
        <v>71</v>
      </c>
      <c r="F15" s="72" t="s">
        <v>72</v>
      </c>
      <c r="G15" s="68" t="s">
        <v>24</v>
      </c>
      <c r="H15" s="252"/>
      <c r="I15" s="252"/>
      <c r="J15" s="252"/>
      <c r="K15" s="288"/>
      <c r="L15" s="275"/>
    </row>
    <row r="16" spans="1:12" ht="33.75" x14ac:dyDescent="0.2">
      <c r="A16" s="31" t="s">
        <v>93</v>
      </c>
      <c r="B16" s="19" t="s">
        <v>16</v>
      </c>
      <c r="C16" s="23" t="s">
        <v>26</v>
      </c>
      <c r="D16" s="65">
        <f>IF(EXACT(TRIM(F16),""),IF(EXACT(TRIM(E16),""),IF(ISERROR(FIND("пусто",G16)),NA(),TRIM(F16)),TRIM(E16) ),F16)</f>
        <v>100</v>
      </c>
      <c r="E16" s="69">
        <v>0</v>
      </c>
      <c r="F16" s="67">
        <v>100</v>
      </c>
      <c r="G16" s="68" t="s">
        <v>7</v>
      </c>
      <c r="H16" s="252"/>
      <c r="I16" s="252"/>
      <c r="J16" s="252"/>
      <c r="K16" s="288"/>
      <c r="L16" s="275"/>
    </row>
    <row r="17" spans="1:14" ht="15" customHeight="1" x14ac:dyDescent="0.2">
      <c r="A17" s="31"/>
      <c r="B17" s="21" t="s">
        <v>18</v>
      </c>
      <c r="C17" s="20" t="s">
        <v>28</v>
      </c>
      <c r="D17" s="70"/>
      <c r="E17" s="70"/>
      <c r="F17" s="70"/>
      <c r="G17" s="71"/>
      <c r="H17" s="252"/>
      <c r="I17" s="252"/>
      <c r="J17" s="252"/>
      <c r="K17" s="288"/>
      <c r="L17" s="275"/>
    </row>
    <row r="18" spans="1:14" x14ac:dyDescent="0.2">
      <c r="A18" s="31" t="s">
        <v>94</v>
      </c>
      <c r="B18" s="22" t="s">
        <v>19</v>
      </c>
      <c r="C18" s="23" t="s">
        <v>30</v>
      </c>
      <c r="D18" s="65" t="str">
        <f>IF(EXACT(TRIM(F18),""),IF(EXACT(TRIM(E18),""),IF(ISERROR(FIND("пусто",G18)),NA(),TRIM(F18)),TRIM(E18) ),F18)</f>
        <v>есть</v>
      </c>
      <c r="E18" s="69" t="s">
        <v>71</v>
      </c>
      <c r="F18" s="72" t="s">
        <v>70</v>
      </c>
      <c r="G18" s="68" t="s">
        <v>35</v>
      </c>
      <c r="H18" s="252"/>
      <c r="I18" s="252"/>
      <c r="J18" s="252"/>
      <c r="K18" s="288"/>
      <c r="L18" s="275"/>
    </row>
    <row r="19" spans="1:14" ht="22.5" x14ac:dyDescent="0.2">
      <c r="A19" s="31"/>
      <c r="B19" s="21" t="s">
        <v>20</v>
      </c>
      <c r="C19" s="20" t="s">
        <v>33</v>
      </c>
      <c r="D19" s="70"/>
      <c r="E19" s="70"/>
      <c r="F19" s="70"/>
      <c r="G19" s="71"/>
      <c r="H19" s="252"/>
      <c r="I19" s="252"/>
      <c r="J19" s="252"/>
      <c r="K19" s="288"/>
      <c r="L19" s="275"/>
    </row>
    <row r="20" spans="1:14" x14ac:dyDescent="0.2">
      <c r="A20" s="31" t="s">
        <v>95</v>
      </c>
      <c r="B20" s="22" t="s">
        <v>22</v>
      </c>
      <c r="C20" s="23" t="s">
        <v>34</v>
      </c>
      <c r="D20" s="65" t="str">
        <f>IF(EXACT(TRIM(F20),""),IF(EXACT(TRIM(E20),""),IF(ISERROR(FIND("пусто",G20)),NA(),TRIM(F20)),TRIM(E20) ),F20)</f>
        <v>есть</v>
      </c>
      <c r="E20" s="69" t="s">
        <v>71</v>
      </c>
      <c r="F20" s="72" t="s">
        <v>70</v>
      </c>
      <c r="G20" s="68" t="s">
        <v>35</v>
      </c>
      <c r="H20" s="252"/>
      <c r="I20" s="252"/>
      <c r="J20" s="252"/>
      <c r="K20" s="288"/>
      <c r="L20" s="275"/>
    </row>
    <row r="21" spans="1:14" x14ac:dyDescent="0.2">
      <c r="A21" s="31" t="s">
        <v>96</v>
      </c>
      <c r="B21" s="22" t="s">
        <v>25</v>
      </c>
      <c r="C21" s="23" t="s">
        <v>36</v>
      </c>
      <c r="D21" s="65" t="str">
        <f>IF(EXACT(TRIM(F21),""),IF(EXACT(TRIM(E21),""),IF(ISERROR(FIND("пусто",G21)),NA(),TRIM(F21)),TRIM(E21) ),F21)</f>
        <v>есть</v>
      </c>
      <c r="E21" s="69" t="s">
        <v>71</v>
      </c>
      <c r="F21" s="72" t="s">
        <v>70</v>
      </c>
      <c r="G21" s="68" t="s">
        <v>35</v>
      </c>
      <c r="H21" s="252"/>
      <c r="I21" s="252"/>
      <c r="J21" s="252"/>
      <c r="K21" s="288"/>
      <c r="L21" s="275"/>
    </row>
    <row r="22" spans="1:14" ht="14.25" customHeight="1" x14ac:dyDescent="0.2">
      <c r="A22" s="31"/>
      <c r="B22" s="21" t="s">
        <v>27</v>
      </c>
      <c r="C22" s="20" t="s">
        <v>37</v>
      </c>
      <c r="D22" s="70"/>
      <c r="E22" s="70"/>
      <c r="F22" s="70"/>
      <c r="G22" s="71"/>
      <c r="H22" s="271" t="s">
        <v>101</v>
      </c>
      <c r="I22" s="252" t="s">
        <v>50</v>
      </c>
      <c r="J22" s="252" t="str">
        <f>IF(((D23="есть") + (D24="есть") + (D25="есть")+ (D26="есть")) = 4,
      "высокий",
IF(AND(N26=1,N23+N24+N25 &gt;= 2),
      "средний",
IF(AND(N26=1,N23+N24+N25 = 1),
      "минимально приемлемый",
IF(OR(N26=0,N23+N24+N25 = 0),
      "низкий",
NA()
)
)
)
)</f>
        <v>высокий</v>
      </c>
      <c r="K22" s="259">
        <f>VLOOKUP(J22,[12]Лист2!A2:B5,2,FALSE)</f>
        <v>4</v>
      </c>
      <c r="L22" s="250">
        <f>K22*0.4</f>
        <v>1.6</v>
      </c>
    </row>
    <row r="23" spans="1:14" ht="22.5" x14ac:dyDescent="0.2">
      <c r="A23" s="31" t="s">
        <v>97</v>
      </c>
      <c r="B23" s="22" t="s">
        <v>29</v>
      </c>
      <c r="C23" s="23" t="s">
        <v>38</v>
      </c>
      <c r="D23" s="65" t="str">
        <f>IF(EXACT(TRIM(F23),""),IF(EXACT(TRIM(E23),""),IF(ISERROR(FIND("пусто",G23)),NA(),TRIM(F23)),TRIM(E23) ),F23)</f>
        <v>есть</v>
      </c>
      <c r="E23" s="69" t="s">
        <v>71</v>
      </c>
      <c r="F23" s="72" t="s">
        <v>70</v>
      </c>
      <c r="G23" s="68" t="s">
        <v>35</v>
      </c>
      <c r="H23" s="271"/>
      <c r="I23" s="252"/>
      <c r="J23" s="252"/>
      <c r="K23" s="259"/>
      <c r="L23" s="250"/>
      <c r="N23" s="53">
        <f>IF(D23="нет",0,1)</f>
        <v>1</v>
      </c>
    </row>
    <row r="24" spans="1:14" ht="11.25" customHeight="1" x14ac:dyDescent="0.2">
      <c r="A24" s="31" t="s">
        <v>98</v>
      </c>
      <c r="B24" s="22" t="s">
        <v>31</v>
      </c>
      <c r="C24" s="23" t="s">
        <v>39</v>
      </c>
      <c r="D24" s="65" t="str">
        <f>IF(EXACT(TRIM(F24),""),IF(EXACT(TRIM(E24),""),IF(ISERROR(FIND("пусто",G24)),NA(),TRIM(F24)),TRIM(E24) ),F24)</f>
        <v>есть</v>
      </c>
      <c r="E24" s="69" t="s">
        <v>71</v>
      </c>
      <c r="F24" s="72" t="s">
        <v>70</v>
      </c>
      <c r="G24" s="68" t="s">
        <v>35</v>
      </c>
      <c r="H24" s="271"/>
      <c r="I24" s="252"/>
      <c r="J24" s="252"/>
      <c r="K24" s="259"/>
      <c r="L24" s="250"/>
      <c r="N24" s="53">
        <f>IF(D24="нет",0,1)</f>
        <v>1</v>
      </c>
    </row>
    <row r="25" spans="1:14" ht="11.25" customHeight="1" x14ac:dyDescent="0.2">
      <c r="A25" s="31" t="s">
        <v>99</v>
      </c>
      <c r="B25" s="22" t="s">
        <v>32</v>
      </c>
      <c r="C25" s="23" t="s">
        <v>40</v>
      </c>
      <c r="D25" s="65" t="str">
        <f>IF(EXACT(TRIM(F25),""),IF(EXACT(TRIM(E25),""),IF(ISERROR(FIND("пусто",G25)),NA(),TRIM(F25)),TRIM(E25) ),F25)</f>
        <v>есть</v>
      </c>
      <c r="E25" s="69" t="s">
        <v>71</v>
      </c>
      <c r="F25" s="72" t="s">
        <v>70</v>
      </c>
      <c r="G25" s="68" t="s">
        <v>35</v>
      </c>
      <c r="H25" s="271"/>
      <c r="I25" s="252"/>
      <c r="J25" s="252"/>
      <c r="K25" s="259"/>
      <c r="L25" s="250"/>
      <c r="N25" s="53">
        <f>IF(D25="нет",0,1)</f>
        <v>1</v>
      </c>
    </row>
    <row r="26" spans="1:14" ht="12" customHeight="1" thickBot="1" x14ac:dyDescent="0.25">
      <c r="A26" s="31" t="s">
        <v>100</v>
      </c>
      <c r="B26" s="22" t="s">
        <v>42</v>
      </c>
      <c r="C26" s="23" t="s">
        <v>41</v>
      </c>
      <c r="D26" s="65" t="str">
        <f>IF(EXACT(TRIM(F26),""),IF(EXACT(TRIM(E26),""),IF(ISERROR(FIND("пусто",G26)),NA(),TRIM(F26)),TRIM(E26) ),F26)</f>
        <v>есть</v>
      </c>
      <c r="E26" s="69" t="s">
        <v>71</v>
      </c>
      <c r="F26" s="72" t="s">
        <v>70</v>
      </c>
      <c r="G26" s="68" t="s">
        <v>35</v>
      </c>
      <c r="H26" s="271"/>
      <c r="I26" s="252"/>
      <c r="J26" s="252"/>
      <c r="K26" s="259"/>
      <c r="L26" s="251"/>
      <c r="N26" s="53">
        <f>IF(D26="нет",0,1)</f>
        <v>1</v>
      </c>
    </row>
    <row r="27" spans="1:14" ht="15.75" customHeight="1" thickBot="1" x14ac:dyDescent="0.25">
      <c r="B27" s="73"/>
      <c r="C27" s="73"/>
      <c r="D27" s="73"/>
      <c r="E27" s="73"/>
      <c r="F27" s="73"/>
      <c r="G27" s="73"/>
      <c r="H27" s="74"/>
      <c r="I27" s="74"/>
      <c r="J27" s="74"/>
      <c r="K27" s="74"/>
      <c r="L27" s="75">
        <f ca="1">SUM(L9:L26)</f>
        <v>3.6999999999999997</v>
      </c>
    </row>
    <row r="28" spans="1:14" ht="183.75" customHeight="1" x14ac:dyDescent="0.2">
      <c r="B28" s="262" t="s">
        <v>84</v>
      </c>
      <c r="C28" s="262"/>
      <c r="D28" s="262"/>
      <c r="E28" s="262"/>
      <c r="F28" s="262"/>
      <c r="G28" s="262"/>
      <c r="H28" s="54"/>
      <c r="I28" s="54"/>
      <c r="L28" s="55"/>
    </row>
    <row r="29" spans="1:14" ht="5.25" customHeight="1" x14ac:dyDescent="0.2">
      <c r="B29" s="76"/>
      <c r="C29" s="73"/>
      <c r="H29" s="54"/>
      <c r="I29" s="54"/>
    </row>
    <row r="30" spans="1:14" ht="17.25" customHeight="1" x14ac:dyDescent="0.2">
      <c r="B30" s="54"/>
      <c r="C30" s="77" t="s">
        <v>85</v>
      </c>
      <c r="H30" s="54"/>
      <c r="I30" s="54"/>
      <c r="L30" s="55"/>
    </row>
    <row r="31" spans="1:14" ht="15" customHeight="1" x14ac:dyDescent="0.2">
      <c r="B31" s="54"/>
      <c r="C31" s="263" t="str">
        <f>C2</f>
        <v>ПАО "МРСК Центра" - "Курскэнерго"</v>
      </c>
      <c r="D31" s="263"/>
      <c r="E31" s="263"/>
      <c r="F31" s="263"/>
      <c r="G31" s="263"/>
      <c r="H31" s="54"/>
      <c r="I31" s="54"/>
      <c r="L31" s="55"/>
    </row>
    <row r="32" spans="1:14" ht="13.5" customHeight="1" x14ac:dyDescent="0.2">
      <c r="B32" s="54"/>
      <c r="C32" s="78" t="s">
        <v>77</v>
      </c>
      <c r="D32" s="73"/>
      <c r="E32" s="73"/>
      <c r="F32" s="73"/>
      <c r="G32" s="73"/>
      <c r="H32" s="54"/>
      <c r="I32" s="54"/>
      <c r="L32" s="55"/>
    </row>
    <row r="33" spans="2:12" ht="13.5" customHeight="1" x14ac:dyDescent="0.25">
      <c r="B33" s="79"/>
      <c r="C33" s="73">
        <f>J2</f>
        <v>0</v>
      </c>
      <c r="F33" s="264" t="s">
        <v>86</v>
      </c>
      <c r="G33" s="264"/>
      <c r="H33" s="264"/>
      <c r="I33" s="264"/>
      <c r="L33" s="55"/>
    </row>
    <row r="34" spans="2:12" ht="17.25" customHeight="1" x14ac:dyDescent="0.25">
      <c r="B34" s="79"/>
      <c r="C34" s="73"/>
      <c r="F34" s="100" t="s">
        <v>78</v>
      </c>
      <c r="G34" s="100"/>
      <c r="H34" s="100"/>
      <c r="I34" s="100"/>
      <c r="L34" s="55"/>
    </row>
    <row r="35" spans="2:12" x14ac:dyDescent="0.2">
      <c r="B35" s="51"/>
      <c r="C35" s="7" t="s">
        <v>111</v>
      </c>
      <c r="D35" s="90"/>
      <c r="E35" s="90"/>
      <c r="F35" s="90"/>
      <c r="G35" s="81"/>
      <c r="H35" s="54"/>
      <c r="I35" s="54"/>
    </row>
    <row r="36" spans="2:12" ht="30" customHeight="1" x14ac:dyDescent="0.2">
      <c r="B36" s="51"/>
      <c r="C36" s="91"/>
      <c r="H36" s="54"/>
      <c r="I36" s="54"/>
    </row>
    <row r="37" spans="2:12" x14ac:dyDescent="0.2">
      <c r="B37" s="51"/>
      <c r="C37" s="7" t="s">
        <v>77</v>
      </c>
      <c r="H37" s="54"/>
      <c r="I37" s="54"/>
    </row>
    <row r="38" spans="2:12" ht="16.5" customHeight="1" x14ac:dyDescent="0.2">
      <c r="B38" s="51"/>
      <c r="C38" s="92"/>
      <c r="F38" s="245" t="s">
        <v>112</v>
      </c>
      <c r="G38" s="246"/>
      <c r="H38" s="73"/>
      <c r="I38" s="73"/>
    </row>
    <row r="39" spans="2:12" x14ac:dyDescent="0.2">
      <c r="B39" s="51"/>
      <c r="C39" s="73"/>
      <c r="F39" s="97" t="s">
        <v>78</v>
      </c>
      <c r="G39" s="94"/>
      <c r="H39" s="95"/>
      <c r="I39" s="81"/>
    </row>
    <row r="40" spans="2:12" ht="48.75" customHeight="1" x14ac:dyDescent="0.2">
      <c r="B40" s="76"/>
      <c r="C40" s="73"/>
      <c r="D40" s="73"/>
      <c r="E40" s="73"/>
      <c r="F40" s="73"/>
      <c r="G40" s="81"/>
      <c r="H40" s="54"/>
      <c r="I40" s="54"/>
    </row>
    <row r="41" spans="2:12" ht="76.5" customHeight="1" x14ac:dyDescent="0.2">
      <c r="B41" s="76"/>
      <c r="C41" s="73"/>
      <c r="D41" s="73"/>
      <c r="E41" s="73"/>
      <c r="F41" s="73"/>
      <c r="G41" s="81"/>
      <c r="H41" s="54"/>
      <c r="I41" s="54"/>
    </row>
    <row r="42" spans="2:12" s="83" customFormat="1" ht="48.75" customHeight="1" x14ac:dyDescent="0.2">
      <c r="B42" s="254" t="s">
        <v>114</v>
      </c>
      <c r="C42" s="255"/>
      <c r="D42" s="255"/>
      <c r="E42" s="255"/>
      <c r="F42" s="255"/>
      <c r="G42" s="255"/>
      <c r="H42" s="33"/>
      <c r="I42" s="33"/>
      <c r="J42" s="33"/>
      <c r="K42" s="33"/>
      <c r="L42" s="82"/>
    </row>
    <row r="43" spans="2:12" s="83" customFormat="1" ht="11.25" x14ac:dyDescent="0.2">
      <c r="B43" s="32" t="s">
        <v>85</v>
      </c>
      <c r="C43" s="40" t="str">
        <f>C2</f>
        <v>ПАО "МРСК Центра" - "Курскэнерго"</v>
      </c>
      <c r="D43" s="84"/>
      <c r="E43" s="84"/>
      <c r="F43" s="84"/>
      <c r="G43" s="85"/>
      <c r="H43" s="33"/>
      <c r="I43" s="33"/>
      <c r="J43" s="33"/>
      <c r="K43" s="33"/>
      <c r="L43" s="82"/>
    </row>
    <row r="44" spans="2:12" s="83" customFormat="1" ht="11.25" x14ac:dyDescent="0.2">
      <c r="B44" s="32" t="s">
        <v>81</v>
      </c>
      <c r="C44" s="40" t="str">
        <f>C3</f>
        <v>Площадка козлового крана филиала ОАО "МРСК Центра" - "Курскэнерго"</v>
      </c>
      <c r="D44" s="84"/>
      <c r="E44" s="84"/>
      <c r="F44" s="84"/>
      <c r="G44" s="85"/>
      <c r="H44" s="33"/>
      <c r="I44" s="33"/>
      <c r="J44" s="33"/>
      <c r="K44" s="33"/>
      <c r="L44" s="82"/>
    </row>
    <row r="45" spans="2:12" s="83" customFormat="1" ht="11.25" x14ac:dyDescent="0.2">
      <c r="B45" s="32" t="s">
        <v>82</v>
      </c>
      <c r="C45" s="86" t="str">
        <f>C4</f>
        <v>А01-10476-0096</v>
      </c>
      <c r="D45" s="84"/>
      <c r="E45" s="84"/>
      <c r="F45" s="84"/>
      <c r="G45" s="85"/>
      <c r="H45" s="33"/>
      <c r="I45" s="33"/>
      <c r="J45" s="33"/>
      <c r="K45" s="33"/>
      <c r="L45" s="82"/>
    </row>
    <row r="46" spans="2:12" s="83" customFormat="1" ht="11.25" x14ac:dyDescent="0.2">
      <c r="B46" s="32" t="s">
        <v>83</v>
      </c>
      <c r="C46" s="87" t="str">
        <f>C5</f>
        <v>ОПО с признаком опасности 2.3</v>
      </c>
      <c r="D46" s="84"/>
      <c r="E46" s="84"/>
      <c r="F46" s="84"/>
      <c r="G46" s="85"/>
      <c r="H46" s="33"/>
      <c r="I46" s="33"/>
      <c r="J46" s="33"/>
      <c r="K46" s="33"/>
      <c r="L46" s="82"/>
    </row>
    <row r="47" spans="2:12" s="83" customFormat="1" ht="11.25" x14ac:dyDescent="0.2">
      <c r="B47" s="40"/>
      <c r="C47" s="40"/>
      <c r="D47" s="40"/>
      <c r="E47" s="40"/>
      <c r="F47" s="40"/>
      <c r="G47" s="40"/>
      <c r="H47" s="33"/>
      <c r="I47" s="33"/>
      <c r="J47" s="33"/>
      <c r="K47" s="33"/>
      <c r="L47" s="33"/>
    </row>
    <row r="48" spans="2:12" s="83" customFormat="1" ht="11.25" x14ac:dyDescent="0.2">
      <c r="B48" s="33" t="s">
        <v>59</v>
      </c>
      <c r="C48" s="33"/>
      <c r="D48" s="33"/>
      <c r="E48" s="33"/>
      <c r="F48" s="33"/>
      <c r="G48" s="40"/>
      <c r="H48" s="33"/>
      <c r="I48" s="33"/>
      <c r="J48" s="33"/>
      <c r="K48" s="33"/>
      <c r="L48" s="33"/>
    </row>
    <row r="49" spans="2:12" s="83" customFormat="1" ht="11.25" x14ac:dyDescent="0.2">
      <c r="B49" s="34" t="s">
        <v>60</v>
      </c>
      <c r="C49" s="34" t="s">
        <v>61</v>
      </c>
      <c r="D49" s="35"/>
      <c r="E49" s="35"/>
      <c r="F49" s="35"/>
      <c r="G49" s="40"/>
      <c r="H49" s="33"/>
      <c r="I49" s="33"/>
      <c r="J49" s="33"/>
      <c r="K49" s="33"/>
      <c r="L49" s="33"/>
    </row>
    <row r="50" spans="2:12" s="83" customFormat="1" ht="11.25" x14ac:dyDescent="0.2">
      <c r="B50" s="36" t="s">
        <v>62</v>
      </c>
      <c r="C50" s="36"/>
      <c r="D50" s="37"/>
      <c r="E50" s="37"/>
      <c r="F50" s="37"/>
      <c r="G50" s="40"/>
      <c r="H50" s="33"/>
      <c r="I50" s="33"/>
      <c r="J50" s="33"/>
      <c r="K50" s="33"/>
      <c r="L50" s="33"/>
    </row>
    <row r="51" spans="2:12" s="83" customFormat="1" ht="11.25" x14ac:dyDescent="0.2">
      <c r="B51" s="34" t="s">
        <v>53</v>
      </c>
      <c r="C51" s="38">
        <f ca="1">K9</f>
        <v>3</v>
      </c>
      <c r="D51" s="37"/>
      <c r="E51" s="37"/>
      <c r="F51" s="37"/>
      <c r="G51" s="40"/>
      <c r="H51" s="33"/>
      <c r="I51" s="33"/>
      <c r="J51" s="33"/>
      <c r="K51" s="33"/>
      <c r="L51" s="33"/>
    </row>
    <row r="52" spans="2:12" s="83" customFormat="1" ht="11.25" x14ac:dyDescent="0.2">
      <c r="B52" s="34" t="s">
        <v>54</v>
      </c>
      <c r="C52" s="39">
        <f>K11</f>
        <v>4</v>
      </c>
      <c r="D52" s="37"/>
      <c r="E52" s="37"/>
      <c r="F52" s="37"/>
      <c r="G52" s="40"/>
      <c r="H52" s="33"/>
      <c r="I52" s="33"/>
      <c r="J52" s="33"/>
      <c r="K52" s="33"/>
      <c r="L52" s="33"/>
    </row>
    <row r="53" spans="2:12" s="83" customFormat="1" ht="11.25" x14ac:dyDescent="0.2">
      <c r="B53" s="34" t="s">
        <v>55</v>
      </c>
      <c r="C53" s="39">
        <f>K14</f>
        <v>4</v>
      </c>
      <c r="D53" s="37"/>
      <c r="E53" s="37"/>
      <c r="F53" s="37"/>
      <c r="G53" s="40"/>
      <c r="H53" s="33"/>
      <c r="I53" s="33"/>
      <c r="J53" s="33"/>
      <c r="K53" s="33"/>
      <c r="L53" s="33"/>
    </row>
    <row r="54" spans="2:12" s="83" customFormat="1" ht="11.25" x14ac:dyDescent="0.2">
      <c r="B54" s="34" t="s">
        <v>58</v>
      </c>
      <c r="C54" s="39">
        <f>K22</f>
        <v>4</v>
      </c>
      <c r="D54" s="37"/>
      <c r="E54" s="37"/>
      <c r="F54" s="37"/>
      <c r="G54" s="40"/>
      <c r="H54" s="33"/>
      <c r="I54" s="33"/>
      <c r="J54" s="33"/>
      <c r="K54" s="33"/>
      <c r="L54" s="33"/>
    </row>
    <row r="55" spans="2:12" s="83" customFormat="1" ht="11.25" x14ac:dyDescent="0.2">
      <c r="B55" s="33"/>
      <c r="C55" s="40"/>
      <c r="D55" s="40"/>
      <c r="E55" s="40"/>
      <c r="F55" s="40"/>
      <c r="G55" s="40"/>
      <c r="H55" s="33"/>
      <c r="I55" s="33"/>
      <c r="J55" s="33"/>
      <c r="K55" s="33"/>
      <c r="L55" s="33"/>
    </row>
    <row r="56" spans="2:12" s="83" customFormat="1" ht="27.75" customHeight="1" x14ac:dyDescent="0.2">
      <c r="B56" s="256" t="s">
        <v>63</v>
      </c>
      <c r="C56" s="257"/>
      <c r="D56" s="257"/>
      <c r="E56" s="98"/>
      <c r="F56" s="98"/>
      <c r="G56" s="40"/>
      <c r="H56" s="33"/>
      <c r="I56" s="33"/>
      <c r="J56" s="33"/>
      <c r="K56" s="33"/>
      <c r="L56" s="33"/>
    </row>
    <row r="57" spans="2:12" s="83" customFormat="1" ht="11.25" x14ac:dyDescent="0.2">
      <c r="B57" s="258" t="s">
        <v>110</v>
      </c>
      <c r="C57" s="257"/>
      <c r="D57" s="257"/>
      <c r="E57" s="98"/>
      <c r="F57" s="98"/>
      <c r="G57" s="40"/>
      <c r="H57" s="33"/>
      <c r="I57" s="33"/>
      <c r="J57" s="33"/>
      <c r="K57" s="33"/>
      <c r="L57" s="33"/>
    </row>
    <row r="58" spans="2:12" s="83" customFormat="1" ht="12" thickBot="1" x14ac:dyDescent="0.25">
      <c r="B58" s="33"/>
      <c r="C58" s="33"/>
      <c r="D58" s="33"/>
      <c r="E58" s="33"/>
      <c r="F58" s="33"/>
      <c r="G58" s="40"/>
      <c r="H58" s="33"/>
      <c r="I58" s="33"/>
      <c r="J58" s="33"/>
      <c r="K58" s="33"/>
      <c r="L58" s="33"/>
    </row>
    <row r="59" spans="2:12" s="83" customFormat="1" ht="12" thickBot="1" x14ac:dyDescent="0.25">
      <c r="B59" s="42"/>
      <c r="C59" s="43" t="s">
        <v>64</v>
      </c>
      <c r="D59" s="88"/>
      <c r="E59" s="44"/>
      <c r="F59" s="45">
        <f ca="1">L27</f>
        <v>3.6999999999999997</v>
      </c>
      <c r="G59" s="40"/>
      <c r="H59" s="33"/>
      <c r="I59" s="33"/>
      <c r="J59" s="33"/>
      <c r="K59" s="33"/>
      <c r="L59" s="33"/>
    </row>
    <row r="60" spans="2:12" s="83" customFormat="1" ht="11.25" x14ac:dyDescent="0.2">
      <c r="B60" s="33"/>
      <c r="C60" s="33"/>
      <c r="D60" s="33"/>
      <c r="E60" s="33"/>
      <c r="F60" s="33"/>
      <c r="G60" s="40"/>
      <c r="H60" s="33"/>
      <c r="I60" s="33"/>
      <c r="J60" s="33"/>
      <c r="K60" s="33"/>
      <c r="L60" s="33"/>
    </row>
    <row r="61" spans="2:12" s="83" customFormat="1" ht="45" x14ac:dyDescent="0.2">
      <c r="B61" s="37"/>
      <c r="C61" s="46" t="s">
        <v>65</v>
      </c>
      <c r="D61" s="88"/>
      <c r="E61" s="88"/>
      <c r="F61" s="47" t="s">
        <v>66</v>
      </c>
      <c r="G61" s="47" t="s">
        <v>79</v>
      </c>
      <c r="H61" s="33"/>
      <c r="I61" s="33"/>
      <c r="J61" s="33"/>
      <c r="K61" s="33"/>
      <c r="L61" s="33"/>
    </row>
    <row r="62" spans="2:12" s="83" customFormat="1" ht="11.25" x14ac:dyDescent="0.2">
      <c r="B62" s="37"/>
      <c r="C62" s="39" t="s">
        <v>109</v>
      </c>
      <c r="D62" s="88"/>
      <c r="E62" s="88"/>
      <c r="F62" s="48" t="s">
        <v>44</v>
      </c>
      <c r="G62" s="48">
        <v>1</v>
      </c>
      <c r="H62" s="33"/>
      <c r="I62" s="33"/>
      <c r="J62" s="33"/>
      <c r="K62" s="33"/>
      <c r="L62" s="33"/>
    </row>
    <row r="63" spans="2:12" s="83" customFormat="1" ht="22.5" x14ac:dyDescent="0.2">
      <c r="B63" s="37"/>
      <c r="C63" s="39" t="s">
        <v>67</v>
      </c>
      <c r="D63" s="88"/>
      <c r="E63" s="88"/>
      <c r="F63" s="48" t="s">
        <v>45</v>
      </c>
      <c r="G63" s="48">
        <v>0.95</v>
      </c>
      <c r="H63" s="33"/>
      <c r="I63" s="33"/>
      <c r="J63" s="33"/>
      <c r="K63" s="33"/>
      <c r="L63" s="33"/>
    </row>
    <row r="64" spans="2:12" s="83" customFormat="1" ht="11.25" x14ac:dyDescent="0.2">
      <c r="B64" s="37"/>
      <c r="C64" s="39" t="s">
        <v>68</v>
      </c>
      <c r="D64" s="88"/>
      <c r="E64" s="88"/>
      <c r="F64" s="48" t="s">
        <v>46</v>
      </c>
      <c r="G64" s="48">
        <v>0.85</v>
      </c>
      <c r="H64" s="33"/>
      <c r="I64" s="33"/>
      <c r="J64" s="33"/>
      <c r="K64" s="33"/>
      <c r="L64" s="33"/>
    </row>
    <row r="65" spans="2:12" s="83" customFormat="1" ht="11.25" x14ac:dyDescent="0.2">
      <c r="B65" s="37"/>
      <c r="C65" s="39" t="s">
        <v>69</v>
      </c>
      <c r="D65" s="88"/>
      <c r="E65" s="88"/>
      <c r="F65" s="48" t="s">
        <v>47</v>
      </c>
      <c r="G65" s="48">
        <v>0.6</v>
      </c>
      <c r="H65" s="33"/>
      <c r="I65" s="33"/>
      <c r="J65" s="33"/>
      <c r="K65" s="33"/>
      <c r="L65" s="33"/>
    </row>
    <row r="66" spans="2:12" x14ac:dyDescent="0.2">
      <c r="B66" s="73"/>
      <c r="C66" s="73"/>
      <c r="D66" s="73"/>
      <c r="E66" s="73"/>
      <c r="F66" s="73"/>
      <c r="G66" s="73"/>
      <c r="H66" s="54"/>
      <c r="I66" s="54"/>
    </row>
    <row r="67" spans="2:12" ht="30" customHeight="1" x14ac:dyDescent="0.2">
      <c r="B67" s="49"/>
      <c r="C67" s="50" t="s">
        <v>76</v>
      </c>
      <c r="D67" s="253" t="str">
        <f ca="1">IF(AND(3.5 &lt;= F59, F59&lt;=4),
      "высокий",
IF(AND(2.5 &lt;= F59, F59&lt;3.5),
      "средний",
IF(AND(1.5 &lt;= F59, F59&lt;2.5),
      "минимально приемлемый",
IF( F59&lt;1.5,
      "низкий",
NA()
)
)
)
)</f>
        <v>высокий</v>
      </c>
      <c r="E67" s="253"/>
      <c r="F67" s="253"/>
      <c r="G67" s="253"/>
      <c r="H67" s="54"/>
      <c r="I67" s="54"/>
    </row>
    <row r="68" spans="2:12" ht="15" x14ac:dyDescent="0.2">
      <c r="B68" s="54"/>
      <c r="C68" s="50" t="s">
        <v>75</v>
      </c>
      <c r="D68" s="247">
        <f ca="1">VLOOKUP(D67,F62:G65,2,)</f>
        <v>0.6</v>
      </c>
      <c r="E68" s="248"/>
      <c r="F68" s="248"/>
      <c r="G68" s="249"/>
      <c r="H68" s="54"/>
      <c r="I68" s="54"/>
    </row>
    <row r="69" spans="2:12" x14ac:dyDescent="0.2">
      <c r="B69" s="51"/>
      <c r="C69" s="89"/>
      <c r="D69" s="90"/>
      <c r="E69" s="90"/>
      <c r="F69" s="90"/>
      <c r="G69" s="81"/>
      <c r="H69" s="54"/>
      <c r="I69" s="54"/>
    </row>
    <row r="70" spans="2:12" x14ac:dyDescent="0.2">
      <c r="B70" s="73"/>
      <c r="C70" s="73"/>
      <c r="D70" s="73"/>
      <c r="E70" s="73"/>
      <c r="F70" s="73"/>
      <c r="G70" s="73"/>
      <c r="H70" s="54"/>
      <c r="I70" s="54"/>
    </row>
    <row r="71" spans="2:12" x14ac:dyDescent="0.2">
      <c r="B71" s="73"/>
      <c r="C71" s="73"/>
      <c r="D71" s="73"/>
      <c r="E71" s="73"/>
      <c r="F71" s="73"/>
      <c r="G71" s="73"/>
      <c r="H71" s="54"/>
      <c r="I71" s="54"/>
    </row>
    <row r="72" spans="2:12" x14ac:dyDescent="0.2">
      <c r="B72" s="73"/>
      <c r="C72" s="73"/>
      <c r="D72" s="73"/>
      <c r="E72" s="73"/>
      <c r="F72" s="73"/>
      <c r="G72" s="73"/>
      <c r="H72" s="54"/>
      <c r="I72" s="54"/>
    </row>
    <row r="73" spans="2:12" x14ac:dyDescent="0.2">
      <c r="B73" s="73"/>
      <c r="C73" s="73"/>
      <c r="D73" s="73"/>
      <c r="E73" s="73"/>
      <c r="F73" s="73"/>
      <c r="G73" s="73"/>
      <c r="H73" s="54"/>
      <c r="I73" s="54"/>
    </row>
    <row r="74" spans="2:12" x14ac:dyDescent="0.2">
      <c r="B74" s="73"/>
      <c r="C74" s="73"/>
      <c r="D74" s="73"/>
      <c r="E74" s="73"/>
      <c r="F74" s="73"/>
      <c r="G74" s="73"/>
      <c r="H74" s="54"/>
      <c r="I74" s="54"/>
    </row>
    <row r="75" spans="2:12" x14ac:dyDescent="0.2">
      <c r="B75" s="73"/>
      <c r="C75" s="73"/>
      <c r="D75" s="73"/>
      <c r="E75" s="73"/>
      <c r="F75" s="73"/>
      <c r="G75" s="73"/>
      <c r="H75" s="54"/>
      <c r="I75" s="54"/>
    </row>
    <row r="76" spans="2:12" x14ac:dyDescent="0.2">
      <c r="B76" s="73"/>
      <c r="C76" s="73"/>
      <c r="D76" s="73"/>
      <c r="E76" s="73"/>
      <c r="F76" s="73"/>
      <c r="G76" s="73"/>
      <c r="H76" s="54"/>
      <c r="I76" s="54"/>
    </row>
    <row r="77" spans="2:12" x14ac:dyDescent="0.2">
      <c r="B77" s="73"/>
      <c r="C77" s="73"/>
      <c r="D77" s="73"/>
      <c r="E77" s="73"/>
      <c r="F77" s="73"/>
      <c r="G77" s="73"/>
      <c r="H77" s="54"/>
      <c r="I77" s="54"/>
    </row>
    <row r="78" spans="2:12" x14ac:dyDescent="0.2">
      <c r="B78" s="73"/>
      <c r="C78" s="73"/>
      <c r="D78" s="73"/>
      <c r="E78" s="73"/>
      <c r="F78" s="73"/>
      <c r="G78" s="73"/>
      <c r="H78" s="54"/>
      <c r="I78" s="54"/>
    </row>
    <row r="79" spans="2:12" x14ac:dyDescent="0.2">
      <c r="B79" s="73"/>
      <c r="C79" s="73"/>
      <c r="D79" s="73"/>
      <c r="E79" s="73"/>
      <c r="F79" s="73"/>
      <c r="G79" s="73"/>
      <c r="H79" s="54"/>
      <c r="I79" s="54"/>
    </row>
    <row r="80" spans="2:12" x14ac:dyDescent="0.2">
      <c r="B80" s="73"/>
      <c r="C80" s="73"/>
      <c r="D80" s="73"/>
      <c r="E80" s="73"/>
      <c r="F80" s="73"/>
      <c r="G80" s="73"/>
      <c r="H80" s="54"/>
      <c r="I80" s="54"/>
    </row>
    <row r="81" spans="2:9" x14ac:dyDescent="0.2">
      <c r="B81" s="73"/>
      <c r="C81" s="73"/>
      <c r="D81" s="73"/>
      <c r="E81" s="73"/>
      <c r="F81" s="73"/>
      <c r="G81" s="73"/>
      <c r="H81" s="54"/>
      <c r="I81" s="54"/>
    </row>
    <row r="82" spans="2:9" x14ac:dyDescent="0.2">
      <c r="B82" s="73"/>
      <c r="C82" s="73"/>
      <c r="D82" s="73"/>
      <c r="E82" s="73"/>
      <c r="F82" s="73"/>
      <c r="G82" s="73"/>
      <c r="H82" s="54"/>
      <c r="I82" s="54"/>
    </row>
    <row r="83" spans="2:9" x14ac:dyDescent="0.2">
      <c r="B83" s="73"/>
      <c r="C83" s="73"/>
      <c r="D83" s="73"/>
      <c r="E83" s="73"/>
      <c r="F83" s="73"/>
      <c r="G83" s="73"/>
      <c r="H83" s="54"/>
      <c r="I83" s="54"/>
    </row>
    <row r="84" spans="2:9" x14ac:dyDescent="0.2">
      <c r="B84" s="73"/>
      <c r="C84" s="73"/>
      <c r="D84" s="73"/>
      <c r="E84" s="73"/>
      <c r="F84" s="73"/>
      <c r="G84" s="73"/>
      <c r="H84" s="54"/>
      <c r="I84" s="54"/>
    </row>
    <row r="85" spans="2:9" x14ac:dyDescent="0.2">
      <c r="B85" s="73"/>
      <c r="C85" s="73"/>
      <c r="D85" s="73"/>
      <c r="E85" s="73"/>
      <c r="F85" s="73"/>
      <c r="G85" s="73"/>
      <c r="H85" s="54"/>
      <c r="I85" s="54"/>
    </row>
    <row r="86" spans="2:9" x14ac:dyDescent="0.2">
      <c r="B86" s="73"/>
      <c r="C86" s="73"/>
      <c r="D86" s="73"/>
      <c r="E86" s="73"/>
      <c r="F86" s="73"/>
      <c r="G86" s="73"/>
      <c r="H86" s="54"/>
      <c r="I86" s="54"/>
    </row>
    <row r="87" spans="2:9" x14ac:dyDescent="0.2">
      <c r="B87" s="73"/>
      <c r="C87" s="73"/>
      <c r="D87" s="73"/>
      <c r="E87" s="73"/>
      <c r="F87" s="73"/>
      <c r="G87" s="73"/>
      <c r="H87" s="54"/>
      <c r="I87" s="54"/>
    </row>
    <row r="88" spans="2:9" x14ac:dyDescent="0.2">
      <c r="B88" s="73"/>
      <c r="C88" s="73"/>
      <c r="D88" s="73"/>
      <c r="E88" s="73"/>
      <c r="F88" s="73"/>
      <c r="G88" s="73"/>
      <c r="H88" s="54"/>
      <c r="I88" s="54"/>
    </row>
    <row r="89" spans="2:9" x14ac:dyDescent="0.2">
      <c r="B89" s="73"/>
      <c r="C89" s="73"/>
      <c r="D89" s="73"/>
      <c r="E89" s="73"/>
      <c r="F89" s="73"/>
      <c r="G89" s="73"/>
      <c r="H89" s="54"/>
      <c r="I89" s="54"/>
    </row>
    <row r="90" spans="2:9" x14ac:dyDescent="0.2">
      <c r="B90" s="73"/>
      <c r="C90" s="73"/>
      <c r="D90" s="73"/>
      <c r="E90" s="73"/>
      <c r="F90" s="73"/>
      <c r="G90" s="73"/>
      <c r="H90" s="54"/>
      <c r="I90" s="54"/>
    </row>
    <row r="91" spans="2:9" x14ac:dyDescent="0.2">
      <c r="B91" s="73"/>
      <c r="C91" s="73"/>
      <c r="D91" s="73"/>
      <c r="E91" s="73"/>
      <c r="F91" s="73"/>
      <c r="G91" s="73"/>
      <c r="H91" s="54"/>
      <c r="I91" s="54"/>
    </row>
    <row r="92" spans="2:9" x14ac:dyDescent="0.2">
      <c r="B92" s="73"/>
      <c r="C92" s="73"/>
      <c r="D92" s="73"/>
      <c r="E92" s="73"/>
      <c r="F92" s="73"/>
      <c r="G92" s="73"/>
      <c r="H92" s="54"/>
      <c r="I92" s="54"/>
    </row>
    <row r="93" spans="2:9" x14ac:dyDescent="0.2">
      <c r="B93" s="73"/>
      <c r="C93" s="73"/>
      <c r="D93" s="73"/>
      <c r="E93" s="73"/>
      <c r="F93" s="73"/>
      <c r="G93" s="73"/>
      <c r="H93" s="54"/>
      <c r="I93" s="54"/>
    </row>
    <row r="94" spans="2:9" x14ac:dyDescent="0.2">
      <c r="B94" s="73"/>
      <c r="C94" s="73"/>
      <c r="D94" s="73"/>
      <c r="E94" s="73"/>
      <c r="F94" s="73"/>
      <c r="G94" s="73"/>
      <c r="H94" s="54"/>
      <c r="I94" s="54"/>
    </row>
    <row r="95" spans="2:9" x14ac:dyDescent="0.2">
      <c r="B95" s="73"/>
      <c r="C95" s="73"/>
      <c r="D95" s="73"/>
      <c r="E95" s="73"/>
      <c r="F95" s="73"/>
      <c r="G95" s="73"/>
      <c r="H95" s="54"/>
      <c r="I95" s="54"/>
    </row>
  </sheetData>
  <sheetProtection password="DD6B" sheet="1"/>
  <dataConsolidate/>
  <mergeCells count="33">
    <mergeCell ref="B1:G1"/>
    <mergeCell ref="J2:L2"/>
    <mergeCell ref="J5:L5"/>
    <mergeCell ref="J6:L6"/>
    <mergeCell ref="H9:H10"/>
    <mergeCell ref="I9:I10"/>
    <mergeCell ref="J9:J10"/>
    <mergeCell ref="K9:K10"/>
    <mergeCell ref="L9:L10"/>
    <mergeCell ref="L11:L13"/>
    <mergeCell ref="H14:H21"/>
    <mergeCell ref="I14:I21"/>
    <mergeCell ref="J14:J21"/>
    <mergeCell ref="K14:K21"/>
    <mergeCell ref="L14:L21"/>
    <mergeCell ref="H11:H13"/>
    <mergeCell ref="I11:I13"/>
    <mergeCell ref="J11:J13"/>
    <mergeCell ref="K11:K13"/>
    <mergeCell ref="H22:H26"/>
    <mergeCell ref="I22:I26"/>
    <mergeCell ref="J22:J26"/>
    <mergeCell ref="K22:K26"/>
    <mergeCell ref="L22:L26"/>
    <mergeCell ref="D67:G67"/>
    <mergeCell ref="D68:G68"/>
    <mergeCell ref="C31:G31"/>
    <mergeCell ref="F33:I33"/>
    <mergeCell ref="F38:G38"/>
    <mergeCell ref="B42:G42"/>
    <mergeCell ref="B56:D56"/>
    <mergeCell ref="B57:D57"/>
    <mergeCell ref="B28:G28"/>
  </mergeCells>
  <conditionalFormatting sqref="J9:J26">
    <cfRule type="cellIs" dxfId="24" priority="1" stopIfTrue="1" operator="equal">
      <formula>"низкий"</formula>
    </cfRule>
  </conditionalFormatting>
  <dataValidations count="11">
    <dataValidation type="custom" allowBlank="1" showInputMessage="1" showErrorMessage="1" errorTitle="введите целое число от 0 до 100" sqref="F16 JB16 SX16 ACT16 AMP16 AWL16 BGH16 BQD16 BZZ16 CJV16 CTR16 DDN16 DNJ16 DXF16 EHB16 EQX16 FAT16 FKP16 FUL16 GEH16 GOD16 GXZ16 HHV16 HRR16 IBN16 ILJ16 IVF16 JFB16 JOX16 JYT16 KIP16 KSL16 LCH16 LMD16 LVZ16 MFV16 MPR16 MZN16 NJJ16 NTF16 ODB16 OMX16 OWT16 PGP16 PQL16 QAH16 QKD16 QTZ16 RDV16 RNR16 RXN16 SHJ16 SRF16 TBB16 TKX16 TUT16 UEP16 UOL16 UYH16 VID16 VRZ16 WBV16 WLR16 WVN16 F65552 JB65552 SX65552 ACT65552 AMP65552 AWL65552 BGH65552 BQD65552 BZZ65552 CJV65552 CTR65552 DDN65552 DNJ65552 DXF65552 EHB65552 EQX65552 FAT65552 FKP65552 FUL65552 GEH65552 GOD65552 GXZ65552 HHV65552 HRR65552 IBN65552 ILJ65552 IVF65552 JFB65552 JOX65552 JYT65552 KIP65552 KSL65552 LCH65552 LMD65552 LVZ65552 MFV65552 MPR65552 MZN65552 NJJ65552 NTF65552 ODB65552 OMX65552 OWT65552 PGP65552 PQL65552 QAH65552 QKD65552 QTZ65552 RDV65552 RNR65552 RXN65552 SHJ65552 SRF65552 TBB65552 TKX65552 TUT65552 UEP65552 UOL65552 UYH65552 VID65552 VRZ65552 WBV65552 WLR65552 WVN65552 F131088 JB131088 SX131088 ACT131088 AMP131088 AWL131088 BGH131088 BQD131088 BZZ131088 CJV131088 CTR131088 DDN131088 DNJ131088 DXF131088 EHB131088 EQX131088 FAT131088 FKP131088 FUL131088 GEH131088 GOD131088 GXZ131088 HHV131088 HRR131088 IBN131088 ILJ131088 IVF131088 JFB131088 JOX131088 JYT131088 KIP131088 KSL131088 LCH131088 LMD131088 LVZ131088 MFV131088 MPR131088 MZN131088 NJJ131088 NTF131088 ODB131088 OMX131088 OWT131088 PGP131088 PQL131088 QAH131088 QKD131088 QTZ131088 RDV131088 RNR131088 RXN131088 SHJ131088 SRF131088 TBB131088 TKX131088 TUT131088 UEP131088 UOL131088 UYH131088 VID131088 VRZ131088 WBV131088 WLR131088 WVN131088 F196624 JB196624 SX196624 ACT196624 AMP196624 AWL196624 BGH196624 BQD196624 BZZ196624 CJV196624 CTR196624 DDN196624 DNJ196624 DXF196624 EHB196624 EQX196624 FAT196624 FKP196624 FUL196624 GEH196624 GOD196624 GXZ196624 HHV196624 HRR196624 IBN196624 ILJ196624 IVF196624 JFB196624 JOX196624 JYT196624 KIP196624 KSL196624 LCH196624 LMD196624 LVZ196624 MFV196624 MPR196624 MZN196624 NJJ196624 NTF196624 ODB196624 OMX196624 OWT196624 PGP196624 PQL196624 QAH196624 QKD196624 QTZ196624 RDV196624 RNR196624 RXN196624 SHJ196624 SRF196624 TBB196624 TKX196624 TUT196624 UEP196624 UOL196624 UYH196624 VID196624 VRZ196624 WBV196624 WLR196624 WVN196624 F262160 JB262160 SX262160 ACT262160 AMP262160 AWL262160 BGH262160 BQD262160 BZZ262160 CJV262160 CTR262160 DDN262160 DNJ262160 DXF262160 EHB262160 EQX262160 FAT262160 FKP262160 FUL262160 GEH262160 GOD262160 GXZ262160 HHV262160 HRR262160 IBN262160 ILJ262160 IVF262160 JFB262160 JOX262160 JYT262160 KIP262160 KSL262160 LCH262160 LMD262160 LVZ262160 MFV262160 MPR262160 MZN262160 NJJ262160 NTF262160 ODB262160 OMX262160 OWT262160 PGP262160 PQL262160 QAH262160 QKD262160 QTZ262160 RDV262160 RNR262160 RXN262160 SHJ262160 SRF262160 TBB262160 TKX262160 TUT262160 UEP262160 UOL262160 UYH262160 VID262160 VRZ262160 WBV262160 WLR262160 WVN262160 F327696 JB327696 SX327696 ACT327696 AMP327696 AWL327696 BGH327696 BQD327696 BZZ327696 CJV327696 CTR327696 DDN327696 DNJ327696 DXF327696 EHB327696 EQX327696 FAT327696 FKP327696 FUL327696 GEH327696 GOD327696 GXZ327696 HHV327696 HRR327696 IBN327696 ILJ327696 IVF327696 JFB327696 JOX327696 JYT327696 KIP327696 KSL327696 LCH327696 LMD327696 LVZ327696 MFV327696 MPR327696 MZN327696 NJJ327696 NTF327696 ODB327696 OMX327696 OWT327696 PGP327696 PQL327696 QAH327696 QKD327696 QTZ327696 RDV327696 RNR327696 RXN327696 SHJ327696 SRF327696 TBB327696 TKX327696 TUT327696 UEP327696 UOL327696 UYH327696 VID327696 VRZ327696 WBV327696 WLR327696 WVN327696 F393232 JB393232 SX393232 ACT393232 AMP393232 AWL393232 BGH393232 BQD393232 BZZ393232 CJV393232 CTR393232 DDN393232 DNJ393232 DXF393232 EHB393232 EQX393232 FAT393232 FKP393232 FUL393232 GEH393232 GOD393232 GXZ393232 HHV393232 HRR393232 IBN393232 ILJ393232 IVF393232 JFB393232 JOX393232 JYT393232 KIP393232 KSL393232 LCH393232 LMD393232 LVZ393232 MFV393232 MPR393232 MZN393232 NJJ393232 NTF393232 ODB393232 OMX393232 OWT393232 PGP393232 PQL393232 QAH393232 QKD393232 QTZ393232 RDV393232 RNR393232 RXN393232 SHJ393232 SRF393232 TBB393232 TKX393232 TUT393232 UEP393232 UOL393232 UYH393232 VID393232 VRZ393232 WBV393232 WLR393232 WVN393232 F458768 JB458768 SX458768 ACT458768 AMP458768 AWL458768 BGH458768 BQD458768 BZZ458768 CJV458768 CTR458768 DDN458768 DNJ458768 DXF458768 EHB458768 EQX458768 FAT458768 FKP458768 FUL458768 GEH458768 GOD458768 GXZ458768 HHV458768 HRR458768 IBN458768 ILJ458768 IVF458768 JFB458768 JOX458768 JYT458768 KIP458768 KSL458768 LCH458768 LMD458768 LVZ458768 MFV458768 MPR458768 MZN458768 NJJ458768 NTF458768 ODB458768 OMX458768 OWT458768 PGP458768 PQL458768 QAH458768 QKD458768 QTZ458768 RDV458768 RNR458768 RXN458768 SHJ458768 SRF458768 TBB458768 TKX458768 TUT458768 UEP458768 UOL458768 UYH458768 VID458768 VRZ458768 WBV458768 WLR458768 WVN458768 F524304 JB524304 SX524304 ACT524304 AMP524304 AWL524304 BGH524304 BQD524304 BZZ524304 CJV524304 CTR524304 DDN524304 DNJ524304 DXF524304 EHB524304 EQX524304 FAT524304 FKP524304 FUL524304 GEH524304 GOD524304 GXZ524304 HHV524304 HRR524304 IBN524304 ILJ524304 IVF524304 JFB524304 JOX524304 JYT524304 KIP524304 KSL524304 LCH524304 LMD524304 LVZ524304 MFV524304 MPR524304 MZN524304 NJJ524304 NTF524304 ODB524304 OMX524304 OWT524304 PGP524304 PQL524304 QAH524304 QKD524304 QTZ524304 RDV524304 RNR524304 RXN524304 SHJ524304 SRF524304 TBB524304 TKX524304 TUT524304 UEP524304 UOL524304 UYH524304 VID524304 VRZ524304 WBV524304 WLR524304 WVN524304 F589840 JB589840 SX589840 ACT589840 AMP589840 AWL589840 BGH589840 BQD589840 BZZ589840 CJV589840 CTR589840 DDN589840 DNJ589840 DXF589840 EHB589840 EQX589840 FAT589840 FKP589840 FUL589840 GEH589840 GOD589840 GXZ589840 HHV589840 HRR589840 IBN589840 ILJ589840 IVF589840 JFB589840 JOX589840 JYT589840 KIP589840 KSL589840 LCH589840 LMD589840 LVZ589840 MFV589840 MPR589840 MZN589840 NJJ589840 NTF589840 ODB589840 OMX589840 OWT589840 PGP589840 PQL589840 QAH589840 QKD589840 QTZ589840 RDV589840 RNR589840 RXN589840 SHJ589840 SRF589840 TBB589840 TKX589840 TUT589840 UEP589840 UOL589840 UYH589840 VID589840 VRZ589840 WBV589840 WLR589840 WVN589840 F655376 JB655376 SX655376 ACT655376 AMP655376 AWL655376 BGH655376 BQD655376 BZZ655376 CJV655376 CTR655376 DDN655376 DNJ655376 DXF655376 EHB655376 EQX655376 FAT655376 FKP655376 FUL655376 GEH655376 GOD655376 GXZ655376 HHV655376 HRR655376 IBN655376 ILJ655376 IVF655376 JFB655376 JOX655376 JYT655376 KIP655376 KSL655376 LCH655376 LMD655376 LVZ655376 MFV655376 MPR655376 MZN655376 NJJ655376 NTF655376 ODB655376 OMX655376 OWT655376 PGP655376 PQL655376 QAH655376 QKD655376 QTZ655376 RDV655376 RNR655376 RXN655376 SHJ655376 SRF655376 TBB655376 TKX655376 TUT655376 UEP655376 UOL655376 UYH655376 VID655376 VRZ655376 WBV655376 WLR655376 WVN655376 F720912 JB720912 SX720912 ACT720912 AMP720912 AWL720912 BGH720912 BQD720912 BZZ720912 CJV720912 CTR720912 DDN720912 DNJ720912 DXF720912 EHB720912 EQX720912 FAT720912 FKP720912 FUL720912 GEH720912 GOD720912 GXZ720912 HHV720912 HRR720912 IBN720912 ILJ720912 IVF720912 JFB720912 JOX720912 JYT720912 KIP720912 KSL720912 LCH720912 LMD720912 LVZ720912 MFV720912 MPR720912 MZN720912 NJJ720912 NTF720912 ODB720912 OMX720912 OWT720912 PGP720912 PQL720912 QAH720912 QKD720912 QTZ720912 RDV720912 RNR720912 RXN720912 SHJ720912 SRF720912 TBB720912 TKX720912 TUT720912 UEP720912 UOL720912 UYH720912 VID720912 VRZ720912 WBV720912 WLR720912 WVN720912 F786448 JB786448 SX786448 ACT786448 AMP786448 AWL786448 BGH786448 BQD786448 BZZ786448 CJV786448 CTR786448 DDN786448 DNJ786448 DXF786448 EHB786448 EQX786448 FAT786448 FKP786448 FUL786448 GEH786448 GOD786448 GXZ786448 HHV786448 HRR786448 IBN786448 ILJ786448 IVF786448 JFB786448 JOX786448 JYT786448 KIP786448 KSL786448 LCH786448 LMD786448 LVZ786448 MFV786448 MPR786448 MZN786448 NJJ786448 NTF786448 ODB786448 OMX786448 OWT786448 PGP786448 PQL786448 QAH786448 QKD786448 QTZ786448 RDV786448 RNR786448 RXN786448 SHJ786448 SRF786448 TBB786448 TKX786448 TUT786448 UEP786448 UOL786448 UYH786448 VID786448 VRZ786448 WBV786448 WLR786448 WVN786448 F851984 JB851984 SX851984 ACT851984 AMP851984 AWL851984 BGH851984 BQD851984 BZZ851984 CJV851984 CTR851984 DDN851984 DNJ851984 DXF851984 EHB851984 EQX851984 FAT851984 FKP851984 FUL851984 GEH851984 GOD851984 GXZ851984 HHV851984 HRR851984 IBN851984 ILJ851984 IVF851984 JFB851984 JOX851984 JYT851984 KIP851984 KSL851984 LCH851984 LMD851984 LVZ851984 MFV851984 MPR851984 MZN851984 NJJ851984 NTF851984 ODB851984 OMX851984 OWT851984 PGP851984 PQL851984 QAH851984 QKD851984 QTZ851984 RDV851984 RNR851984 RXN851984 SHJ851984 SRF851984 TBB851984 TKX851984 TUT851984 UEP851984 UOL851984 UYH851984 VID851984 VRZ851984 WBV851984 WLR851984 WVN851984 F917520 JB917520 SX917520 ACT917520 AMP917520 AWL917520 BGH917520 BQD917520 BZZ917520 CJV917520 CTR917520 DDN917520 DNJ917520 DXF917520 EHB917520 EQX917520 FAT917520 FKP917520 FUL917520 GEH917520 GOD917520 GXZ917520 HHV917520 HRR917520 IBN917520 ILJ917520 IVF917520 JFB917520 JOX917520 JYT917520 KIP917520 KSL917520 LCH917520 LMD917520 LVZ917520 MFV917520 MPR917520 MZN917520 NJJ917520 NTF917520 ODB917520 OMX917520 OWT917520 PGP917520 PQL917520 QAH917520 QKD917520 QTZ917520 RDV917520 RNR917520 RXN917520 SHJ917520 SRF917520 TBB917520 TKX917520 TUT917520 UEP917520 UOL917520 UYH917520 VID917520 VRZ917520 WBV917520 WLR917520 WVN917520 F983056 JB983056 SX983056 ACT983056 AMP983056 AWL983056 BGH983056 BQD983056 BZZ983056 CJV983056 CTR983056 DDN983056 DNJ983056 DXF983056 EHB983056 EQX983056 FAT983056 FKP983056 FUL983056 GEH983056 GOD983056 GXZ983056 HHV983056 HRR983056 IBN983056 ILJ983056 IVF983056 JFB983056 JOX983056 JYT983056 KIP983056 KSL983056 LCH983056 LMD983056 LVZ983056 MFV983056 MPR983056 MZN983056 NJJ983056 NTF983056 ODB983056 OMX983056 OWT983056 PGP983056 PQL983056 QAH983056 QKD983056 QTZ983056 RDV983056 RNR983056 RXN983056 SHJ983056 SRF983056 TBB983056 TKX983056 TUT983056 UEP983056 UOL983056 UYH983056 VID983056 VRZ983056 WBV983056 WLR983056 WVN983056 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OR(ISBLANK(F10),AND(0&lt;=F10,F10&lt;=100))</formula1>
    </dataValidation>
    <dataValidation type="custom" operator="greaterThanOrEqual" allowBlank="1" showInputMessage="1" showErrorMessage="1" error="введите неотрицательное целое число" sqref="F12:F13 JB12:JB13 SX12:SX13 ACT12:ACT13 AMP12:AMP13 AWL12:AWL13 BGH12:BGH13 BQD12:BQD13 BZZ12:BZZ13 CJV12:CJV13 CTR12:CTR13 DDN12:DDN13 DNJ12:DNJ13 DXF12:DXF13 EHB12:EHB13 EQX12:EQX13 FAT12:FAT13 FKP12:FKP13 FUL12:FUL13 GEH12:GEH13 GOD12:GOD13 GXZ12:GXZ13 HHV12:HHV13 HRR12:HRR13 IBN12:IBN13 ILJ12:ILJ13 IVF12:IVF13 JFB12:JFB13 JOX12:JOX13 JYT12:JYT13 KIP12:KIP13 KSL12:KSL13 LCH12:LCH13 LMD12:LMD13 LVZ12:LVZ13 MFV12:MFV13 MPR12:MPR13 MZN12:MZN13 NJJ12:NJJ13 NTF12:NTF13 ODB12:ODB13 OMX12:OMX13 OWT12:OWT13 PGP12:PGP13 PQL12:PQL13 QAH12:QAH13 QKD12:QKD13 QTZ12:QTZ13 RDV12:RDV13 RNR12:RNR13 RXN12:RXN13 SHJ12:SHJ13 SRF12:SRF13 TBB12:TBB13 TKX12:TKX13 TUT12:TUT13 UEP12:UEP13 UOL12:UOL13 UYH12:UYH13 VID12:VID13 VRZ12:VRZ13 WBV12:WBV13 WLR12:WLR13 WVN12:WVN13 F65548:F65549 JB65548:JB65549 SX65548:SX65549 ACT65548:ACT65549 AMP65548:AMP65549 AWL65548:AWL65549 BGH65548:BGH65549 BQD65548:BQD65549 BZZ65548:BZZ65549 CJV65548:CJV65549 CTR65548:CTR65549 DDN65548:DDN65549 DNJ65548:DNJ65549 DXF65548:DXF65549 EHB65548:EHB65549 EQX65548:EQX65549 FAT65548:FAT65549 FKP65548:FKP65549 FUL65548:FUL65549 GEH65548:GEH65549 GOD65548:GOD65549 GXZ65548:GXZ65549 HHV65548:HHV65549 HRR65548:HRR65549 IBN65548:IBN65549 ILJ65548:ILJ65549 IVF65548:IVF65549 JFB65548:JFB65549 JOX65548:JOX65549 JYT65548:JYT65549 KIP65548:KIP65549 KSL65548:KSL65549 LCH65548:LCH65549 LMD65548:LMD65549 LVZ65548:LVZ65549 MFV65548:MFV65549 MPR65548:MPR65549 MZN65548:MZN65549 NJJ65548:NJJ65549 NTF65548:NTF65549 ODB65548:ODB65549 OMX65548:OMX65549 OWT65548:OWT65549 PGP65548:PGP65549 PQL65548:PQL65549 QAH65548:QAH65549 QKD65548:QKD65549 QTZ65548:QTZ65549 RDV65548:RDV65549 RNR65548:RNR65549 RXN65548:RXN65549 SHJ65548:SHJ65549 SRF65548:SRF65549 TBB65548:TBB65549 TKX65548:TKX65549 TUT65548:TUT65549 UEP65548:UEP65549 UOL65548:UOL65549 UYH65548:UYH65549 VID65548:VID65549 VRZ65548:VRZ65549 WBV65548:WBV65549 WLR65548:WLR65549 WVN65548:WVN65549 F131084:F131085 JB131084:JB131085 SX131084:SX131085 ACT131084:ACT131085 AMP131084:AMP131085 AWL131084:AWL131085 BGH131084:BGH131085 BQD131084:BQD131085 BZZ131084:BZZ131085 CJV131084:CJV131085 CTR131084:CTR131085 DDN131084:DDN131085 DNJ131084:DNJ131085 DXF131084:DXF131085 EHB131084:EHB131085 EQX131084:EQX131085 FAT131084:FAT131085 FKP131084:FKP131085 FUL131084:FUL131085 GEH131084:GEH131085 GOD131084:GOD131085 GXZ131084:GXZ131085 HHV131084:HHV131085 HRR131084:HRR131085 IBN131084:IBN131085 ILJ131084:ILJ131085 IVF131084:IVF131085 JFB131084:JFB131085 JOX131084:JOX131085 JYT131084:JYT131085 KIP131084:KIP131085 KSL131084:KSL131085 LCH131084:LCH131085 LMD131084:LMD131085 LVZ131084:LVZ131085 MFV131084:MFV131085 MPR131084:MPR131085 MZN131084:MZN131085 NJJ131084:NJJ131085 NTF131084:NTF131085 ODB131084:ODB131085 OMX131084:OMX131085 OWT131084:OWT131085 PGP131084:PGP131085 PQL131084:PQL131085 QAH131084:QAH131085 QKD131084:QKD131085 QTZ131084:QTZ131085 RDV131084:RDV131085 RNR131084:RNR131085 RXN131084:RXN131085 SHJ131084:SHJ131085 SRF131084:SRF131085 TBB131084:TBB131085 TKX131084:TKX131085 TUT131084:TUT131085 UEP131084:UEP131085 UOL131084:UOL131085 UYH131084:UYH131085 VID131084:VID131085 VRZ131084:VRZ131085 WBV131084:WBV131085 WLR131084:WLR131085 WVN131084:WVN131085 F196620:F196621 JB196620:JB196621 SX196620:SX196621 ACT196620:ACT196621 AMP196620:AMP196621 AWL196620:AWL196621 BGH196620:BGH196621 BQD196620:BQD196621 BZZ196620:BZZ196621 CJV196620:CJV196621 CTR196620:CTR196621 DDN196620:DDN196621 DNJ196620:DNJ196621 DXF196620:DXF196621 EHB196620:EHB196621 EQX196620:EQX196621 FAT196620:FAT196621 FKP196620:FKP196621 FUL196620:FUL196621 GEH196620:GEH196621 GOD196620:GOD196621 GXZ196620:GXZ196621 HHV196620:HHV196621 HRR196620:HRR196621 IBN196620:IBN196621 ILJ196620:ILJ196621 IVF196620:IVF196621 JFB196620:JFB196621 JOX196620:JOX196621 JYT196620:JYT196621 KIP196620:KIP196621 KSL196620:KSL196621 LCH196620:LCH196621 LMD196620:LMD196621 LVZ196620:LVZ196621 MFV196620:MFV196621 MPR196620:MPR196621 MZN196620:MZN196621 NJJ196620:NJJ196621 NTF196620:NTF196621 ODB196620:ODB196621 OMX196620:OMX196621 OWT196620:OWT196621 PGP196620:PGP196621 PQL196620:PQL196621 QAH196620:QAH196621 QKD196620:QKD196621 QTZ196620:QTZ196621 RDV196620:RDV196621 RNR196620:RNR196621 RXN196620:RXN196621 SHJ196620:SHJ196621 SRF196620:SRF196621 TBB196620:TBB196621 TKX196620:TKX196621 TUT196620:TUT196621 UEP196620:UEP196621 UOL196620:UOL196621 UYH196620:UYH196621 VID196620:VID196621 VRZ196620:VRZ196621 WBV196620:WBV196621 WLR196620:WLR196621 WVN196620:WVN196621 F262156:F262157 JB262156:JB262157 SX262156:SX262157 ACT262156:ACT262157 AMP262156:AMP262157 AWL262156:AWL262157 BGH262156:BGH262157 BQD262156:BQD262157 BZZ262156:BZZ262157 CJV262156:CJV262157 CTR262156:CTR262157 DDN262156:DDN262157 DNJ262156:DNJ262157 DXF262156:DXF262157 EHB262156:EHB262157 EQX262156:EQX262157 FAT262156:FAT262157 FKP262156:FKP262157 FUL262156:FUL262157 GEH262156:GEH262157 GOD262156:GOD262157 GXZ262156:GXZ262157 HHV262156:HHV262157 HRR262156:HRR262157 IBN262156:IBN262157 ILJ262156:ILJ262157 IVF262156:IVF262157 JFB262156:JFB262157 JOX262156:JOX262157 JYT262156:JYT262157 KIP262156:KIP262157 KSL262156:KSL262157 LCH262156:LCH262157 LMD262156:LMD262157 LVZ262156:LVZ262157 MFV262156:MFV262157 MPR262156:MPR262157 MZN262156:MZN262157 NJJ262156:NJJ262157 NTF262156:NTF262157 ODB262156:ODB262157 OMX262156:OMX262157 OWT262156:OWT262157 PGP262156:PGP262157 PQL262156:PQL262157 QAH262156:QAH262157 QKD262156:QKD262157 QTZ262156:QTZ262157 RDV262156:RDV262157 RNR262156:RNR262157 RXN262156:RXN262157 SHJ262156:SHJ262157 SRF262156:SRF262157 TBB262156:TBB262157 TKX262156:TKX262157 TUT262156:TUT262157 UEP262156:UEP262157 UOL262156:UOL262157 UYH262156:UYH262157 VID262156:VID262157 VRZ262156:VRZ262157 WBV262156:WBV262157 WLR262156:WLR262157 WVN262156:WVN262157 F327692:F327693 JB327692:JB327693 SX327692:SX327693 ACT327692:ACT327693 AMP327692:AMP327693 AWL327692:AWL327693 BGH327692:BGH327693 BQD327692:BQD327693 BZZ327692:BZZ327693 CJV327692:CJV327693 CTR327692:CTR327693 DDN327692:DDN327693 DNJ327692:DNJ327693 DXF327692:DXF327693 EHB327692:EHB327693 EQX327692:EQX327693 FAT327692:FAT327693 FKP327692:FKP327693 FUL327692:FUL327693 GEH327692:GEH327693 GOD327692:GOD327693 GXZ327692:GXZ327693 HHV327692:HHV327693 HRR327692:HRR327693 IBN327692:IBN327693 ILJ327692:ILJ327693 IVF327692:IVF327693 JFB327692:JFB327693 JOX327692:JOX327693 JYT327692:JYT327693 KIP327692:KIP327693 KSL327692:KSL327693 LCH327692:LCH327693 LMD327692:LMD327693 LVZ327692:LVZ327693 MFV327692:MFV327693 MPR327692:MPR327693 MZN327692:MZN327693 NJJ327692:NJJ327693 NTF327692:NTF327693 ODB327692:ODB327693 OMX327692:OMX327693 OWT327692:OWT327693 PGP327692:PGP327693 PQL327692:PQL327693 QAH327692:QAH327693 QKD327692:QKD327693 QTZ327692:QTZ327693 RDV327692:RDV327693 RNR327692:RNR327693 RXN327692:RXN327693 SHJ327692:SHJ327693 SRF327692:SRF327693 TBB327692:TBB327693 TKX327692:TKX327693 TUT327692:TUT327693 UEP327692:UEP327693 UOL327692:UOL327693 UYH327692:UYH327693 VID327692:VID327693 VRZ327692:VRZ327693 WBV327692:WBV327693 WLR327692:WLR327693 WVN327692:WVN327693 F393228:F393229 JB393228:JB393229 SX393228:SX393229 ACT393228:ACT393229 AMP393228:AMP393229 AWL393228:AWL393229 BGH393228:BGH393229 BQD393228:BQD393229 BZZ393228:BZZ393229 CJV393228:CJV393229 CTR393228:CTR393229 DDN393228:DDN393229 DNJ393228:DNJ393229 DXF393228:DXF393229 EHB393228:EHB393229 EQX393228:EQX393229 FAT393228:FAT393229 FKP393228:FKP393229 FUL393228:FUL393229 GEH393228:GEH393229 GOD393228:GOD393229 GXZ393228:GXZ393229 HHV393228:HHV393229 HRR393228:HRR393229 IBN393228:IBN393229 ILJ393228:ILJ393229 IVF393228:IVF393229 JFB393228:JFB393229 JOX393228:JOX393229 JYT393228:JYT393229 KIP393228:KIP393229 KSL393228:KSL393229 LCH393228:LCH393229 LMD393228:LMD393229 LVZ393228:LVZ393229 MFV393228:MFV393229 MPR393228:MPR393229 MZN393228:MZN393229 NJJ393228:NJJ393229 NTF393228:NTF393229 ODB393228:ODB393229 OMX393228:OMX393229 OWT393228:OWT393229 PGP393228:PGP393229 PQL393228:PQL393229 QAH393228:QAH393229 QKD393228:QKD393229 QTZ393228:QTZ393229 RDV393228:RDV393229 RNR393228:RNR393229 RXN393228:RXN393229 SHJ393228:SHJ393229 SRF393228:SRF393229 TBB393228:TBB393229 TKX393228:TKX393229 TUT393228:TUT393229 UEP393228:UEP393229 UOL393228:UOL393229 UYH393228:UYH393229 VID393228:VID393229 VRZ393228:VRZ393229 WBV393228:WBV393229 WLR393228:WLR393229 WVN393228:WVN393229 F458764:F458765 JB458764:JB458765 SX458764:SX458765 ACT458764:ACT458765 AMP458764:AMP458765 AWL458764:AWL458765 BGH458764:BGH458765 BQD458764:BQD458765 BZZ458764:BZZ458765 CJV458764:CJV458765 CTR458764:CTR458765 DDN458764:DDN458765 DNJ458764:DNJ458765 DXF458764:DXF458765 EHB458764:EHB458765 EQX458764:EQX458765 FAT458764:FAT458765 FKP458764:FKP458765 FUL458764:FUL458765 GEH458764:GEH458765 GOD458764:GOD458765 GXZ458764:GXZ458765 HHV458764:HHV458765 HRR458764:HRR458765 IBN458764:IBN458765 ILJ458764:ILJ458765 IVF458764:IVF458765 JFB458764:JFB458765 JOX458764:JOX458765 JYT458764:JYT458765 KIP458764:KIP458765 KSL458764:KSL458765 LCH458764:LCH458765 LMD458764:LMD458765 LVZ458764:LVZ458765 MFV458764:MFV458765 MPR458764:MPR458765 MZN458764:MZN458765 NJJ458764:NJJ458765 NTF458764:NTF458765 ODB458764:ODB458765 OMX458764:OMX458765 OWT458764:OWT458765 PGP458764:PGP458765 PQL458764:PQL458765 QAH458764:QAH458765 QKD458764:QKD458765 QTZ458764:QTZ458765 RDV458764:RDV458765 RNR458764:RNR458765 RXN458764:RXN458765 SHJ458764:SHJ458765 SRF458764:SRF458765 TBB458764:TBB458765 TKX458764:TKX458765 TUT458764:TUT458765 UEP458764:UEP458765 UOL458764:UOL458765 UYH458764:UYH458765 VID458764:VID458765 VRZ458764:VRZ458765 WBV458764:WBV458765 WLR458764:WLR458765 WVN458764:WVN458765 F524300:F524301 JB524300:JB524301 SX524300:SX524301 ACT524300:ACT524301 AMP524300:AMP524301 AWL524300:AWL524301 BGH524300:BGH524301 BQD524300:BQD524301 BZZ524300:BZZ524301 CJV524300:CJV524301 CTR524300:CTR524301 DDN524300:DDN524301 DNJ524300:DNJ524301 DXF524300:DXF524301 EHB524300:EHB524301 EQX524300:EQX524301 FAT524300:FAT524301 FKP524300:FKP524301 FUL524300:FUL524301 GEH524300:GEH524301 GOD524300:GOD524301 GXZ524300:GXZ524301 HHV524300:HHV524301 HRR524300:HRR524301 IBN524300:IBN524301 ILJ524300:ILJ524301 IVF524300:IVF524301 JFB524300:JFB524301 JOX524300:JOX524301 JYT524300:JYT524301 KIP524300:KIP524301 KSL524300:KSL524301 LCH524300:LCH524301 LMD524300:LMD524301 LVZ524300:LVZ524301 MFV524300:MFV524301 MPR524300:MPR524301 MZN524300:MZN524301 NJJ524300:NJJ524301 NTF524300:NTF524301 ODB524300:ODB524301 OMX524300:OMX524301 OWT524300:OWT524301 PGP524300:PGP524301 PQL524300:PQL524301 QAH524300:QAH524301 QKD524300:QKD524301 QTZ524300:QTZ524301 RDV524300:RDV524301 RNR524300:RNR524301 RXN524300:RXN524301 SHJ524300:SHJ524301 SRF524300:SRF524301 TBB524300:TBB524301 TKX524300:TKX524301 TUT524300:TUT524301 UEP524300:UEP524301 UOL524300:UOL524301 UYH524300:UYH524301 VID524300:VID524301 VRZ524300:VRZ524301 WBV524300:WBV524301 WLR524300:WLR524301 WVN524300:WVN524301 F589836:F589837 JB589836:JB589837 SX589836:SX589837 ACT589836:ACT589837 AMP589836:AMP589837 AWL589836:AWL589837 BGH589836:BGH589837 BQD589836:BQD589837 BZZ589836:BZZ589837 CJV589836:CJV589837 CTR589836:CTR589837 DDN589836:DDN589837 DNJ589836:DNJ589837 DXF589836:DXF589837 EHB589836:EHB589837 EQX589836:EQX589837 FAT589836:FAT589837 FKP589836:FKP589837 FUL589836:FUL589837 GEH589836:GEH589837 GOD589836:GOD589837 GXZ589836:GXZ589837 HHV589836:HHV589837 HRR589836:HRR589837 IBN589836:IBN589837 ILJ589836:ILJ589837 IVF589836:IVF589837 JFB589836:JFB589837 JOX589836:JOX589837 JYT589836:JYT589837 KIP589836:KIP589837 KSL589836:KSL589837 LCH589836:LCH589837 LMD589836:LMD589837 LVZ589836:LVZ589837 MFV589836:MFV589837 MPR589836:MPR589837 MZN589836:MZN589837 NJJ589836:NJJ589837 NTF589836:NTF589837 ODB589836:ODB589837 OMX589836:OMX589837 OWT589836:OWT589837 PGP589836:PGP589837 PQL589836:PQL589837 QAH589836:QAH589837 QKD589836:QKD589837 QTZ589836:QTZ589837 RDV589836:RDV589837 RNR589836:RNR589837 RXN589836:RXN589837 SHJ589836:SHJ589837 SRF589836:SRF589837 TBB589836:TBB589837 TKX589836:TKX589837 TUT589836:TUT589837 UEP589836:UEP589837 UOL589836:UOL589837 UYH589836:UYH589837 VID589836:VID589837 VRZ589836:VRZ589837 WBV589836:WBV589837 WLR589836:WLR589837 WVN589836:WVN589837 F655372:F655373 JB655372:JB655373 SX655372:SX655373 ACT655372:ACT655373 AMP655372:AMP655373 AWL655372:AWL655373 BGH655372:BGH655373 BQD655372:BQD655373 BZZ655372:BZZ655373 CJV655372:CJV655373 CTR655372:CTR655373 DDN655372:DDN655373 DNJ655372:DNJ655373 DXF655372:DXF655373 EHB655372:EHB655373 EQX655372:EQX655373 FAT655372:FAT655373 FKP655372:FKP655373 FUL655372:FUL655373 GEH655372:GEH655373 GOD655372:GOD655373 GXZ655372:GXZ655373 HHV655372:HHV655373 HRR655372:HRR655373 IBN655372:IBN655373 ILJ655372:ILJ655373 IVF655372:IVF655373 JFB655372:JFB655373 JOX655372:JOX655373 JYT655372:JYT655373 KIP655372:KIP655373 KSL655372:KSL655373 LCH655372:LCH655373 LMD655372:LMD655373 LVZ655372:LVZ655373 MFV655372:MFV655373 MPR655372:MPR655373 MZN655372:MZN655373 NJJ655372:NJJ655373 NTF655372:NTF655373 ODB655372:ODB655373 OMX655372:OMX655373 OWT655372:OWT655373 PGP655372:PGP655373 PQL655372:PQL655373 QAH655372:QAH655373 QKD655372:QKD655373 QTZ655372:QTZ655373 RDV655372:RDV655373 RNR655372:RNR655373 RXN655372:RXN655373 SHJ655372:SHJ655373 SRF655372:SRF655373 TBB655372:TBB655373 TKX655372:TKX655373 TUT655372:TUT655373 UEP655372:UEP655373 UOL655372:UOL655373 UYH655372:UYH655373 VID655372:VID655373 VRZ655372:VRZ655373 WBV655372:WBV655373 WLR655372:WLR655373 WVN655372:WVN655373 F720908:F720909 JB720908:JB720909 SX720908:SX720909 ACT720908:ACT720909 AMP720908:AMP720909 AWL720908:AWL720909 BGH720908:BGH720909 BQD720908:BQD720909 BZZ720908:BZZ720909 CJV720908:CJV720909 CTR720908:CTR720909 DDN720908:DDN720909 DNJ720908:DNJ720909 DXF720908:DXF720909 EHB720908:EHB720909 EQX720908:EQX720909 FAT720908:FAT720909 FKP720908:FKP720909 FUL720908:FUL720909 GEH720908:GEH720909 GOD720908:GOD720909 GXZ720908:GXZ720909 HHV720908:HHV720909 HRR720908:HRR720909 IBN720908:IBN720909 ILJ720908:ILJ720909 IVF720908:IVF720909 JFB720908:JFB720909 JOX720908:JOX720909 JYT720908:JYT720909 KIP720908:KIP720909 KSL720908:KSL720909 LCH720908:LCH720909 LMD720908:LMD720909 LVZ720908:LVZ720909 MFV720908:MFV720909 MPR720908:MPR720909 MZN720908:MZN720909 NJJ720908:NJJ720909 NTF720908:NTF720909 ODB720908:ODB720909 OMX720908:OMX720909 OWT720908:OWT720909 PGP720908:PGP720909 PQL720908:PQL720909 QAH720908:QAH720909 QKD720908:QKD720909 QTZ720908:QTZ720909 RDV720908:RDV720909 RNR720908:RNR720909 RXN720908:RXN720909 SHJ720908:SHJ720909 SRF720908:SRF720909 TBB720908:TBB720909 TKX720908:TKX720909 TUT720908:TUT720909 UEP720908:UEP720909 UOL720908:UOL720909 UYH720908:UYH720909 VID720908:VID720909 VRZ720908:VRZ720909 WBV720908:WBV720909 WLR720908:WLR720909 WVN720908:WVN720909 F786444:F786445 JB786444:JB786445 SX786444:SX786445 ACT786444:ACT786445 AMP786444:AMP786445 AWL786444:AWL786445 BGH786444:BGH786445 BQD786444:BQD786445 BZZ786444:BZZ786445 CJV786444:CJV786445 CTR786444:CTR786445 DDN786444:DDN786445 DNJ786444:DNJ786445 DXF786444:DXF786445 EHB786444:EHB786445 EQX786444:EQX786445 FAT786444:FAT786445 FKP786444:FKP786445 FUL786444:FUL786445 GEH786444:GEH786445 GOD786444:GOD786445 GXZ786444:GXZ786445 HHV786444:HHV786445 HRR786444:HRR786445 IBN786444:IBN786445 ILJ786444:ILJ786445 IVF786444:IVF786445 JFB786444:JFB786445 JOX786444:JOX786445 JYT786444:JYT786445 KIP786444:KIP786445 KSL786444:KSL786445 LCH786444:LCH786445 LMD786444:LMD786445 LVZ786444:LVZ786445 MFV786444:MFV786445 MPR786444:MPR786445 MZN786444:MZN786445 NJJ786444:NJJ786445 NTF786444:NTF786445 ODB786444:ODB786445 OMX786444:OMX786445 OWT786444:OWT786445 PGP786444:PGP786445 PQL786444:PQL786445 QAH786444:QAH786445 QKD786444:QKD786445 QTZ786444:QTZ786445 RDV786444:RDV786445 RNR786444:RNR786445 RXN786444:RXN786445 SHJ786444:SHJ786445 SRF786444:SRF786445 TBB786444:TBB786445 TKX786444:TKX786445 TUT786444:TUT786445 UEP786444:UEP786445 UOL786444:UOL786445 UYH786444:UYH786445 VID786444:VID786445 VRZ786444:VRZ786445 WBV786444:WBV786445 WLR786444:WLR786445 WVN786444:WVN786445 F851980:F851981 JB851980:JB851981 SX851980:SX851981 ACT851980:ACT851981 AMP851980:AMP851981 AWL851980:AWL851981 BGH851980:BGH851981 BQD851980:BQD851981 BZZ851980:BZZ851981 CJV851980:CJV851981 CTR851980:CTR851981 DDN851980:DDN851981 DNJ851980:DNJ851981 DXF851980:DXF851981 EHB851980:EHB851981 EQX851980:EQX851981 FAT851980:FAT851981 FKP851980:FKP851981 FUL851980:FUL851981 GEH851980:GEH851981 GOD851980:GOD851981 GXZ851980:GXZ851981 HHV851980:HHV851981 HRR851980:HRR851981 IBN851980:IBN851981 ILJ851980:ILJ851981 IVF851980:IVF851981 JFB851980:JFB851981 JOX851980:JOX851981 JYT851980:JYT851981 KIP851980:KIP851981 KSL851980:KSL851981 LCH851980:LCH851981 LMD851980:LMD851981 LVZ851980:LVZ851981 MFV851980:MFV851981 MPR851980:MPR851981 MZN851980:MZN851981 NJJ851980:NJJ851981 NTF851980:NTF851981 ODB851980:ODB851981 OMX851980:OMX851981 OWT851980:OWT851981 PGP851980:PGP851981 PQL851980:PQL851981 QAH851980:QAH851981 QKD851980:QKD851981 QTZ851980:QTZ851981 RDV851980:RDV851981 RNR851980:RNR851981 RXN851980:RXN851981 SHJ851980:SHJ851981 SRF851980:SRF851981 TBB851980:TBB851981 TKX851980:TKX851981 TUT851980:TUT851981 UEP851980:UEP851981 UOL851980:UOL851981 UYH851980:UYH851981 VID851980:VID851981 VRZ851980:VRZ851981 WBV851980:WBV851981 WLR851980:WLR851981 WVN851980:WVN851981 F917516:F917517 JB917516:JB917517 SX917516:SX917517 ACT917516:ACT917517 AMP917516:AMP917517 AWL917516:AWL917517 BGH917516:BGH917517 BQD917516:BQD917517 BZZ917516:BZZ917517 CJV917516:CJV917517 CTR917516:CTR917517 DDN917516:DDN917517 DNJ917516:DNJ917517 DXF917516:DXF917517 EHB917516:EHB917517 EQX917516:EQX917517 FAT917516:FAT917517 FKP917516:FKP917517 FUL917516:FUL917517 GEH917516:GEH917517 GOD917516:GOD917517 GXZ917516:GXZ917517 HHV917516:HHV917517 HRR917516:HRR917517 IBN917516:IBN917517 ILJ917516:ILJ917517 IVF917516:IVF917517 JFB917516:JFB917517 JOX917516:JOX917517 JYT917516:JYT917517 KIP917516:KIP917517 KSL917516:KSL917517 LCH917516:LCH917517 LMD917516:LMD917517 LVZ917516:LVZ917517 MFV917516:MFV917517 MPR917516:MPR917517 MZN917516:MZN917517 NJJ917516:NJJ917517 NTF917516:NTF917517 ODB917516:ODB917517 OMX917516:OMX917517 OWT917516:OWT917517 PGP917516:PGP917517 PQL917516:PQL917517 QAH917516:QAH917517 QKD917516:QKD917517 QTZ917516:QTZ917517 RDV917516:RDV917517 RNR917516:RNR917517 RXN917516:RXN917517 SHJ917516:SHJ917517 SRF917516:SRF917517 TBB917516:TBB917517 TKX917516:TKX917517 TUT917516:TUT917517 UEP917516:UEP917517 UOL917516:UOL917517 UYH917516:UYH917517 VID917516:VID917517 VRZ917516:VRZ917517 WBV917516:WBV917517 WLR917516:WLR917517 WVN917516:WVN917517 F983052:F983053 JB983052:JB983053 SX983052:SX983053 ACT983052:ACT983053 AMP983052:AMP983053 AWL983052:AWL983053 BGH983052:BGH983053 BQD983052:BQD983053 BZZ983052:BZZ983053 CJV983052:CJV983053 CTR983052:CTR983053 DDN983052:DDN983053 DNJ983052:DNJ983053 DXF983052:DXF983053 EHB983052:EHB983053 EQX983052:EQX983053 FAT983052:FAT983053 FKP983052:FKP983053 FUL983052:FUL983053 GEH983052:GEH983053 GOD983052:GOD983053 GXZ983052:GXZ983053 HHV983052:HHV983053 HRR983052:HRR983053 IBN983052:IBN983053 ILJ983052:ILJ983053 IVF983052:IVF983053 JFB983052:JFB983053 JOX983052:JOX983053 JYT983052:JYT983053 KIP983052:KIP983053 KSL983052:KSL983053 LCH983052:LCH983053 LMD983052:LMD983053 LVZ983052:LVZ983053 MFV983052:MFV983053 MPR983052:MPR983053 MZN983052:MZN983053 NJJ983052:NJJ983053 NTF983052:NTF983053 ODB983052:ODB983053 OMX983052:OMX983053 OWT983052:OWT983053 PGP983052:PGP983053 PQL983052:PQL983053 QAH983052:QAH983053 QKD983052:QKD983053 QTZ983052:QTZ983053 RDV983052:RDV983053 RNR983052:RNR983053 RXN983052:RXN983053 SHJ983052:SHJ983053 SRF983052:SRF983053 TBB983052:TBB983053 TKX983052:TKX983053 TUT983052:TUT983053 UEP983052:UEP983053 UOL983052:UOL983053 UYH983052:UYH983053 VID983052:VID983053 VRZ983052:VRZ983053 WBV983052:WBV983053 WLR983052:WLR983053 WVN983052:WVN983053">
      <formula1>OR(ISBLANK(F12),0&lt;=F12)</formula1>
    </dataValidation>
    <dataValidation type="custom" allowBlank="1" showInputMessage="1" showErrorMessage="1" error="значение должно быть целым числом от 1900 до текущего года" sqref="F9 JB9 SX9 ACT9 AMP9 AWL9 BGH9 BQD9 BZZ9 CJV9 CTR9 DDN9 DNJ9 DXF9 EHB9 EQX9 FAT9 FKP9 FUL9 GEH9 GOD9 GXZ9 HHV9 HRR9 IBN9 ILJ9 IVF9 JFB9 JOX9 JYT9 KIP9 KSL9 LCH9 LMD9 LVZ9 MFV9 MPR9 MZN9 NJJ9 NTF9 ODB9 OMX9 OWT9 PGP9 PQL9 QAH9 QKD9 QTZ9 RDV9 RNR9 RXN9 SHJ9 SRF9 TBB9 TKX9 TUT9 UEP9 UOL9 UYH9 VID9 VRZ9 WBV9 WLR9 WVN9 F65545 JB65545 SX65545 ACT65545 AMP65545 AWL65545 BGH65545 BQD65545 BZZ65545 CJV65545 CTR65545 DDN65545 DNJ65545 DXF65545 EHB65545 EQX65545 FAT65545 FKP65545 FUL65545 GEH65545 GOD65545 GXZ65545 HHV65545 HRR65545 IBN65545 ILJ65545 IVF65545 JFB65545 JOX65545 JYT65545 KIP65545 KSL65545 LCH65545 LMD65545 LVZ65545 MFV65545 MPR65545 MZN65545 NJJ65545 NTF65545 ODB65545 OMX65545 OWT65545 PGP65545 PQL65545 QAH65545 QKD65545 QTZ65545 RDV65545 RNR65545 RXN65545 SHJ65545 SRF65545 TBB65545 TKX65545 TUT65545 UEP65545 UOL65545 UYH65545 VID65545 VRZ65545 WBV65545 WLR65545 WVN65545 F131081 JB131081 SX131081 ACT131081 AMP131081 AWL131081 BGH131081 BQD131081 BZZ131081 CJV131081 CTR131081 DDN131081 DNJ131081 DXF131081 EHB131081 EQX131081 FAT131081 FKP131081 FUL131081 GEH131081 GOD131081 GXZ131081 HHV131081 HRR131081 IBN131081 ILJ131081 IVF131081 JFB131081 JOX131081 JYT131081 KIP131081 KSL131081 LCH131081 LMD131081 LVZ131081 MFV131081 MPR131081 MZN131081 NJJ131081 NTF131081 ODB131081 OMX131081 OWT131081 PGP131081 PQL131081 QAH131081 QKD131081 QTZ131081 RDV131081 RNR131081 RXN131081 SHJ131081 SRF131081 TBB131081 TKX131081 TUT131081 UEP131081 UOL131081 UYH131081 VID131081 VRZ131081 WBV131081 WLR131081 WVN131081 F196617 JB196617 SX196617 ACT196617 AMP196617 AWL196617 BGH196617 BQD196617 BZZ196617 CJV196617 CTR196617 DDN196617 DNJ196617 DXF196617 EHB196617 EQX196617 FAT196617 FKP196617 FUL196617 GEH196617 GOD196617 GXZ196617 HHV196617 HRR196617 IBN196617 ILJ196617 IVF196617 JFB196617 JOX196617 JYT196617 KIP196617 KSL196617 LCH196617 LMD196617 LVZ196617 MFV196617 MPR196617 MZN196617 NJJ196617 NTF196617 ODB196617 OMX196617 OWT196617 PGP196617 PQL196617 QAH196617 QKD196617 QTZ196617 RDV196617 RNR196617 RXN196617 SHJ196617 SRF196617 TBB196617 TKX196617 TUT196617 UEP196617 UOL196617 UYH196617 VID196617 VRZ196617 WBV196617 WLR196617 WVN196617 F262153 JB262153 SX262153 ACT262153 AMP262153 AWL262153 BGH262153 BQD262153 BZZ262153 CJV262153 CTR262153 DDN262153 DNJ262153 DXF262153 EHB262153 EQX262153 FAT262153 FKP262153 FUL262153 GEH262153 GOD262153 GXZ262153 HHV262153 HRR262153 IBN262153 ILJ262153 IVF262153 JFB262153 JOX262153 JYT262153 KIP262153 KSL262153 LCH262153 LMD262153 LVZ262153 MFV262153 MPR262153 MZN262153 NJJ262153 NTF262153 ODB262153 OMX262153 OWT262153 PGP262153 PQL262153 QAH262153 QKD262153 QTZ262153 RDV262153 RNR262153 RXN262153 SHJ262153 SRF262153 TBB262153 TKX262153 TUT262153 UEP262153 UOL262153 UYH262153 VID262153 VRZ262153 WBV262153 WLR262153 WVN262153 F327689 JB327689 SX327689 ACT327689 AMP327689 AWL327689 BGH327689 BQD327689 BZZ327689 CJV327689 CTR327689 DDN327689 DNJ327689 DXF327689 EHB327689 EQX327689 FAT327689 FKP327689 FUL327689 GEH327689 GOD327689 GXZ327689 HHV327689 HRR327689 IBN327689 ILJ327689 IVF327689 JFB327689 JOX327689 JYT327689 KIP327689 KSL327689 LCH327689 LMD327689 LVZ327689 MFV327689 MPR327689 MZN327689 NJJ327689 NTF327689 ODB327689 OMX327689 OWT327689 PGP327689 PQL327689 QAH327689 QKD327689 QTZ327689 RDV327689 RNR327689 RXN327689 SHJ327689 SRF327689 TBB327689 TKX327689 TUT327689 UEP327689 UOL327689 UYH327689 VID327689 VRZ327689 WBV327689 WLR327689 WVN327689 F393225 JB393225 SX393225 ACT393225 AMP393225 AWL393225 BGH393225 BQD393225 BZZ393225 CJV393225 CTR393225 DDN393225 DNJ393225 DXF393225 EHB393225 EQX393225 FAT393225 FKP393225 FUL393225 GEH393225 GOD393225 GXZ393225 HHV393225 HRR393225 IBN393225 ILJ393225 IVF393225 JFB393225 JOX393225 JYT393225 KIP393225 KSL393225 LCH393225 LMD393225 LVZ393225 MFV393225 MPR393225 MZN393225 NJJ393225 NTF393225 ODB393225 OMX393225 OWT393225 PGP393225 PQL393225 QAH393225 QKD393225 QTZ393225 RDV393225 RNR393225 RXN393225 SHJ393225 SRF393225 TBB393225 TKX393225 TUT393225 UEP393225 UOL393225 UYH393225 VID393225 VRZ393225 WBV393225 WLR393225 WVN393225 F458761 JB458761 SX458761 ACT458761 AMP458761 AWL458761 BGH458761 BQD458761 BZZ458761 CJV458761 CTR458761 DDN458761 DNJ458761 DXF458761 EHB458761 EQX458761 FAT458761 FKP458761 FUL458761 GEH458761 GOD458761 GXZ458761 HHV458761 HRR458761 IBN458761 ILJ458761 IVF458761 JFB458761 JOX458761 JYT458761 KIP458761 KSL458761 LCH458761 LMD458761 LVZ458761 MFV458761 MPR458761 MZN458761 NJJ458761 NTF458761 ODB458761 OMX458761 OWT458761 PGP458761 PQL458761 QAH458761 QKD458761 QTZ458761 RDV458761 RNR458761 RXN458761 SHJ458761 SRF458761 TBB458761 TKX458761 TUT458761 UEP458761 UOL458761 UYH458761 VID458761 VRZ458761 WBV458761 WLR458761 WVN458761 F524297 JB524297 SX524297 ACT524297 AMP524297 AWL524297 BGH524297 BQD524297 BZZ524297 CJV524297 CTR524297 DDN524297 DNJ524297 DXF524297 EHB524297 EQX524297 FAT524297 FKP524297 FUL524297 GEH524297 GOD524297 GXZ524297 HHV524297 HRR524297 IBN524297 ILJ524297 IVF524297 JFB524297 JOX524297 JYT524297 KIP524297 KSL524297 LCH524297 LMD524297 LVZ524297 MFV524297 MPR524297 MZN524297 NJJ524297 NTF524297 ODB524297 OMX524297 OWT524297 PGP524297 PQL524297 QAH524297 QKD524297 QTZ524297 RDV524297 RNR524297 RXN524297 SHJ524297 SRF524297 TBB524297 TKX524297 TUT524297 UEP524297 UOL524297 UYH524297 VID524297 VRZ524297 WBV524297 WLR524297 WVN524297 F589833 JB589833 SX589833 ACT589833 AMP589833 AWL589833 BGH589833 BQD589833 BZZ589833 CJV589833 CTR589833 DDN589833 DNJ589833 DXF589833 EHB589833 EQX589833 FAT589833 FKP589833 FUL589833 GEH589833 GOD589833 GXZ589833 HHV589833 HRR589833 IBN589833 ILJ589833 IVF589833 JFB589833 JOX589833 JYT589833 KIP589833 KSL589833 LCH589833 LMD589833 LVZ589833 MFV589833 MPR589833 MZN589833 NJJ589833 NTF589833 ODB589833 OMX589833 OWT589833 PGP589833 PQL589833 QAH589833 QKD589833 QTZ589833 RDV589833 RNR589833 RXN589833 SHJ589833 SRF589833 TBB589833 TKX589833 TUT589833 UEP589833 UOL589833 UYH589833 VID589833 VRZ589833 WBV589833 WLR589833 WVN589833 F655369 JB655369 SX655369 ACT655369 AMP655369 AWL655369 BGH655369 BQD655369 BZZ655369 CJV655369 CTR655369 DDN655369 DNJ655369 DXF655369 EHB655369 EQX655369 FAT655369 FKP655369 FUL655369 GEH655369 GOD655369 GXZ655369 HHV655369 HRR655369 IBN655369 ILJ655369 IVF655369 JFB655369 JOX655369 JYT655369 KIP655369 KSL655369 LCH655369 LMD655369 LVZ655369 MFV655369 MPR655369 MZN655369 NJJ655369 NTF655369 ODB655369 OMX655369 OWT655369 PGP655369 PQL655369 QAH655369 QKD655369 QTZ655369 RDV655369 RNR655369 RXN655369 SHJ655369 SRF655369 TBB655369 TKX655369 TUT655369 UEP655369 UOL655369 UYH655369 VID655369 VRZ655369 WBV655369 WLR655369 WVN655369 F720905 JB720905 SX720905 ACT720905 AMP720905 AWL720905 BGH720905 BQD720905 BZZ720905 CJV720905 CTR720905 DDN720905 DNJ720905 DXF720905 EHB720905 EQX720905 FAT720905 FKP720905 FUL720905 GEH720905 GOD720905 GXZ720905 HHV720905 HRR720905 IBN720905 ILJ720905 IVF720905 JFB720905 JOX720905 JYT720905 KIP720905 KSL720905 LCH720905 LMD720905 LVZ720905 MFV720905 MPR720905 MZN720905 NJJ720905 NTF720905 ODB720905 OMX720905 OWT720905 PGP720905 PQL720905 QAH720905 QKD720905 QTZ720905 RDV720905 RNR720905 RXN720905 SHJ720905 SRF720905 TBB720905 TKX720905 TUT720905 UEP720905 UOL720905 UYH720905 VID720905 VRZ720905 WBV720905 WLR720905 WVN720905 F786441 JB786441 SX786441 ACT786441 AMP786441 AWL786441 BGH786441 BQD786441 BZZ786441 CJV786441 CTR786441 DDN786441 DNJ786441 DXF786441 EHB786441 EQX786441 FAT786441 FKP786441 FUL786441 GEH786441 GOD786441 GXZ786441 HHV786441 HRR786441 IBN786441 ILJ786441 IVF786441 JFB786441 JOX786441 JYT786441 KIP786441 KSL786441 LCH786441 LMD786441 LVZ786441 MFV786441 MPR786441 MZN786441 NJJ786441 NTF786441 ODB786441 OMX786441 OWT786441 PGP786441 PQL786441 QAH786441 QKD786441 QTZ786441 RDV786441 RNR786441 RXN786441 SHJ786441 SRF786441 TBB786441 TKX786441 TUT786441 UEP786441 UOL786441 UYH786441 VID786441 VRZ786441 WBV786441 WLR786441 WVN786441 F851977 JB851977 SX851977 ACT851977 AMP851977 AWL851977 BGH851977 BQD851977 BZZ851977 CJV851977 CTR851977 DDN851977 DNJ851977 DXF851977 EHB851977 EQX851977 FAT851977 FKP851977 FUL851977 GEH851977 GOD851977 GXZ851977 HHV851977 HRR851977 IBN851977 ILJ851977 IVF851977 JFB851977 JOX851977 JYT851977 KIP851977 KSL851977 LCH851977 LMD851977 LVZ851977 MFV851977 MPR851977 MZN851977 NJJ851977 NTF851977 ODB851977 OMX851977 OWT851977 PGP851977 PQL851977 QAH851977 QKD851977 QTZ851977 RDV851977 RNR851977 RXN851977 SHJ851977 SRF851977 TBB851977 TKX851977 TUT851977 UEP851977 UOL851977 UYH851977 VID851977 VRZ851977 WBV851977 WLR851977 WVN851977 F917513 JB917513 SX917513 ACT917513 AMP917513 AWL917513 BGH917513 BQD917513 BZZ917513 CJV917513 CTR917513 DDN917513 DNJ917513 DXF917513 EHB917513 EQX917513 FAT917513 FKP917513 FUL917513 GEH917513 GOD917513 GXZ917513 HHV917513 HRR917513 IBN917513 ILJ917513 IVF917513 JFB917513 JOX917513 JYT917513 KIP917513 KSL917513 LCH917513 LMD917513 LVZ917513 MFV917513 MPR917513 MZN917513 NJJ917513 NTF917513 ODB917513 OMX917513 OWT917513 PGP917513 PQL917513 QAH917513 QKD917513 QTZ917513 RDV917513 RNR917513 RXN917513 SHJ917513 SRF917513 TBB917513 TKX917513 TUT917513 UEP917513 UOL917513 UYH917513 VID917513 VRZ917513 WBV917513 WLR917513 WVN917513 F983049 JB983049 SX983049 ACT983049 AMP983049 AWL983049 BGH983049 BQD983049 BZZ983049 CJV983049 CTR983049 DDN983049 DNJ983049 DXF983049 EHB983049 EQX983049 FAT983049 FKP983049 FUL983049 GEH983049 GOD983049 GXZ983049 HHV983049 HRR983049 IBN983049 ILJ983049 IVF983049 JFB983049 JOX983049 JYT983049 KIP983049 KSL983049 LCH983049 LMD983049 LVZ983049 MFV983049 MPR983049 MZN983049 NJJ983049 NTF983049 ODB983049 OMX983049 OWT983049 PGP983049 PQL983049 QAH983049 QKD983049 QTZ983049 RDV983049 RNR983049 RXN983049 SHJ983049 SRF983049 TBB983049 TKX983049 TUT983049 UEP983049 UOL983049 UYH983049 VID983049 VRZ983049 WBV983049 WLR983049 WVN983049">
      <formula1>OR(ISBLANK(F9),AND(1900&lt;=F9,F9&lt;=YEAR(TODAY())))</formula1>
    </dataValidation>
    <dataValidation type="date" showInputMessage="1" showErrorMessage="1" error="Необходимо ввести значение в формате &quot;Дата&quot;_x000a__x000a_Формат ввода: &quot;ДД.ММ.ГГГГ&quot;" prompt="Введите дату заполнения данных _x000a_Формат ввода: &quot;ДД.ММ.ГГГГ&quot;"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1</formula1>
      <formula2>TODAY()</formula2>
    </dataValidation>
    <dataValidation showInputMessage="1" showErrorMessage="1" errorTitle="ввод данных" error="выберите значение из списка"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dataValidation type="list" allowBlank="1" showInputMessage="1" showErrorMessage="1" sqref="I14:I21 JE14:JE21 TA14:TA21 ACW14:ACW21 AMS14:AMS21 AWO14:AWO21 BGK14:BGK21 BQG14:BQG21 CAC14:CAC21 CJY14:CJY21 CTU14:CTU21 DDQ14:DDQ21 DNM14:DNM21 DXI14:DXI21 EHE14:EHE21 ERA14:ERA21 FAW14:FAW21 FKS14:FKS21 FUO14:FUO21 GEK14:GEK21 GOG14:GOG21 GYC14:GYC21 HHY14:HHY21 HRU14:HRU21 IBQ14:IBQ21 ILM14:ILM21 IVI14:IVI21 JFE14:JFE21 JPA14:JPA21 JYW14:JYW21 KIS14:KIS21 KSO14:KSO21 LCK14:LCK21 LMG14:LMG21 LWC14:LWC21 MFY14:MFY21 MPU14:MPU21 MZQ14:MZQ21 NJM14:NJM21 NTI14:NTI21 ODE14:ODE21 ONA14:ONA21 OWW14:OWW21 PGS14:PGS21 PQO14:PQO21 QAK14:QAK21 QKG14:QKG21 QUC14:QUC21 RDY14:RDY21 RNU14:RNU21 RXQ14:RXQ21 SHM14:SHM21 SRI14:SRI21 TBE14:TBE21 TLA14:TLA21 TUW14:TUW21 UES14:UES21 UOO14:UOO21 UYK14:UYK21 VIG14:VIG21 VSC14:VSC21 WBY14:WBY21 WLU14:WLU21 WVQ14:WVQ21 I65550:I65557 JE65550:JE65557 TA65550:TA65557 ACW65550:ACW65557 AMS65550:AMS65557 AWO65550:AWO65557 BGK65550:BGK65557 BQG65550:BQG65557 CAC65550:CAC65557 CJY65550:CJY65557 CTU65550:CTU65557 DDQ65550:DDQ65557 DNM65550:DNM65557 DXI65550:DXI65557 EHE65550:EHE65557 ERA65550:ERA65557 FAW65550:FAW65557 FKS65550:FKS65557 FUO65550:FUO65557 GEK65550:GEK65557 GOG65550:GOG65557 GYC65550:GYC65557 HHY65550:HHY65557 HRU65550:HRU65557 IBQ65550:IBQ65557 ILM65550:ILM65557 IVI65550:IVI65557 JFE65550:JFE65557 JPA65550:JPA65557 JYW65550:JYW65557 KIS65550:KIS65557 KSO65550:KSO65557 LCK65550:LCK65557 LMG65550:LMG65557 LWC65550:LWC65557 MFY65550:MFY65557 MPU65550:MPU65557 MZQ65550:MZQ65557 NJM65550:NJM65557 NTI65550:NTI65557 ODE65550:ODE65557 ONA65550:ONA65557 OWW65550:OWW65557 PGS65550:PGS65557 PQO65550:PQO65557 QAK65550:QAK65557 QKG65550:QKG65557 QUC65550:QUC65557 RDY65550:RDY65557 RNU65550:RNU65557 RXQ65550:RXQ65557 SHM65550:SHM65557 SRI65550:SRI65557 TBE65550:TBE65557 TLA65550:TLA65557 TUW65550:TUW65557 UES65550:UES65557 UOO65550:UOO65557 UYK65550:UYK65557 VIG65550:VIG65557 VSC65550:VSC65557 WBY65550:WBY65557 WLU65550:WLU65557 WVQ65550:WVQ65557 I131086:I131093 JE131086:JE131093 TA131086:TA131093 ACW131086:ACW131093 AMS131086:AMS131093 AWO131086:AWO131093 BGK131086:BGK131093 BQG131086:BQG131093 CAC131086:CAC131093 CJY131086:CJY131093 CTU131086:CTU131093 DDQ131086:DDQ131093 DNM131086:DNM131093 DXI131086:DXI131093 EHE131086:EHE131093 ERA131086:ERA131093 FAW131086:FAW131093 FKS131086:FKS131093 FUO131086:FUO131093 GEK131086:GEK131093 GOG131086:GOG131093 GYC131086:GYC131093 HHY131086:HHY131093 HRU131086:HRU131093 IBQ131086:IBQ131093 ILM131086:ILM131093 IVI131086:IVI131093 JFE131086:JFE131093 JPA131086:JPA131093 JYW131086:JYW131093 KIS131086:KIS131093 KSO131086:KSO131093 LCK131086:LCK131093 LMG131086:LMG131093 LWC131086:LWC131093 MFY131086:MFY131093 MPU131086:MPU131093 MZQ131086:MZQ131093 NJM131086:NJM131093 NTI131086:NTI131093 ODE131086:ODE131093 ONA131086:ONA131093 OWW131086:OWW131093 PGS131086:PGS131093 PQO131086:PQO131093 QAK131086:QAK131093 QKG131086:QKG131093 QUC131086:QUC131093 RDY131086:RDY131093 RNU131086:RNU131093 RXQ131086:RXQ131093 SHM131086:SHM131093 SRI131086:SRI131093 TBE131086:TBE131093 TLA131086:TLA131093 TUW131086:TUW131093 UES131086:UES131093 UOO131086:UOO131093 UYK131086:UYK131093 VIG131086:VIG131093 VSC131086:VSC131093 WBY131086:WBY131093 WLU131086:WLU131093 WVQ131086:WVQ131093 I196622:I196629 JE196622:JE196629 TA196622:TA196629 ACW196622:ACW196629 AMS196622:AMS196629 AWO196622:AWO196629 BGK196622:BGK196629 BQG196622:BQG196629 CAC196622:CAC196629 CJY196622:CJY196629 CTU196622:CTU196629 DDQ196622:DDQ196629 DNM196622:DNM196629 DXI196622:DXI196629 EHE196622:EHE196629 ERA196622:ERA196629 FAW196622:FAW196629 FKS196622:FKS196629 FUO196622:FUO196629 GEK196622:GEK196629 GOG196622:GOG196629 GYC196622:GYC196629 HHY196622:HHY196629 HRU196622:HRU196629 IBQ196622:IBQ196629 ILM196622:ILM196629 IVI196622:IVI196629 JFE196622:JFE196629 JPA196622:JPA196629 JYW196622:JYW196629 KIS196622:KIS196629 KSO196622:KSO196629 LCK196622:LCK196629 LMG196622:LMG196629 LWC196622:LWC196629 MFY196622:MFY196629 MPU196622:MPU196629 MZQ196622:MZQ196629 NJM196622:NJM196629 NTI196622:NTI196629 ODE196622:ODE196629 ONA196622:ONA196629 OWW196622:OWW196629 PGS196622:PGS196629 PQO196622:PQO196629 QAK196622:QAK196629 QKG196622:QKG196629 QUC196622:QUC196629 RDY196622:RDY196629 RNU196622:RNU196629 RXQ196622:RXQ196629 SHM196622:SHM196629 SRI196622:SRI196629 TBE196622:TBE196629 TLA196622:TLA196629 TUW196622:TUW196629 UES196622:UES196629 UOO196622:UOO196629 UYK196622:UYK196629 VIG196622:VIG196629 VSC196622:VSC196629 WBY196622:WBY196629 WLU196622:WLU196629 WVQ196622:WVQ196629 I262158:I262165 JE262158:JE262165 TA262158:TA262165 ACW262158:ACW262165 AMS262158:AMS262165 AWO262158:AWO262165 BGK262158:BGK262165 BQG262158:BQG262165 CAC262158:CAC262165 CJY262158:CJY262165 CTU262158:CTU262165 DDQ262158:DDQ262165 DNM262158:DNM262165 DXI262158:DXI262165 EHE262158:EHE262165 ERA262158:ERA262165 FAW262158:FAW262165 FKS262158:FKS262165 FUO262158:FUO262165 GEK262158:GEK262165 GOG262158:GOG262165 GYC262158:GYC262165 HHY262158:HHY262165 HRU262158:HRU262165 IBQ262158:IBQ262165 ILM262158:ILM262165 IVI262158:IVI262165 JFE262158:JFE262165 JPA262158:JPA262165 JYW262158:JYW262165 KIS262158:KIS262165 KSO262158:KSO262165 LCK262158:LCK262165 LMG262158:LMG262165 LWC262158:LWC262165 MFY262158:MFY262165 MPU262158:MPU262165 MZQ262158:MZQ262165 NJM262158:NJM262165 NTI262158:NTI262165 ODE262158:ODE262165 ONA262158:ONA262165 OWW262158:OWW262165 PGS262158:PGS262165 PQO262158:PQO262165 QAK262158:QAK262165 QKG262158:QKG262165 QUC262158:QUC262165 RDY262158:RDY262165 RNU262158:RNU262165 RXQ262158:RXQ262165 SHM262158:SHM262165 SRI262158:SRI262165 TBE262158:TBE262165 TLA262158:TLA262165 TUW262158:TUW262165 UES262158:UES262165 UOO262158:UOO262165 UYK262158:UYK262165 VIG262158:VIG262165 VSC262158:VSC262165 WBY262158:WBY262165 WLU262158:WLU262165 WVQ262158:WVQ262165 I327694:I327701 JE327694:JE327701 TA327694:TA327701 ACW327694:ACW327701 AMS327694:AMS327701 AWO327694:AWO327701 BGK327694:BGK327701 BQG327694:BQG327701 CAC327694:CAC327701 CJY327694:CJY327701 CTU327694:CTU327701 DDQ327694:DDQ327701 DNM327694:DNM327701 DXI327694:DXI327701 EHE327694:EHE327701 ERA327694:ERA327701 FAW327694:FAW327701 FKS327694:FKS327701 FUO327694:FUO327701 GEK327694:GEK327701 GOG327694:GOG327701 GYC327694:GYC327701 HHY327694:HHY327701 HRU327694:HRU327701 IBQ327694:IBQ327701 ILM327694:ILM327701 IVI327694:IVI327701 JFE327694:JFE327701 JPA327694:JPA327701 JYW327694:JYW327701 KIS327694:KIS327701 KSO327694:KSO327701 LCK327694:LCK327701 LMG327694:LMG327701 LWC327694:LWC327701 MFY327694:MFY327701 MPU327694:MPU327701 MZQ327694:MZQ327701 NJM327694:NJM327701 NTI327694:NTI327701 ODE327694:ODE327701 ONA327694:ONA327701 OWW327694:OWW327701 PGS327694:PGS327701 PQO327694:PQO327701 QAK327694:QAK327701 QKG327694:QKG327701 QUC327694:QUC327701 RDY327694:RDY327701 RNU327694:RNU327701 RXQ327694:RXQ327701 SHM327694:SHM327701 SRI327694:SRI327701 TBE327694:TBE327701 TLA327694:TLA327701 TUW327694:TUW327701 UES327694:UES327701 UOO327694:UOO327701 UYK327694:UYK327701 VIG327694:VIG327701 VSC327694:VSC327701 WBY327694:WBY327701 WLU327694:WLU327701 WVQ327694:WVQ327701 I393230:I393237 JE393230:JE393237 TA393230:TA393237 ACW393230:ACW393237 AMS393230:AMS393237 AWO393230:AWO393237 BGK393230:BGK393237 BQG393230:BQG393237 CAC393230:CAC393237 CJY393230:CJY393237 CTU393230:CTU393237 DDQ393230:DDQ393237 DNM393230:DNM393237 DXI393230:DXI393237 EHE393230:EHE393237 ERA393230:ERA393237 FAW393230:FAW393237 FKS393230:FKS393237 FUO393230:FUO393237 GEK393230:GEK393237 GOG393230:GOG393237 GYC393230:GYC393237 HHY393230:HHY393237 HRU393230:HRU393237 IBQ393230:IBQ393237 ILM393230:ILM393237 IVI393230:IVI393237 JFE393230:JFE393237 JPA393230:JPA393237 JYW393230:JYW393237 KIS393230:KIS393237 KSO393230:KSO393237 LCK393230:LCK393237 LMG393230:LMG393237 LWC393230:LWC393237 MFY393230:MFY393237 MPU393230:MPU393237 MZQ393230:MZQ393237 NJM393230:NJM393237 NTI393230:NTI393237 ODE393230:ODE393237 ONA393230:ONA393237 OWW393230:OWW393237 PGS393230:PGS393237 PQO393230:PQO393237 QAK393230:QAK393237 QKG393230:QKG393237 QUC393230:QUC393237 RDY393230:RDY393237 RNU393230:RNU393237 RXQ393230:RXQ393237 SHM393230:SHM393237 SRI393230:SRI393237 TBE393230:TBE393237 TLA393230:TLA393237 TUW393230:TUW393237 UES393230:UES393237 UOO393230:UOO393237 UYK393230:UYK393237 VIG393230:VIG393237 VSC393230:VSC393237 WBY393230:WBY393237 WLU393230:WLU393237 WVQ393230:WVQ393237 I458766:I458773 JE458766:JE458773 TA458766:TA458773 ACW458766:ACW458773 AMS458766:AMS458773 AWO458766:AWO458773 BGK458766:BGK458773 BQG458766:BQG458773 CAC458766:CAC458773 CJY458766:CJY458773 CTU458766:CTU458773 DDQ458766:DDQ458773 DNM458766:DNM458773 DXI458766:DXI458773 EHE458766:EHE458773 ERA458766:ERA458773 FAW458766:FAW458773 FKS458766:FKS458773 FUO458766:FUO458773 GEK458766:GEK458773 GOG458766:GOG458773 GYC458766:GYC458773 HHY458766:HHY458773 HRU458766:HRU458773 IBQ458766:IBQ458773 ILM458766:ILM458773 IVI458766:IVI458773 JFE458766:JFE458773 JPA458766:JPA458773 JYW458766:JYW458773 KIS458766:KIS458773 KSO458766:KSO458773 LCK458766:LCK458773 LMG458766:LMG458773 LWC458766:LWC458773 MFY458766:MFY458773 MPU458766:MPU458773 MZQ458766:MZQ458773 NJM458766:NJM458773 NTI458766:NTI458773 ODE458766:ODE458773 ONA458766:ONA458773 OWW458766:OWW458773 PGS458766:PGS458773 PQO458766:PQO458773 QAK458766:QAK458773 QKG458766:QKG458773 QUC458766:QUC458773 RDY458766:RDY458773 RNU458766:RNU458773 RXQ458766:RXQ458773 SHM458766:SHM458773 SRI458766:SRI458773 TBE458766:TBE458773 TLA458766:TLA458773 TUW458766:TUW458773 UES458766:UES458773 UOO458766:UOO458773 UYK458766:UYK458773 VIG458766:VIG458773 VSC458766:VSC458773 WBY458766:WBY458773 WLU458766:WLU458773 WVQ458766:WVQ458773 I524302:I524309 JE524302:JE524309 TA524302:TA524309 ACW524302:ACW524309 AMS524302:AMS524309 AWO524302:AWO524309 BGK524302:BGK524309 BQG524302:BQG524309 CAC524302:CAC524309 CJY524302:CJY524309 CTU524302:CTU524309 DDQ524302:DDQ524309 DNM524302:DNM524309 DXI524302:DXI524309 EHE524302:EHE524309 ERA524302:ERA524309 FAW524302:FAW524309 FKS524302:FKS524309 FUO524302:FUO524309 GEK524302:GEK524309 GOG524302:GOG524309 GYC524302:GYC524309 HHY524302:HHY524309 HRU524302:HRU524309 IBQ524302:IBQ524309 ILM524302:ILM524309 IVI524302:IVI524309 JFE524302:JFE524309 JPA524302:JPA524309 JYW524302:JYW524309 KIS524302:KIS524309 KSO524302:KSO524309 LCK524302:LCK524309 LMG524302:LMG524309 LWC524302:LWC524309 MFY524302:MFY524309 MPU524302:MPU524309 MZQ524302:MZQ524309 NJM524302:NJM524309 NTI524302:NTI524309 ODE524302:ODE524309 ONA524302:ONA524309 OWW524302:OWW524309 PGS524302:PGS524309 PQO524302:PQO524309 QAK524302:QAK524309 QKG524302:QKG524309 QUC524302:QUC524309 RDY524302:RDY524309 RNU524302:RNU524309 RXQ524302:RXQ524309 SHM524302:SHM524309 SRI524302:SRI524309 TBE524302:TBE524309 TLA524302:TLA524309 TUW524302:TUW524309 UES524302:UES524309 UOO524302:UOO524309 UYK524302:UYK524309 VIG524302:VIG524309 VSC524302:VSC524309 WBY524302:WBY524309 WLU524302:WLU524309 WVQ524302:WVQ524309 I589838:I589845 JE589838:JE589845 TA589838:TA589845 ACW589838:ACW589845 AMS589838:AMS589845 AWO589838:AWO589845 BGK589838:BGK589845 BQG589838:BQG589845 CAC589838:CAC589845 CJY589838:CJY589845 CTU589838:CTU589845 DDQ589838:DDQ589845 DNM589838:DNM589845 DXI589838:DXI589845 EHE589838:EHE589845 ERA589838:ERA589845 FAW589838:FAW589845 FKS589838:FKS589845 FUO589838:FUO589845 GEK589838:GEK589845 GOG589838:GOG589845 GYC589838:GYC589845 HHY589838:HHY589845 HRU589838:HRU589845 IBQ589838:IBQ589845 ILM589838:ILM589845 IVI589838:IVI589845 JFE589838:JFE589845 JPA589838:JPA589845 JYW589838:JYW589845 KIS589838:KIS589845 KSO589838:KSO589845 LCK589838:LCK589845 LMG589838:LMG589845 LWC589838:LWC589845 MFY589838:MFY589845 MPU589838:MPU589845 MZQ589838:MZQ589845 NJM589838:NJM589845 NTI589838:NTI589845 ODE589838:ODE589845 ONA589838:ONA589845 OWW589838:OWW589845 PGS589838:PGS589845 PQO589838:PQO589845 QAK589838:QAK589845 QKG589838:QKG589845 QUC589838:QUC589845 RDY589838:RDY589845 RNU589838:RNU589845 RXQ589838:RXQ589845 SHM589838:SHM589845 SRI589838:SRI589845 TBE589838:TBE589845 TLA589838:TLA589845 TUW589838:TUW589845 UES589838:UES589845 UOO589838:UOO589845 UYK589838:UYK589845 VIG589838:VIG589845 VSC589838:VSC589845 WBY589838:WBY589845 WLU589838:WLU589845 WVQ589838:WVQ589845 I655374:I655381 JE655374:JE655381 TA655374:TA655381 ACW655374:ACW655381 AMS655374:AMS655381 AWO655374:AWO655381 BGK655374:BGK655381 BQG655374:BQG655381 CAC655374:CAC655381 CJY655374:CJY655381 CTU655374:CTU655381 DDQ655374:DDQ655381 DNM655374:DNM655381 DXI655374:DXI655381 EHE655374:EHE655381 ERA655374:ERA655381 FAW655374:FAW655381 FKS655374:FKS655381 FUO655374:FUO655381 GEK655374:GEK655381 GOG655374:GOG655381 GYC655374:GYC655381 HHY655374:HHY655381 HRU655374:HRU655381 IBQ655374:IBQ655381 ILM655374:ILM655381 IVI655374:IVI655381 JFE655374:JFE655381 JPA655374:JPA655381 JYW655374:JYW655381 KIS655374:KIS655381 KSO655374:KSO655381 LCK655374:LCK655381 LMG655374:LMG655381 LWC655374:LWC655381 MFY655374:MFY655381 MPU655374:MPU655381 MZQ655374:MZQ655381 NJM655374:NJM655381 NTI655374:NTI655381 ODE655374:ODE655381 ONA655374:ONA655381 OWW655374:OWW655381 PGS655374:PGS655381 PQO655374:PQO655381 QAK655374:QAK655381 QKG655374:QKG655381 QUC655374:QUC655381 RDY655374:RDY655381 RNU655374:RNU655381 RXQ655374:RXQ655381 SHM655374:SHM655381 SRI655374:SRI655381 TBE655374:TBE655381 TLA655374:TLA655381 TUW655374:TUW655381 UES655374:UES655381 UOO655374:UOO655381 UYK655374:UYK655381 VIG655374:VIG655381 VSC655374:VSC655381 WBY655374:WBY655381 WLU655374:WLU655381 WVQ655374:WVQ655381 I720910:I720917 JE720910:JE720917 TA720910:TA720917 ACW720910:ACW720917 AMS720910:AMS720917 AWO720910:AWO720917 BGK720910:BGK720917 BQG720910:BQG720917 CAC720910:CAC720917 CJY720910:CJY720917 CTU720910:CTU720917 DDQ720910:DDQ720917 DNM720910:DNM720917 DXI720910:DXI720917 EHE720910:EHE720917 ERA720910:ERA720917 FAW720910:FAW720917 FKS720910:FKS720917 FUO720910:FUO720917 GEK720910:GEK720917 GOG720910:GOG720917 GYC720910:GYC720917 HHY720910:HHY720917 HRU720910:HRU720917 IBQ720910:IBQ720917 ILM720910:ILM720917 IVI720910:IVI720917 JFE720910:JFE720917 JPA720910:JPA720917 JYW720910:JYW720917 KIS720910:KIS720917 KSO720910:KSO720917 LCK720910:LCK720917 LMG720910:LMG720917 LWC720910:LWC720917 MFY720910:MFY720917 MPU720910:MPU720917 MZQ720910:MZQ720917 NJM720910:NJM720917 NTI720910:NTI720917 ODE720910:ODE720917 ONA720910:ONA720917 OWW720910:OWW720917 PGS720910:PGS720917 PQO720910:PQO720917 QAK720910:QAK720917 QKG720910:QKG720917 QUC720910:QUC720917 RDY720910:RDY720917 RNU720910:RNU720917 RXQ720910:RXQ720917 SHM720910:SHM720917 SRI720910:SRI720917 TBE720910:TBE720917 TLA720910:TLA720917 TUW720910:TUW720917 UES720910:UES720917 UOO720910:UOO720917 UYK720910:UYK720917 VIG720910:VIG720917 VSC720910:VSC720917 WBY720910:WBY720917 WLU720910:WLU720917 WVQ720910:WVQ720917 I786446:I786453 JE786446:JE786453 TA786446:TA786453 ACW786446:ACW786453 AMS786446:AMS786453 AWO786446:AWO786453 BGK786446:BGK786453 BQG786446:BQG786453 CAC786446:CAC786453 CJY786446:CJY786453 CTU786446:CTU786453 DDQ786446:DDQ786453 DNM786446:DNM786453 DXI786446:DXI786453 EHE786446:EHE786453 ERA786446:ERA786453 FAW786446:FAW786453 FKS786446:FKS786453 FUO786446:FUO786453 GEK786446:GEK786453 GOG786446:GOG786453 GYC786446:GYC786453 HHY786446:HHY786453 HRU786446:HRU786453 IBQ786446:IBQ786453 ILM786446:ILM786453 IVI786446:IVI786453 JFE786446:JFE786453 JPA786446:JPA786453 JYW786446:JYW786453 KIS786446:KIS786453 KSO786446:KSO786453 LCK786446:LCK786453 LMG786446:LMG786453 LWC786446:LWC786453 MFY786446:MFY786453 MPU786446:MPU786453 MZQ786446:MZQ786453 NJM786446:NJM786453 NTI786446:NTI786453 ODE786446:ODE786453 ONA786446:ONA786453 OWW786446:OWW786453 PGS786446:PGS786453 PQO786446:PQO786453 QAK786446:QAK786453 QKG786446:QKG786453 QUC786446:QUC786453 RDY786446:RDY786453 RNU786446:RNU786453 RXQ786446:RXQ786453 SHM786446:SHM786453 SRI786446:SRI786453 TBE786446:TBE786453 TLA786446:TLA786453 TUW786446:TUW786453 UES786446:UES786453 UOO786446:UOO786453 UYK786446:UYK786453 VIG786446:VIG786453 VSC786446:VSC786453 WBY786446:WBY786453 WLU786446:WLU786453 WVQ786446:WVQ786453 I851982:I851989 JE851982:JE851989 TA851982:TA851989 ACW851982:ACW851989 AMS851982:AMS851989 AWO851982:AWO851989 BGK851982:BGK851989 BQG851982:BQG851989 CAC851982:CAC851989 CJY851982:CJY851989 CTU851982:CTU851989 DDQ851982:DDQ851989 DNM851982:DNM851989 DXI851982:DXI851989 EHE851982:EHE851989 ERA851982:ERA851989 FAW851982:FAW851989 FKS851982:FKS851989 FUO851982:FUO851989 GEK851982:GEK851989 GOG851982:GOG851989 GYC851982:GYC851989 HHY851982:HHY851989 HRU851982:HRU851989 IBQ851982:IBQ851989 ILM851982:ILM851989 IVI851982:IVI851989 JFE851982:JFE851989 JPA851982:JPA851989 JYW851982:JYW851989 KIS851982:KIS851989 KSO851982:KSO851989 LCK851982:LCK851989 LMG851982:LMG851989 LWC851982:LWC851989 MFY851982:MFY851989 MPU851982:MPU851989 MZQ851982:MZQ851989 NJM851982:NJM851989 NTI851982:NTI851989 ODE851982:ODE851989 ONA851982:ONA851989 OWW851982:OWW851989 PGS851982:PGS851989 PQO851982:PQO851989 QAK851982:QAK851989 QKG851982:QKG851989 QUC851982:QUC851989 RDY851982:RDY851989 RNU851982:RNU851989 RXQ851982:RXQ851989 SHM851982:SHM851989 SRI851982:SRI851989 TBE851982:TBE851989 TLA851982:TLA851989 TUW851982:TUW851989 UES851982:UES851989 UOO851982:UOO851989 UYK851982:UYK851989 VIG851982:VIG851989 VSC851982:VSC851989 WBY851982:WBY851989 WLU851982:WLU851989 WVQ851982:WVQ851989 I917518:I917525 JE917518:JE917525 TA917518:TA917525 ACW917518:ACW917525 AMS917518:AMS917525 AWO917518:AWO917525 BGK917518:BGK917525 BQG917518:BQG917525 CAC917518:CAC917525 CJY917518:CJY917525 CTU917518:CTU917525 DDQ917518:DDQ917525 DNM917518:DNM917525 DXI917518:DXI917525 EHE917518:EHE917525 ERA917518:ERA917525 FAW917518:FAW917525 FKS917518:FKS917525 FUO917518:FUO917525 GEK917518:GEK917525 GOG917518:GOG917525 GYC917518:GYC917525 HHY917518:HHY917525 HRU917518:HRU917525 IBQ917518:IBQ917525 ILM917518:ILM917525 IVI917518:IVI917525 JFE917518:JFE917525 JPA917518:JPA917525 JYW917518:JYW917525 KIS917518:KIS917525 KSO917518:KSO917525 LCK917518:LCK917525 LMG917518:LMG917525 LWC917518:LWC917525 MFY917518:MFY917525 MPU917518:MPU917525 MZQ917518:MZQ917525 NJM917518:NJM917525 NTI917518:NTI917525 ODE917518:ODE917525 ONA917518:ONA917525 OWW917518:OWW917525 PGS917518:PGS917525 PQO917518:PQO917525 QAK917518:QAK917525 QKG917518:QKG917525 QUC917518:QUC917525 RDY917518:RDY917525 RNU917518:RNU917525 RXQ917518:RXQ917525 SHM917518:SHM917525 SRI917518:SRI917525 TBE917518:TBE917525 TLA917518:TLA917525 TUW917518:TUW917525 UES917518:UES917525 UOO917518:UOO917525 UYK917518:UYK917525 VIG917518:VIG917525 VSC917518:VSC917525 WBY917518:WBY917525 WLU917518:WLU917525 WVQ917518:WVQ917525 I983054:I983061 JE983054:JE983061 TA983054:TA983061 ACW983054:ACW983061 AMS983054:AMS983061 AWO983054:AWO983061 BGK983054:BGK983061 BQG983054:BQG983061 CAC983054:CAC983061 CJY983054:CJY983061 CTU983054:CTU983061 DDQ983054:DDQ983061 DNM983054:DNM983061 DXI983054:DXI983061 EHE983054:EHE983061 ERA983054:ERA983061 FAW983054:FAW983061 FKS983054:FKS983061 FUO983054:FUO983061 GEK983054:GEK983061 GOG983054:GOG983061 GYC983054:GYC983061 HHY983054:HHY983061 HRU983054:HRU983061 IBQ983054:IBQ983061 ILM983054:ILM983061 IVI983054:IVI983061 JFE983054:JFE983061 JPA983054:JPA983061 JYW983054:JYW983061 KIS983054:KIS983061 KSO983054:KSO983061 LCK983054:LCK983061 LMG983054:LMG983061 LWC983054:LWC983061 MFY983054:MFY983061 MPU983054:MPU983061 MZQ983054:MZQ983061 NJM983054:NJM983061 NTI983054:NTI983061 ODE983054:ODE983061 ONA983054:ONA983061 OWW983054:OWW983061 PGS983054:PGS983061 PQO983054:PQO983061 QAK983054:QAK983061 QKG983054:QKG983061 QUC983054:QUC983061 RDY983054:RDY983061 RNU983054:RNU983061 RXQ983054:RXQ983061 SHM983054:SHM983061 SRI983054:SRI983061 TBE983054:TBE983061 TLA983054:TLA983061 TUW983054:TUW983061 UES983054:UES983061 UOO983054:UOO983061 UYK983054:UYK983061 VIG983054:VIG983061 VSC983054:VSC983061 WBY983054:WBY983061 WLU983054:WLU983061 WVQ983054:WVQ983061">
      <formula1>СоблюдениеТребованийВОбластиПромышленнойБезопасности</formula1>
    </dataValidation>
    <dataValidation type="list" allowBlank="1" showInputMessage="1" showErrorMessage="1" sqref="E20:F21 JA20:JB21 SW20:SX21 ACS20:ACT21 AMO20:AMP21 AWK20:AWL21 BGG20:BGH21 BQC20:BQD21 BZY20:BZZ21 CJU20:CJV21 CTQ20:CTR21 DDM20:DDN21 DNI20:DNJ21 DXE20:DXF21 EHA20:EHB21 EQW20:EQX21 FAS20:FAT21 FKO20:FKP21 FUK20:FUL21 GEG20:GEH21 GOC20:GOD21 GXY20:GXZ21 HHU20:HHV21 HRQ20:HRR21 IBM20:IBN21 ILI20:ILJ21 IVE20:IVF21 JFA20:JFB21 JOW20:JOX21 JYS20:JYT21 KIO20:KIP21 KSK20:KSL21 LCG20:LCH21 LMC20:LMD21 LVY20:LVZ21 MFU20:MFV21 MPQ20:MPR21 MZM20:MZN21 NJI20:NJJ21 NTE20:NTF21 ODA20:ODB21 OMW20:OMX21 OWS20:OWT21 PGO20:PGP21 PQK20:PQL21 QAG20:QAH21 QKC20:QKD21 QTY20:QTZ21 RDU20:RDV21 RNQ20:RNR21 RXM20:RXN21 SHI20:SHJ21 SRE20:SRF21 TBA20:TBB21 TKW20:TKX21 TUS20:TUT21 UEO20:UEP21 UOK20:UOL21 UYG20:UYH21 VIC20:VID21 VRY20:VRZ21 WBU20:WBV21 WLQ20:WLR21 WVM20:WVN21 E65556:F65557 JA65556:JB65557 SW65556:SX65557 ACS65556:ACT65557 AMO65556:AMP65557 AWK65556:AWL65557 BGG65556:BGH65557 BQC65556:BQD65557 BZY65556:BZZ65557 CJU65556:CJV65557 CTQ65556:CTR65557 DDM65556:DDN65557 DNI65556:DNJ65557 DXE65556:DXF65557 EHA65556:EHB65557 EQW65556:EQX65557 FAS65556:FAT65557 FKO65556:FKP65557 FUK65556:FUL65557 GEG65556:GEH65557 GOC65556:GOD65557 GXY65556:GXZ65557 HHU65556:HHV65557 HRQ65556:HRR65557 IBM65556:IBN65557 ILI65556:ILJ65557 IVE65556:IVF65557 JFA65556:JFB65557 JOW65556:JOX65557 JYS65556:JYT65557 KIO65556:KIP65557 KSK65556:KSL65557 LCG65556:LCH65557 LMC65556:LMD65557 LVY65556:LVZ65557 MFU65556:MFV65557 MPQ65556:MPR65557 MZM65556:MZN65557 NJI65556:NJJ65557 NTE65556:NTF65557 ODA65556:ODB65557 OMW65556:OMX65557 OWS65556:OWT65557 PGO65556:PGP65557 PQK65556:PQL65557 QAG65556:QAH65557 QKC65556:QKD65557 QTY65556:QTZ65557 RDU65556:RDV65557 RNQ65556:RNR65557 RXM65556:RXN65557 SHI65556:SHJ65557 SRE65556:SRF65557 TBA65556:TBB65557 TKW65556:TKX65557 TUS65556:TUT65557 UEO65556:UEP65557 UOK65556:UOL65557 UYG65556:UYH65557 VIC65556:VID65557 VRY65556:VRZ65557 WBU65556:WBV65557 WLQ65556:WLR65557 WVM65556:WVN65557 E131092:F131093 JA131092:JB131093 SW131092:SX131093 ACS131092:ACT131093 AMO131092:AMP131093 AWK131092:AWL131093 BGG131092:BGH131093 BQC131092:BQD131093 BZY131092:BZZ131093 CJU131092:CJV131093 CTQ131092:CTR131093 DDM131092:DDN131093 DNI131092:DNJ131093 DXE131092:DXF131093 EHA131092:EHB131093 EQW131092:EQX131093 FAS131092:FAT131093 FKO131092:FKP131093 FUK131092:FUL131093 GEG131092:GEH131093 GOC131092:GOD131093 GXY131092:GXZ131093 HHU131092:HHV131093 HRQ131092:HRR131093 IBM131092:IBN131093 ILI131092:ILJ131093 IVE131092:IVF131093 JFA131092:JFB131093 JOW131092:JOX131093 JYS131092:JYT131093 KIO131092:KIP131093 KSK131092:KSL131093 LCG131092:LCH131093 LMC131092:LMD131093 LVY131092:LVZ131093 MFU131092:MFV131093 MPQ131092:MPR131093 MZM131092:MZN131093 NJI131092:NJJ131093 NTE131092:NTF131093 ODA131092:ODB131093 OMW131092:OMX131093 OWS131092:OWT131093 PGO131092:PGP131093 PQK131092:PQL131093 QAG131092:QAH131093 QKC131092:QKD131093 QTY131092:QTZ131093 RDU131092:RDV131093 RNQ131092:RNR131093 RXM131092:RXN131093 SHI131092:SHJ131093 SRE131092:SRF131093 TBA131092:TBB131093 TKW131092:TKX131093 TUS131092:TUT131093 UEO131092:UEP131093 UOK131092:UOL131093 UYG131092:UYH131093 VIC131092:VID131093 VRY131092:VRZ131093 WBU131092:WBV131093 WLQ131092:WLR131093 WVM131092:WVN131093 E196628:F196629 JA196628:JB196629 SW196628:SX196629 ACS196628:ACT196629 AMO196628:AMP196629 AWK196628:AWL196629 BGG196628:BGH196629 BQC196628:BQD196629 BZY196628:BZZ196629 CJU196628:CJV196629 CTQ196628:CTR196629 DDM196628:DDN196629 DNI196628:DNJ196629 DXE196628:DXF196629 EHA196628:EHB196629 EQW196628:EQX196629 FAS196628:FAT196629 FKO196628:FKP196629 FUK196628:FUL196629 GEG196628:GEH196629 GOC196628:GOD196629 GXY196628:GXZ196629 HHU196628:HHV196629 HRQ196628:HRR196629 IBM196628:IBN196629 ILI196628:ILJ196629 IVE196628:IVF196629 JFA196628:JFB196629 JOW196628:JOX196629 JYS196628:JYT196629 KIO196628:KIP196629 KSK196628:KSL196629 LCG196628:LCH196629 LMC196628:LMD196629 LVY196628:LVZ196629 MFU196628:MFV196629 MPQ196628:MPR196629 MZM196628:MZN196629 NJI196628:NJJ196629 NTE196628:NTF196629 ODA196628:ODB196629 OMW196628:OMX196629 OWS196628:OWT196629 PGO196628:PGP196629 PQK196628:PQL196629 QAG196628:QAH196629 QKC196628:QKD196629 QTY196628:QTZ196629 RDU196628:RDV196629 RNQ196628:RNR196629 RXM196628:RXN196629 SHI196628:SHJ196629 SRE196628:SRF196629 TBA196628:TBB196629 TKW196628:TKX196629 TUS196628:TUT196629 UEO196628:UEP196629 UOK196628:UOL196629 UYG196628:UYH196629 VIC196628:VID196629 VRY196628:VRZ196629 WBU196628:WBV196629 WLQ196628:WLR196629 WVM196628:WVN196629 E262164:F262165 JA262164:JB262165 SW262164:SX262165 ACS262164:ACT262165 AMO262164:AMP262165 AWK262164:AWL262165 BGG262164:BGH262165 BQC262164:BQD262165 BZY262164:BZZ262165 CJU262164:CJV262165 CTQ262164:CTR262165 DDM262164:DDN262165 DNI262164:DNJ262165 DXE262164:DXF262165 EHA262164:EHB262165 EQW262164:EQX262165 FAS262164:FAT262165 FKO262164:FKP262165 FUK262164:FUL262165 GEG262164:GEH262165 GOC262164:GOD262165 GXY262164:GXZ262165 HHU262164:HHV262165 HRQ262164:HRR262165 IBM262164:IBN262165 ILI262164:ILJ262165 IVE262164:IVF262165 JFA262164:JFB262165 JOW262164:JOX262165 JYS262164:JYT262165 KIO262164:KIP262165 KSK262164:KSL262165 LCG262164:LCH262165 LMC262164:LMD262165 LVY262164:LVZ262165 MFU262164:MFV262165 MPQ262164:MPR262165 MZM262164:MZN262165 NJI262164:NJJ262165 NTE262164:NTF262165 ODA262164:ODB262165 OMW262164:OMX262165 OWS262164:OWT262165 PGO262164:PGP262165 PQK262164:PQL262165 QAG262164:QAH262165 QKC262164:QKD262165 QTY262164:QTZ262165 RDU262164:RDV262165 RNQ262164:RNR262165 RXM262164:RXN262165 SHI262164:SHJ262165 SRE262164:SRF262165 TBA262164:TBB262165 TKW262164:TKX262165 TUS262164:TUT262165 UEO262164:UEP262165 UOK262164:UOL262165 UYG262164:UYH262165 VIC262164:VID262165 VRY262164:VRZ262165 WBU262164:WBV262165 WLQ262164:WLR262165 WVM262164:WVN262165 E327700:F327701 JA327700:JB327701 SW327700:SX327701 ACS327700:ACT327701 AMO327700:AMP327701 AWK327700:AWL327701 BGG327700:BGH327701 BQC327700:BQD327701 BZY327700:BZZ327701 CJU327700:CJV327701 CTQ327700:CTR327701 DDM327700:DDN327701 DNI327700:DNJ327701 DXE327700:DXF327701 EHA327700:EHB327701 EQW327700:EQX327701 FAS327700:FAT327701 FKO327700:FKP327701 FUK327700:FUL327701 GEG327700:GEH327701 GOC327700:GOD327701 GXY327700:GXZ327701 HHU327700:HHV327701 HRQ327700:HRR327701 IBM327700:IBN327701 ILI327700:ILJ327701 IVE327700:IVF327701 JFA327700:JFB327701 JOW327700:JOX327701 JYS327700:JYT327701 KIO327700:KIP327701 KSK327700:KSL327701 LCG327700:LCH327701 LMC327700:LMD327701 LVY327700:LVZ327701 MFU327700:MFV327701 MPQ327700:MPR327701 MZM327700:MZN327701 NJI327700:NJJ327701 NTE327700:NTF327701 ODA327700:ODB327701 OMW327700:OMX327701 OWS327700:OWT327701 PGO327700:PGP327701 PQK327700:PQL327701 QAG327700:QAH327701 QKC327700:QKD327701 QTY327700:QTZ327701 RDU327700:RDV327701 RNQ327700:RNR327701 RXM327700:RXN327701 SHI327700:SHJ327701 SRE327700:SRF327701 TBA327700:TBB327701 TKW327700:TKX327701 TUS327700:TUT327701 UEO327700:UEP327701 UOK327700:UOL327701 UYG327700:UYH327701 VIC327700:VID327701 VRY327700:VRZ327701 WBU327700:WBV327701 WLQ327700:WLR327701 WVM327700:WVN327701 E393236:F393237 JA393236:JB393237 SW393236:SX393237 ACS393236:ACT393237 AMO393236:AMP393237 AWK393236:AWL393237 BGG393236:BGH393237 BQC393236:BQD393237 BZY393236:BZZ393237 CJU393236:CJV393237 CTQ393236:CTR393237 DDM393236:DDN393237 DNI393236:DNJ393237 DXE393236:DXF393237 EHA393236:EHB393237 EQW393236:EQX393237 FAS393236:FAT393237 FKO393236:FKP393237 FUK393236:FUL393237 GEG393236:GEH393237 GOC393236:GOD393237 GXY393236:GXZ393237 HHU393236:HHV393237 HRQ393236:HRR393237 IBM393236:IBN393237 ILI393236:ILJ393237 IVE393236:IVF393237 JFA393236:JFB393237 JOW393236:JOX393237 JYS393236:JYT393237 KIO393236:KIP393237 KSK393236:KSL393237 LCG393236:LCH393237 LMC393236:LMD393237 LVY393236:LVZ393237 MFU393236:MFV393237 MPQ393236:MPR393237 MZM393236:MZN393237 NJI393236:NJJ393237 NTE393236:NTF393237 ODA393236:ODB393237 OMW393236:OMX393237 OWS393236:OWT393237 PGO393236:PGP393237 PQK393236:PQL393237 QAG393236:QAH393237 QKC393236:QKD393237 QTY393236:QTZ393237 RDU393236:RDV393237 RNQ393236:RNR393237 RXM393236:RXN393237 SHI393236:SHJ393237 SRE393236:SRF393237 TBA393236:TBB393237 TKW393236:TKX393237 TUS393236:TUT393237 UEO393236:UEP393237 UOK393236:UOL393237 UYG393236:UYH393237 VIC393236:VID393237 VRY393236:VRZ393237 WBU393236:WBV393237 WLQ393236:WLR393237 WVM393236:WVN393237 E458772:F458773 JA458772:JB458773 SW458772:SX458773 ACS458772:ACT458773 AMO458772:AMP458773 AWK458772:AWL458773 BGG458772:BGH458773 BQC458772:BQD458773 BZY458772:BZZ458773 CJU458772:CJV458773 CTQ458772:CTR458773 DDM458772:DDN458773 DNI458772:DNJ458773 DXE458772:DXF458773 EHA458772:EHB458773 EQW458772:EQX458773 FAS458772:FAT458773 FKO458772:FKP458773 FUK458772:FUL458773 GEG458772:GEH458773 GOC458772:GOD458773 GXY458772:GXZ458773 HHU458772:HHV458773 HRQ458772:HRR458773 IBM458772:IBN458773 ILI458772:ILJ458773 IVE458772:IVF458773 JFA458772:JFB458773 JOW458772:JOX458773 JYS458772:JYT458773 KIO458772:KIP458773 KSK458772:KSL458773 LCG458772:LCH458773 LMC458772:LMD458773 LVY458772:LVZ458773 MFU458772:MFV458773 MPQ458772:MPR458773 MZM458772:MZN458773 NJI458772:NJJ458773 NTE458772:NTF458773 ODA458772:ODB458773 OMW458772:OMX458773 OWS458772:OWT458773 PGO458772:PGP458773 PQK458772:PQL458773 QAG458772:QAH458773 QKC458772:QKD458773 QTY458772:QTZ458773 RDU458772:RDV458773 RNQ458772:RNR458773 RXM458772:RXN458773 SHI458772:SHJ458773 SRE458772:SRF458773 TBA458772:TBB458773 TKW458772:TKX458773 TUS458772:TUT458773 UEO458772:UEP458773 UOK458772:UOL458773 UYG458772:UYH458773 VIC458772:VID458773 VRY458772:VRZ458773 WBU458772:WBV458773 WLQ458772:WLR458773 WVM458772:WVN458773 E524308:F524309 JA524308:JB524309 SW524308:SX524309 ACS524308:ACT524309 AMO524308:AMP524309 AWK524308:AWL524309 BGG524308:BGH524309 BQC524308:BQD524309 BZY524308:BZZ524309 CJU524308:CJV524309 CTQ524308:CTR524309 DDM524308:DDN524309 DNI524308:DNJ524309 DXE524308:DXF524309 EHA524308:EHB524309 EQW524308:EQX524309 FAS524308:FAT524309 FKO524308:FKP524309 FUK524308:FUL524309 GEG524308:GEH524309 GOC524308:GOD524309 GXY524308:GXZ524309 HHU524308:HHV524309 HRQ524308:HRR524309 IBM524308:IBN524309 ILI524308:ILJ524309 IVE524308:IVF524309 JFA524308:JFB524309 JOW524308:JOX524309 JYS524308:JYT524309 KIO524308:KIP524309 KSK524308:KSL524309 LCG524308:LCH524309 LMC524308:LMD524309 LVY524308:LVZ524309 MFU524308:MFV524309 MPQ524308:MPR524309 MZM524308:MZN524309 NJI524308:NJJ524309 NTE524308:NTF524309 ODA524308:ODB524309 OMW524308:OMX524309 OWS524308:OWT524309 PGO524308:PGP524309 PQK524308:PQL524309 QAG524308:QAH524309 QKC524308:QKD524309 QTY524308:QTZ524309 RDU524308:RDV524309 RNQ524308:RNR524309 RXM524308:RXN524309 SHI524308:SHJ524309 SRE524308:SRF524309 TBA524308:TBB524309 TKW524308:TKX524309 TUS524308:TUT524309 UEO524308:UEP524309 UOK524308:UOL524309 UYG524308:UYH524309 VIC524308:VID524309 VRY524308:VRZ524309 WBU524308:WBV524309 WLQ524308:WLR524309 WVM524308:WVN524309 E589844:F589845 JA589844:JB589845 SW589844:SX589845 ACS589844:ACT589845 AMO589844:AMP589845 AWK589844:AWL589845 BGG589844:BGH589845 BQC589844:BQD589845 BZY589844:BZZ589845 CJU589844:CJV589845 CTQ589844:CTR589845 DDM589844:DDN589845 DNI589844:DNJ589845 DXE589844:DXF589845 EHA589844:EHB589845 EQW589844:EQX589845 FAS589844:FAT589845 FKO589844:FKP589845 FUK589844:FUL589845 GEG589844:GEH589845 GOC589844:GOD589845 GXY589844:GXZ589845 HHU589844:HHV589845 HRQ589844:HRR589845 IBM589844:IBN589845 ILI589844:ILJ589845 IVE589844:IVF589845 JFA589844:JFB589845 JOW589844:JOX589845 JYS589844:JYT589845 KIO589844:KIP589845 KSK589844:KSL589845 LCG589844:LCH589845 LMC589844:LMD589845 LVY589844:LVZ589845 MFU589844:MFV589845 MPQ589844:MPR589845 MZM589844:MZN589845 NJI589844:NJJ589845 NTE589844:NTF589845 ODA589844:ODB589845 OMW589844:OMX589845 OWS589844:OWT589845 PGO589844:PGP589845 PQK589844:PQL589845 QAG589844:QAH589845 QKC589844:QKD589845 QTY589844:QTZ589845 RDU589844:RDV589845 RNQ589844:RNR589845 RXM589844:RXN589845 SHI589844:SHJ589845 SRE589844:SRF589845 TBA589844:TBB589845 TKW589844:TKX589845 TUS589844:TUT589845 UEO589844:UEP589845 UOK589844:UOL589845 UYG589844:UYH589845 VIC589844:VID589845 VRY589844:VRZ589845 WBU589844:WBV589845 WLQ589844:WLR589845 WVM589844:WVN589845 E655380:F655381 JA655380:JB655381 SW655380:SX655381 ACS655380:ACT655381 AMO655380:AMP655381 AWK655380:AWL655381 BGG655380:BGH655381 BQC655380:BQD655381 BZY655380:BZZ655381 CJU655380:CJV655381 CTQ655380:CTR655381 DDM655380:DDN655381 DNI655380:DNJ655381 DXE655380:DXF655381 EHA655380:EHB655381 EQW655380:EQX655381 FAS655380:FAT655381 FKO655380:FKP655381 FUK655380:FUL655381 GEG655380:GEH655381 GOC655380:GOD655381 GXY655380:GXZ655381 HHU655380:HHV655381 HRQ655380:HRR655381 IBM655380:IBN655381 ILI655380:ILJ655381 IVE655380:IVF655381 JFA655380:JFB655381 JOW655380:JOX655381 JYS655380:JYT655381 KIO655380:KIP655381 KSK655380:KSL655381 LCG655380:LCH655381 LMC655380:LMD655381 LVY655380:LVZ655381 MFU655380:MFV655381 MPQ655380:MPR655381 MZM655380:MZN655381 NJI655380:NJJ655381 NTE655380:NTF655381 ODA655380:ODB655381 OMW655380:OMX655381 OWS655380:OWT655381 PGO655380:PGP655381 PQK655380:PQL655381 QAG655380:QAH655381 QKC655380:QKD655381 QTY655380:QTZ655381 RDU655380:RDV655381 RNQ655380:RNR655381 RXM655380:RXN655381 SHI655380:SHJ655381 SRE655380:SRF655381 TBA655380:TBB655381 TKW655380:TKX655381 TUS655380:TUT655381 UEO655380:UEP655381 UOK655380:UOL655381 UYG655380:UYH655381 VIC655380:VID655381 VRY655380:VRZ655381 WBU655380:WBV655381 WLQ655380:WLR655381 WVM655380:WVN655381 E720916:F720917 JA720916:JB720917 SW720916:SX720917 ACS720916:ACT720917 AMO720916:AMP720917 AWK720916:AWL720917 BGG720916:BGH720917 BQC720916:BQD720917 BZY720916:BZZ720917 CJU720916:CJV720917 CTQ720916:CTR720917 DDM720916:DDN720917 DNI720916:DNJ720917 DXE720916:DXF720917 EHA720916:EHB720917 EQW720916:EQX720917 FAS720916:FAT720917 FKO720916:FKP720917 FUK720916:FUL720917 GEG720916:GEH720917 GOC720916:GOD720917 GXY720916:GXZ720917 HHU720916:HHV720917 HRQ720916:HRR720917 IBM720916:IBN720917 ILI720916:ILJ720917 IVE720916:IVF720917 JFA720916:JFB720917 JOW720916:JOX720917 JYS720916:JYT720917 KIO720916:KIP720917 KSK720916:KSL720917 LCG720916:LCH720917 LMC720916:LMD720917 LVY720916:LVZ720917 MFU720916:MFV720917 MPQ720916:MPR720917 MZM720916:MZN720917 NJI720916:NJJ720917 NTE720916:NTF720917 ODA720916:ODB720917 OMW720916:OMX720917 OWS720916:OWT720917 PGO720916:PGP720917 PQK720916:PQL720917 QAG720916:QAH720917 QKC720916:QKD720917 QTY720916:QTZ720917 RDU720916:RDV720917 RNQ720916:RNR720917 RXM720916:RXN720917 SHI720916:SHJ720917 SRE720916:SRF720917 TBA720916:TBB720917 TKW720916:TKX720917 TUS720916:TUT720917 UEO720916:UEP720917 UOK720916:UOL720917 UYG720916:UYH720917 VIC720916:VID720917 VRY720916:VRZ720917 WBU720916:WBV720917 WLQ720916:WLR720917 WVM720916:WVN720917 E786452:F786453 JA786452:JB786453 SW786452:SX786453 ACS786452:ACT786453 AMO786452:AMP786453 AWK786452:AWL786453 BGG786452:BGH786453 BQC786452:BQD786453 BZY786452:BZZ786453 CJU786452:CJV786453 CTQ786452:CTR786453 DDM786452:DDN786453 DNI786452:DNJ786453 DXE786452:DXF786453 EHA786452:EHB786453 EQW786452:EQX786453 FAS786452:FAT786453 FKO786452:FKP786453 FUK786452:FUL786453 GEG786452:GEH786453 GOC786452:GOD786453 GXY786452:GXZ786453 HHU786452:HHV786453 HRQ786452:HRR786453 IBM786452:IBN786453 ILI786452:ILJ786453 IVE786452:IVF786453 JFA786452:JFB786453 JOW786452:JOX786453 JYS786452:JYT786453 KIO786452:KIP786453 KSK786452:KSL786453 LCG786452:LCH786453 LMC786452:LMD786453 LVY786452:LVZ786453 MFU786452:MFV786453 MPQ786452:MPR786453 MZM786452:MZN786453 NJI786452:NJJ786453 NTE786452:NTF786453 ODA786452:ODB786453 OMW786452:OMX786453 OWS786452:OWT786453 PGO786452:PGP786453 PQK786452:PQL786453 QAG786452:QAH786453 QKC786452:QKD786453 QTY786452:QTZ786453 RDU786452:RDV786453 RNQ786452:RNR786453 RXM786452:RXN786453 SHI786452:SHJ786453 SRE786452:SRF786453 TBA786452:TBB786453 TKW786452:TKX786453 TUS786452:TUT786453 UEO786452:UEP786453 UOK786452:UOL786453 UYG786452:UYH786453 VIC786452:VID786453 VRY786452:VRZ786453 WBU786452:WBV786453 WLQ786452:WLR786453 WVM786452:WVN786453 E851988:F851989 JA851988:JB851989 SW851988:SX851989 ACS851988:ACT851989 AMO851988:AMP851989 AWK851988:AWL851989 BGG851988:BGH851989 BQC851988:BQD851989 BZY851988:BZZ851989 CJU851988:CJV851989 CTQ851988:CTR851989 DDM851988:DDN851989 DNI851988:DNJ851989 DXE851988:DXF851989 EHA851988:EHB851989 EQW851988:EQX851989 FAS851988:FAT851989 FKO851988:FKP851989 FUK851988:FUL851989 GEG851988:GEH851989 GOC851988:GOD851989 GXY851988:GXZ851989 HHU851988:HHV851989 HRQ851988:HRR851989 IBM851988:IBN851989 ILI851988:ILJ851989 IVE851988:IVF851989 JFA851988:JFB851989 JOW851988:JOX851989 JYS851988:JYT851989 KIO851988:KIP851989 KSK851988:KSL851989 LCG851988:LCH851989 LMC851988:LMD851989 LVY851988:LVZ851989 MFU851988:MFV851989 MPQ851988:MPR851989 MZM851988:MZN851989 NJI851988:NJJ851989 NTE851988:NTF851989 ODA851988:ODB851989 OMW851988:OMX851989 OWS851988:OWT851989 PGO851988:PGP851989 PQK851988:PQL851989 QAG851988:QAH851989 QKC851988:QKD851989 QTY851988:QTZ851989 RDU851988:RDV851989 RNQ851988:RNR851989 RXM851988:RXN851989 SHI851988:SHJ851989 SRE851988:SRF851989 TBA851988:TBB851989 TKW851988:TKX851989 TUS851988:TUT851989 UEO851988:UEP851989 UOK851988:UOL851989 UYG851988:UYH851989 VIC851988:VID851989 VRY851988:VRZ851989 WBU851988:WBV851989 WLQ851988:WLR851989 WVM851988:WVN851989 E917524:F917525 JA917524:JB917525 SW917524:SX917525 ACS917524:ACT917525 AMO917524:AMP917525 AWK917524:AWL917525 BGG917524:BGH917525 BQC917524:BQD917525 BZY917524:BZZ917525 CJU917524:CJV917525 CTQ917524:CTR917525 DDM917524:DDN917525 DNI917524:DNJ917525 DXE917524:DXF917525 EHA917524:EHB917525 EQW917524:EQX917525 FAS917524:FAT917525 FKO917524:FKP917525 FUK917524:FUL917525 GEG917524:GEH917525 GOC917524:GOD917525 GXY917524:GXZ917525 HHU917524:HHV917525 HRQ917524:HRR917525 IBM917524:IBN917525 ILI917524:ILJ917525 IVE917524:IVF917525 JFA917524:JFB917525 JOW917524:JOX917525 JYS917524:JYT917525 KIO917524:KIP917525 KSK917524:KSL917525 LCG917524:LCH917525 LMC917524:LMD917525 LVY917524:LVZ917525 MFU917524:MFV917525 MPQ917524:MPR917525 MZM917524:MZN917525 NJI917524:NJJ917525 NTE917524:NTF917525 ODA917524:ODB917525 OMW917524:OMX917525 OWS917524:OWT917525 PGO917524:PGP917525 PQK917524:PQL917525 QAG917524:QAH917525 QKC917524:QKD917525 QTY917524:QTZ917525 RDU917524:RDV917525 RNQ917524:RNR917525 RXM917524:RXN917525 SHI917524:SHJ917525 SRE917524:SRF917525 TBA917524:TBB917525 TKW917524:TKX917525 TUS917524:TUT917525 UEO917524:UEP917525 UOK917524:UOL917525 UYG917524:UYH917525 VIC917524:VID917525 VRY917524:VRZ917525 WBU917524:WBV917525 WLQ917524:WLR917525 WVM917524:WVN917525 E983060:F983061 JA983060:JB983061 SW983060:SX983061 ACS983060:ACT983061 AMO983060:AMP983061 AWK983060:AWL983061 BGG983060:BGH983061 BQC983060:BQD983061 BZY983060:BZZ983061 CJU983060:CJV983061 CTQ983060:CTR983061 DDM983060:DDN983061 DNI983060:DNJ983061 DXE983060:DXF983061 EHA983060:EHB983061 EQW983060:EQX983061 FAS983060:FAT983061 FKO983060:FKP983061 FUK983060:FUL983061 GEG983060:GEH983061 GOC983060:GOD983061 GXY983060:GXZ983061 HHU983060:HHV983061 HRQ983060:HRR983061 IBM983060:IBN983061 ILI983060:ILJ983061 IVE983060:IVF983061 JFA983060:JFB983061 JOW983060:JOX983061 JYS983060:JYT983061 KIO983060:KIP983061 KSK983060:KSL983061 LCG983060:LCH983061 LMC983060:LMD983061 LVY983060:LVZ983061 MFU983060:MFV983061 MPQ983060:MPR983061 MZM983060:MZN983061 NJI983060:NJJ983061 NTE983060:NTF983061 ODA983060:ODB983061 OMW983060:OMX983061 OWS983060:OWT983061 PGO983060:PGP983061 PQK983060:PQL983061 QAG983060:QAH983061 QKC983060:QKD983061 QTY983060:QTZ983061 RDU983060:RDV983061 RNQ983060:RNR983061 RXM983060:RXN983061 SHI983060:SHJ983061 SRE983060:SRF983061 TBA983060:TBB983061 TKW983060:TKX983061 TUS983060:TUT983061 UEO983060:UEP983061 UOK983060:UOL983061 UYG983060:UYH983061 VIC983060:VID983061 VRY983060:VRZ983061 WBU983060:WBV983061 WLQ983060:WLR983061 WVM983060:WVN983061 E23:F26 JA23:JB26 SW23:SX26 ACS23:ACT26 AMO23:AMP26 AWK23:AWL26 BGG23:BGH26 BQC23:BQD26 BZY23:BZZ26 CJU23:CJV26 CTQ23:CTR26 DDM23:DDN26 DNI23:DNJ26 DXE23:DXF26 EHA23:EHB26 EQW23:EQX26 FAS23:FAT26 FKO23:FKP26 FUK23:FUL26 GEG23:GEH26 GOC23:GOD26 GXY23:GXZ26 HHU23:HHV26 HRQ23:HRR26 IBM23:IBN26 ILI23:ILJ26 IVE23:IVF26 JFA23:JFB26 JOW23:JOX26 JYS23:JYT26 KIO23:KIP26 KSK23:KSL26 LCG23:LCH26 LMC23:LMD26 LVY23:LVZ26 MFU23:MFV26 MPQ23:MPR26 MZM23:MZN26 NJI23:NJJ26 NTE23:NTF26 ODA23:ODB26 OMW23:OMX26 OWS23:OWT26 PGO23:PGP26 PQK23:PQL26 QAG23:QAH26 QKC23:QKD26 QTY23:QTZ26 RDU23:RDV26 RNQ23:RNR26 RXM23:RXN26 SHI23:SHJ26 SRE23:SRF26 TBA23:TBB26 TKW23:TKX26 TUS23:TUT26 UEO23:UEP26 UOK23:UOL26 UYG23:UYH26 VIC23:VID26 VRY23:VRZ26 WBU23:WBV26 WLQ23:WLR26 WVM23:WVN26 E65559:F65562 JA65559:JB65562 SW65559:SX65562 ACS65559:ACT65562 AMO65559:AMP65562 AWK65559:AWL65562 BGG65559:BGH65562 BQC65559:BQD65562 BZY65559:BZZ65562 CJU65559:CJV65562 CTQ65559:CTR65562 DDM65559:DDN65562 DNI65559:DNJ65562 DXE65559:DXF65562 EHA65559:EHB65562 EQW65559:EQX65562 FAS65559:FAT65562 FKO65559:FKP65562 FUK65559:FUL65562 GEG65559:GEH65562 GOC65559:GOD65562 GXY65559:GXZ65562 HHU65559:HHV65562 HRQ65559:HRR65562 IBM65559:IBN65562 ILI65559:ILJ65562 IVE65559:IVF65562 JFA65559:JFB65562 JOW65559:JOX65562 JYS65559:JYT65562 KIO65559:KIP65562 KSK65559:KSL65562 LCG65559:LCH65562 LMC65559:LMD65562 LVY65559:LVZ65562 MFU65559:MFV65562 MPQ65559:MPR65562 MZM65559:MZN65562 NJI65559:NJJ65562 NTE65559:NTF65562 ODA65559:ODB65562 OMW65559:OMX65562 OWS65559:OWT65562 PGO65559:PGP65562 PQK65559:PQL65562 QAG65559:QAH65562 QKC65559:QKD65562 QTY65559:QTZ65562 RDU65559:RDV65562 RNQ65559:RNR65562 RXM65559:RXN65562 SHI65559:SHJ65562 SRE65559:SRF65562 TBA65559:TBB65562 TKW65559:TKX65562 TUS65559:TUT65562 UEO65559:UEP65562 UOK65559:UOL65562 UYG65559:UYH65562 VIC65559:VID65562 VRY65559:VRZ65562 WBU65559:WBV65562 WLQ65559:WLR65562 WVM65559:WVN65562 E131095:F131098 JA131095:JB131098 SW131095:SX131098 ACS131095:ACT131098 AMO131095:AMP131098 AWK131095:AWL131098 BGG131095:BGH131098 BQC131095:BQD131098 BZY131095:BZZ131098 CJU131095:CJV131098 CTQ131095:CTR131098 DDM131095:DDN131098 DNI131095:DNJ131098 DXE131095:DXF131098 EHA131095:EHB131098 EQW131095:EQX131098 FAS131095:FAT131098 FKO131095:FKP131098 FUK131095:FUL131098 GEG131095:GEH131098 GOC131095:GOD131098 GXY131095:GXZ131098 HHU131095:HHV131098 HRQ131095:HRR131098 IBM131095:IBN131098 ILI131095:ILJ131098 IVE131095:IVF131098 JFA131095:JFB131098 JOW131095:JOX131098 JYS131095:JYT131098 KIO131095:KIP131098 KSK131095:KSL131098 LCG131095:LCH131098 LMC131095:LMD131098 LVY131095:LVZ131098 MFU131095:MFV131098 MPQ131095:MPR131098 MZM131095:MZN131098 NJI131095:NJJ131098 NTE131095:NTF131098 ODA131095:ODB131098 OMW131095:OMX131098 OWS131095:OWT131098 PGO131095:PGP131098 PQK131095:PQL131098 QAG131095:QAH131098 QKC131095:QKD131098 QTY131095:QTZ131098 RDU131095:RDV131098 RNQ131095:RNR131098 RXM131095:RXN131098 SHI131095:SHJ131098 SRE131095:SRF131098 TBA131095:TBB131098 TKW131095:TKX131098 TUS131095:TUT131098 UEO131095:UEP131098 UOK131095:UOL131098 UYG131095:UYH131098 VIC131095:VID131098 VRY131095:VRZ131098 WBU131095:WBV131098 WLQ131095:WLR131098 WVM131095:WVN131098 E196631:F196634 JA196631:JB196634 SW196631:SX196634 ACS196631:ACT196634 AMO196631:AMP196634 AWK196631:AWL196634 BGG196631:BGH196634 BQC196631:BQD196634 BZY196631:BZZ196634 CJU196631:CJV196634 CTQ196631:CTR196634 DDM196631:DDN196634 DNI196631:DNJ196634 DXE196631:DXF196634 EHA196631:EHB196634 EQW196631:EQX196634 FAS196631:FAT196634 FKO196631:FKP196634 FUK196631:FUL196634 GEG196631:GEH196634 GOC196631:GOD196634 GXY196631:GXZ196634 HHU196631:HHV196634 HRQ196631:HRR196634 IBM196631:IBN196634 ILI196631:ILJ196634 IVE196631:IVF196634 JFA196631:JFB196634 JOW196631:JOX196634 JYS196631:JYT196634 KIO196631:KIP196634 KSK196631:KSL196634 LCG196631:LCH196634 LMC196631:LMD196634 LVY196631:LVZ196634 MFU196631:MFV196634 MPQ196631:MPR196634 MZM196631:MZN196634 NJI196631:NJJ196634 NTE196631:NTF196634 ODA196631:ODB196634 OMW196631:OMX196634 OWS196631:OWT196634 PGO196631:PGP196634 PQK196631:PQL196634 QAG196631:QAH196634 QKC196631:QKD196634 QTY196631:QTZ196634 RDU196631:RDV196634 RNQ196631:RNR196634 RXM196631:RXN196634 SHI196631:SHJ196634 SRE196631:SRF196634 TBA196631:TBB196634 TKW196631:TKX196634 TUS196631:TUT196634 UEO196631:UEP196634 UOK196631:UOL196634 UYG196631:UYH196634 VIC196631:VID196634 VRY196631:VRZ196634 WBU196631:WBV196634 WLQ196631:WLR196634 WVM196631:WVN196634 E262167:F262170 JA262167:JB262170 SW262167:SX262170 ACS262167:ACT262170 AMO262167:AMP262170 AWK262167:AWL262170 BGG262167:BGH262170 BQC262167:BQD262170 BZY262167:BZZ262170 CJU262167:CJV262170 CTQ262167:CTR262170 DDM262167:DDN262170 DNI262167:DNJ262170 DXE262167:DXF262170 EHA262167:EHB262170 EQW262167:EQX262170 FAS262167:FAT262170 FKO262167:FKP262170 FUK262167:FUL262170 GEG262167:GEH262170 GOC262167:GOD262170 GXY262167:GXZ262170 HHU262167:HHV262170 HRQ262167:HRR262170 IBM262167:IBN262170 ILI262167:ILJ262170 IVE262167:IVF262170 JFA262167:JFB262170 JOW262167:JOX262170 JYS262167:JYT262170 KIO262167:KIP262170 KSK262167:KSL262170 LCG262167:LCH262170 LMC262167:LMD262170 LVY262167:LVZ262170 MFU262167:MFV262170 MPQ262167:MPR262170 MZM262167:MZN262170 NJI262167:NJJ262170 NTE262167:NTF262170 ODA262167:ODB262170 OMW262167:OMX262170 OWS262167:OWT262170 PGO262167:PGP262170 PQK262167:PQL262170 QAG262167:QAH262170 QKC262167:QKD262170 QTY262167:QTZ262170 RDU262167:RDV262170 RNQ262167:RNR262170 RXM262167:RXN262170 SHI262167:SHJ262170 SRE262167:SRF262170 TBA262167:TBB262170 TKW262167:TKX262170 TUS262167:TUT262170 UEO262167:UEP262170 UOK262167:UOL262170 UYG262167:UYH262170 VIC262167:VID262170 VRY262167:VRZ262170 WBU262167:WBV262170 WLQ262167:WLR262170 WVM262167:WVN262170 E327703:F327706 JA327703:JB327706 SW327703:SX327706 ACS327703:ACT327706 AMO327703:AMP327706 AWK327703:AWL327706 BGG327703:BGH327706 BQC327703:BQD327706 BZY327703:BZZ327706 CJU327703:CJV327706 CTQ327703:CTR327706 DDM327703:DDN327706 DNI327703:DNJ327706 DXE327703:DXF327706 EHA327703:EHB327706 EQW327703:EQX327706 FAS327703:FAT327706 FKO327703:FKP327706 FUK327703:FUL327706 GEG327703:GEH327706 GOC327703:GOD327706 GXY327703:GXZ327706 HHU327703:HHV327706 HRQ327703:HRR327706 IBM327703:IBN327706 ILI327703:ILJ327706 IVE327703:IVF327706 JFA327703:JFB327706 JOW327703:JOX327706 JYS327703:JYT327706 KIO327703:KIP327706 KSK327703:KSL327706 LCG327703:LCH327706 LMC327703:LMD327706 LVY327703:LVZ327706 MFU327703:MFV327706 MPQ327703:MPR327706 MZM327703:MZN327706 NJI327703:NJJ327706 NTE327703:NTF327706 ODA327703:ODB327706 OMW327703:OMX327706 OWS327703:OWT327706 PGO327703:PGP327706 PQK327703:PQL327706 QAG327703:QAH327706 QKC327703:QKD327706 QTY327703:QTZ327706 RDU327703:RDV327706 RNQ327703:RNR327706 RXM327703:RXN327706 SHI327703:SHJ327706 SRE327703:SRF327706 TBA327703:TBB327706 TKW327703:TKX327706 TUS327703:TUT327706 UEO327703:UEP327706 UOK327703:UOL327706 UYG327703:UYH327706 VIC327703:VID327706 VRY327703:VRZ327706 WBU327703:WBV327706 WLQ327703:WLR327706 WVM327703:WVN327706 E393239:F393242 JA393239:JB393242 SW393239:SX393242 ACS393239:ACT393242 AMO393239:AMP393242 AWK393239:AWL393242 BGG393239:BGH393242 BQC393239:BQD393242 BZY393239:BZZ393242 CJU393239:CJV393242 CTQ393239:CTR393242 DDM393239:DDN393242 DNI393239:DNJ393242 DXE393239:DXF393242 EHA393239:EHB393242 EQW393239:EQX393242 FAS393239:FAT393242 FKO393239:FKP393242 FUK393239:FUL393242 GEG393239:GEH393242 GOC393239:GOD393242 GXY393239:GXZ393242 HHU393239:HHV393242 HRQ393239:HRR393242 IBM393239:IBN393242 ILI393239:ILJ393242 IVE393239:IVF393242 JFA393239:JFB393242 JOW393239:JOX393242 JYS393239:JYT393242 KIO393239:KIP393242 KSK393239:KSL393242 LCG393239:LCH393242 LMC393239:LMD393242 LVY393239:LVZ393242 MFU393239:MFV393242 MPQ393239:MPR393242 MZM393239:MZN393242 NJI393239:NJJ393242 NTE393239:NTF393242 ODA393239:ODB393242 OMW393239:OMX393242 OWS393239:OWT393242 PGO393239:PGP393242 PQK393239:PQL393242 QAG393239:QAH393242 QKC393239:QKD393242 QTY393239:QTZ393242 RDU393239:RDV393242 RNQ393239:RNR393242 RXM393239:RXN393242 SHI393239:SHJ393242 SRE393239:SRF393242 TBA393239:TBB393242 TKW393239:TKX393242 TUS393239:TUT393242 UEO393239:UEP393242 UOK393239:UOL393242 UYG393239:UYH393242 VIC393239:VID393242 VRY393239:VRZ393242 WBU393239:WBV393242 WLQ393239:WLR393242 WVM393239:WVN393242 E458775:F458778 JA458775:JB458778 SW458775:SX458778 ACS458775:ACT458778 AMO458775:AMP458778 AWK458775:AWL458778 BGG458775:BGH458778 BQC458775:BQD458778 BZY458775:BZZ458778 CJU458775:CJV458778 CTQ458775:CTR458778 DDM458775:DDN458778 DNI458775:DNJ458778 DXE458775:DXF458778 EHA458775:EHB458778 EQW458775:EQX458778 FAS458775:FAT458778 FKO458775:FKP458778 FUK458775:FUL458778 GEG458775:GEH458778 GOC458775:GOD458778 GXY458775:GXZ458778 HHU458775:HHV458778 HRQ458775:HRR458778 IBM458775:IBN458778 ILI458775:ILJ458778 IVE458775:IVF458778 JFA458775:JFB458778 JOW458775:JOX458778 JYS458775:JYT458778 KIO458775:KIP458778 KSK458775:KSL458778 LCG458775:LCH458778 LMC458775:LMD458778 LVY458775:LVZ458778 MFU458775:MFV458778 MPQ458775:MPR458778 MZM458775:MZN458778 NJI458775:NJJ458778 NTE458775:NTF458778 ODA458775:ODB458778 OMW458775:OMX458778 OWS458775:OWT458778 PGO458775:PGP458778 PQK458775:PQL458778 QAG458775:QAH458778 QKC458775:QKD458778 QTY458775:QTZ458778 RDU458775:RDV458778 RNQ458775:RNR458778 RXM458775:RXN458778 SHI458775:SHJ458778 SRE458775:SRF458778 TBA458775:TBB458778 TKW458775:TKX458778 TUS458775:TUT458778 UEO458775:UEP458778 UOK458775:UOL458778 UYG458775:UYH458778 VIC458775:VID458778 VRY458775:VRZ458778 WBU458775:WBV458778 WLQ458775:WLR458778 WVM458775:WVN458778 E524311:F524314 JA524311:JB524314 SW524311:SX524314 ACS524311:ACT524314 AMO524311:AMP524314 AWK524311:AWL524314 BGG524311:BGH524314 BQC524311:BQD524314 BZY524311:BZZ524314 CJU524311:CJV524314 CTQ524311:CTR524314 DDM524311:DDN524314 DNI524311:DNJ524314 DXE524311:DXF524314 EHA524311:EHB524314 EQW524311:EQX524314 FAS524311:FAT524314 FKO524311:FKP524314 FUK524311:FUL524314 GEG524311:GEH524314 GOC524311:GOD524314 GXY524311:GXZ524314 HHU524311:HHV524314 HRQ524311:HRR524314 IBM524311:IBN524314 ILI524311:ILJ524314 IVE524311:IVF524314 JFA524311:JFB524314 JOW524311:JOX524314 JYS524311:JYT524314 KIO524311:KIP524314 KSK524311:KSL524314 LCG524311:LCH524314 LMC524311:LMD524314 LVY524311:LVZ524314 MFU524311:MFV524314 MPQ524311:MPR524314 MZM524311:MZN524314 NJI524311:NJJ524314 NTE524311:NTF524314 ODA524311:ODB524314 OMW524311:OMX524314 OWS524311:OWT524314 PGO524311:PGP524314 PQK524311:PQL524314 QAG524311:QAH524314 QKC524311:QKD524314 QTY524311:QTZ524314 RDU524311:RDV524314 RNQ524311:RNR524314 RXM524311:RXN524314 SHI524311:SHJ524314 SRE524311:SRF524314 TBA524311:TBB524314 TKW524311:TKX524314 TUS524311:TUT524314 UEO524311:UEP524314 UOK524311:UOL524314 UYG524311:UYH524314 VIC524311:VID524314 VRY524311:VRZ524314 WBU524311:WBV524314 WLQ524311:WLR524314 WVM524311:WVN524314 E589847:F589850 JA589847:JB589850 SW589847:SX589850 ACS589847:ACT589850 AMO589847:AMP589850 AWK589847:AWL589850 BGG589847:BGH589850 BQC589847:BQD589850 BZY589847:BZZ589850 CJU589847:CJV589850 CTQ589847:CTR589850 DDM589847:DDN589850 DNI589847:DNJ589850 DXE589847:DXF589850 EHA589847:EHB589850 EQW589847:EQX589850 FAS589847:FAT589850 FKO589847:FKP589850 FUK589847:FUL589850 GEG589847:GEH589850 GOC589847:GOD589850 GXY589847:GXZ589850 HHU589847:HHV589850 HRQ589847:HRR589850 IBM589847:IBN589850 ILI589847:ILJ589850 IVE589847:IVF589850 JFA589847:JFB589850 JOW589847:JOX589850 JYS589847:JYT589850 KIO589847:KIP589850 KSK589847:KSL589850 LCG589847:LCH589850 LMC589847:LMD589850 LVY589847:LVZ589850 MFU589847:MFV589850 MPQ589847:MPR589850 MZM589847:MZN589850 NJI589847:NJJ589850 NTE589847:NTF589850 ODA589847:ODB589850 OMW589847:OMX589850 OWS589847:OWT589850 PGO589847:PGP589850 PQK589847:PQL589850 QAG589847:QAH589850 QKC589847:QKD589850 QTY589847:QTZ589850 RDU589847:RDV589850 RNQ589847:RNR589850 RXM589847:RXN589850 SHI589847:SHJ589850 SRE589847:SRF589850 TBA589847:TBB589850 TKW589847:TKX589850 TUS589847:TUT589850 UEO589847:UEP589850 UOK589847:UOL589850 UYG589847:UYH589850 VIC589847:VID589850 VRY589847:VRZ589850 WBU589847:WBV589850 WLQ589847:WLR589850 WVM589847:WVN589850 E655383:F655386 JA655383:JB655386 SW655383:SX655386 ACS655383:ACT655386 AMO655383:AMP655386 AWK655383:AWL655386 BGG655383:BGH655386 BQC655383:BQD655386 BZY655383:BZZ655386 CJU655383:CJV655386 CTQ655383:CTR655386 DDM655383:DDN655386 DNI655383:DNJ655386 DXE655383:DXF655386 EHA655383:EHB655386 EQW655383:EQX655386 FAS655383:FAT655386 FKO655383:FKP655386 FUK655383:FUL655386 GEG655383:GEH655386 GOC655383:GOD655386 GXY655383:GXZ655386 HHU655383:HHV655386 HRQ655383:HRR655386 IBM655383:IBN655386 ILI655383:ILJ655386 IVE655383:IVF655386 JFA655383:JFB655386 JOW655383:JOX655386 JYS655383:JYT655386 KIO655383:KIP655386 KSK655383:KSL655386 LCG655383:LCH655386 LMC655383:LMD655386 LVY655383:LVZ655386 MFU655383:MFV655386 MPQ655383:MPR655386 MZM655383:MZN655386 NJI655383:NJJ655386 NTE655383:NTF655386 ODA655383:ODB655386 OMW655383:OMX655386 OWS655383:OWT655386 PGO655383:PGP655386 PQK655383:PQL655386 QAG655383:QAH655386 QKC655383:QKD655386 QTY655383:QTZ655386 RDU655383:RDV655386 RNQ655383:RNR655386 RXM655383:RXN655386 SHI655383:SHJ655386 SRE655383:SRF655386 TBA655383:TBB655386 TKW655383:TKX655386 TUS655383:TUT655386 UEO655383:UEP655386 UOK655383:UOL655386 UYG655383:UYH655386 VIC655383:VID655386 VRY655383:VRZ655386 WBU655383:WBV655386 WLQ655383:WLR655386 WVM655383:WVN655386 E720919:F720922 JA720919:JB720922 SW720919:SX720922 ACS720919:ACT720922 AMO720919:AMP720922 AWK720919:AWL720922 BGG720919:BGH720922 BQC720919:BQD720922 BZY720919:BZZ720922 CJU720919:CJV720922 CTQ720919:CTR720922 DDM720919:DDN720922 DNI720919:DNJ720922 DXE720919:DXF720922 EHA720919:EHB720922 EQW720919:EQX720922 FAS720919:FAT720922 FKO720919:FKP720922 FUK720919:FUL720922 GEG720919:GEH720922 GOC720919:GOD720922 GXY720919:GXZ720922 HHU720919:HHV720922 HRQ720919:HRR720922 IBM720919:IBN720922 ILI720919:ILJ720922 IVE720919:IVF720922 JFA720919:JFB720922 JOW720919:JOX720922 JYS720919:JYT720922 KIO720919:KIP720922 KSK720919:KSL720922 LCG720919:LCH720922 LMC720919:LMD720922 LVY720919:LVZ720922 MFU720919:MFV720922 MPQ720919:MPR720922 MZM720919:MZN720922 NJI720919:NJJ720922 NTE720919:NTF720922 ODA720919:ODB720922 OMW720919:OMX720922 OWS720919:OWT720922 PGO720919:PGP720922 PQK720919:PQL720922 QAG720919:QAH720922 QKC720919:QKD720922 QTY720919:QTZ720922 RDU720919:RDV720922 RNQ720919:RNR720922 RXM720919:RXN720922 SHI720919:SHJ720922 SRE720919:SRF720922 TBA720919:TBB720922 TKW720919:TKX720922 TUS720919:TUT720922 UEO720919:UEP720922 UOK720919:UOL720922 UYG720919:UYH720922 VIC720919:VID720922 VRY720919:VRZ720922 WBU720919:WBV720922 WLQ720919:WLR720922 WVM720919:WVN720922 E786455:F786458 JA786455:JB786458 SW786455:SX786458 ACS786455:ACT786458 AMO786455:AMP786458 AWK786455:AWL786458 BGG786455:BGH786458 BQC786455:BQD786458 BZY786455:BZZ786458 CJU786455:CJV786458 CTQ786455:CTR786458 DDM786455:DDN786458 DNI786455:DNJ786458 DXE786455:DXF786458 EHA786455:EHB786458 EQW786455:EQX786458 FAS786455:FAT786458 FKO786455:FKP786458 FUK786455:FUL786458 GEG786455:GEH786458 GOC786455:GOD786458 GXY786455:GXZ786458 HHU786455:HHV786458 HRQ786455:HRR786458 IBM786455:IBN786458 ILI786455:ILJ786458 IVE786455:IVF786458 JFA786455:JFB786458 JOW786455:JOX786458 JYS786455:JYT786458 KIO786455:KIP786458 KSK786455:KSL786458 LCG786455:LCH786458 LMC786455:LMD786458 LVY786455:LVZ786458 MFU786455:MFV786458 MPQ786455:MPR786458 MZM786455:MZN786458 NJI786455:NJJ786458 NTE786455:NTF786458 ODA786455:ODB786458 OMW786455:OMX786458 OWS786455:OWT786458 PGO786455:PGP786458 PQK786455:PQL786458 QAG786455:QAH786458 QKC786455:QKD786458 QTY786455:QTZ786458 RDU786455:RDV786458 RNQ786455:RNR786458 RXM786455:RXN786458 SHI786455:SHJ786458 SRE786455:SRF786458 TBA786455:TBB786458 TKW786455:TKX786458 TUS786455:TUT786458 UEO786455:UEP786458 UOK786455:UOL786458 UYG786455:UYH786458 VIC786455:VID786458 VRY786455:VRZ786458 WBU786455:WBV786458 WLQ786455:WLR786458 WVM786455:WVN786458 E851991:F851994 JA851991:JB851994 SW851991:SX851994 ACS851991:ACT851994 AMO851991:AMP851994 AWK851991:AWL851994 BGG851991:BGH851994 BQC851991:BQD851994 BZY851991:BZZ851994 CJU851991:CJV851994 CTQ851991:CTR851994 DDM851991:DDN851994 DNI851991:DNJ851994 DXE851991:DXF851994 EHA851991:EHB851994 EQW851991:EQX851994 FAS851991:FAT851994 FKO851991:FKP851994 FUK851991:FUL851994 GEG851991:GEH851994 GOC851991:GOD851994 GXY851991:GXZ851994 HHU851991:HHV851994 HRQ851991:HRR851994 IBM851991:IBN851994 ILI851991:ILJ851994 IVE851991:IVF851994 JFA851991:JFB851994 JOW851991:JOX851994 JYS851991:JYT851994 KIO851991:KIP851994 KSK851991:KSL851994 LCG851991:LCH851994 LMC851991:LMD851994 LVY851991:LVZ851994 MFU851991:MFV851994 MPQ851991:MPR851994 MZM851991:MZN851994 NJI851991:NJJ851994 NTE851991:NTF851994 ODA851991:ODB851994 OMW851991:OMX851994 OWS851991:OWT851994 PGO851991:PGP851994 PQK851991:PQL851994 QAG851991:QAH851994 QKC851991:QKD851994 QTY851991:QTZ851994 RDU851991:RDV851994 RNQ851991:RNR851994 RXM851991:RXN851994 SHI851991:SHJ851994 SRE851991:SRF851994 TBA851991:TBB851994 TKW851991:TKX851994 TUS851991:TUT851994 UEO851991:UEP851994 UOK851991:UOL851994 UYG851991:UYH851994 VIC851991:VID851994 VRY851991:VRZ851994 WBU851991:WBV851994 WLQ851991:WLR851994 WVM851991:WVN851994 E917527:F917530 JA917527:JB917530 SW917527:SX917530 ACS917527:ACT917530 AMO917527:AMP917530 AWK917527:AWL917530 BGG917527:BGH917530 BQC917527:BQD917530 BZY917527:BZZ917530 CJU917527:CJV917530 CTQ917527:CTR917530 DDM917527:DDN917530 DNI917527:DNJ917530 DXE917527:DXF917530 EHA917527:EHB917530 EQW917527:EQX917530 FAS917527:FAT917530 FKO917527:FKP917530 FUK917527:FUL917530 GEG917527:GEH917530 GOC917527:GOD917530 GXY917527:GXZ917530 HHU917527:HHV917530 HRQ917527:HRR917530 IBM917527:IBN917530 ILI917527:ILJ917530 IVE917527:IVF917530 JFA917527:JFB917530 JOW917527:JOX917530 JYS917527:JYT917530 KIO917527:KIP917530 KSK917527:KSL917530 LCG917527:LCH917530 LMC917527:LMD917530 LVY917527:LVZ917530 MFU917527:MFV917530 MPQ917527:MPR917530 MZM917527:MZN917530 NJI917527:NJJ917530 NTE917527:NTF917530 ODA917527:ODB917530 OMW917527:OMX917530 OWS917527:OWT917530 PGO917527:PGP917530 PQK917527:PQL917530 QAG917527:QAH917530 QKC917527:QKD917530 QTY917527:QTZ917530 RDU917527:RDV917530 RNQ917527:RNR917530 RXM917527:RXN917530 SHI917527:SHJ917530 SRE917527:SRF917530 TBA917527:TBB917530 TKW917527:TKX917530 TUS917527:TUT917530 UEO917527:UEP917530 UOK917527:UOL917530 UYG917527:UYH917530 VIC917527:VID917530 VRY917527:VRZ917530 WBU917527:WBV917530 WLQ917527:WLR917530 WVM917527:WVN917530 E983063:F983066 JA983063:JB983066 SW983063:SX983066 ACS983063:ACT983066 AMO983063:AMP983066 AWK983063:AWL983066 BGG983063:BGH983066 BQC983063:BQD983066 BZY983063:BZZ983066 CJU983063:CJV983066 CTQ983063:CTR983066 DDM983063:DDN983066 DNI983063:DNJ983066 DXE983063:DXF983066 EHA983063:EHB983066 EQW983063:EQX983066 FAS983063:FAT983066 FKO983063:FKP983066 FUK983063:FUL983066 GEG983063:GEH983066 GOC983063:GOD983066 GXY983063:GXZ983066 HHU983063:HHV983066 HRQ983063:HRR983066 IBM983063:IBN983066 ILI983063:ILJ983066 IVE983063:IVF983066 JFA983063:JFB983066 JOW983063:JOX983066 JYS983063:JYT983066 KIO983063:KIP983066 KSK983063:KSL983066 LCG983063:LCH983066 LMC983063:LMD983066 LVY983063:LVZ983066 MFU983063:MFV983066 MPQ983063:MPR983066 MZM983063:MZN983066 NJI983063:NJJ983066 NTE983063:NTF983066 ODA983063:ODB983066 OMW983063:OMX983066 OWS983063:OWT983066 PGO983063:PGP983066 PQK983063:PQL983066 QAG983063:QAH983066 QKC983063:QKD983066 QTY983063:QTZ983066 RDU983063:RDV983066 RNQ983063:RNR983066 RXM983063:RXN983066 SHI983063:SHJ983066 SRE983063:SRF983066 TBA983063:TBB983066 TKW983063:TKX983066 TUS983063:TUT983066 UEO983063:UEP983066 UOK983063:UOL983066 UYG983063:UYH983066 VIC983063:VID983066 VRY983063:VRZ983066 WBU983063:WBV983066 WLQ983063:WLR983066 WVM983063:WVN983066 E18:F18 JA18:JB18 SW18:SX18 ACS18:ACT18 AMO18:AMP18 AWK18:AWL18 BGG18:BGH18 BQC18:BQD18 BZY18:BZZ18 CJU18:CJV18 CTQ18:CTR18 DDM18:DDN18 DNI18:DNJ18 DXE18:DXF18 EHA18:EHB18 EQW18:EQX18 FAS18:FAT18 FKO18:FKP18 FUK18:FUL18 GEG18:GEH18 GOC18:GOD18 GXY18:GXZ18 HHU18:HHV18 HRQ18:HRR18 IBM18:IBN18 ILI18:ILJ18 IVE18:IVF18 JFA18:JFB18 JOW18:JOX18 JYS18:JYT18 KIO18:KIP18 KSK18:KSL18 LCG18:LCH18 LMC18:LMD18 LVY18:LVZ18 MFU18:MFV18 MPQ18:MPR18 MZM18:MZN18 NJI18:NJJ18 NTE18:NTF18 ODA18:ODB18 OMW18:OMX18 OWS18:OWT18 PGO18:PGP18 PQK18:PQL18 QAG18:QAH18 QKC18:QKD18 QTY18:QTZ18 RDU18:RDV18 RNQ18:RNR18 RXM18:RXN18 SHI18:SHJ18 SRE18:SRF18 TBA18:TBB18 TKW18:TKX18 TUS18:TUT18 UEO18:UEP18 UOK18:UOL18 UYG18:UYH18 VIC18:VID18 VRY18:VRZ18 WBU18:WBV18 WLQ18:WLR18 WVM18:WVN18 E65554:F65554 JA65554:JB65554 SW65554:SX65554 ACS65554:ACT65554 AMO65554:AMP65554 AWK65554:AWL65554 BGG65554:BGH65554 BQC65554:BQD65554 BZY65554:BZZ65554 CJU65554:CJV65554 CTQ65554:CTR65554 DDM65554:DDN65554 DNI65554:DNJ65554 DXE65554:DXF65554 EHA65554:EHB65554 EQW65554:EQX65554 FAS65554:FAT65554 FKO65554:FKP65554 FUK65554:FUL65554 GEG65554:GEH65554 GOC65554:GOD65554 GXY65554:GXZ65554 HHU65554:HHV65554 HRQ65554:HRR65554 IBM65554:IBN65554 ILI65554:ILJ65554 IVE65554:IVF65554 JFA65554:JFB65554 JOW65554:JOX65554 JYS65554:JYT65554 KIO65554:KIP65554 KSK65554:KSL65554 LCG65554:LCH65554 LMC65554:LMD65554 LVY65554:LVZ65554 MFU65554:MFV65554 MPQ65554:MPR65554 MZM65554:MZN65554 NJI65554:NJJ65554 NTE65554:NTF65554 ODA65554:ODB65554 OMW65554:OMX65554 OWS65554:OWT65554 PGO65554:PGP65554 PQK65554:PQL65554 QAG65554:QAH65554 QKC65554:QKD65554 QTY65554:QTZ65554 RDU65554:RDV65554 RNQ65554:RNR65554 RXM65554:RXN65554 SHI65554:SHJ65554 SRE65554:SRF65554 TBA65554:TBB65554 TKW65554:TKX65554 TUS65554:TUT65554 UEO65554:UEP65554 UOK65554:UOL65554 UYG65554:UYH65554 VIC65554:VID65554 VRY65554:VRZ65554 WBU65554:WBV65554 WLQ65554:WLR65554 WVM65554:WVN65554 E131090:F131090 JA131090:JB131090 SW131090:SX131090 ACS131090:ACT131090 AMO131090:AMP131090 AWK131090:AWL131090 BGG131090:BGH131090 BQC131090:BQD131090 BZY131090:BZZ131090 CJU131090:CJV131090 CTQ131090:CTR131090 DDM131090:DDN131090 DNI131090:DNJ131090 DXE131090:DXF131090 EHA131090:EHB131090 EQW131090:EQX131090 FAS131090:FAT131090 FKO131090:FKP131090 FUK131090:FUL131090 GEG131090:GEH131090 GOC131090:GOD131090 GXY131090:GXZ131090 HHU131090:HHV131090 HRQ131090:HRR131090 IBM131090:IBN131090 ILI131090:ILJ131090 IVE131090:IVF131090 JFA131090:JFB131090 JOW131090:JOX131090 JYS131090:JYT131090 KIO131090:KIP131090 KSK131090:KSL131090 LCG131090:LCH131090 LMC131090:LMD131090 LVY131090:LVZ131090 MFU131090:MFV131090 MPQ131090:MPR131090 MZM131090:MZN131090 NJI131090:NJJ131090 NTE131090:NTF131090 ODA131090:ODB131090 OMW131090:OMX131090 OWS131090:OWT131090 PGO131090:PGP131090 PQK131090:PQL131090 QAG131090:QAH131090 QKC131090:QKD131090 QTY131090:QTZ131090 RDU131090:RDV131090 RNQ131090:RNR131090 RXM131090:RXN131090 SHI131090:SHJ131090 SRE131090:SRF131090 TBA131090:TBB131090 TKW131090:TKX131090 TUS131090:TUT131090 UEO131090:UEP131090 UOK131090:UOL131090 UYG131090:UYH131090 VIC131090:VID131090 VRY131090:VRZ131090 WBU131090:WBV131090 WLQ131090:WLR131090 WVM131090:WVN131090 E196626:F196626 JA196626:JB196626 SW196626:SX196626 ACS196626:ACT196626 AMO196626:AMP196626 AWK196626:AWL196626 BGG196626:BGH196626 BQC196626:BQD196626 BZY196626:BZZ196626 CJU196626:CJV196626 CTQ196626:CTR196626 DDM196626:DDN196626 DNI196626:DNJ196626 DXE196626:DXF196626 EHA196626:EHB196626 EQW196626:EQX196626 FAS196626:FAT196626 FKO196626:FKP196626 FUK196626:FUL196626 GEG196626:GEH196626 GOC196626:GOD196626 GXY196626:GXZ196626 HHU196626:HHV196626 HRQ196626:HRR196626 IBM196626:IBN196626 ILI196626:ILJ196626 IVE196626:IVF196626 JFA196626:JFB196626 JOW196626:JOX196626 JYS196626:JYT196626 KIO196626:KIP196626 KSK196626:KSL196626 LCG196626:LCH196626 LMC196626:LMD196626 LVY196626:LVZ196626 MFU196626:MFV196626 MPQ196626:MPR196626 MZM196626:MZN196626 NJI196626:NJJ196626 NTE196626:NTF196626 ODA196626:ODB196626 OMW196626:OMX196626 OWS196626:OWT196626 PGO196626:PGP196626 PQK196626:PQL196626 QAG196626:QAH196626 QKC196626:QKD196626 QTY196626:QTZ196626 RDU196626:RDV196626 RNQ196626:RNR196626 RXM196626:RXN196626 SHI196626:SHJ196626 SRE196626:SRF196626 TBA196626:TBB196626 TKW196626:TKX196626 TUS196626:TUT196626 UEO196626:UEP196626 UOK196626:UOL196626 UYG196626:UYH196626 VIC196626:VID196626 VRY196626:VRZ196626 WBU196626:WBV196626 WLQ196626:WLR196626 WVM196626:WVN196626 E262162:F262162 JA262162:JB262162 SW262162:SX262162 ACS262162:ACT262162 AMO262162:AMP262162 AWK262162:AWL262162 BGG262162:BGH262162 BQC262162:BQD262162 BZY262162:BZZ262162 CJU262162:CJV262162 CTQ262162:CTR262162 DDM262162:DDN262162 DNI262162:DNJ262162 DXE262162:DXF262162 EHA262162:EHB262162 EQW262162:EQX262162 FAS262162:FAT262162 FKO262162:FKP262162 FUK262162:FUL262162 GEG262162:GEH262162 GOC262162:GOD262162 GXY262162:GXZ262162 HHU262162:HHV262162 HRQ262162:HRR262162 IBM262162:IBN262162 ILI262162:ILJ262162 IVE262162:IVF262162 JFA262162:JFB262162 JOW262162:JOX262162 JYS262162:JYT262162 KIO262162:KIP262162 KSK262162:KSL262162 LCG262162:LCH262162 LMC262162:LMD262162 LVY262162:LVZ262162 MFU262162:MFV262162 MPQ262162:MPR262162 MZM262162:MZN262162 NJI262162:NJJ262162 NTE262162:NTF262162 ODA262162:ODB262162 OMW262162:OMX262162 OWS262162:OWT262162 PGO262162:PGP262162 PQK262162:PQL262162 QAG262162:QAH262162 QKC262162:QKD262162 QTY262162:QTZ262162 RDU262162:RDV262162 RNQ262162:RNR262162 RXM262162:RXN262162 SHI262162:SHJ262162 SRE262162:SRF262162 TBA262162:TBB262162 TKW262162:TKX262162 TUS262162:TUT262162 UEO262162:UEP262162 UOK262162:UOL262162 UYG262162:UYH262162 VIC262162:VID262162 VRY262162:VRZ262162 WBU262162:WBV262162 WLQ262162:WLR262162 WVM262162:WVN262162 E327698:F327698 JA327698:JB327698 SW327698:SX327698 ACS327698:ACT327698 AMO327698:AMP327698 AWK327698:AWL327698 BGG327698:BGH327698 BQC327698:BQD327698 BZY327698:BZZ327698 CJU327698:CJV327698 CTQ327698:CTR327698 DDM327698:DDN327698 DNI327698:DNJ327698 DXE327698:DXF327698 EHA327698:EHB327698 EQW327698:EQX327698 FAS327698:FAT327698 FKO327698:FKP327698 FUK327698:FUL327698 GEG327698:GEH327698 GOC327698:GOD327698 GXY327698:GXZ327698 HHU327698:HHV327698 HRQ327698:HRR327698 IBM327698:IBN327698 ILI327698:ILJ327698 IVE327698:IVF327698 JFA327698:JFB327698 JOW327698:JOX327698 JYS327698:JYT327698 KIO327698:KIP327698 KSK327698:KSL327698 LCG327698:LCH327698 LMC327698:LMD327698 LVY327698:LVZ327698 MFU327698:MFV327698 MPQ327698:MPR327698 MZM327698:MZN327698 NJI327698:NJJ327698 NTE327698:NTF327698 ODA327698:ODB327698 OMW327698:OMX327698 OWS327698:OWT327698 PGO327698:PGP327698 PQK327698:PQL327698 QAG327698:QAH327698 QKC327698:QKD327698 QTY327698:QTZ327698 RDU327698:RDV327698 RNQ327698:RNR327698 RXM327698:RXN327698 SHI327698:SHJ327698 SRE327698:SRF327698 TBA327698:TBB327698 TKW327698:TKX327698 TUS327698:TUT327698 UEO327698:UEP327698 UOK327698:UOL327698 UYG327698:UYH327698 VIC327698:VID327698 VRY327698:VRZ327698 WBU327698:WBV327698 WLQ327698:WLR327698 WVM327698:WVN327698 E393234:F393234 JA393234:JB393234 SW393234:SX393234 ACS393234:ACT393234 AMO393234:AMP393234 AWK393234:AWL393234 BGG393234:BGH393234 BQC393234:BQD393234 BZY393234:BZZ393234 CJU393234:CJV393234 CTQ393234:CTR393234 DDM393234:DDN393234 DNI393234:DNJ393234 DXE393234:DXF393234 EHA393234:EHB393234 EQW393234:EQX393234 FAS393234:FAT393234 FKO393234:FKP393234 FUK393234:FUL393234 GEG393234:GEH393234 GOC393234:GOD393234 GXY393234:GXZ393234 HHU393234:HHV393234 HRQ393234:HRR393234 IBM393234:IBN393234 ILI393234:ILJ393234 IVE393234:IVF393234 JFA393234:JFB393234 JOW393234:JOX393234 JYS393234:JYT393234 KIO393234:KIP393234 KSK393234:KSL393234 LCG393234:LCH393234 LMC393234:LMD393234 LVY393234:LVZ393234 MFU393234:MFV393234 MPQ393234:MPR393234 MZM393234:MZN393234 NJI393234:NJJ393234 NTE393234:NTF393234 ODA393234:ODB393234 OMW393234:OMX393234 OWS393234:OWT393234 PGO393234:PGP393234 PQK393234:PQL393234 QAG393234:QAH393234 QKC393234:QKD393234 QTY393234:QTZ393234 RDU393234:RDV393234 RNQ393234:RNR393234 RXM393234:RXN393234 SHI393234:SHJ393234 SRE393234:SRF393234 TBA393234:TBB393234 TKW393234:TKX393234 TUS393234:TUT393234 UEO393234:UEP393234 UOK393234:UOL393234 UYG393234:UYH393234 VIC393234:VID393234 VRY393234:VRZ393234 WBU393234:WBV393234 WLQ393234:WLR393234 WVM393234:WVN393234 E458770:F458770 JA458770:JB458770 SW458770:SX458770 ACS458770:ACT458770 AMO458770:AMP458770 AWK458770:AWL458770 BGG458770:BGH458770 BQC458770:BQD458770 BZY458770:BZZ458770 CJU458770:CJV458770 CTQ458770:CTR458770 DDM458770:DDN458770 DNI458770:DNJ458770 DXE458770:DXF458770 EHA458770:EHB458770 EQW458770:EQX458770 FAS458770:FAT458770 FKO458770:FKP458770 FUK458770:FUL458770 GEG458770:GEH458770 GOC458770:GOD458770 GXY458770:GXZ458770 HHU458770:HHV458770 HRQ458770:HRR458770 IBM458770:IBN458770 ILI458770:ILJ458770 IVE458770:IVF458770 JFA458770:JFB458770 JOW458770:JOX458770 JYS458770:JYT458770 KIO458770:KIP458770 KSK458770:KSL458770 LCG458770:LCH458770 LMC458770:LMD458770 LVY458770:LVZ458770 MFU458770:MFV458770 MPQ458770:MPR458770 MZM458770:MZN458770 NJI458770:NJJ458770 NTE458770:NTF458770 ODA458770:ODB458770 OMW458770:OMX458770 OWS458770:OWT458770 PGO458770:PGP458770 PQK458770:PQL458770 QAG458770:QAH458770 QKC458770:QKD458770 QTY458770:QTZ458770 RDU458770:RDV458770 RNQ458770:RNR458770 RXM458770:RXN458770 SHI458770:SHJ458770 SRE458770:SRF458770 TBA458770:TBB458770 TKW458770:TKX458770 TUS458770:TUT458770 UEO458770:UEP458770 UOK458770:UOL458770 UYG458770:UYH458770 VIC458770:VID458770 VRY458770:VRZ458770 WBU458770:WBV458770 WLQ458770:WLR458770 WVM458770:WVN458770 E524306:F524306 JA524306:JB524306 SW524306:SX524306 ACS524306:ACT524306 AMO524306:AMP524306 AWK524306:AWL524306 BGG524306:BGH524306 BQC524306:BQD524306 BZY524306:BZZ524306 CJU524306:CJV524306 CTQ524306:CTR524306 DDM524306:DDN524306 DNI524306:DNJ524306 DXE524306:DXF524306 EHA524306:EHB524306 EQW524306:EQX524306 FAS524306:FAT524306 FKO524306:FKP524306 FUK524306:FUL524306 GEG524306:GEH524306 GOC524306:GOD524306 GXY524306:GXZ524306 HHU524306:HHV524306 HRQ524306:HRR524306 IBM524306:IBN524306 ILI524306:ILJ524306 IVE524306:IVF524306 JFA524306:JFB524306 JOW524306:JOX524306 JYS524306:JYT524306 KIO524306:KIP524306 KSK524306:KSL524306 LCG524306:LCH524306 LMC524306:LMD524306 LVY524306:LVZ524306 MFU524306:MFV524306 MPQ524306:MPR524306 MZM524306:MZN524306 NJI524306:NJJ524306 NTE524306:NTF524306 ODA524306:ODB524306 OMW524306:OMX524306 OWS524306:OWT524306 PGO524306:PGP524306 PQK524306:PQL524306 QAG524306:QAH524306 QKC524306:QKD524306 QTY524306:QTZ524306 RDU524306:RDV524306 RNQ524306:RNR524306 RXM524306:RXN524306 SHI524306:SHJ524306 SRE524306:SRF524306 TBA524306:TBB524306 TKW524306:TKX524306 TUS524306:TUT524306 UEO524306:UEP524306 UOK524306:UOL524306 UYG524306:UYH524306 VIC524306:VID524306 VRY524306:VRZ524306 WBU524306:WBV524306 WLQ524306:WLR524306 WVM524306:WVN524306 E589842:F589842 JA589842:JB589842 SW589842:SX589842 ACS589842:ACT589842 AMO589842:AMP589842 AWK589842:AWL589842 BGG589842:BGH589842 BQC589842:BQD589842 BZY589842:BZZ589842 CJU589842:CJV589842 CTQ589842:CTR589842 DDM589842:DDN589842 DNI589842:DNJ589842 DXE589842:DXF589842 EHA589842:EHB589842 EQW589842:EQX589842 FAS589842:FAT589842 FKO589842:FKP589842 FUK589842:FUL589842 GEG589842:GEH589842 GOC589842:GOD589842 GXY589842:GXZ589842 HHU589842:HHV589842 HRQ589842:HRR589842 IBM589842:IBN589842 ILI589842:ILJ589842 IVE589842:IVF589842 JFA589842:JFB589842 JOW589842:JOX589842 JYS589842:JYT589842 KIO589842:KIP589842 KSK589842:KSL589842 LCG589842:LCH589842 LMC589842:LMD589842 LVY589842:LVZ589842 MFU589842:MFV589842 MPQ589842:MPR589842 MZM589842:MZN589842 NJI589842:NJJ589842 NTE589842:NTF589842 ODA589842:ODB589842 OMW589842:OMX589842 OWS589842:OWT589842 PGO589842:PGP589842 PQK589842:PQL589842 QAG589842:QAH589842 QKC589842:QKD589842 QTY589842:QTZ589842 RDU589842:RDV589842 RNQ589842:RNR589842 RXM589842:RXN589842 SHI589842:SHJ589842 SRE589842:SRF589842 TBA589842:TBB589842 TKW589842:TKX589842 TUS589842:TUT589842 UEO589842:UEP589842 UOK589842:UOL589842 UYG589842:UYH589842 VIC589842:VID589842 VRY589842:VRZ589842 WBU589842:WBV589842 WLQ589842:WLR589842 WVM589842:WVN589842 E655378:F655378 JA655378:JB655378 SW655378:SX655378 ACS655378:ACT655378 AMO655378:AMP655378 AWK655378:AWL655378 BGG655378:BGH655378 BQC655378:BQD655378 BZY655378:BZZ655378 CJU655378:CJV655378 CTQ655378:CTR655378 DDM655378:DDN655378 DNI655378:DNJ655378 DXE655378:DXF655378 EHA655378:EHB655378 EQW655378:EQX655378 FAS655378:FAT655378 FKO655378:FKP655378 FUK655378:FUL655378 GEG655378:GEH655378 GOC655378:GOD655378 GXY655378:GXZ655378 HHU655378:HHV655378 HRQ655378:HRR655378 IBM655378:IBN655378 ILI655378:ILJ655378 IVE655378:IVF655378 JFA655378:JFB655378 JOW655378:JOX655378 JYS655378:JYT655378 KIO655378:KIP655378 KSK655378:KSL655378 LCG655378:LCH655378 LMC655378:LMD655378 LVY655378:LVZ655378 MFU655378:MFV655378 MPQ655378:MPR655378 MZM655378:MZN655378 NJI655378:NJJ655378 NTE655378:NTF655378 ODA655378:ODB655378 OMW655378:OMX655378 OWS655378:OWT655378 PGO655378:PGP655378 PQK655378:PQL655378 QAG655378:QAH655378 QKC655378:QKD655378 QTY655378:QTZ655378 RDU655378:RDV655378 RNQ655378:RNR655378 RXM655378:RXN655378 SHI655378:SHJ655378 SRE655378:SRF655378 TBA655378:TBB655378 TKW655378:TKX655378 TUS655378:TUT655378 UEO655378:UEP655378 UOK655378:UOL655378 UYG655378:UYH655378 VIC655378:VID655378 VRY655378:VRZ655378 WBU655378:WBV655378 WLQ655378:WLR655378 WVM655378:WVN655378 E720914:F720914 JA720914:JB720914 SW720914:SX720914 ACS720914:ACT720914 AMO720914:AMP720914 AWK720914:AWL720914 BGG720914:BGH720914 BQC720914:BQD720914 BZY720914:BZZ720914 CJU720914:CJV720914 CTQ720914:CTR720914 DDM720914:DDN720914 DNI720914:DNJ720914 DXE720914:DXF720914 EHA720914:EHB720914 EQW720914:EQX720914 FAS720914:FAT720914 FKO720914:FKP720914 FUK720914:FUL720914 GEG720914:GEH720914 GOC720914:GOD720914 GXY720914:GXZ720914 HHU720914:HHV720914 HRQ720914:HRR720914 IBM720914:IBN720914 ILI720914:ILJ720914 IVE720914:IVF720914 JFA720914:JFB720914 JOW720914:JOX720914 JYS720914:JYT720914 KIO720914:KIP720914 KSK720914:KSL720914 LCG720914:LCH720914 LMC720914:LMD720914 LVY720914:LVZ720914 MFU720914:MFV720914 MPQ720914:MPR720914 MZM720914:MZN720914 NJI720914:NJJ720914 NTE720914:NTF720914 ODA720914:ODB720914 OMW720914:OMX720914 OWS720914:OWT720914 PGO720914:PGP720914 PQK720914:PQL720914 QAG720914:QAH720914 QKC720914:QKD720914 QTY720914:QTZ720914 RDU720914:RDV720914 RNQ720914:RNR720914 RXM720914:RXN720914 SHI720914:SHJ720914 SRE720914:SRF720914 TBA720914:TBB720914 TKW720914:TKX720914 TUS720914:TUT720914 UEO720914:UEP720914 UOK720914:UOL720914 UYG720914:UYH720914 VIC720914:VID720914 VRY720914:VRZ720914 WBU720914:WBV720914 WLQ720914:WLR720914 WVM720914:WVN720914 E786450:F786450 JA786450:JB786450 SW786450:SX786450 ACS786450:ACT786450 AMO786450:AMP786450 AWK786450:AWL786450 BGG786450:BGH786450 BQC786450:BQD786450 BZY786450:BZZ786450 CJU786450:CJV786450 CTQ786450:CTR786450 DDM786450:DDN786450 DNI786450:DNJ786450 DXE786450:DXF786450 EHA786450:EHB786450 EQW786450:EQX786450 FAS786450:FAT786450 FKO786450:FKP786450 FUK786450:FUL786450 GEG786450:GEH786450 GOC786450:GOD786450 GXY786450:GXZ786450 HHU786450:HHV786450 HRQ786450:HRR786450 IBM786450:IBN786450 ILI786450:ILJ786450 IVE786450:IVF786450 JFA786450:JFB786450 JOW786450:JOX786450 JYS786450:JYT786450 KIO786450:KIP786450 KSK786450:KSL786450 LCG786450:LCH786450 LMC786450:LMD786450 LVY786450:LVZ786450 MFU786450:MFV786450 MPQ786450:MPR786450 MZM786450:MZN786450 NJI786450:NJJ786450 NTE786450:NTF786450 ODA786450:ODB786450 OMW786450:OMX786450 OWS786450:OWT786450 PGO786450:PGP786450 PQK786450:PQL786450 QAG786450:QAH786450 QKC786450:QKD786450 QTY786450:QTZ786450 RDU786450:RDV786450 RNQ786450:RNR786450 RXM786450:RXN786450 SHI786450:SHJ786450 SRE786450:SRF786450 TBA786450:TBB786450 TKW786450:TKX786450 TUS786450:TUT786450 UEO786450:UEP786450 UOK786450:UOL786450 UYG786450:UYH786450 VIC786450:VID786450 VRY786450:VRZ786450 WBU786450:WBV786450 WLQ786450:WLR786450 WVM786450:WVN786450 E851986:F851986 JA851986:JB851986 SW851986:SX851986 ACS851986:ACT851986 AMO851986:AMP851986 AWK851986:AWL851986 BGG851986:BGH851986 BQC851986:BQD851986 BZY851986:BZZ851986 CJU851986:CJV851986 CTQ851986:CTR851986 DDM851986:DDN851986 DNI851986:DNJ851986 DXE851986:DXF851986 EHA851986:EHB851986 EQW851986:EQX851986 FAS851986:FAT851986 FKO851986:FKP851986 FUK851986:FUL851986 GEG851986:GEH851986 GOC851986:GOD851986 GXY851986:GXZ851986 HHU851986:HHV851986 HRQ851986:HRR851986 IBM851986:IBN851986 ILI851986:ILJ851986 IVE851986:IVF851986 JFA851986:JFB851986 JOW851986:JOX851986 JYS851986:JYT851986 KIO851986:KIP851986 KSK851986:KSL851986 LCG851986:LCH851986 LMC851986:LMD851986 LVY851986:LVZ851986 MFU851986:MFV851986 MPQ851986:MPR851986 MZM851986:MZN851986 NJI851986:NJJ851986 NTE851986:NTF851986 ODA851986:ODB851986 OMW851986:OMX851986 OWS851986:OWT851986 PGO851986:PGP851986 PQK851986:PQL851986 QAG851986:QAH851986 QKC851986:QKD851986 QTY851986:QTZ851986 RDU851986:RDV851986 RNQ851986:RNR851986 RXM851986:RXN851986 SHI851986:SHJ851986 SRE851986:SRF851986 TBA851986:TBB851986 TKW851986:TKX851986 TUS851986:TUT851986 UEO851986:UEP851986 UOK851986:UOL851986 UYG851986:UYH851986 VIC851986:VID851986 VRY851986:VRZ851986 WBU851986:WBV851986 WLQ851986:WLR851986 WVM851986:WVN851986 E917522:F917522 JA917522:JB917522 SW917522:SX917522 ACS917522:ACT917522 AMO917522:AMP917522 AWK917522:AWL917522 BGG917522:BGH917522 BQC917522:BQD917522 BZY917522:BZZ917522 CJU917522:CJV917522 CTQ917522:CTR917522 DDM917522:DDN917522 DNI917522:DNJ917522 DXE917522:DXF917522 EHA917522:EHB917522 EQW917522:EQX917522 FAS917522:FAT917522 FKO917522:FKP917522 FUK917522:FUL917522 GEG917522:GEH917522 GOC917522:GOD917522 GXY917522:GXZ917522 HHU917522:HHV917522 HRQ917522:HRR917522 IBM917522:IBN917522 ILI917522:ILJ917522 IVE917522:IVF917522 JFA917522:JFB917522 JOW917522:JOX917522 JYS917522:JYT917522 KIO917522:KIP917522 KSK917522:KSL917522 LCG917522:LCH917522 LMC917522:LMD917522 LVY917522:LVZ917522 MFU917522:MFV917522 MPQ917522:MPR917522 MZM917522:MZN917522 NJI917522:NJJ917522 NTE917522:NTF917522 ODA917522:ODB917522 OMW917522:OMX917522 OWS917522:OWT917522 PGO917522:PGP917522 PQK917522:PQL917522 QAG917522:QAH917522 QKC917522:QKD917522 QTY917522:QTZ917522 RDU917522:RDV917522 RNQ917522:RNR917522 RXM917522:RXN917522 SHI917522:SHJ917522 SRE917522:SRF917522 TBA917522:TBB917522 TKW917522:TKX917522 TUS917522:TUT917522 UEO917522:UEP917522 UOK917522:UOL917522 UYG917522:UYH917522 VIC917522:VID917522 VRY917522:VRZ917522 WBU917522:WBV917522 WLQ917522:WLR917522 WVM917522:WVN917522 E983058:F983058 JA983058:JB983058 SW983058:SX983058 ACS983058:ACT983058 AMO983058:AMP983058 AWK983058:AWL983058 BGG983058:BGH983058 BQC983058:BQD983058 BZY983058:BZZ983058 CJU983058:CJV983058 CTQ983058:CTR983058 DDM983058:DDN983058 DNI983058:DNJ983058 DXE983058:DXF983058 EHA983058:EHB983058 EQW983058:EQX983058 FAS983058:FAT983058 FKO983058:FKP983058 FUK983058:FUL983058 GEG983058:GEH983058 GOC983058:GOD983058 GXY983058:GXZ983058 HHU983058:HHV983058 HRQ983058:HRR983058 IBM983058:IBN983058 ILI983058:ILJ983058 IVE983058:IVF983058 JFA983058:JFB983058 JOW983058:JOX983058 JYS983058:JYT983058 KIO983058:KIP983058 KSK983058:KSL983058 LCG983058:LCH983058 LMC983058:LMD983058 LVY983058:LVZ983058 MFU983058:MFV983058 MPQ983058:MPR983058 MZM983058:MZN983058 NJI983058:NJJ983058 NTE983058:NTF983058 ODA983058:ODB983058 OMW983058:OMX983058 OWS983058:OWT983058 PGO983058:PGP983058 PQK983058:PQL983058 QAG983058:QAH983058 QKC983058:QKD983058 QTY983058:QTZ983058 RDU983058:RDV983058 RNQ983058:RNR983058 RXM983058:RXN983058 SHI983058:SHJ983058 SRE983058:SRF983058 TBA983058:TBB983058 TKW983058:TKX983058 TUS983058:TUT983058 UEO983058:UEP983058 UOK983058:UOL983058 UYG983058:UYH983058 VIC983058:VID983058 VRY983058:VRZ983058 WBU983058:WBV983058 WLQ983058:WLR983058 WVM983058:WVN983058">
      <formula1>Есть_Нет</formula1>
    </dataValidation>
    <dataValidation type="whole" allowBlank="1" showInputMessage="1" showErrorMessage="1" sqref="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65552 JA65552 SW65552 ACS65552 AMO65552 AWK65552 BGG65552 BQC65552 BZY65552 CJU65552 CTQ65552 DDM65552 DNI65552 DXE65552 EHA65552 EQW65552 FAS65552 FKO65552 FUK65552 GEG65552 GOC65552 GXY65552 HHU65552 HRQ65552 IBM65552 ILI65552 IVE65552 JFA65552 JOW65552 JYS65552 KIO65552 KSK65552 LCG65552 LMC65552 LVY65552 MFU65552 MPQ65552 MZM65552 NJI65552 NTE65552 ODA65552 OMW65552 OWS65552 PGO65552 PQK65552 QAG65552 QKC65552 QTY65552 RDU65552 RNQ65552 RXM65552 SHI65552 SRE65552 TBA65552 TKW65552 TUS65552 UEO65552 UOK65552 UYG65552 VIC65552 VRY65552 WBU65552 WLQ65552 WVM65552 E131088 JA131088 SW131088 ACS131088 AMO131088 AWK131088 BGG131088 BQC131088 BZY131088 CJU131088 CTQ131088 DDM131088 DNI131088 DXE131088 EHA131088 EQW131088 FAS131088 FKO131088 FUK131088 GEG131088 GOC131088 GXY131088 HHU131088 HRQ131088 IBM131088 ILI131088 IVE131088 JFA131088 JOW131088 JYS131088 KIO131088 KSK131088 LCG131088 LMC131088 LVY131088 MFU131088 MPQ131088 MZM131088 NJI131088 NTE131088 ODA131088 OMW131088 OWS131088 PGO131088 PQK131088 QAG131088 QKC131088 QTY131088 RDU131088 RNQ131088 RXM131088 SHI131088 SRE131088 TBA131088 TKW131088 TUS131088 UEO131088 UOK131088 UYG131088 VIC131088 VRY131088 WBU131088 WLQ131088 WVM131088 E196624 JA196624 SW196624 ACS196624 AMO196624 AWK196624 BGG196624 BQC196624 BZY196624 CJU196624 CTQ196624 DDM196624 DNI196624 DXE196624 EHA196624 EQW196624 FAS196624 FKO196624 FUK196624 GEG196624 GOC196624 GXY196624 HHU196624 HRQ196624 IBM196624 ILI196624 IVE196624 JFA196624 JOW196624 JYS196624 KIO196624 KSK196624 LCG196624 LMC196624 LVY196624 MFU196624 MPQ196624 MZM196624 NJI196624 NTE196624 ODA196624 OMW196624 OWS196624 PGO196624 PQK196624 QAG196624 QKC196624 QTY196624 RDU196624 RNQ196624 RXM196624 SHI196624 SRE196624 TBA196624 TKW196624 TUS196624 UEO196624 UOK196624 UYG196624 VIC196624 VRY196624 WBU196624 WLQ196624 WVM196624 E262160 JA262160 SW262160 ACS262160 AMO262160 AWK262160 BGG262160 BQC262160 BZY262160 CJU262160 CTQ262160 DDM262160 DNI262160 DXE262160 EHA262160 EQW262160 FAS262160 FKO262160 FUK262160 GEG262160 GOC262160 GXY262160 HHU262160 HRQ262160 IBM262160 ILI262160 IVE262160 JFA262160 JOW262160 JYS262160 KIO262160 KSK262160 LCG262160 LMC262160 LVY262160 MFU262160 MPQ262160 MZM262160 NJI262160 NTE262160 ODA262160 OMW262160 OWS262160 PGO262160 PQK262160 QAG262160 QKC262160 QTY262160 RDU262160 RNQ262160 RXM262160 SHI262160 SRE262160 TBA262160 TKW262160 TUS262160 UEO262160 UOK262160 UYG262160 VIC262160 VRY262160 WBU262160 WLQ262160 WVM262160 E327696 JA327696 SW327696 ACS327696 AMO327696 AWK327696 BGG327696 BQC327696 BZY327696 CJU327696 CTQ327696 DDM327696 DNI327696 DXE327696 EHA327696 EQW327696 FAS327696 FKO327696 FUK327696 GEG327696 GOC327696 GXY327696 HHU327696 HRQ327696 IBM327696 ILI327696 IVE327696 JFA327696 JOW327696 JYS327696 KIO327696 KSK327696 LCG327696 LMC327696 LVY327696 MFU327696 MPQ327696 MZM327696 NJI327696 NTE327696 ODA327696 OMW327696 OWS327696 PGO327696 PQK327696 QAG327696 QKC327696 QTY327696 RDU327696 RNQ327696 RXM327696 SHI327696 SRE327696 TBA327696 TKW327696 TUS327696 UEO327696 UOK327696 UYG327696 VIC327696 VRY327696 WBU327696 WLQ327696 WVM327696 E393232 JA393232 SW393232 ACS393232 AMO393232 AWK393232 BGG393232 BQC393232 BZY393232 CJU393232 CTQ393232 DDM393232 DNI393232 DXE393232 EHA393232 EQW393232 FAS393232 FKO393232 FUK393232 GEG393232 GOC393232 GXY393232 HHU393232 HRQ393232 IBM393232 ILI393232 IVE393232 JFA393232 JOW393232 JYS393232 KIO393232 KSK393232 LCG393232 LMC393232 LVY393232 MFU393232 MPQ393232 MZM393232 NJI393232 NTE393232 ODA393232 OMW393232 OWS393232 PGO393232 PQK393232 QAG393232 QKC393232 QTY393232 RDU393232 RNQ393232 RXM393232 SHI393232 SRE393232 TBA393232 TKW393232 TUS393232 UEO393232 UOK393232 UYG393232 VIC393232 VRY393232 WBU393232 WLQ393232 WVM393232 E458768 JA458768 SW458768 ACS458768 AMO458768 AWK458768 BGG458768 BQC458768 BZY458768 CJU458768 CTQ458768 DDM458768 DNI458768 DXE458768 EHA458768 EQW458768 FAS458768 FKO458768 FUK458768 GEG458768 GOC458768 GXY458768 HHU458768 HRQ458768 IBM458768 ILI458768 IVE458768 JFA458768 JOW458768 JYS458768 KIO458768 KSK458768 LCG458768 LMC458768 LVY458768 MFU458768 MPQ458768 MZM458768 NJI458768 NTE458768 ODA458768 OMW458768 OWS458768 PGO458768 PQK458768 QAG458768 QKC458768 QTY458768 RDU458768 RNQ458768 RXM458768 SHI458768 SRE458768 TBA458768 TKW458768 TUS458768 UEO458768 UOK458768 UYG458768 VIC458768 VRY458768 WBU458768 WLQ458768 WVM458768 E524304 JA524304 SW524304 ACS524304 AMO524304 AWK524304 BGG524304 BQC524304 BZY524304 CJU524304 CTQ524304 DDM524304 DNI524304 DXE524304 EHA524304 EQW524304 FAS524304 FKO524304 FUK524304 GEG524304 GOC524304 GXY524304 HHU524304 HRQ524304 IBM524304 ILI524304 IVE524304 JFA524304 JOW524304 JYS524304 KIO524304 KSK524304 LCG524304 LMC524304 LVY524304 MFU524304 MPQ524304 MZM524304 NJI524304 NTE524304 ODA524304 OMW524304 OWS524304 PGO524304 PQK524304 QAG524304 QKC524304 QTY524304 RDU524304 RNQ524304 RXM524304 SHI524304 SRE524304 TBA524304 TKW524304 TUS524304 UEO524304 UOK524304 UYG524304 VIC524304 VRY524304 WBU524304 WLQ524304 WVM524304 E589840 JA589840 SW589840 ACS589840 AMO589840 AWK589840 BGG589840 BQC589840 BZY589840 CJU589840 CTQ589840 DDM589840 DNI589840 DXE589840 EHA589840 EQW589840 FAS589840 FKO589840 FUK589840 GEG589840 GOC589840 GXY589840 HHU589840 HRQ589840 IBM589840 ILI589840 IVE589840 JFA589840 JOW589840 JYS589840 KIO589840 KSK589840 LCG589840 LMC589840 LVY589840 MFU589840 MPQ589840 MZM589840 NJI589840 NTE589840 ODA589840 OMW589840 OWS589840 PGO589840 PQK589840 QAG589840 QKC589840 QTY589840 RDU589840 RNQ589840 RXM589840 SHI589840 SRE589840 TBA589840 TKW589840 TUS589840 UEO589840 UOK589840 UYG589840 VIC589840 VRY589840 WBU589840 WLQ589840 WVM589840 E655376 JA655376 SW655376 ACS655376 AMO655376 AWK655376 BGG655376 BQC655376 BZY655376 CJU655376 CTQ655376 DDM655376 DNI655376 DXE655376 EHA655376 EQW655376 FAS655376 FKO655376 FUK655376 GEG655376 GOC655376 GXY655376 HHU655376 HRQ655376 IBM655376 ILI655376 IVE655376 JFA655376 JOW655376 JYS655376 KIO655376 KSK655376 LCG655376 LMC655376 LVY655376 MFU655376 MPQ655376 MZM655376 NJI655376 NTE655376 ODA655376 OMW655376 OWS655376 PGO655376 PQK655376 QAG655376 QKC655376 QTY655376 RDU655376 RNQ655376 RXM655376 SHI655376 SRE655376 TBA655376 TKW655376 TUS655376 UEO655376 UOK655376 UYG655376 VIC655376 VRY655376 WBU655376 WLQ655376 WVM655376 E720912 JA720912 SW720912 ACS720912 AMO720912 AWK720912 BGG720912 BQC720912 BZY720912 CJU720912 CTQ720912 DDM720912 DNI720912 DXE720912 EHA720912 EQW720912 FAS720912 FKO720912 FUK720912 GEG720912 GOC720912 GXY720912 HHU720912 HRQ720912 IBM720912 ILI720912 IVE720912 JFA720912 JOW720912 JYS720912 KIO720912 KSK720912 LCG720912 LMC720912 LVY720912 MFU720912 MPQ720912 MZM720912 NJI720912 NTE720912 ODA720912 OMW720912 OWS720912 PGO720912 PQK720912 QAG720912 QKC720912 QTY720912 RDU720912 RNQ720912 RXM720912 SHI720912 SRE720912 TBA720912 TKW720912 TUS720912 UEO720912 UOK720912 UYG720912 VIC720912 VRY720912 WBU720912 WLQ720912 WVM720912 E786448 JA786448 SW786448 ACS786448 AMO786448 AWK786448 BGG786448 BQC786448 BZY786448 CJU786448 CTQ786448 DDM786448 DNI786448 DXE786448 EHA786448 EQW786448 FAS786448 FKO786448 FUK786448 GEG786448 GOC786448 GXY786448 HHU786448 HRQ786448 IBM786448 ILI786448 IVE786448 JFA786448 JOW786448 JYS786448 KIO786448 KSK786448 LCG786448 LMC786448 LVY786448 MFU786448 MPQ786448 MZM786448 NJI786448 NTE786448 ODA786448 OMW786448 OWS786448 PGO786448 PQK786448 QAG786448 QKC786448 QTY786448 RDU786448 RNQ786448 RXM786448 SHI786448 SRE786448 TBA786448 TKW786448 TUS786448 UEO786448 UOK786448 UYG786448 VIC786448 VRY786448 WBU786448 WLQ786448 WVM786448 E851984 JA851984 SW851984 ACS851984 AMO851984 AWK851984 BGG851984 BQC851984 BZY851984 CJU851984 CTQ851984 DDM851984 DNI851984 DXE851984 EHA851984 EQW851984 FAS851984 FKO851984 FUK851984 GEG851984 GOC851984 GXY851984 HHU851984 HRQ851984 IBM851984 ILI851984 IVE851984 JFA851984 JOW851984 JYS851984 KIO851984 KSK851984 LCG851984 LMC851984 LVY851984 MFU851984 MPQ851984 MZM851984 NJI851984 NTE851984 ODA851984 OMW851984 OWS851984 PGO851984 PQK851984 QAG851984 QKC851984 QTY851984 RDU851984 RNQ851984 RXM851984 SHI851984 SRE851984 TBA851984 TKW851984 TUS851984 UEO851984 UOK851984 UYG851984 VIC851984 VRY851984 WBU851984 WLQ851984 WVM851984 E917520 JA917520 SW917520 ACS917520 AMO917520 AWK917520 BGG917520 BQC917520 BZY917520 CJU917520 CTQ917520 DDM917520 DNI917520 DXE917520 EHA917520 EQW917520 FAS917520 FKO917520 FUK917520 GEG917520 GOC917520 GXY917520 HHU917520 HRQ917520 IBM917520 ILI917520 IVE917520 JFA917520 JOW917520 JYS917520 KIO917520 KSK917520 LCG917520 LMC917520 LVY917520 MFU917520 MPQ917520 MZM917520 NJI917520 NTE917520 ODA917520 OMW917520 OWS917520 PGO917520 PQK917520 QAG917520 QKC917520 QTY917520 RDU917520 RNQ917520 RXM917520 SHI917520 SRE917520 TBA917520 TKW917520 TUS917520 UEO917520 UOK917520 UYG917520 VIC917520 VRY917520 WBU917520 WLQ917520 WVM917520 E983056 JA983056 SW983056 ACS983056 AMO983056 AWK983056 BGG983056 BQC983056 BZY983056 CJU983056 CTQ983056 DDM983056 DNI983056 DXE983056 EHA983056 EQW983056 FAS983056 FKO983056 FUK983056 GEG983056 GOC983056 GXY983056 HHU983056 HRQ983056 IBM983056 ILI983056 IVE983056 JFA983056 JOW983056 JYS983056 KIO983056 KSK983056 LCG983056 LMC983056 LVY983056 MFU983056 MPQ983056 MZM983056 NJI983056 NTE983056 ODA983056 OMW983056 OWS983056 PGO983056 PQK983056 QAG983056 QKC983056 QTY983056 RDU983056 RNQ983056 RXM983056 SHI983056 SRE983056 TBA983056 TKW983056 TUS983056 UEO983056 UOK983056 UYG983056 VIC983056 VRY983056 WBU983056 WLQ983056 WVM983056">
      <formula1>0</formula1>
      <formula2>100</formula2>
    </dataValidation>
    <dataValidation type="list" allowBlank="1" showInputMessage="1" showErrorMessage="1" sqref="E15:F15 JA15:JB15 SW15:SX15 ACS15:ACT15 AMO15:AMP15 AWK15:AWL15 BGG15:BGH15 BQC15:BQD15 BZY15:BZZ15 CJU15:CJV15 CTQ15:CTR15 DDM15:DDN15 DNI15:DNJ15 DXE15:DXF15 EHA15:EHB15 EQW15:EQX15 FAS15:FAT15 FKO15:FKP15 FUK15:FUL15 GEG15:GEH15 GOC15:GOD15 GXY15:GXZ15 HHU15:HHV15 HRQ15:HRR15 IBM15:IBN15 ILI15:ILJ15 IVE15:IVF15 JFA15:JFB15 JOW15:JOX15 JYS15:JYT15 KIO15:KIP15 KSK15:KSL15 LCG15:LCH15 LMC15:LMD15 LVY15:LVZ15 MFU15:MFV15 MPQ15:MPR15 MZM15:MZN15 NJI15:NJJ15 NTE15:NTF15 ODA15:ODB15 OMW15:OMX15 OWS15:OWT15 PGO15:PGP15 PQK15:PQL15 QAG15:QAH15 QKC15:QKD15 QTY15:QTZ15 RDU15:RDV15 RNQ15:RNR15 RXM15:RXN15 SHI15:SHJ15 SRE15:SRF15 TBA15:TBB15 TKW15:TKX15 TUS15:TUT15 UEO15:UEP15 UOK15:UOL15 UYG15:UYH15 VIC15:VID15 VRY15:VRZ15 WBU15:WBV15 WLQ15:WLR15 WVM15:WVN15 E65551:F65551 JA65551:JB65551 SW65551:SX65551 ACS65551:ACT65551 AMO65551:AMP65551 AWK65551:AWL65551 BGG65551:BGH65551 BQC65551:BQD65551 BZY65551:BZZ65551 CJU65551:CJV65551 CTQ65551:CTR65551 DDM65551:DDN65551 DNI65551:DNJ65551 DXE65551:DXF65551 EHA65551:EHB65551 EQW65551:EQX65551 FAS65551:FAT65551 FKO65551:FKP65551 FUK65551:FUL65551 GEG65551:GEH65551 GOC65551:GOD65551 GXY65551:GXZ65551 HHU65551:HHV65551 HRQ65551:HRR65551 IBM65551:IBN65551 ILI65551:ILJ65551 IVE65551:IVF65551 JFA65551:JFB65551 JOW65551:JOX65551 JYS65551:JYT65551 KIO65551:KIP65551 KSK65551:KSL65551 LCG65551:LCH65551 LMC65551:LMD65551 LVY65551:LVZ65551 MFU65551:MFV65551 MPQ65551:MPR65551 MZM65551:MZN65551 NJI65551:NJJ65551 NTE65551:NTF65551 ODA65551:ODB65551 OMW65551:OMX65551 OWS65551:OWT65551 PGO65551:PGP65551 PQK65551:PQL65551 QAG65551:QAH65551 QKC65551:QKD65551 QTY65551:QTZ65551 RDU65551:RDV65551 RNQ65551:RNR65551 RXM65551:RXN65551 SHI65551:SHJ65551 SRE65551:SRF65551 TBA65551:TBB65551 TKW65551:TKX65551 TUS65551:TUT65551 UEO65551:UEP65551 UOK65551:UOL65551 UYG65551:UYH65551 VIC65551:VID65551 VRY65551:VRZ65551 WBU65551:WBV65551 WLQ65551:WLR65551 WVM65551:WVN65551 E131087:F131087 JA131087:JB131087 SW131087:SX131087 ACS131087:ACT131087 AMO131087:AMP131087 AWK131087:AWL131087 BGG131087:BGH131087 BQC131087:BQD131087 BZY131087:BZZ131087 CJU131087:CJV131087 CTQ131087:CTR131087 DDM131087:DDN131087 DNI131087:DNJ131087 DXE131087:DXF131087 EHA131087:EHB131087 EQW131087:EQX131087 FAS131087:FAT131087 FKO131087:FKP131087 FUK131087:FUL131087 GEG131087:GEH131087 GOC131087:GOD131087 GXY131087:GXZ131087 HHU131087:HHV131087 HRQ131087:HRR131087 IBM131087:IBN131087 ILI131087:ILJ131087 IVE131087:IVF131087 JFA131087:JFB131087 JOW131087:JOX131087 JYS131087:JYT131087 KIO131087:KIP131087 KSK131087:KSL131087 LCG131087:LCH131087 LMC131087:LMD131087 LVY131087:LVZ131087 MFU131087:MFV131087 MPQ131087:MPR131087 MZM131087:MZN131087 NJI131087:NJJ131087 NTE131087:NTF131087 ODA131087:ODB131087 OMW131087:OMX131087 OWS131087:OWT131087 PGO131087:PGP131087 PQK131087:PQL131087 QAG131087:QAH131087 QKC131087:QKD131087 QTY131087:QTZ131087 RDU131087:RDV131087 RNQ131087:RNR131087 RXM131087:RXN131087 SHI131087:SHJ131087 SRE131087:SRF131087 TBA131087:TBB131087 TKW131087:TKX131087 TUS131087:TUT131087 UEO131087:UEP131087 UOK131087:UOL131087 UYG131087:UYH131087 VIC131087:VID131087 VRY131087:VRZ131087 WBU131087:WBV131087 WLQ131087:WLR131087 WVM131087:WVN131087 E196623:F196623 JA196623:JB196623 SW196623:SX196623 ACS196623:ACT196623 AMO196623:AMP196623 AWK196623:AWL196623 BGG196623:BGH196623 BQC196623:BQD196623 BZY196623:BZZ196623 CJU196623:CJV196623 CTQ196623:CTR196623 DDM196623:DDN196623 DNI196623:DNJ196623 DXE196623:DXF196623 EHA196623:EHB196623 EQW196623:EQX196623 FAS196623:FAT196623 FKO196623:FKP196623 FUK196623:FUL196623 GEG196623:GEH196623 GOC196623:GOD196623 GXY196623:GXZ196623 HHU196623:HHV196623 HRQ196623:HRR196623 IBM196623:IBN196623 ILI196623:ILJ196623 IVE196623:IVF196623 JFA196623:JFB196623 JOW196623:JOX196623 JYS196623:JYT196623 KIO196623:KIP196623 KSK196623:KSL196623 LCG196623:LCH196623 LMC196623:LMD196623 LVY196623:LVZ196623 MFU196623:MFV196623 MPQ196623:MPR196623 MZM196623:MZN196623 NJI196623:NJJ196623 NTE196623:NTF196623 ODA196623:ODB196623 OMW196623:OMX196623 OWS196623:OWT196623 PGO196623:PGP196623 PQK196623:PQL196623 QAG196623:QAH196623 QKC196623:QKD196623 QTY196623:QTZ196623 RDU196623:RDV196623 RNQ196623:RNR196623 RXM196623:RXN196623 SHI196623:SHJ196623 SRE196623:SRF196623 TBA196623:TBB196623 TKW196623:TKX196623 TUS196623:TUT196623 UEO196623:UEP196623 UOK196623:UOL196623 UYG196623:UYH196623 VIC196623:VID196623 VRY196623:VRZ196623 WBU196623:WBV196623 WLQ196623:WLR196623 WVM196623:WVN196623 E262159:F262159 JA262159:JB262159 SW262159:SX262159 ACS262159:ACT262159 AMO262159:AMP262159 AWK262159:AWL262159 BGG262159:BGH262159 BQC262159:BQD262159 BZY262159:BZZ262159 CJU262159:CJV262159 CTQ262159:CTR262159 DDM262159:DDN262159 DNI262159:DNJ262159 DXE262159:DXF262159 EHA262159:EHB262159 EQW262159:EQX262159 FAS262159:FAT262159 FKO262159:FKP262159 FUK262159:FUL262159 GEG262159:GEH262159 GOC262159:GOD262159 GXY262159:GXZ262159 HHU262159:HHV262159 HRQ262159:HRR262159 IBM262159:IBN262159 ILI262159:ILJ262159 IVE262159:IVF262159 JFA262159:JFB262159 JOW262159:JOX262159 JYS262159:JYT262159 KIO262159:KIP262159 KSK262159:KSL262159 LCG262159:LCH262159 LMC262159:LMD262159 LVY262159:LVZ262159 MFU262159:MFV262159 MPQ262159:MPR262159 MZM262159:MZN262159 NJI262159:NJJ262159 NTE262159:NTF262159 ODA262159:ODB262159 OMW262159:OMX262159 OWS262159:OWT262159 PGO262159:PGP262159 PQK262159:PQL262159 QAG262159:QAH262159 QKC262159:QKD262159 QTY262159:QTZ262159 RDU262159:RDV262159 RNQ262159:RNR262159 RXM262159:RXN262159 SHI262159:SHJ262159 SRE262159:SRF262159 TBA262159:TBB262159 TKW262159:TKX262159 TUS262159:TUT262159 UEO262159:UEP262159 UOK262159:UOL262159 UYG262159:UYH262159 VIC262159:VID262159 VRY262159:VRZ262159 WBU262159:WBV262159 WLQ262159:WLR262159 WVM262159:WVN262159 E327695:F327695 JA327695:JB327695 SW327695:SX327695 ACS327695:ACT327695 AMO327695:AMP327695 AWK327695:AWL327695 BGG327695:BGH327695 BQC327695:BQD327695 BZY327695:BZZ327695 CJU327695:CJV327695 CTQ327695:CTR327695 DDM327695:DDN327695 DNI327695:DNJ327695 DXE327695:DXF327695 EHA327695:EHB327695 EQW327695:EQX327695 FAS327695:FAT327695 FKO327695:FKP327695 FUK327695:FUL327695 GEG327695:GEH327695 GOC327695:GOD327695 GXY327695:GXZ327695 HHU327695:HHV327695 HRQ327695:HRR327695 IBM327695:IBN327695 ILI327695:ILJ327695 IVE327695:IVF327695 JFA327695:JFB327695 JOW327695:JOX327695 JYS327695:JYT327695 KIO327695:KIP327695 KSK327695:KSL327695 LCG327695:LCH327695 LMC327695:LMD327695 LVY327695:LVZ327695 MFU327695:MFV327695 MPQ327695:MPR327695 MZM327695:MZN327695 NJI327695:NJJ327695 NTE327695:NTF327695 ODA327695:ODB327695 OMW327695:OMX327695 OWS327695:OWT327695 PGO327695:PGP327695 PQK327695:PQL327695 QAG327695:QAH327695 QKC327695:QKD327695 QTY327695:QTZ327695 RDU327695:RDV327695 RNQ327695:RNR327695 RXM327695:RXN327695 SHI327695:SHJ327695 SRE327695:SRF327695 TBA327695:TBB327695 TKW327695:TKX327695 TUS327695:TUT327695 UEO327695:UEP327695 UOK327695:UOL327695 UYG327695:UYH327695 VIC327695:VID327695 VRY327695:VRZ327695 WBU327695:WBV327695 WLQ327695:WLR327695 WVM327695:WVN327695 E393231:F393231 JA393231:JB393231 SW393231:SX393231 ACS393231:ACT393231 AMO393231:AMP393231 AWK393231:AWL393231 BGG393231:BGH393231 BQC393231:BQD393231 BZY393231:BZZ393231 CJU393231:CJV393231 CTQ393231:CTR393231 DDM393231:DDN393231 DNI393231:DNJ393231 DXE393231:DXF393231 EHA393231:EHB393231 EQW393231:EQX393231 FAS393231:FAT393231 FKO393231:FKP393231 FUK393231:FUL393231 GEG393231:GEH393231 GOC393231:GOD393231 GXY393231:GXZ393231 HHU393231:HHV393231 HRQ393231:HRR393231 IBM393231:IBN393231 ILI393231:ILJ393231 IVE393231:IVF393231 JFA393231:JFB393231 JOW393231:JOX393231 JYS393231:JYT393231 KIO393231:KIP393231 KSK393231:KSL393231 LCG393231:LCH393231 LMC393231:LMD393231 LVY393231:LVZ393231 MFU393231:MFV393231 MPQ393231:MPR393231 MZM393231:MZN393231 NJI393231:NJJ393231 NTE393231:NTF393231 ODA393231:ODB393231 OMW393231:OMX393231 OWS393231:OWT393231 PGO393231:PGP393231 PQK393231:PQL393231 QAG393231:QAH393231 QKC393231:QKD393231 QTY393231:QTZ393231 RDU393231:RDV393231 RNQ393231:RNR393231 RXM393231:RXN393231 SHI393231:SHJ393231 SRE393231:SRF393231 TBA393231:TBB393231 TKW393231:TKX393231 TUS393231:TUT393231 UEO393231:UEP393231 UOK393231:UOL393231 UYG393231:UYH393231 VIC393231:VID393231 VRY393231:VRZ393231 WBU393231:WBV393231 WLQ393231:WLR393231 WVM393231:WVN393231 E458767:F458767 JA458767:JB458767 SW458767:SX458767 ACS458767:ACT458767 AMO458767:AMP458767 AWK458767:AWL458767 BGG458767:BGH458767 BQC458767:BQD458767 BZY458767:BZZ458767 CJU458767:CJV458767 CTQ458767:CTR458767 DDM458767:DDN458767 DNI458767:DNJ458767 DXE458767:DXF458767 EHA458767:EHB458767 EQW458767:EQX458767 FAS458767:FAT458767 FKO458767:FKP458767 FUK458767:FUL458767 GEG458767:GEH458767 GOC458767:GOD458767 GXY458767:GXZ458767 HHU458767:HHV458767 HRQ458767:HRR458767 IBM458767:IBN458767 ILI458767:ILJ458767 IVE458767:IVF458767 JFA458767:JFB458767 JOW458767:JOX458767 JYS458767:JYT458767 KIO458767:KIP458767 KSK458767:KSL458767 LCG458767:LCH458767 LMC458767:LMD458767 LVY458767:LVZ458767 MFU458767:MFV458767 MPQ458767:MPR458767 MZM458767:MZN458767 NJI458767:NJJ458767 NTE458767:NTF458767 ODA458767:ODB458767 OMW458767:OMX458767 OWS458767:OWT458767 PGO458767:PGP458767 PQK458767:PQL458767 QAG458767:QAH458767 QKC458767:QKD458767 QTY458767:QTZ458767 RDU458767:RDV458767 RNQ458767:RNR458767 RXM458767:RXN458767 SHI458767:SHJ458767 SRE458767:SRF458767 TBA458767:TBB458767 TKW458767:TKX458767 TUS458767:TUT458767 UEO458767:UEP458767 UOK458767:UOL458767 UYG458767:UYH458767 VIC458767:VID458767 VRY458767:VRZ458767 WBU458767:WBV458767 WLQ458767:WLR458767 WVM458767:WVN458767 E524303:F524303 JA524303:JB524303 SW524303:SX524303 ACS524303:ACT524303 AMO524303:AMP524303 AWK524303:AWL524303 BGG524303:BGH524303 BQC524303:BQD524303 BZY524303:BZZ524303 CJU524303:CJV524303 CTQ524303:CTR524303 DDM524303:DDN524303 DNI524303:DNJ524303 DXE524303:DXF524303 EHA524303:EHB524303 EQW524303:EQX524303 FAS524303:FAT524303 FKO524303:FKP524303 FUK524303:FUL524303 GEG524303:GEH524303 GOC524303:GOD524303 GXY524303:GXZ524303 HHU524303:HHV524303 HRQ524303:HRR524303 IBM524303:IBN524303 ILI524303:ILJ524303 IVE524303:IVF524303 JFA524303:JFB524303 JOW524303:JOX524303 JYS524303:JYT524303 KIO524303:KIP524303 KSK524303:KSL524303 LCG524303:LCH524303 LMC524303:LMD524303 LVY524303:LVZ524303 MFU524303:MFV524303 MPQ524303:MPR524303 MZM524303:MZN524303 NJI524303:NJJ524303 NTE524303:NTF524303 ODA524303:ODB524303 OMW524303:OMX524303 OWS524303:OWT524303 PGO524303:PGP524303 PQK524303:PQL524303 QAG524303:QAH524303 QKC524303:QKD524303 QTY524303:QTZ524303 RDU524303:RDV524303 RNQ524303:RNR524303 RXM524303:RXN524303 SHI524303:SHJ524303 SRE524303:SRF524303 TBA524303:TBB524303 TKW524303:TKX524303 TUS524303:TUT524303 UEO524303:UEP524303 UOK524303:UOL524303 UYG524303:UYH524303 VIC524303:VID524303 VRY524303:VRZ524303 WBU524303:WBV524303 WLQ524303:WLR524303 WVM524303:WVN524303 E589839:F589839 JA589839:JB589839 SW589839:SX589839 ACS589839:ACT589839 AMO589839:AMP589839 AWK589839:AWL589839 BGG589839:BGH589839 BQC589839:BQD589839 BZY589839:BZZ589839 CJU589839:CJV589839 CTQ589839:CTR589839 DDM589839:DDN589839 DNI589839:DNJ589839 DXE589839:DXF589839 EHA589839:EHB589839 EQW589839:EQX589839 FAS589839:FAT589839 FKO589839:FKP589839 FUK589839:FUL589839 GEG589839:GEH589839 GOC589839:GOD589839 GXY589839:GXZ589839 HHU589839:HHV589839 HRQ589839:HRR589839 IBM589839:IBN589839 ILI589839:ILJ589839 IVE589839:IVF589839 JFA589839:JFB589839 JOW589839:JOX589839 JYS589839:JYT589839 KIO589839:KIP589839 KSK589839:KSL589839 LCG589839:LCH589839 LMC589839:LMD589839 LVY589839:LVZ589839 MFU589839:MFV589839 MPQ589839:MPR589839 MZM589839:MZN589839 NJI589839:NJJ589839 NTE589839:NTF589839 ODA589839:ODB589839 OMW589839:OMX589839 OWS589839:OWT589839 PGO589839:PGP589839 PQK589839:PQL589839 QAG589839:QAH589839 QKC589839:QKD589839 QTY589839:QTZ589839 RDU589839:RDV589839 RNQ589839:RNR589839 RXM589839:RXN589839 SHI589839:SHJ589839 SRE589839:SRF589839 TBA589839:TBB589839 TKW589839:TKX589839 TUS589839:TUT589839 UEO589839:UEP589839 UOK589839:UOL589839 UYG589839:UYH589839 VIC589839:VID589839 VRY589839:VRZ589839 WBU589839:WBV589839 WLQ589839:WLR589839 WVM589839:WVN589839 E655375:F655375 JA655375:JB655375 SW655375:SX655375 ACS655375:ACT655375 AMO655375:AMP655375 AWK655375:AWL655375 BGG655375:BGH655375 BQC655375:BQD655375 BZY655375:BZZ655375 CJU655375:CJV655375 CTQ655375:CTR655375 DDM655375:DDN655375 DNI655375:DNJ655375 DXE655375:DXF655375 EHA655375:EHB655375 EQW655375:EQX655375 FAS655375:FAT655375 FKO655375:FKP655375 FUK655375:FUL655375 GEG655375:GEH655375 GOC655375:GOD655375 GXY655375:GXZ655375 HHU655375:HHV655375 HRQ655375:HRR655375 IBM655375:IBN655375 ILI655375:ILJ655375 IVE655375:IVF655375 JFA655375:JFB655375 JOW655375:JOX655375 JYS655375:JYT655375 KIO655375:KIP655375 KSK655375:KSL655375 LCG655375:LCH655375 LMC655375:LMD655375 LVY655375:LVZ655375 MFU655375:MFV655375 MPQ655375:MPR655375 MZM655375:MZN655375 NJI655375:NJJ655375 NTE655375:NTF655375 ODA655375:ODB655375 OMW655375:OMX655375 OWS655375:OWT655375 PGO655375:PGP655375 PQK655375:PQL655375 QAG655375:QAH655375 QKC655375:QKD655375 QTY655375:QTZ655375 RDU655375:RDV655375 RNQ655375:RNR655375 RXM655375:RXN655375 SHI655375:SHJ655375 SRE655375:SRF655375 TBA655375:TBB655375 TKW655375:TKX655375 TUS655375:TUT655375 UEO655375:UEP655375 UOK655375:UOL655375 UYG655375:UYH655375 VIC655375:VID655375 VRY655375:VRZ655375 WBU655375:WBV655375 WLQ655375:WLR655375 WVM655375:WVN655375 E720911:F720911 JA720911:JB720911 SW720911:SX720911 ACS720911:ACT720911 AMO720911:AMP720911 AWK720911:AWL720911 BGG720911:BGH720911 BQC720911:BQD720911 BZY720911:BZZ720911 CJU720911:CJV720911 CTQ720911:CTR720911 DDM720911:DDN720911 DNI720911:DNJ720911 DXE720911:DXF720911 EHA720911:EHB720911 EQW720911:EQX720911 FAS720911:FAT720911 FKO720911:FKP720911 FUK720911:FUL720911 GEG720911:GEH720911 GOC720911:GOD720911 GXY720911:GXZ720911 HHU720911:HHV720911 HRQ720911:HRR720911 IBM720911:IBN720911 ILI720911:ILJ720911 IVE720911:IVF720911 JFA720911:JFB720911 JOW720911:JOX720911 JYS720911:JYT720911 KIO720911:KIP720911 KSK720911:KSL720911 LCG720911:LCH720911 LMC720911:LMD720911 LVY720911:LVZ720911 MFU720911:MFV720911 MPQ720911:MPR720911 MZM720911:MZN720911 NJI720911:NJJ720911 NTE720911:NTF720911 ODA720911:ODB720911 OMW720911:OMX720911 OWS720911:OWT720911 PGO720911:PGP720911 PQK720911:PQL720911 QAG720911:QAH720911 QKC720911:QKD720911 QTY720911:QTZ720911 RDU720911:RDV720911 RNQ720911:RNR720911 RXM720911:RXN720911 SHI720911:SHJ720911 SRE720911:SRF720911 TBA720911:TBB720911 TKW720911:TKX720911 TUS720911:TUT720911 UEO720911:UEP720911 UOK720911:UOL720911 UYG720911:UYH720911 VIC720911:VID720911 VRY720911:VRZ720911 WBU720911:WBV720911 WLQ720911:WLR720911 WVM720911:WVN720911 E786447:F786447 JA786447:JB786447 SW786447:SX786447 ACS786447:ACT786447 AMO786447:AMP786447 AWK786447:AWL786447 BGG786447:BGH786447 BQC786447:BQD786447 BZY786447:BZZ786447 CJU786447:CJV786447 CTQ786447:CTR786447 DDM786447:DDN786447 DNI786447:DNJ786447 DXE786447:DXF786447 EHA786447:EHB786447 EQW786447:EQX786447 FAS786447:FAT786447 FKO786447:FKP786447 FUK786447:FUL786447 GEG786447:GEH786447 GOC786447:GOD786447 GXY786447:GXZ786447 HHU786447:HHV786447 HRQ786447:HRR786447 IBM786447:IBN786447 ILI786447:ILJ786447 IVE786447:IVF786447 JFA786447:JFB786447 JOW786447:JOX786447 JYS786447:JYT786447 KIO786447:KIP786447 KSK786447:KSL786447 LCG786447:LCH786447 LMC786447:LMD786447 LVY786447:LVZ786447 MFU786447:MFV786447 MPQ786447:MPR786447 MZM786447:MZN786447 NJI786447:NJJ786447 NTE786447:NTF786447 ODA786447:ODB786447 OMW786447:OMX786447 OWS786447:OWT786447 PGO786447:PGP786447 PQK786447:PQL786447 QAG786447:QAH786447 QKC786447:QKD786447 QTY786447:QTZ786447 RDU786447:RDV786447 RNQ786447:RNR786447 RXM786447:RXN786447 SHI786447:SHJ786447 SRE786447:SRF786447 TBA786447:TBB786447 TKW786447:TKX786447 TUS786447:TUT786447 UEO786447:UEP786447 UOK786447:UOL786447 UYG786447:UYH786447 VIC786447:VID786447 VRY786447:VRZ786447 WBU786447:WBV786447 WLQ786447:WLR786447 WVM786447:WVN786447 E851983:F851983 JA851983:JB851983 SW851983:SX851983 ACS851983:ACT851983 AMO851983:AMP851983 AWK851983:AWL851983 BGG851983:BGH851983 BQC851983:BQD851983 BZY851983:BZZ851983 CJU851983:CJV851983 CTQ851983:CTR851983 DDM851983:DDN851983 DNI851983:DNJ851983 DXE851983:DXF851983 EHA851983:EHB851983 EQW851983:EQX851983 FAS851983:FAT851983 FKO851983:FKP851983 FUK851983:FUL851983 GEG851983:GEH851983 GOC851983:GOD851983 GXY851983:GXZ851983 HHU851983:HHV851983 HRQ851983:HRR851983 IBM851983:IBN851983 ILI851983:ILJ851983 IVE851983:IVF851983 JFA851983:JFB851983 JOW851983:JOX851983 JYS851983:JYT851983 KIO851983:KIP851983 KSK851983:KSL851983 LCG851983:LCH851983 LMC851983:LMD851983 LVY851983:LVZ851983 MFU851983:MFV851983 MPQ851983:MPR851983 MZM851983:MZN851983 NJI851983:NJJ851983 NTE851983:NTF851983 ODA851983:ODB851983 OMW851983:OMX851983 OWS851983:OWT851983 PGO851983:PGP851983 PQK851983:PQL851983 QAG851983:QAH851983 QKC851983:QKD851983 QTY851983:QTZ851983 RDU851983:RDV851983 RNQ851983:RNR851983 RXM851983:RXN851983 SHI851983:SHJ851983 SRE851983:SRF851983 TBA851983:TBB851983 TKW851983:TKX851983 TUS851983:TUT851983 UEO851983:UEP851983 UOK851983:UOL851983 UYG851983:UYH851983 VIC851983:VID851983 VRY851983:VRZ851983 WBU851983:WBV851983 WLQ851983:WLR851983 WVM851983:WVN851983 E917519:F917519 JA917519:JB917519 SW917519:SX917519 ACS917519:ACT917519 AMO917519:AMP917519 AWK917519:AWL917519 BGG917519:BGH917519 BQC917519:BQD917519 BZY917519:BZZ917519 CJU917519:CJV917519 CTQ917519:CTR917519 DDM917519:DDN917519 DNI917519:DNJ917519 DXE917519:DXF917519 EHA917519:EHB917519 EQW917519:EQX917519 FAS917519:FAT917519 FKO917519:FKP917519 FUK917519:FUL917519 GEG917519:GEH917519 GOC917519:GOD917519 GXY917519:GXZ917519 HHU917519:HHV917519 HRQ917519:HRR917519 IBM917519:IBN917519 ILI917519:ILJ917519 IVE917519:IVF917519 JFA917519:JFB917519 JOW917519:JOX917519 JYS917519:JYT917519 KIO917519:KIP917519 KSK917519:KSL917519 LCG917519:LCH917519 LMC917519:LMD917519 LVY917519:LVZ917519 MFU917519:MFV917519 MPQ917519:MPR917519 MZM917519:MZN917519 NJI917519:NJJ917519 NTE917519:NTF917519 ODA917519:ODB917519 OMW917519:OMX917519 OWS917519:OWT917519 PGO917519:PGP917519 PQK917519:PQL917519 QAG917519:QAH917519 QKC917519:QKD917519 QTY917519:QTZ917519 RDU917519:RDV917519 RNQ917519:RNR917519 RXM917519:RXN917519 SHI917519:SHJ917519 SRE917519:SRF917519 TBA917519:TBB917519 TKW917519:TKX917519 TUS917519:TUT917519 UEO917519:UEP917519 UOK917519:UOL917519 UYG917519:UYH917519 VIC917519:VID917519 VRY917519:VRZ917519 WBU917519:WBV917519 WLQ917519:WLR917519 WVM917519:WVN917519 E983055:F983055 JA983055:JB983055 SW983055:SX983055 ACS983055:ACT983055 AMO983055:AMP983055 AWK983055:AWL983055 BGG983055:BGH983055 BQC983055:BQD983055 BZY983055:BZZ983055 CJU983055:CJV983055 CTQ983055:CTR983055 DDM983055:DDN983055 DNI983055:DNJ983055 DXE983055:DXF983055 EHA983055:EHB983055 EQW983055:EQX983055 FAS983055:FAT983055 FKO983055:FKP983055 FUK983055:FUL983055 GEG983055:GEH983055 GOC983055:GOD983055 GXY983055:GXZ983055 HHU983055:HHV983055 HRQ983055:HRR983055 IBM983055:IBN983055 ILI983055:ILJ983055 IVE983055:IVF983055 JFA983055:JFB983055 JOW983055:JOX983055 JYS983055:JYT983055 KIO983055:KIP983055 KSK983055:KSL983055 LCG983055:LCH983055 LMC983055:LMD983055 LVY983055:LVZ983055 MFU983055:MFV983055 MPQ983055:MPR983055 MZM983055:MZN983055 NJI983055:NJJ983055 NTE983055:NTF983055 ODA983055:ODB983055 OMW983055:OMX983055 OWS983055:OWT983055 PGO983055:PGP983055 PQK983055:PQL983055 QAG983055:QAH983055 QKC983055:QKD983055 QTY983055:QTZ983055 RDU983055:RDV983055 RNQ983055:RNR983055 RXM983055:RXN983055 SHI983055:SHJ983055 SRE983055:SRF983055 TBA983055:TBB983055 TKW983055:TKX983055 TUS983055:TUT983055 UEO983055:UEP983055 UOK983055:UOL983055 UYG983055:UYH983055 VIC983055:VID983055 VRY983055:VRZ983055 WBU983055:WBV983055 WLQ983055:WLR983055 WVM983055:WVN983055">
      <formula1>Да_Нет</formula1>
    </dataValidation>
    <dataValidation type="whole" allowBlank="1" showInputMessage="1" showErrorMessage="1"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formula1>1600</formula1>
      <formula2>YEAR(TODAY())</formula2>
    </dataValidation>
    <dataValidation type="whole" operator="greaterThanOrEqual" allowBlank="1" showInputMessage="1" showErrorMessage="1"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E12:E13 JA12:JA13 SW12:SW13 ACS12:ACS13 AMO12:AMO13 AWK12:AWK13 BGG12:BGG13 BQC12:BQC13 BZY12:BZY13 CJU12:CJU13 CTQ12:CTQ13 DDM12:DDM13 DNI12:DNI13 DXE12:DXE13 EHA12:EHA13 EQW12:EQW13 FAS12:FAS13 FKO12:FKO13 FUK12:FUK13 GEG12:GEG13 GOC12:GOC13 GXY12:GXY13 HHU12:HHU13 HRQ12:HRQ13 IBM12:IBM13 ILI12:ILI13 IVE12:IVE13 JFA12:JFA13 JOW12:JOW13 JYS12:JYS13 KIO12:KIO13 KSK12:KSK13 LCG12:LCG13 LMC12:LMC13 LVY12:LVY13 MFU12:MFU13 MPQ12:MPQ13 MZM12:MZM13 NJI12:NJI13 NTE12:NTE13 ODA12:ODA13 OMW12:OMW13 OWS12:OWS13 PGO12:PGO13 PQK12:PQK13 QAG12:QAG13 QKC12:QKC13 QTY12:QTY13 RDU12:RDU13 RNQ12:RNQ13 RXM12:RXM13 SHI12:SHI13 SRE12:SRE13 TBA12:TBA13 TKW12:TKW13 TUS12:TUS13 UEO12:UEO13 UOK12:UOK13 UYG12:UYG13 VIC12:VIC13 VRY12:VRY13 WBU12:WBU13 WLQ12:WLQ13 WVM12:WVM13 E65548:E65549 JA65548:JA65549 SW65548:SW65549 ACS65548:ACS65549 AMO65548:AMO65549 AWK65548:AWK65549 BGG65548:BGG65549 BQC65548:BQC65549 BZY65548:BZY65549 CJU65548:CJU65549 CTQ65548:CTQ65549 DDM65548:DDM65549 DNI65548:DNI65549 DXE65548:DXE65549 EHA65548:EHA65549 EQW65548:EQW65549 FAS65548:FAS65549 FKO65548:FKO65549 FUK65548:FUK65549 GEG65548:GEG65549 GOC65548:GOC65549 GXY65548:GXY65549 HHU65548:HHU65549 HRQ65548:HRQ65549 IBM65548:IBM65549 ILI65548:ILI65549 IVE65548:IVE65549 JFA65548:JFA65549 JOW65548:JOW65549 JYS65548:JYS65549 KIO65548:KIO65549 KSK65548:KSK65549 LCG65548:LCG65549 LMC65548:LMC65549 LVY65548:LVY65549 MFU65548:MFU65549 MPQ65548:MPQ65549 MZM65548:MZM65549 NJI65548:NJI65549 NTE65548:NTE65549 ODA65548:ODA65549 OMW65548:OMW65549 OWS65548:OWS65549 PGO65548:PGO65549 PQK65548:PQK65549 QAG65548:QAG65549 QKC65548:QKC65549 QTY65548:QTY65549 RDU65548:RDU65549 RNQ65548:RNQ65549 RXM65548:RXM65549 SHI65548:SHI65549 SRE65548:SRE65549 TBA65548:TBA65549 TKW65548:TKW65549 TUS65548:TUS65549 UEO65548:UEO65549 UOK65548:UOK65549 UYG65548:UYG65549 VIC65548:VIC65549 VRY65548:VRY65549 WBU65548:WBU65549 WLQ65548:WLQ65549 WVM65548:WVM65549 E131084:E131085 JA131084:JA131085 SW131084:SW131085 ACS131084:ACS131085 AMO131084:AMO131085 AWK131084:AWK131085 BGG131084:BGG131085 BQC131084:BQC131085 BZY131084:BZY131085 CJU131084:CJU131085 CTQ131084:CTQ131085 DDM131084:DDM131085 DNI131084:DNI131085 DXE131084:DXE131085 EHA131084:EHA131085 EQW131084:EQW131085 FAS131084:FAS131085 FKO131084:FKO131085 FUK131084:FUK131085 GEG131084:GEG131085 GOC131084:GOC131085 GXY131084:GXY131085 HHU131084:HHU131085 HRQ131084:HRQ131085 IBM131084:IBM131085 ILI131084:ILI131085 IVE131084:IVE131085 JFA131084:JFA131085 JOW131084:JOW131085 JYS131084:JYS131085 KIO131084:KIO131085 KSK131084:KSK131085 LCG131084:LCG131085 LMC131084:LMC131085 LVY131084:LVY131085 MFU131084:MFU131085 MPQ131084:MPQ131085 MZM131084:MZM131085 NJI131084:NJI131085 NTE131084:NTE131085 ODA131084:ODA131085 OMW131084:OMW131085 OWS131084:OWS131085 PGO131084:PGO131085 PQK131084:PQK131085 QAG131084:QAG131085 QKC131084:QKC131085 QTY131084:QTY131085 RDU131084:RDU131085 RNQ131084:RNQ131085 RXM131084:RXM131085 SHI131084:SHI131085 SRE131084:SRE131085 TBA131084:TBA131085 TKW131084:TKW131085 TUS131084:TUS131085 UEO131084:UEO131085 UOK131084:UOK131085 UYG131084:UYG131085 VIC131084:VIC131085 VRY131084:VRY131085 WBU131084:WBU131085 WLQ131084:WLQ131085 WVM131084:WVM131085 E196620:E196621 JA196620:JA196621 SW196620:SW196621 ACS196620:ACS196621 AMO196620:AMO196621 AWK196620:AWK196621 BGG196620:BGG196621 BQC196620:BQC196621 BZY196620:BZY196621 CJU196620:CJU196621 CTQ196620:CTQ196621 DDM196620:DDM196621 DNI196620:DNI196621 DXE196620:DXE196621 EHA196620:EHA196621 EQW196620:EQW196621 FAS196620:FAS196621 FKO196620:FKO196621 FUK196620:FUK196621 GEG196620:GEG196621 GOC196620:GOC196621 GXY196620:GXY196621 HHU196620:HHU196621 HRQ196620:HRQ196621 IBM196620:IBM196621 ILI196620:ILI196621 IVE196620:IVE196621 JFA196620:JFA196621 JOW196620:JOW196621 JYS196620:JYS196621 KIO196620:KIO196621 KSK196620:KSK196621 LCG196620:LCG196621 LMC196620:LMC196621 LVY196620:LVY196621 MFU196620:MFU196621 MPQ196620:MPQ196621 MZM196620:MZM196621 NJI196620:NJI196621 NTE196620:NTE196621 ODA196620:ODA196621 OMW196620:OMW196621 OWS196620:OWS196621 PGO196620:PGO196621 PQK196620:PQK196621 QAG196620:QAG196621 QKC196620:QKC196621 QTY196620:QTY196621 RDU196620:RDU196621 RNQ196620:RNQ196621 RXM196620:RXM196621 SHI196620:SHI196621 SRE196620:SRE196621 TBA196620:TBA196621 TKW196620:TKW196621 TUS196620:TUS196621 UEO196620:UEO196621 UOK196620:UOK196621 UYG196620:UYG196621 VIC196620:VIC196621 VRY196620:VRY196621 WBU196620:WBU196621 WLQ196620:WLQ196621 WVM196620:WVM196621 E262156:E262157 JA262156:JA262157 SW262156:SW262157 ACS262156:ACS262157 AMO262156:AMO262157 AWK262156:AWK262157 BGG262156:BGG262157 BQC262156:BQC262157 BZY262156:BZY262157 CJU262156:CJU262157 CTQ262156:CTQ262157 DDM262156:DDM262157 DNI262156:DNI262157 DXE262156:DXE262157 EHA262156:EHA262157 EQW262156:EQW262157 FAS262156:FAS262157 FKO262156:FKO262157 FUK262156:FUK262157 GEG262156:GEG262157 GOC262156:GOC262157 GXY262156:GXY262157 HHU262156:HHU262157 HRQ262156:HRQ262157 IBM262156:IBM262157 ILI262156:ILI262157 IVE262156:IVE262157 JFA262156:JFA262157 JOW262156:JOW262157 JYS262156:JYS262157 KIO262156:KIO262157 KSK262156:KSK262157 LCG262156:LCG262157 LMC262156:LMC262157 LVY262156:LVY262157 MFU262156:MFU262157 MPQ262156:MPQ262157 MZM262156:MZM262157 NJI262156:NJI262157 NTE262156:NTE262157 ODA262156:ODA262157 OMW262156:OMW262157 OWS262156:OWS262157 PGO262156:PGO262157 PQK262156:PQK262157 QAG262156:QAG262157 QKC262156:QKC262157 QTY262156:QTY262157 RDU262156:RDU262157 RNQ262156:RNQ262157 RXM262156:RXM262157 SHI262156:SHI262157 SRE262156:SRE262157 TBA262156:TBA262157 TKW262156:TKW262157 TUS262156:TUS262157 UEO262156:UEO262157 UOK262156:UOK262157 UYG262156:UYG262157 VIC262156:VIC262157 VRY262156:VRY262157 WBU262156:WBU262157 WLQ262156:WLQ262157 WVM262156:WVM262157 E327692:E327693 JA327692:JA327693 SW327692:SW327693 ACS327692:ACS327693 AMO327692:AMO327693 AWK327692:AWK327693 BGG327692:BGG327693 BQC327692:BQC327693 BZY327692:BZY327693 CJU327692:CJU327693 CTQ327692:CTQ327693 DDM327692:DDM327693 DNI327692:DNI327693 DXE327692:DXE327693 EHA327692:EHA327693 EQW327692:EQW327693 FAS327692:FAS327693 FKO327692:FKO327693 FUK327692:FUK327693 GEG327692:GEG327693 GOC327692:GOC327693 GXY327692:GXY327693 HHU327692:HHU327693 HRQ327692:HRQ327693 IBM327692:IBM327693 ILI327692:ILI327693 IVE327692:IVE327693 JFA327692:JFA327693 JOW327692:JOW327693 JYS327692:JYS327693 KIO327692:KIO327693 KSK327692:KSK327693 LCG327692:LCG327693 LMC327692:LMC327693 LVY327692:LVY327693 MFU327692:MFU327693 MPQ327692:MPQ327693 MZM327692:MZM327693 NJI327692:NJI327693 NTE327692:NTE327693 ODA327692:ODA327693 OMW327692:OMW327693 OWS327692:OWS327693 PGO327692:PGO327693 PQK327692:PQK327693 QAG327692:QAG327693 QKC327692:QKC327693 QTY327692:QTY327693 RDU327692:RDU327693 RNQ327692:RNQ327693 RXM327692:RXM327693 SHI327692:SHI327693 SRE327692:SRE327693 TBA327692:TBA327693 TKW327692:TKW327693 TUS327692:TUS327693 UEO327692:UEO327693 UOK327692:UOK327693 UYG327692:UYG327693 VIC327692:VIC327693 VRY327692:VRY327693 WBU327692:WBU327693 WLQ327692:WLQ327693 WVM327692:WVM327693 E393228:E393229 JA393228:JA393229 SW393228:SW393229 ACS393228:ACS393229 AMO393228:AMO393229 AWK393228:AWK393229 BGG393228:BGG393229 BQC393228:BQC393229 BZY393228:BZY393229 CJU393228:CJU393229 CTQ393228:CTQ393229 DDM393228:DDM393229 DNI393228:DNI393229 DXE393228:DXE393229 EHA393228:EHA393229 EQW393228:EQW393229 FAS393228:FAS393229 FKO393228:FKO393229 FUK393228:FUK393229 GEG393228:GEG393229 GOC393228:GOC393229 GXY393228:GXY393229 HHU393228:HHU393229 HRQ393228:HRQ393229 IBM393228:IBM393229 ILI393228:ILI393229 IVE393228:IVE393229 JFA393228:JFA393229 JOW393228:JOW393229 JYS393228:JYS393229 KIO393228:KIO393229 KSK393228:KSK393229 LCG393228:LCG393229 LMC393228:LMC393229 LVY393228:LVY393229 MFU393228:MFU393229 MPQ393228:MPQ393229 MZM393228:MZM393229 NJI393228:NJI393229 NTE393228:NTE393229 ODA393228:ODA393229 OMW393228:OMW393229 OWS393228:OWS393229 PGO393228:PGO393229 PQK393228:PQK393229 QAG393228:QAG393229 QKC393228:QKC393229 QTY393228:QTY393229 RDU393228:RDU393229 RNQ393228:RNQ393229 RXM393228:RXM393229 SHI393228:SHI393229 SRE393228:SRE393229 TBA393228:TBA393229 TKW393228:TKW393229 TUS393228:TUS393229 UEO393228:UEO393229 UOK393228:UOK393229 UYG393228:UYG393229 VIC393228:VIC393229 VRY393228:VRY393229 WBU393228:WBU393229 WLQ393228:WLQ393229 WVM393228:WVM393229 E458764:E458765 JA458764:JA458765 SW458764:SW458765 ACS458764:ACS458765 AMO458764:AMO458765 AWK458764:AWK458765 BGG458764:BGG458765 BQC458764:BQC458765 BZY458764:BZY458765 CJU458764:CJU458765 CTQ458764:CTQ458765 DDM458764:DDM458765 DNI458764:DNI458765 DXE458764:DXE458765 EHA458764:EHA458765 EQW458764:EQW458765 FAS458764:FAS458765 FKO458764:FKO458765 FUK458764:FUK458765 GEG458764:GEG458765 GOC458764:GOC458765 GXY458764:GXY458765 HHU458764:HHU458765 HRQ458764:HRQ458765 IBM458764:IBM458765 ILI458764:ILI458765 IVE458764:IVE458765 JFA458764:JFA458765 JOW458764:JOW458765 JYS458764:JYS458765 KIO458764:KIO458765 KSK458764:KSK458765 LCG458764:LCG458765 LMC458764:LMC458765 LVY458764:LVY458765 MFU458764:MFU458765 MPQ458764:MPQ458765 MZM458764:MZM458765 NJI458764:NJI458765 NTE458764:NTE458765 ODA458764:ODA458765 OMW458764:OMW458765 OWS458764:OWS458765 PGO458764:PGO458765 PQK458764:PQK458765 QAG458764:QAG458765 QKC458764:QKC458765 QTY458764:QTY458765 RDU458764:RDU458765 RNQ458764:RNQ458765 RXM458764:RXM458765 SHI458764:SHI458765 SRE458764:SRE458765 TBA458764:TBA458765 TKW458764:TKW458765 TUS458764:TUS458765 UEO458764:UEO458765 UOK458764:UOK458765 UYG458764:UYG458765 VIC458764:VIC458765 VRY458764:VRY458765 WBU458764:WBU458765 WLQ458764:WLQ458765 WVM458764:WVM458765 E524300:E524301 JA524300:JA524301 SW524300:SW524301 ACS524300:ACS524301 AMO524300:AMO524301 AWK524300:AWK524301 BGG524300:BGG524301 BQC524300:BQC524301 BZY524300:BZY524301 CJU524300:CJU524301 CTQ524300:CTQ524301 DDM524300:DDM524301 DNI524300:DNI524301 DXE524300:DXE524301 EHA524300:EHA524301 EQW524300:EQW524301 FAS524300:FAS524301 FKO524300:FKO524301 FUK524300:FUK524301 GEG524300:GEG524301 GOC524300:GOC524301 GXY524300:GXY524301 HHU524300:HHU524301 HRQ524300:HRQ524301 IBM524300:IBM524301 ILI524300:ILI524301 IVE524300:IVE524301 JFA524300:JFA524301 JOW524300:JOW524301 JYS524300:JYS524301 KIO524300:KIO524301 KSK524300:KSK524301 LCG524300:LCG524301 LMC524300:LMC524301 LVY524300:LVY524301 MFU524300:MFU524301 MPQ524300:MPQ524301 MZM524300:MZM524301 NJI524300:NJI524301 NTE524300:NTE524301 ODA524300:ODA524301 OMW524300:OMW524301 OWS524300:OWS524301 PGO524300:PGO524301 PQK524300:PQK524301 QAG524300:QAG524301 QKC524300:QKC524301 QTY524300:QTY524301 RDU524300:RDU524301 RNQ524300:RNQ524301 RXM524300:RXM524301 SHI524300:SHI524301 SRE524300:SRE524301 TBA524300:TBA524301 TKW524300:TKW524301 TUS524300:TUS524301 UEO524300:UEO524301 UOK524300:UOK524301 UYG524300:UYG524301 VIC524300:VIC524301 VRY524300:VRY524301 WBU524300:WBU524301 WLQ524300:WLQ524301 WVM524300:WVM524301 E589836:E589837 JA589836:JA589837 SW589836:SW589837 ACS589836:ACS589837 AMO589836:AMO589837 AWK589836:AWK589837 BGG589836:BGG589837 BQC589836:BQC589837 BZY589836:BZY589837 CJU589836:CJU589837 CTQ589836:CTQ589837 DDM589836:DDM589837 DNI589836:DNI589837 DXE589836:DXE589837 EHA589836:EHA589837 EQW589836:EQW589837 FAS589836:FAS589837 FKO589836:FKO589837 FUK589836:FUK589837 GEG589836:GEG589837 GOC589836:GOC589837 GXY589836:GXY589837 HHU589836:HHU589837 HRQ589836:HRQ589837 IBM589836:IBM589837 ILI589836:ILI589837 IVE589836:IVE589837 JFA589836:JFA589837 JOW589836:JOW589837 JYS589836:JYS589837 KIO589836:KIO589837 KSK589836:KSK589837 LCG589836:LCG589837 LMC589836:LMC589837 LVY589836:LVY589837 MFU589836:MFU589837 MPQ589836:MPQ589837 MZM589836:MZM589837 NJI589836:NJI589837 NTE589836:NTE589837 ODA589836:ODA589837 OMW589836:OMW589837 OWS589836:OWS589837 PGO589836:PGO589837 PQK589836:PQK589837 QAG589836:QAG589837 QKC589836:QKC589837 QTY589836:QTY589837 RDU589836:RDU589837 RNQ589836:RNQ589837 RXM589836:RXM589837 SHI589836:SHI589837 SRE589836:SRE589837 TBA589836:TBA589837 TKW589836:TKW589837 TUS589836:TUS589837 UEO589836:UEO589837 UOK589836:UOK589837 UYG589836:UYG589837 VIC589836:VIC589837 VRY589836:VRY589837 WBU589836:WBU589837 WLQ589836:WLQ589837 WVM589836:WVM589837 E655372:E655373 JA655372:JA655373 SW655372:SW655373 ACS655372:ACS655373 AMO655372:AMO655373 AWK655372:AWK655373 BGG655372:BGG655373 BQC655372:BQC655373 BZY655372:BZY655373 CJU655372:CJU655373 CTQ655372:CTQ655373 DDM655372:DDM655373 DNI655372:DNI655373 DXE655372:DXE655373 EHA655372:EHA655373 EQW655372:EQW655373 FAS655372:FAS655373 FKO655372:FKO655373 FUK655372:FUK655373 GEG655372:GEG655373 GOC655372:GOC655373 GXY655372:GXY655373 HHU655372:HHU655373 HRQ655372:HRQ655373 IBM655372:IBM655373 ILI655372:ILI655373 IVE655372:IVE655373 JFA655372:JFA655373 JOW655372:JOW655373 JYS655372:JYS655373 KIO655372:KIO655373 KSK655372:KSK655373 LCG655372:LCG655373 LMC655372:LMC655373 LVY655372:LVY655373 MFU655372:MFU655373 MPQ655372:MPQ655373 MZM655372:MZM655373 NJI655372:NJI655373 NTE655372:NTE655373 ODA655372:ODA655373 OMW655372:OMW655373 OWS655372:OWS655373 PGO655372:PGO655373 PQK655372:PQK655373 QAG655372:QAG655373 QKC655372:QKC655373 QTY655372:QTY655373 RDU655372:RDU655373 RNQ655372:RNQ655373 RXM655372:RXM655373 SHI655372:SHI655373 SRE655372:SRE655373 TBA655372:TBA655373 TKW655372:TKW655373 TUS655372:TUS655373 UEO655372:UEO655373 UOK655372:UOK655373 UYG655372:UYG655373 VIC655372:VIC655373 VRY655372:VRY655373 WBU655372:WBU655373 WLQ655372:WLQ655373 WVM655372:WVM655373 E720908:E720909 JA720908:JA720909 SW720908:SW720909 ACS720908:ACS720909 AMO720908:AMO720909 AWK720908:AWK720909 BGG720908:BGG720909 BQC720908:BQC720909 BZY720908:BZY720909 CJU720908:CJU720909 CTQ720908:CTQ720909 DDM720908:DDM720909 DNI720908:DNI720909 DXE720908:DXE720909 EHA720908:EHA720909 EQW720908:EQW720909 FAS720908:FAS720909 FKO720908:FKO720909 FUK720908:FUK720909 GEG720908:GEG720909 GOC720908:GOC720909 GXY720908:GXY720909 HHU720908:HHU720909 HRQ720908:HRQ720909 IBM720908:IBM720909 ILI720908:ILI720909 IVE720908:IVE720909 JFA720908:JFA720909 JOW720908:JOW720909 JYS720908:JYS720909 KIO720908:KIO720909 KSK720908:KSK720909 LCG720908:LCG720909 LMC720908:LMC720909 LVY720908:LVY720909 MFU720908:MFU720909 MPQ720908:MPQ720909 MZM720908:MZM720909 NJI720908:NJI720909 NTE720908:NTE720909 ODA720908:ODA720909 OMW720908:OMW720909 OWS720908:OWS720909 PGO720908:PGO720909 PQK720908:PQK720909 QAG720908:QAG720909 QKC720908:QKC720909 QTY720908:QTY720909 RDU720908:RDU720909 RNQ720908:RNQ720909 RXM720908:RXM720909 SHI720908:SHI720909 SRE720908:SRE720909 TBA720908:TBA720909 TKW720908:TKW720909 TUS720908:TUS720909 UEO720908:UEO720909 UOK720908:UOK720909 UYG720908:UYG720909 VIC720908:VIC720909 VRY720908:VRY720909 WBU720908:WBU720909 WLQ720908:WLQ720909 WVM720908:WVM720909 E786444:E786445 JA786444:JA786445 SW786444:SW786445 ACS786444:ACS786445 AMO786444:AMO786445 AWK786444:AWK786445 BGG786444:BGG786445 BQC786444:BQC786445 BZY786444:BZY786445 CJU786444:CJU786445 CTQ786444:CTQ786445 DDM786444:DDM786445 DNI786444:DNI786445 DXE786444:DXE786445 EHA786444:EHA786445 EQW786444:EQW786445 FAS786444:FAS786445 FKO786444:FKO786445 FUK786444:FUK786445 GEG786444:GEG786445 GOC786444:GOC786445 GXY786444:GXY786445 HHU786444:HHU786445 HRQ786444:HRQ786445 IBM786444:IBM786445 ILI786444:ILI786445 IVE786444:IVE786445 JFA786444:JFA786445 JOW786444:JOW786445 JYS786444:JYS786445 KIO786444:KIO786445 KSK786444:KSK786445 LCG786444:LCG786445 LMC786444:LMC786445 LVY786444:LVY786445 MFU786444:MFU786445 MPQ786444:MPQ786445 MZM786444:MZM786445 NJI786444:NJI786445 NTE786444:NTE786445 ODA786444:ODA786445 OMW786444:OMW786445 OWS786444:OWS786445 PGO786444:PGO786445 PQK786444:PQK786445 QAG786444:QAG786445 QKC786444:QKC786445 QTY786444:QTY786445 RDU786444:RDU786445 RNQ786444:RNQ786445 RXM786444:RXM786445 SHI786444:SHI786445 SRE786444:SRE786445 TBA786444:TBA786445 TKW786444:TKW786445 TUS786444:TUS786445 UEO786444:UEO786445 UOK786444:UOK786445 UYG786444:UYG786445 VIC786444:VIC786445 VRY786444:VRY786445 WBU786444:WBU786445 WLQ786444:WLQ786445 WVM786444:WVM786445 E851980:E851981 JA851980:JA851981 SW851980:SW851981 ACS851980:ACS851981 AMO851980:AMO851981 AWK851980:AWK851981 BGG851980:BGG851981 BQC851980:BQC851981 BZY851980:BZY851981 CJU851980:CJU851981 CTQ851980:CTQ851981 DDM851980:DDM851981 DNI851980:DNI851981 DXE851980:DXE851981 EHA851980:EHA851981 EQW851980:EQW851981 FAS851980:FAS851981 FKO851980:FKO851981 FUK851980:FUK851981 GEG851980:GEG851981 GOC851980:GOC851981 GXY851980:GXY851981 HHU851980:HHU851981 HRQ851980:HRQ851981 IBM851980:IBM851981 ILI851980:ILI851981 IVE851980:IVE851981 JFA851980:JFA851981 JOW851980:JOW851981 JYS851980:JYS851981 KIO851980:KIO851981 KSK851980:KSK851981 LCG851980:LCG851981 LMC851980:LMC851981 LVY851980:LVY851981 MFU851980:MFU851981 MPQ851980:MPQ851981 MZM851980:MZM851981 NJI851980:NJI851981 NTE851980:NTE851981 ODA851980:ODA851981 OMW851980:OMW851981 OWS851980:OWS851981 PGO851980:PGO851981 PQK851980:PQK851981 QAG851980:QAG851981 QKC851980:QKC851981 QTY851980:QTY851981 RDU851980:RDU851981 RNQ851980:RNQ851981 RXM851980:RXM851981 SHI851980:SHI851981 SRE851980:SRE851981 TBA851980:TBA851981 TKW851980:TKW851981 TUS851980:TUS851981 UEO851980:UEO851981 UOK851980:UOK851981 UYG851980:UYG851981 VIC851980:VIC851981 VRY851980:VRY851981 WBU851980:WBU851981 WLQ851980:WLQ851981 WVM851980:WVM851981 E917516:E917517 JA917516:JA917517 SW917516:SW917517 ACS917516:ACS917517 AMO917516:AMO917517 AWK917516:AWK917517 BGG917516:BGG917517 BQC917516:BQC917517 BZY917516:BZY917517 CJU917516:CJU917517 CTQ917516:CTQ917517 DDM917516:DDM917517 DNI917516:DNI917517 DXE917516:DXE917517 EHA917516:EHA917517 EQW917516:EQW917517 FAS917516:FAS917517 FKO917516:FKO917517 FUK917516:FUK917517 GEG917516:GEG917517 GOC917516:GOC917517 GXY917516:GXY917517 HHU917516:HHU917517 HRQ917516:HRQ917517 IBM917516:IBM917517 ILI917516:ILI917517 IVE917516:IVE917517 JFA917516:JFA917517 JOW917516:JOW917517 JYS917516:JYS917517 KIO917516:KIO917517 KSK917516:KSK917517 LCG917516:LCG917517 LMC917516:LMC917517 LVY917516:LVY917517 MFU917516:MFU917517 MPQ917516:MPQ917517 MZM917516:MZM917517 NJI917516:NJI917517 NTE917516:NTE917517 ODA917516:ODA917517 OMW917516:OMW917517 OWS917516:OWS917517 PGO917516:PGO917517 PQK917516:PQK917517 QAG917516:QAG917517 QKC917516:QKC917517 QTY917516:QTY917517 RDU917516:RDU917517 RNQ917516:RNQ917517 RXM917516:RXM917517 SHI917516:SHI917517 SRE917516:SRE917517 TBA917516:TBA917517 TKW917516:TKW917517 TUS917516:TUS917517 UEO917516:UEO917517 UOK917516:UOK917517 UYG917516:UYG917517 VIC917516:VIC917517 VRY917516:VRY917517 WBU917516:WBU917517 WLQ917516:WLQ917517 WVM917516:WVM917517 E983052:E983053 JA983052:JA983053 SW983052:SW983053 ACS983052:ACS983053 AMO983052:AMO983053 AWK983052:AWK983053 BGG983052:BGG983053 BQC983052:BQC983053 BZY983052:BZY983053 CJU983052:CJU983053 CTQ983052:CTQ983053 DDM983052:DDM983053 DNI983052:DNI983053 DXE983052:DXE983053 EHA983052:EHA983053 EQW983052:EQW983053 FAS983052:FAS983053 FKO983052:FKO983053 FUK983052:FUK983053 GEG983052:GEG983053 GOC983052:GOC983053 GXY983052:GXY983053 HHU983052:HHU983053 HRQ983052:HRQ983053 IBM983052:IBM983053 ILI983052:ILI983053 IVE983052:IVE983053 JFA983052:JFA983053 JOW983052:JOW983053 JYS983052:JYS983053 KIO983052:KIO983053 KSK983052:KSK983053 LCG983052:LCG983053 LMC983052:LMC983053 LVY983052:LVY983053 MFU983052:MFU983053 MPQ983052:MPQ983053 MZM983052:MZM983053 NJI983052:NJI983053 NTE983052:NTE983053 ODA983052:ODA983053 OMW983052:OMW983053 OWS983052:OWS983053 PGO983052:PGO983053 PQK983052:PQK983053 QAG983052:QAG983053 QKC983052:QKC983053 QTY983052:QTY983053 RDU983052:RDU983053 RNQ983052:RNQ983053 RXM983052:RXM983053 SHI983052:SHI983053 SRE983052:SRE983053 TBA983052:TBA983053 TKW983052:TKW983053 TUS983052:TUS983053 UEO983052:UEO983053 UOK983052:UOK983053 UYG983052:UYG983053 VIC983052:VIC983053 VRY983052:VRY983053 WBU983052:WBU983053 WLQ983052:WLQ983053 WVM983052:WVM983053">
      <formula1>0</formula1>
    </dataValidation>
  </dataValidations>
  <pageMargins left="3.937007874015748E-2" right="3.937007874015748E-2" top="3.937007874015748E-2" bottom="3.937007874015748E-2" header="3.937007874015748E-2" footer="3.937007874015748E-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N95"/>
  <sheetViews>
    <sheetView topLeftCell="B1" zoomScale="88" zoomScaleNormal="88" workbookViewId="0">
      <selection activeCell="J2" sqref="J2:L2"/>
    </sheetView>
  </sheetViews>
  <sheetFormatPr defaultRowHeight="14.25" x14ac:dyDescent="0.2"/>
  <cols>
    <col min="1" max="1" width="38.42578125" style="53" hidden="1" customWidth="1"/>
    <col min="2" max="2" width="17" style="56" customWidth="1"/>
    <col min="3" max="3" width="58.7109375" style="56" customWidth="1"/>
    <col min="4" max="5" width="13.7109375" style="56" hidden="1" customWidth="1"/>
    <col min="6" max="6" width="13.7109375" style="56" customWidth="1"/>
    <col min="7" max="7" width="11.7109375" style="56" customWidth="1"/>
    <col min="8" max="8" width="24.140625" style="53" customWidth="1"/>
    <col min="9" max="9" width="41.42578125" style="53" hidden="1" customWidth="1"/>
    <col min="10" max="10" width="16.5703125" style="54" customWidth="1"/>
    <col min="11" max="11" width="9.140625" style="54"/>
    <col min="12" max="12" width="11.28515625" style="54" customWidth="1"/>
    <col min="13" max="13" width="9.140625" style="53"/>
    <col min="14" max="14" width="0" style="53" hidden="1" customWidth="1"/>
    <col min="15" max="256" width="9.140625" style="53"/>
    <col min="257" max="257" width="0" style="53" hidden="1" customWidth="1"/>
    <col min="258" max="258" width="17" style="53" customWidth="1"/>
    <col min="259" max="259" width="58.7109375" style="53" customWidth="1"/>
    <col min="260" max="261" width="0" style="53" hidden="1" customWidth="1"/>
    <col min="262" max="262" width="13.7109375" style="53" customWidth="1"/>
    <col min="263" max="263" width="11.7109375" style="53" customWidth="1"/>
    <col min="264" max="264" width="24.140625" style="53" customWidth="1"/>
    <col min="265" max="265" width="0" style="53" hidden="1" customWidth="1"/>
    <col min="266" max="266" width="16.5703125" style="53" customWidth="1"/>
    <col min="267" max="267" width="9.140625" style="53"/>
    <col min="268" max="268" width="11.28515625" style="53" customWidth="1"/>
    <col min="269" max="269" width="9.140625" style="53"/>
    <col min="270" max="270" width="0" style="53" hidden="1" customWidth="1"/>
    <col min="271" max="512" width="9.140625" style="53"/>
    <col min="513" max="513" width="0" style="53" hidden="1" customWidth="1"/>
    <col min="514" max="514" width="17" style="53" customWidth="1"/>
    <col min="515" max="515" width="58.7109375" style="53" customWidth="1"/>
    <col min="516" max="517" width="0" style="53" hidden="1" customWidth="1"/>
    <col min="518" max="518" width="13.7109375" style="53" customWidth="1"/>
    <col min="519" max="519" width="11.7109375" style="53" customWidth="1"/>
    <col min="520" max="520" width="24.140625" style="53" customWidth="1"/>
    <col min="521" max="521" width="0" style="53" hidden="1" customWidth="1"/>
    <col min="522" max="522" width="16.5703125" style="53" customWidth="1"/>
    <col min="523" max="523" width="9.140625" style="53"/>
    <col min="524" max="524" width="11.28515625" style="53" customWidth="1"/>
    <col min="525" max="525" width="9.140625" style="53"/>
    <col min="526" max="526" width="0" style="53" hidden="1" customWidth="1"/>
    <col min="527" max="768" width="9.140625" style="53"/>
    <col min="769" max="769" width="0" style="53" hidden="1" customWidth="1"/>
    <col min="770" max="770" width="17" style="53" customWidth="1"/>
    <col min="771" max="771" width="58.7109375" style="53" customWidth="1"/>
    <col min="772" max="773" width="0" style="53" hidden="1" customWidth="1"/>
    <col min="774" max="774" width="13.7109375" style="53" customWidth="1"/>
    <col min="775" max="775" width="11.7109375" style="53" customWidth="1"/>
    <col min="776" max="776" width="24.140625" style="53" customWidth="1"/>
    <col min="777" max="777" width="0" style="53" hidden="1" customWidth="1"/>
    <col min="778" max="778" width="16.5703125" style="53" customWidth="1"/>
    <col min="779" max="779" width="9.140625" style="53"/>
    <col min="780" max="780" width="11.28515625" style="53" customWidth="1"/>
    <col min="781" max="781" width="9.140625" style="53"/>
    <col min="782" max="782" width="0" style="53" hidden="1" customWidth="1"/>
    <col min="783" max="1024" width="9.140625" style="53"/>
    <col min="1025" max="1025" width="0" style="53" hidden="1" customWidth="1"/>
    <col min="1026" max="1026" width="17" style="53" customWidth="1"/>
    <col min="1027" max="1027" width="58.7109375" style="53" customWidth="1"/>
    <col min="1028" max="1029" width="0" style="53" hidden="1" customWidth="1"/>
    <col min="1030" max="1030" width="13.7109375" style="53" customWidth="1"/>
    <col min="1031" max="1031" width="11.7109375" style="53" customWidth="1"/>
    <col min="1032" max="1032" width="24.140625" style="53" customWidth="1"/>
    <col min="1033" max="1033" width="0" style="53" hidden="1" customWidth="1"/>
    <col min="1034" max="1034" width="16.5703125" style="53" customWidth="1"/>
    <col min="1035" max="1035" width="9.140625" style="53"/>
    <col min="1036" max="1036" width="11.28515625" style="53" customWidth="1"/>
    <col min="1037" max="1037" width="9.140625" style="53"/>
    <col min="1038" max="1038" width="0" style="53" hidden="1" customWidth="1"/>
    <col min="1039" max="1280" width="9.140625" style="53"/>
    <col min="1281" max="1281" width="0" style="53" hidden="1" customWidth="1"/>
    <col min="1282" max="1282" width="17" style="53" customWidth="1"/>
    <col min="1283" max="1283" width="58.7109375" style="53" customWidth="1"/>
    <col min="1284" max="1285" width="0" style="53" hidden="1" customWidth="1"/>
    <col min="1286" max="1286" width="13.7109375" style="53" customWidth="1"/>
    <col min="1287" max="1287" width="11.7109375" style="53" customWidth="1"/>
    <col min="1288" max="1288" width="24.140625" style="53" customWidth="1"/>
    <col min="1289" max="1289" width="0" style="53" hidden="1" customWidth="1"/>
    <col min="1290" max="1290" width="16.5703125" style="53" customWidth="1"/>
    <col min="1291" max="1291" width="9.140625" style="53"/>
    <col min="1292" max="1292" width="11.28515625" style="53" customWidth="1"/>
    <col min="1293" max="1293" width="9.140625" style="53"/>
    <col min="1294" max="1294" width="0" style="53" hidden="1" customWidth="1"/>
    <col min="1295" max="1536" width="9.140625" style="53"/>
    <col min="1537" max="1537" width="0" style="53" hidden="1" customWidth="1"/>
    <col min="1538" max="1538" width="17" style="53" customWidth="1"/>
    <col min="1539" max="1539" width="58.7109375" style="53" customWidth="1"/>
    <col min="1540" max="1541" width="0" style="53" hidden="1" customWidth="1"/>
    <col min="1542" max="1542" width="13.7109375" style="53" customWidth="1"/>
    <col min="1543" max="1543" width="11.7109375" style="53" customWidth="1"/>
    <col min="1544" max="1544" width="24.140625" style="53" customWidth="1"/>
    <col min="1545" max="1545" width="0" style="53" hidden="1" customWidth="1"/>
    <col min="1546" max="1546" width="16.5703125" style="53" customWidth="1"/>
    <col min="1547" max="1547" width="9.140625" style="53"/>
    <col min="1548" max="1548" width="11.28515625" style="53" customWidth="1"/>
    <col min="1549" max="1549" width="9.140625" style="53"/>
    <col min="1550" max="1550" width="0" style="53" hidden="1" customWidth="1"/>
    <col min="1551" max="1792" width="9.140625" style="53"/>
    <col min="1793" max="1793" width="0" style="53" hidden="1" customWidth="1"/>
    <col min="1794" max="1794" width="17" style="53" customWidth="1"/>
    <col min="1795" max="1795" width="58.7109375" style="53" customWidth="1"/>
    <col min="1796" max="1797" width="0" style="53" hidden="1" customWidth="1"/>
    <col min="1798" max="1798" width="13.7109375" style="53" customWidth="1"/>
    <col min="1799" max="1799" width="11.7109375" style="53" customWidth="1"/>
    <col min="1800" max="1800" width="24.140625" style="53" customWidth="1"/>
    <col min="1801" max="1801" width="0" style="53" hidden="1" customWidth="1"/>
    <col min="1802" max="1802" width="16.5703125" style="53" customWidth="1"/>
    <col min="1803" max="1803" width="9.140625" style="53"/>
    <col min="1804" max="1804" width="11.28515625" style="53" customWidth="1"/>
    <col min="1805" max="1805" width="9.140625" style="53"/>
    <col min="1806" max="1806" width="0" style="53" hidden="1" customWidth="1"/>
    <col min="1807" max="2048" width="9.140625" style="53"/>
    <col min="2049" max="2049" width="0" style="53" hidden="1" customWidth="1"/>
    <col min="2050" max="2050" width="17" style="53" customWidth="1"/>
    <col min="2051" max="2051" width="58.7109375" style="53" customWidth="1"/>
    <col min="2052" max="2053" width="0" style="53" hidden="1" customWidth="1"/>
    <col min="2054" max="2054" width="13.7109375" style="53" customWidth="1"/>
    <col min="2055" max="2055" width="11.7109375" style="53" customWidth="1"/>
    <col min="2056" max="2056" width="24.140625" style="53" customWidth="1"/>
    <col min="2057" max="2057" width="0" style="53" hidden="1" customWidth="1"/>
    <col min="2058" max="2058" width="16.5703125" style="53" customWidth="1"/>
    <col min="2059" max="2059" width="9.140625" style="53"/>
    <col min="2060" max="2060" width="11.28515625" style="53" customWidth="1"/>
    <col min="2061" max="2061" width="9.140625" style="53"/>
    <col min="2062" max="2062" width="0" style="53" hidden="1" customWidth="1"/>
    <col min="2063" max="2304" width="9.140625" style="53"/>
    <col min="2305" max="2305" width="0" style="53" hidden="1" customWidth="1"/>
    <col min="2306" max="2306" width="17" style="53" customWidth="1"/>
    <col min="2307" max="2307" width="58.7109375" style="53" customWidth="1"/>
    <col min="2308" max="2309" width="0" style="53" hidden="1" customWidth="1"/>
    <col min="2310" max="2310" width="13.7109375" style="53" customWidth="1"/>
    <col min="2311" max="2311" width="11.7109375" style="53" customWidth="1"/>
    <col min="2312" max="2312" width="24.140625" style="53" customWidth="1"/>
    <col min="2313" max="2313" width="0" style="53" hidden="1" customWidth="1"/>
    <col min="2314" max="2314" width="16.5703125" style="53" customWidth="1"/>
    <col min="2315" max="2315" width="9.140625" style="53"/>
    <col min="2316" max="2316" width="11.28515625" style="53" customWidth="1"/>
    <col min="2317" max="2317" width="9.140625" style="53"/>
    <col min="2318" max="2318" width="0" style="53" hidden="1" customWidth="1"/>
    <col min="2319" max="2560" width="9.140625" style="53"/>
    <col min="2561" max="2561" width="0" style="53" hidden="1" customWidth="1"/>
    <col min="2562" max="2562" width="17" style="53" customWidth="1"/>
    <col min="2563" max="2563" width="58.7109375" style="53" customWidth="1"/>
    <col min="2564" max="2565" width="0" style="53" hidden="1" customWidth="1"/>
    <col min="2566" max="2566" width="13.7109375" style="53" customWidth="1"/>
    <col min="2567" max="2567" width="11.7109375" style="53" customWidth="1"/>
    <col min="2568" max="2568" width="24.140625" style="53" customWidth="1"/>
    <col min="2569" max="2569" width="0" style="53" hidden="1" customWidth="1"/>
    <col min="2570" max="2570" width="16.5703125" style="53" customWidth="1"/>
    <col min="2571" max="2571" width="9.140625" style="53"/>
    <col min="2572" max="2572" width="11.28515625" style="53" customWidth="1"/>
    <col min="2573" max="2573" width="9.140625" style="53"/>
    <col min="2574" max="2574" width="0" style="53" hidden="1" customWidth="1"/>
    <col min="2575" max="2816" width="9.140625" style="53"/>
    <col min="2817" max="2817" width="0" style="53" hidden="1" customWidth="1"/>
    <col min="2818" max="2818" width="17" style="53" customWidth="1"/>
    <col min="2819" max="2819" width="58.7109375" style="53" customWidth="1"/>
    <col min="2820" max="2821" width="0" style="53" hidden="1" customWidth="1"/>
    <col min="2822" max="2822" width="13.7109375" style="53" customWidth="1"/>
    <col min="2823" max="2823" width="11.7109375" style="53" customWidth="1"/>
    <col min="2824" max="2824" width="24.140625" style="53" customWidth="1"/>
    <col min="2825" max="2825" width="0" style="53" hidden="1" customWidth="1"/>
    <col min="2826" max="2826" width="16.5703125" style="53" customWidth="1"/>
    <col min="2827" max="2827" width="9.140625" style="53"/>
    <col min="2828" max="2828" width="11.28515625" style="53" customWidth="1"/>
    <col min="2829" max="2829" width="9.140625" style="53"/>
    <col min="2830" max="2830" width="0" style="53" hidden="1" customWidth="1"/>
    <col min="2831" max="3072" width="9.140625" style="53"/>
    <col min="3073" max="3073" width="0" style="53" hidden="1" customWidth="1"/>
    <col min="3074" max="3074" width="17" style="53" customWidth="1"/>
    <col min="3075" max="3075" width="58.7109375" style="53" customWidth="1"/>
    <col min="3076" max="3077" width="0" style="53" hidden="1" customWidth="1"/>
    <col min="3078" max="3078" width="13.7109375" style="53" customWidth="1"/>
    <col min="3079" max="3079" width="11.7109375" style="53" customWidth="1"/>
    <col min="3080" max="3080" width="24.140625" style="53" customWidth="1"/>
    <col min="3081" max="3081" width="0" style="53" hidden="1" customWidth="1"/>
    <col min="3082" max="3082" width="16.5703125" style="53" customWidth="1"/>
    <col min="3083" max="3083" width="9.140625" style="53"/>
    <col min="3084" max="3084" width="11.28515625" style="53" customWidth="1"/>
    <col min="3085" max="3085" width="9.140625" style="53"/>
    <col min="3086" max="3086" width="0" style="53" hidden="1" customWidth="1"/>
    <col min="3087" max="3328" width="9.140625" style="53"/>
    <col min="3329" max="3329" width="0" style="53" hidden="1" customWidth="1"/>
    <col min="3330" max="3330" width="17" style="53" customWidth="1"/>
    <col min="3331" max="3331" width="58.7109375" style="53" customWidth="1"/>
    <col min="3332" max="3333" width="0" style="53" hidden="1" customWidth="1"/>
    <col min="3334" max="3334" width="13.7109375" style="53" customWidth="1"/>
    <col min="3335" max="3335" width="11.7109375" style="53" customWidth="1"/>
    <col min="3336" max="3336" width="24.140625" style="53" customWidth="1"/>
    <col min="3337" max="3337" width="0" style="53" hidden="1" customWidth="1"/>
    <col min="3338" max="3338" width="16.5703125" style="53" customWidth="1"/>
    <col min="3339" max="3339" width="9.140625" style="53"/>
    <col min="3340" max="3340" width="11.28515625" style="53" customWidth="1"/>
    <col min="3341" max="3341" width="9.140625" style="53"/>
    <col min="3342" max="3342" width="0" style="53" hidden="1" customWidth="1"/>
    <col min="3343" max="3584" width="9.140625" style="53"/>
    <col min="3585" max="3585" width="0" style="53" hidden="1" customWidth="1"/>
    <col min="3586" max="3586" width="17" style="53" customWidth="1"/>
    <col min="3587" max="3587" width="58.7109375" style="53" customWidth="1"/>
    <col min="3588" max="3589" width="0" style="53" hidden="1" customWidth="1"/>
    <col min="3590" max="3590" width="13.7109375" style="53" customWidth="1"/>
    <col min="3591" max="3591" width="11.7109375" style="53" customWidth="1"/>
    <col min="3592" max="3592" width="24.140625" style="53" customWidth="1"/>
    <col min="3593" max="3593" width="0" style="53" hidden="1" customWidth="1"/>
    <col min="3594" max="3594" width="16.5703125" style="53" customWidth="1"/>
    <col min="3595" max="3595" width="9.140625" style="53"/>
    <col min="3596" max="3596" width="11.28515625" style="53" customWidth="1"/>
    <col min="3597" max="3597" width="9.140625" style="53"/>
    <col min="3598" max="3598" width="0" style="53" hidden="1" customWidth="1"/>
    <col min="3599" max="3840" width="9.140625" style="53"/>
    <col min="3841" max="3841" width="0" style="53" hidden="1" customWidth="1"/>
    <col min="3842" max="3842" width="17" style="53" customWidth="1"/>
    <col min="3843" max="3843" width="58.7109375" style="53" customWidth="1"/>
    <col min="3844" max="3845" width="0" style="53" hidden="1" customWidth="1"/>
    <col min="3846" max="3846" width="13.7109375" style="53" customWidth="1"/>
    <col min="3847" max="3847" width="11.7109375" style="53" customWidth="1"/>
    <col min="3848" max="3848" width="24.140625" style="53" customWidth="1"/>
    <col min="3849" max="3849" width="0" style="53" hidden="1" customWidth="1"/>
    <col min="3850" max="3850" width="16.5703125" style="53" customWidth="1"/>
    <col min="3851" max="3851" width="9.140625" style="53"/>
    <col min="3852" max="3852" width="11.28515625" style="53" customWidth="1"/>
    <col min="3853" max="3853" width="9.140625" style="53"/>
    <col min="3854" max="3854" width="0" style="53" hidden="1" customWidth="1"/>
    <col min="3855" max="4096" width="9.140625" style="53"/>
    <col min="4097" max="4097" width="0" style="53" hidden="1" customWidth="1"/>
    <col min="4098" max="4098" width="17" style="53" customWidth="1"/>
    <col min="4099" max="4099" width="58.7109375" style="53" customWidth="1"/>
    <col min="4100" max="4101" width="0" style="53" hidden="1" customWidth="1"/>
    <col min="4102" max="4102" width="13.7109375" style="53" customWidth="1"/>
    <col min="4103" max="4103" width="11.7109375" style="53" customWidth="1"/>
    <col min="4104" max="4104" width="24.140625" style="53" customWidth="1"/>
    <col min="4105" max="4105" width="0" style="53" hidden="1" customWidth="1"/>
    <col min="4106" max="4106" width="16.5703125" style="53" customWidth="1"/>
    <col min="4107" max="4107" width="9.140625" style="53"/>
    <col min="4108" max="4108" width="11.28515625" style="53" customWidth="1"/>
    <col min="4109" max="4109" width="9.140625" style="53"/>
    <col min="4110" max="4110" width="0" style="53" hidden="1" customWidth="1"/>
    <col min="4111" max="4352" width="9.140625" style="53"/>
    <col min="4353" max="4353" width="0" style="53" hidden="1" customWidth="1"/>
    <col min="4354" max="4354" width="17" style="53" customWidth="1"/>
    <col min="4355" max="4355" width="58.7109375" style="53" customWidth="1"/>
    <col min="4356" max="4357" width="0" style="53" hidden="1" customWidth="1"/>
    <col min="4358" max="4358" width="13.7109375" style="53" customWidth="1"/>
    <col min="4359" max="4359" width="11.7109375" style="53" customWidth="1"/>
    <col min="4360" max="4360" width="24.140625" style="53" customWidth="1"/>
    <col min="4361" max="4361" width="0" style="53" hidden="1" customWidth="1"/>
    <col min="4362" max="4362" width="16.5703125" style="53" customWidth="1"/>
    <col min="4363" max="4363" width="9.140625" style="53"/>
    <col min="4364" max="4364" width="11.28515625" style="53" customWidth="1"/>
    <col min="4365" max="4365" width="9.140625" style="53"/>
    <col min="4366" max="4366" width="0" style="53" hidden="1" customWidth="1"/>
    <col min="4367" max="4608" width="9.140625" style="53"/>
    <col min="4609" max="4609" width="0" style="53" hidden="1" customWidth="1"/>
    <col min="4610" max="4610" width="17" style="53" customWidth="1"/>
    <col min="4611" max="4611" width="58.7109375" style="53" customWidth="1"/>
    <col min="4612" max="4613" width="0" style="53" hidden="1" customWidth="1"/>
    <col min="4614" max="4614" width="13.7109375" style="53" customWidth="1"/>
    <col min="4615" max="4615" width="11.7109375" style="53" customWidth="1"/>
    <col min="4616" max="4616" width="24.140625" style="53" customWidth="1"/>
    <col min="4617" max="4617" width="0" style="53" hidden="1" customWidth="1"/>
    <col min="4618" max="4618" width="16.5703125" style="53" customWidth="1"/>
    <col min="4619" max="4619" width="9.140625" style="53"/>
    <col min="4620" max="4620" width="11.28515625" style="53" customWidth="1"/>
    <col min="4621" max="4621" width="9.140625" style="53"/>
    <col min="4622" max="4622" width="0" style="53" hidden="1" customWidth="1"/>
    <col min="4623" max="4864" width="9.140625" style="53"/>
    <col min="4865" max="4865" width="0" style="53" hidden="1" customWidth="1"/>
    <col min="4866" max="4866" width="17" style="53" customWidth="1"/>
    <col min="4867" max="4867" width="58.7109375" style="53" customWidth="1"/>
    <col min="4868" max="4869" width="0" style="53" hidden="1" customWidth="1"/>
    <col min="4870" max="4870" width="13.7109375" style="53" customWidth="1"/>
    <col min="4871" max="4871" width="11.7109375" style="53" customWidth="1"/>
    <col min="4872" max="4872" width="24.140625" style="53" customWidth="1"/>
    <col min="4873" max="4873" width="0" style="53" hidden="1" customWidth="1"/>
    <col min="4874" max="4874" width="16.5703125" style="53" customWidth="1"/>
    <col min="4875" max="4875" width="9.140625" style="53"/>
    <col min="4876" max="4876" width="11.28515625" style="53" customWidth="1"/>
    <col min="4877" max="4877" width="9.140625" style="53"/>
    <col min="4878" max="4878" width="0" style="53" hidden="1" customWidth="1"/>
    <col min="4879" max="5120" width="9.140625" style="53"/>
    <col min="5121" max="5121" width="0" style="53" hidden="1" customWidth="1"/>
    <col min="5122" max="5122" width="17" style="53" customWidth="1"/>
    <col min="5123" max="5123" width="58.7109375" style="53" customWidth="1"/>
    <col min="5124" max="5125" width="0" style="53" hidden="1" customWidth="1"/>
    <col min="5126" max="5126" width="13.7109375" style="53" customWidth="1"/>
    <col min="5127" max="5127" width="11.7109375" style="53" customWidth="1"/>
    <col min="5128" max="5128" width="24.140625" style="53" customWidth="1"/>
    <col min="5129" max="5129" width="0" style="53" hidden="1" customWidth="1"/>
    <col min="5130" max="5130" width="16.5703125" style="53" customWidth="1"/>
    <col min="5131" max="5131" width="9.140625" style="53"/>
    <col min="5132" max="5132" width="11.28515625" style="53" customWidth="1"/>
    <col min="5133" max="5133" width="9.140625" style="53"/>
    <col min="5134" max="5134" width="0" style="53" hidden="1" customWidth="1"/>
    <col min="5135" max="5376" width="9.140625" style="53"/>
    <col min="5377" max="5377" width="0" style="53" hidden="1" customWidth="1"/>
    <col min="5378" max="5378" width="17" style="53" customWidth="1"/>
    <col min="5379" max="5379" width="58.7109375" style="53" customWidth="1"/>
    <col min="5380" max="5381" width="0" style="53" hidden="1" customWidth="1"/>
    <col min="5382" max="5382" width="13.7109375" style="53" customWidth="1"/>
    <col min="5383" max="5383" width="11.7109375" style="53" customWidth="1"/>
    <col min="5384" max="5384" width="24.140625" style="53" customWidth="1"/>
    <col min="5385" max="5385" width="0" style="53" hidden="1" customWidth="1"/>
    <col min="5386" max="5386" width="16.5703125" style="53" customWidth="1"/>
    <col min="5387" max="5387" width="9.140625" style="53"/>
    <col min="5388" max="5388" width="11.28515625" style="53" customWidth="1"/>
    <col min="5389" max="5389" width="9.140625" style="53"/>
    <col min="5390" max="5390" width="0" style="53" hidden="1" customWidth="1"/>
    <col min="5391" max="5632" width="9.140625" style="53"/>
    <col min="5633" max="5633" width="0" style="53" hidden="1" customWidth="1"/>
    <col min="5634" max="5634" width="17" style="53" customWidth="1"/>
    <col min="5635" max="5635" width="58.7109375" style="53" customWidth="1"/>
    <col min="5636" max="5637" width="0" style="53" hidden="1" customWidth="1"/>
    <col min="5638" max="5638" width="13.7109375" style="53" customWidth="1"/>
    <col min="5639" max="5639" width="11.7109375" style="53" customWidth="1"/>
    <col min="5640" max="5640" width="24.140625" style="53" customWidth="1"/>
    <col min="5641" max="5641" width="0" style="53" hidden="1" customWidth="1"/>
    <col min="5642" max="5642" width="16.5703125" style="53" customWidth="1"/>
    <col min="5643" max="5643" width="9.140625" style="53"/>
    <col min="5644" max="5644" width="11.28515625" style="53" customWidth="1"/>
    <col min="5645" max="5645" width="9.140625" style="53"/>
    <col min="5646" max="5646" width="0" style="53" hidden="1" customWidth="1"/>
    <col min="5647" max="5888" width="9.140625" style="53"/>
    <col min="5889" max="5889" width="0" style="53" hidden="1" customWidth="1"/>
    <col min="5890" max="5890" width="17" style="53" customWidth="1"/>
    <col min="5891" max="5891" width="58.7109375" style="53" customWidth="1"/>
    <col min="5892" max="5893" width="0" style="53" hidden="1" customWidth="1"/>
    <col min="5894" max="5894" width="13.7109375" style="53" customWidth="1"/>
    <col min="5895" max="5895" width="11.7109375" style="53" customWidth="1"/>
    <col min="5896" max="5896" width="24.140625" style="53" customWidth="1"/>
    <col min="5897" max="5897" width="0" style="53" hidden="1" customWidth="1"/>
    <col min="5898" max="5898" width="16.5703125" style="53" customWidth="1"/>
    <col min="5899" max="5899" width="9.140625" style="53"/>
    <col min="5900" max="5900" width="11.28515625" style="53" customWidth="1"/>
    <col min="5901" max="5901" width="9.140625" style="53"/>
    <col min="5902" max="5902" width="0" style="53" hidden="1" customWidth="1"/>
    <col min="5903" max="6144" width="9.140625" style="53"/>
    <col min="6145" max="6145" width="0" style="53" hidden="1" customWidth="1"/>
    <col min="6146" max="6146" width="17" style="53" customWidth="1"/>
    <col min="6147" max="6147" width="58.7109375" style="53" customWidth="1"/>
    <col min="6148" max="6149" width="0" style="53" hidden="1" customWidth="1"/>
    <col min="6150" max="6150" width="13.7109375" style="53" customWidth="1"/>
    <col min="6151" max="6151" width="11.7109375" style="53" customWidth="1"/>
    <col min="6152" max="6152" width="24.140625" style="53" customWidth="1"/>
    <col min="6153" max="6153" width="0" style="53" hidden="1" customWidth="1"/>
    <col min="6154" max="6154" width="16.5703125" style="53" customWidth="1"/>
    <col min="6155" max="6155" width="9.140625" style="53"/>
    <col min="6156" max="6156" width="11.28515625" style="53" customWidth="1"/>
    <col min="6157" max="6157" width="9.140625" style="53"/>
    <col min="6158" max="6158" width="0" style="53" hidden="1" customWidth="1"/>
    <col min="6159" max="6400" width="9.140625" style="53"/>
    <col min="6401" max="6401" width="0" style="53" hidden="1" customWidth="1"/>
    <col min="6402" max="6402" width="17" style="53" customWidth="1"/>
    <col min="6403" max="6403" width="58.7109375" style="53" customWidth="1"/>
    <col min="6404" max="6405" width="0" style="53" hidden="1" customWidth="1"/>
    <col min="6406" max="6406" width="13.7109375" style="53" customWidth="1"/>
    <col min="6407" max="6407" width="11.7109375" style="53" customWidth="1"/>
    <col min="6408" max="6408" width="24.140625" style="53" customWidth="1"/>
    <col min="6409" max="6409" width="0" style="53" hidden="1" customWidth="1"/>
    <col min="6410" max="6410" width="16.5703125" style="53" customWidth="1"/>
    <col min="6411" max="6411" width="9.140625" style="53"/>
    <col min="6412" max="6412" width="11.28515625" style="53" customWidth="1"/>
    <col min="6413" max="6413" width="9.140625" style="53"/>
    <col min="6414" max="6414" width="0" style="53" hidden="1" customWidth="1"/>
    <col min="6415" max="6656" width="9.140625" style="53"/>
    <col min="6657" max="6657" width="0" style="53" hidden="1" customWidth="1"/>
    <col min="6658" max="6658" width="17" style="53" customWidth="1"/>
    <col min="6659" max="6659" width="58.7109375" style="53" customWidth="1"/>
    <col min="6660" max="6661" width="0" style="53" hidden="1" customWidth="1"/>
    <col min="6662" max="6662" width="13.7109375" style="53" customWidth="1"/>
    <col min="6663" max="6663" width="11.7109375" style="53" customWidth="1"/>
    <col min="6664" max="6664" width="24.140625" style="53" customWidth="1"/>
    <col min="6665" max="6665" width="0" style="53" hidden="1" customWidth="1"/>
    <col min="6666" max="6666" width="16.5703125" style="53" customWidth="1"/>
    <col min="6667" max="6667" width="9.140625" style="53"/>
    <col min="6668" max="6668" width="11.28515625" style="53" customWidth="1"/>
    <col min="6669" max="6669" width="9.140625" style="53"/>
    <col min="6670" max="6670" width="0" style="53" hidden="1" customWidth="1"/>
    <col min="6671" max="6912" width="9.140625" style="53"/>
    <col min="6913" max="6913" width="0" style="53" hidden="1" customWidth="1"/>
    <col min="6914" max="6914" width="17" style="53" customWidth="1"/>
    <col min="6915" max="6915" width="58.7109375" style="53" customWidth="1"/>
    <col min="6916" max="6917" width="0" style="53" hidden="1" customWidth="1"/>
    <col min="6918" max="6918" width="13.7109375" style="53" customWidth="1"/>
    <col min="6919" max="6919" width="11.7109375" style="53" customWidth="1"/>
    <col min="6920" max="6920" width="24.140625" style="53" customWidth="1"/>
    <col min="6921" max="6921" width="0" style="53" hidden="1" customWidth="1"/>
    <col min="6922" max="6922" width="16.5703125" style="53" customWidth="1"/>
    <col min="6923" max="6923" width="9.140625" style="53"/>
    <col min="6924" max="6924" width="11.28515625" style="53" customWidth="1"/>
    <col min="6925" max="6925" width="9.140625" style="53"/>
    <col min="6926" max="6926" width="0" style="53" hidden="1" customWidth="1"/>
    <col min="6927" max="7168" width="9.140625" style="53"/>
    <col min="7169" max="7169" width="0" style="53" hidden="1" customWidth="1"/>
    <col min="7170" max="7170" width="17" style="53" customWidth="1"/>
    <col min="7171" max="7171" width="58.7109375" style="53" customWidth="1"/>
    <col min="7172" max="7173" width="0" style="53" hidden="1" customWidth="1"/>
    <col min="7174" max="7174" width="13.7109375" style="53" customWidth="1"/>
    <col min="7175" max="7175" width="11.7109375" style="53" customWidth="1"/>
    <col min="7176" max="7176" width="24.140625" style="53" customWidth="1"/>
    <col min="7177" max="7177" width="0" style="53" hidden="1" customWidth="1"/>
    <col min="7178" max="7178" width="16.5703125" style="53" customWidth="1"/>
    <col min="7179" max="7179" width="9.140625" style="53"/>
    <col min="7180" max="7180" width="11.28515625" style="53" customWidth="1"/>
    <col min="7181" max="7181" width="9.140625" style="53"/>
    <col min="7182" max="7182" width="0" style="53" hidden="1" customWidth="1"/>
    <col min="7183" max="7424" width="9.140625" style="53"/>
    <col min="7425" max="7425" width="0" style="53" hidden="1" customWidth="1"/>
    <col min="7426" max="7426" width="17" style="53" customWidth="1"/>
    <col min="7427" max="7427" width="58.7109375" style="53" customWidth="1"/>
    <col min="7428" max="7429" width="0" style="53" hidden="1" customWidth="1"/>
    <col min="7430" max="7430" width="13.7109375" style="53" customWidth="1"/>
    <col min="7431" max="7431" width="11.7109375" style="53" customWidth="1"/>
    <col min="7432" max="7432" width="24.140625" style="53" customWidth="1"/>
    <col min="7433" max="7433" width="0" style="53" hidden="1" customWidth="1"/>
    <col min="7434" max="7434" width="16.5703125" style="53" customWidth="1"/>
    <col min="7435" max="7435" width="9.140625" style="53"/>
    <col min="7436" max="7436" width="11.28515625" style="53" customWidth="1"/>
    <col min="7437" max="7437" width="9.140625" style="53"/>
    <col min="7438" max="7438" width="0" style="53" hidden="1" customWidth="1"/>
    <col min="7439" max="7680" width="9.140625" style="53"/>
    <col min="7681" max="7681" width="0" style="53" hidden="1" customWidth="1"/>
    <col min="7682" max="7682" width="17" style="53" customWidth="1"/>
    <col min="7683" max="7683" width="58.7109375" style="53" customWidth="1"/>
    <col min="7684" max="7685" width="0" style="53" hidden="1" customWidth="1"/>
    <col min="7686" max="7686" width="13.7109375" style="53" customWidth="1"/>
    <col min="7687" max="7687" width="11.7109375" style="53" customWidth="1"/>
    <col min="7688" max="7688" width="24.140625" style="53" customWidth="1"/>
    <col min="7689" max="7689" width="0" style="53" hidden="1" customWidth="1"/>
    <col min="7690" max="7690" width="16.5703125" style="53" customWidth="1"/>
    <col min="7691" max="7691" width="9.140625" style="53"/>
    <col min="7692" max="7692" width="11.28515625" style="53" customWidth="1"/>
    <col min="7693" max="7693" width="9.140625" style="53"/>
    <col min="7694" max="7694" width="0" style="53" hidden="1" customWidth="1"/>
    <col min="7695" max="7936" width="9.140625" style="53"/>
    <col min="7937" max="7937" width="0" style="53" hidden="1" customWidth="1"/>
    <col min="7938" max="7938" width="17" style="53" customWidth="1"/>
    <col min="7939" max="7939" width="58.7109375" style="53" customWidth="1"/>
    <col min="7940" max="7941" width="0" style="53" hidden="1" customWidth="1"/>
    <col min="7942" max="7942" width="13.7109375" style="53" customWidth="1"/>
    <col min="7943" max="7943" width="11.7109375" style="53" customWidth="1"/>
    <col min="7944" max="7944" width="24.140625" style="53" customWidth="1"/>
    <col min="7945" max="7945" width="0" style="53" hidden="1" customWidth="1"/>
    <col min="7946" max="7946" width="16.5703125" style="53" customWidth="1"/>
    <col min="7947" max="7947" width="9.140625" style="53"/>
    <col min="7948" max="7948" width="11.28515625" style="53" customWidth="1"/>
    <col min="7949" max="7949" width="9.140625" style="53"/>
    <col min="7950" max="7950" width="0" style="53" hidden="1" customWidth="1"/>
    <col min="7951" max="8192" width="9.140625" style="53"/>
    <col min="8193" max="8193" width="0" style="53" hidden="1" customWidth="1"/>
    <col min="8194" max="8194" width="17" style="53" customWidth="1"/>
    <col min="8195" max="8195" width="58.7109375" style="53" customWidth="1"/>
    <col min="8196" max="8197" width="0" style="53" hidden="1" customWidth="1"/>
    <col min="8198" max="8198" width="13.7109375" style="53" customWidth="1"/>
    <col min="8199" max="8199" width="11.7109375" style="53" customWidth="1"/>
    <col min="8200" max="8200" width="24.140625" style="53" customWidth="1"/>
    <col min="8201" max="8201" width="0" style="53" hidden="1" customWidth="1"/>
    <col min="8202" max="8202" width="16.5703125" style="53" customWidth="1"/>
    <col min="8203" max="8203" width="9.140625" style="53"/>
    <col min="8204" max="8204" width="11.28515625" style="53" customWidth="1"/>
    <col min="8205" max="8205" width="9.140625" style="53"/>
    <col min="8206" max="8206" width="0" style="53" hidden="1" customWidth="1"/>
    <col min="8207" max="8448" width="9.140625" style="53"/>
    <col min="8449" max="8449" width="0" style="53" hidden="1" customWidth="1"/>
    <col min="8450" max="8450" width="17" style="53" customWidth="1"/>
    <col min="8451" max="8451" width="58.7109375" style="53" customWidth="1"/>
    <col min="8452" max="8453" width="0" style="53" hidden="1" customWidth="1"/>
    <col min="8454" max="8454" width="13.7109375" style="53" customWidth="1"/>
    <col min="8455" max="8455" width="11.7109375" style="53" customWidth="1"/>
    <col min="8456" max="8456" width="24.140625" style="53" customWidth="1"/>
    <col min="8457" max="8457" width="0" style="53" hidden="1" customWidth="1"/>
    <col min="8458" max="8458" width="16.5703125" style="53" customWidth="1"/>
    <col min="8459" max="8459" width="9.140625" style="53"/>
    <col min="8460" max="8460" width="11.28515625" style="53" customWidth="1"/>
    <col min="8461" max="8461" width="9.140625" style="53"/>
    <col min="8462" max="8462" width="0" style="53" hidden="1" customWidth="1"/>
    <col min="8463" max="8704" width="9.140625" style="53"/>
    <col min="8705" max="8705" width="0" style="53" hidden="1" customWidth="1"/>
    <col min="8706" max="8706" width="17" style="53" customWidth="1"/>
    <col min="8707" max="8707" width="58.7109375" style="53" customWidth="1"/>
    <col min="8708" max="8709" width="0" style="53" hidden="1" customWidth="1"/>
    <col min="8710" max="8710" width="13.7109375" style="53" customWidth="1"/>
    <col min="8711" max="8711" width="11.7109375" style="53" customWidth="1"/>
    <col min="8712" max="8712" width="24.140625" style="53" customWidth="1"/>
    <col min="8713" max="8713" width="0" style="53" hidden="1" customWidth="1"/>
    <col min="8714" max="8714" width="16.5703125" style="53" customWidth="1"/>
    <col min="8715" max="8715" width="9.140625" style="53"/>
    <col min="8716" max="8716" width="11.28515625" style="53" customWidth="1"/>
    <col min="8717" max="8717" width="9.140625" style="53"/>
    <col min="8718" max="8718" width="0" style="53" hidden="1" customWidth="1"/>
    <col min="8719" max="8960" width="9.140625" style="53"/>
    <col min="8961" max="8961" width="0" style="53" hidden="1" customWidth="1"/>
    <col min="8962" max="8962" width="17" style="53" customWidth="1"/>
    <col min="8963" max="8963" width="58.7109375" style="53" customWidth="1"/>
    <col min="8964" max="8965" width="0" style="53" hidden="1" customWidth="1"/>
    <col min="8966" max="8966" width="13.7109375" style="53" customWidth="1"/>
    <col min="8967" max="8967" width="11.7109375" style="53" customWidth="1"/>
    <col min="8968" max="8968" width="24.140625" style="53" customWidth="1"/>
    <col min="8969" max="8969" width="0" style="53" hidden="1" customWidth="1"/>
    <col min="8970" max="8970" width="16.5703125" style="53" customWidth="1"/>
    <col min="8971" max="8971" width="9.140625" style="53"/>
    <col min="8972" max="8972" width="11.28515625" style="53" customWidth="1"/>
    <col min="8973" max="8973" width="9.140625" style="53"/>
    <col min="8974" max="8974" width="0" style="53" hidden="1" customWidth="1"/>
    <col min="8975" max="9216" width="9.140625" style="53"/>
    <col min="9217" max="9217" width="0" style="53" hidden="1" customWidth="1"/>
    <col min="9218" max="9218" width="17" style="53" customWidth="1"/>
    <col min="9219" max="9219" width="58.7109375" style="53" customWidth="1"/>
    <col min="9220" max="9221" width="0" style="53" hidden="1" customWidth="1"/>
    <col min="9222" max="9222" width="13.7109375" style="53" customWidth="1"/>
    <col min="9223" max="9223" width="11.7109375" style="53" customWidth="1"/>
    <col min="9224" max="9224" width="24.140625" style="53" customWidth="1"/>
    <col min="9225" max="9225" width="0" style="53" hidden="1" customWidth="1"/>
    <col min="9226" max="9226" width="16.5703125" style="53" customWidth="1"/>
    <col min="9227" max="9227" width="9.140625" style="53"/>
    <col min="9228" max="9228" width="11.28515625" style="53" customWidth="1"/>
    <col min="9229" max="9229" width="9.140625" style="53"/>
    <col min="9230" max="9230" width="0" style="53" hidden="1" customWidth="1"/>
    <col min="9231" max="9472" width="9.140625" style="53"/>
    <col min="9473" max="9473" width="0" style="53" hidden="1" customWidth="1"/>
    <col min="9474" max="9474" width="17" style="53" customWidth="1"/>
    <col min="9475" max="9475" width="58.7109375" style="53" customWidth="1"/>
    <col min="9476" max="9477" width="0" style="53" hidden="1" customWidth="1"/>
    <col min="9478" max="9478" width="13.7109375" style="53" customWidth="1"/>
    <col min="9479" max="9479" width="11.7109375" style="53" customWidth="1"/>
    <col min="9480" max="9480" width="24.140625" style="53" customWidth="1"/>
    <col min="9481" max="9481" width="0" style="53" hidden="1" customWidth="1"/>
    <col min="9482" max="9482" width="16.5703125" style="53" customWidth="1"/>
    <col min="9483" max="9483" width="9.140625" style="53"/>
    <col min="9484" max="9484" width="11.28515625" style="53" customWidth="1"/>
    <col min="9485" max="9485" width="9.140625" style="53"/>
    <col min="9486" max="9486" width="0" style="53" hidden="1" customWidth="1"/>
    <col min="9487" max="9728" width="9.140625" style="53"/>
    <col min="9729" max="9729" width="0" style="53" hidden="1" customWidth="1"/>
    <col min="9730" max="9730" width="17" style="53" customWidth="1"/>
    <col min="9731" max="9731" width="58.7109375" style="53" customWidth="1"/>
    <col min="9732" max="9733" width="0" style="53" hidden="1" customWidth="1"/>
    <col min="9734" max="9734" width="13.7109375" style="53" customWidth="1"/>
    <col min="9735" max="9735" width="11.7109375" style="53" customWidth="1"/>
    <col min="9736" max="9736" width="24.140625" style="53" customWidth="1"/>
    <col min="9737" max="9737" width="0" style="53" hidden="1" customWidth="1"/>
    <col min="9738" max="9738" width="16.5703125" style="53" customWidth="1"/>
    <col min="9739" max="9739" width="9.140625" style="53"/>
    <col min="9740" max="9740" width="11.28515625" style="53" customWidth="1"/>
    <col min="9741" max="9741" width="9.140625" style="53"/>
    <col min="9742" max="9742" width="0" style="53" hidden="1" customWidth="1"/>
    <col min="9743" max="9984" width="9.140625" style="53"/>
    <col min="9985" max="9985" width="0" style="53" hidden="1" customWidth="1"/>
    <col min="9986" max="9986" width="17" style="53" customWidth="1"/>
    <col min="9987" max="9987" width="58.7109375" style="53" customWidth="1"/>
    <col min="9988" max="9989" width="0" style="53" hidden="1" customWidth="1"/>
    <col min="9990" max="9990" width="13.7109375" style="53" customWidth="1"/>
    <col min="9991" max="9991" width="11.7109375" style="53" customWidth="1"/>
    <col min="9992" max="9992" width="24.140625" style="53" customWidth="1"/>
    <col min="9993" max="9993" width="0" style="53" hidden="1" customWidth="1"/>
    <col min="9994" max="9994" width="16.5703125" style="53" customWidth="1"/>
    <col min="9995" max="9995" width="9.140625" style="53"/>
    <col min="9996" max="9996" width="11.28515625" style="53" customWidth="1"/>
    <col min="9997" max="9997" width="9.140625" style="53"/>
    <col min="9998" max="9998" width="0" style="53" hidden="1" customWidth="1"/>
    <col min="9999" max="10240" width="9.140625" style="53"/>
    <col min="10241" max="10241" width="0" style="53" hidden="1" customWidth="1"/>
    <col min="10242" max="10242" width="17" style="53" customWidth="1"/>
    <col min="10243" max="10243" width="58.7109375" style="53" customWidth="1"/>
    <col min="10244" max="10245" width="0" style="53" hidden="1" customWidth="1"/>
    <col min="10246" max="10246" width="13.7109375" style="53" customWidth="1"/>
    <col min="10247" max="10247" width="11.7109375" style="53" customWidth="1"/>
    <col min="10248" max="10248" width="24.140625" style="53" customWidth="1"/>
    <col min="10249" max="10249" width="0" style="53" hidden="1" customWidth="1"/>
    <col min="10250" max="10250" width="16.5703125" style="53" customWidth="1"/>
    <col min="10251" max="10251" width="9.140625" style="53"/>
    <col min="10252" max="10252" width="11.28515625" style="53" customWidth="1"/>
    <col min="10253" max="10253" width="9.140625" style="53"/>
    <col min="10254" max="10254" width="0" style="53" hidden="1" customWidth="1"/>
    <col min="10255" max="10496" width="9.140625" style="53"/>
    <col min="10497" max="10497" width="0" style="53" hidden="1" customWidth="1"/>
    <col min="10498" max="10498" width="17" style="53" customWidth="1"/>
    <col min="10499" max="10499" width="58.7109375" style="53" customWidth="1"/>
    <col min="10500" max="10501" width="0" style="53" hidden="1" customWidth="1"/>
    <col min="10502" max="10502" width="13.7109375" style="53" customWidth="1"/>
    <col min="10503" max="10503" width="11.7109375" style="53" customWidth="1"/>
    <col min="10504" max="10504" width="24.140625" style="53" customWidth="1"/>
    <col min="10505" max="10505" width="0" style="53" hidden="1" customWidth="1"/>
    <col min="10506" max="10506" width="16.5703125" style="53" customWidth="1"/>
    <col min="10507" max="10507" width="9.140625" style="53"/>
    <col min="10508" max="10508" width="11.28515625" style="53" customWidth="1"/>
    <col min="10509" max="10509" width="9.140625" style="53"/>
    <col min="10510" max="10510" width="0" style="53" hidden="1" customWidth="1"/>
    <col min="10511" max="10752" width="9.140625" style="53"/>
    <col min="10753" max="10753" width="0" style="53" hidden="1" customWidth="1"/>
    <col min="10754" max="10754" width="17" style="53" customWidth="1"/>
    <col min="10755" max="10755" width="58.7109375" style="53" customWidth="1"/>
    <col min="10756" max="10757" width="0" style="53" hidden="1" customWidth="1"/>
    <col min="10758" max="10758" width="13.7109375" style="53" customWidth="1"/>
    <col min="10759" max="10759" width="11.7109375" style="53" customWidth="1"/>
    <col min="10760" max="10760" width="24.140625" style="53" customWidth="1"/>
    <col min="10761" max="10761" width="0" style="53" hidden="1" customWidth="1"/>
    <col min="10762" max="10762" width="16.5703125" style="53" customWidth="1"/>
    <col min="10763" max="10763" width="9.140625" style="53"/>
    <col min="10764" max="10764" width="11.28515625" style="53" customWidth="1"/>
    <col min="10765" max="10765" width="9.140625" style="53"/>
    <col min="10766" max="10766" width="0" style="53" hidden="1" customWidth="1"/>
    <col min="10767" max="11008" width="9.140625" style="53"/>
    <col min="11009" max="11009" width="0" style="53" hidden="1" customWidth="1"/>
    <col min="11010" max="11010" width="17" style="53" customWidth="1"/>
    <col min="11011" max="11011" width="58.7109375" style="53" customWidth="1"/>
    <col min="11012" max="11013" width="0" style="53" hidden="1" customWidth="1"/>
    <col min="11014" max="11014" width="13.7109375" style="53" customWidth="1"/>
    <col min="11015" max="11015" width="11.7109375" style="53" customWidth="1"/>
    <col min="11016" max="11016" width="24.140625" style="53" customWidth="1"/>
    <col min="11017" max="11017" width="0" style="53" hidden="1" customWidth="1"/>
    <col min="11018" max="11018" width="16.5703125" style="53" customWidth="1"/>
    <col min="11019" max="11019" width="9.140625" style="53"/>
    <col min="11020" max="11020" width="11.28515625" style="53" customWidth="1"/>
    <col min="11021" max="11021" width="9.140625" style="53"/>
    <col min="11022" max="11022" width="0" style="53" hidden="1" customWidth="1"/>
    <col min="11023" max="11264" width="9.140625" style="53"/>
    <col min="11265" max="11265" width="0" style="53" hidden="1" customWidth="1"/>
    <col min="11266" max="11266" width="17" style="53" customWidth="1"/>
    <col min="11267" max="11267" width="58.7109375" style="53" customWidth="1"/>
    <col min="11268" max="11269" width="0" style="53" hidden="1" customWidth="1"/>
    <col min="11270" max="11270" width="13.7109375" style="53" customWidth="1"/>
    <col min="11271" max="11271" width="11.7109375" style="53" customWidth="1"/>
    <col min="11272" max="11272" width="24.140625" style="53" customWidth="1"/>
    <col min="11273" max="11273" width="0" style="53" hidden="1" customWidth="1"/>
    <col min="11274" max="11274" width="16.5703125" style="53" customWidth="1"/>
    <col min="11275" max="11275" width="9.140625" style="53"/>
    <col min="11276" max="11276" width="11.28515625" style="53" customWidth="1"/>
    <col min="11277" max="11277" width="9.140625" style="53"/>
    <col min="11278" max="11278" width="0" style="53" hidden="1" customWidth="1"/>
    <col min="11279" max="11520" width="9.140625" style="53"/>
    <col min="11521" max="11521" width="0" style="53" hidden="1" customWidth="1"/>
    <col min="11522" max="11522" width="17" style="53" customWidth="1"/>
    <col min="11523" max="11523" width="58.7109375" style="53" customWidth="1"/>
    <col min="11524" max="11525" width="0" style="53" hidden="1" customWidth="1"/>
    <col min="11526" max="11526" width="13.7109375" style="53" customWidth="1"/>
    <col min="11527" max="11527" width="11.7109375" style="53" customWidth="1"/>
    <col min="11528" max="11528" width="24.140625" style="53" customWidth="1"/>
    <col min="11529" max="11529" width="0" style="53" hidden="1" customWidth="1"/>
    <col min="11530" max="11530" width="16.5703125" style="53" customWidth="1"/>
    <col min="11531" max="11531" width="9.140625" style="53"/>
    <col min="11532" max="11532" width="11.28515625" style="53" customWidth="1"/>
    <col min="11533" max="11533" width="9.140625" style="53"/>
    <col min="11534" max="11534" width="0" style="53" hidden="1" customWidth="1"/>
    <col min="11535" max="11776" width="9.140625" style="53"/>
    <col min="11777" max="11777" width="0" style="53" hidden="1" customWidth="1"/>
    <col min="11778" max="11778" width="17" style="53" customWidth="1"/>
    <col min="11779" max="11779" width="58.7109375" style="53" customWidth="1"/>
    <col min="11780" max="11781" width="0" style="53" hidden="1" customWidth="1"/>
    <col min="11782" max="11782" width="13.7109375" style="53" customWidth="1"/>
    <col min="11783" max="11783" width="11.7109375" style="53" customWidth="1"/>
    <col min="11784" max="11784" width="24.140625" style="53" customWidth="1"/>
    <col min="11785" max="11785" width="0" style="53" hidden="1" customWidth="1"/>
    <col min="11786" max="11786" width="16.5703125" style="53" customWidth="1"/>
    <col min="11787" max="11787" width="9.140625" style="53"/>
    <col min="11788" max="11788" width="11.28515625" style="53" customWidth="1"/>
    <col min="11789" max="11789" width="9.140625" style="53"/>
    <col min="11790" max="11790" width="0" style="53" hidden="1" customWidth="1"/>
    <col min="11791" max="12032" width="9.140625" style="53"/>
    <col min="12033" max="12033" width="0" style="53" hidden="1" customWidth="1"/>
    <col min="12034" max="12034" width="17" style="53" customWidth="1"/>
    <col min="12035" max="12035" width="58.7109375" style="53" customWidth="1"/>
    <col min="12036" max="12037" width="0" style="53" hidden="1" customWidth="1"/>
    <col min="12038" max="12038" width="13.7109375" style="53" customWidth="1"/>
    <col min="12039" max="12039" width="11.7109375" style="53" customWidth="1"/>
    <col min="12040" max="12040" width="24.140625" style="53" customWidth="1"/>
    <col min="12041" max="12041" width="0" style="53" hidden="1" customWidth="1"/>
    <col min="12042" max="12042" width="16.5703125" style="53" customWidth="1"/>
    <col min="12043" max="12043" width="9.140625" style="53"/>
    <col min="12044" max="12044" width="11.28515625" style="53" customWidth="1"/>
    <col min="12045" max="12045" width="9.140625" style="53"/>
    <col min="12046" max="12046" width="0" style="53" hidden="1" customWidth="1"/>
    <col min="12047" max="12288" width="9.140625" style="53"/>
    <col min="12289" max="12289" width="0" style="53" hidden="1" customWidth="1"/>
    <col min="12290" max="12290" width="17" style="53" customWidth="1"/>
    <col min="12291" max="12291" width="58.7109375" style="53" customWidth="1"/>
    <col min="12292" max="12293" width="0" style="53" hidden="1" customWidth="1"/>
    <col min="12294" max="12294" width="13.7109375" style="53" customWidth="1"/>
    <col min="12295" max="12295" width="11.7109375" style="53" customWidth="1"/>
    <col min="12296" max="12296" width="24.140625" style="53" customWidth="1"/>
    <col min="12297" max="12297" width="0" style="53" hidden="1" customWidth="1"/>
    <col min="12298" max="12298" width="16.5703125" style="53" customWidth="1"/>
    <col min="12299" max="12299" width="9.140625" style="53"/>
    <col min="12300" max="12300" width="11.28515625" style="53" customWidth="1"/>
    <col min="12301" max="12301" width="9.140625" style="53"/>
    <col min="12302" max="12302" width="0" style="53" hidden="1" customWidth="1"/>
    <col min="12303" max="12544" width="9.140625" style="53"/>
    <col min="12545" max="12545" width="0" style="53" hidden="1" customWidth="1"/>
    <col min="12546" max="12546" width="17" style="53" customWidth="1"/>
    <col min="12547" max="12547" width="58.7109375" style="53" customWidth="1"/>
    <col min="12548" max="12549" width="0" style="53" hidden="1" customWidth="1"/>
    <col min="12550" max="12550" width="13.7109375" style="53" customWidth="1"/>
    <col min="12551" max="12551" width="11.7109375" style="53" customWidth="1"/>
    <col min="12552" max="12552" width="24.140625" style="53" customWidth="1"/>
    <col min="12553" max="12553" width="0" style="53" hidden="1" customWidth="1"/>
    <col min="12554" max="12554" width="16.5703125" style="53" customWidth="1"/>
    <col min="12555" max="12555" width="9.140625" style="53"/>
    <col min="12556" max="12556" width="11.28515625" style="53" customWidth="1"/>
    <col min="12557" max="12557" width="9.140625" style="53"/>
    <col min="12558" max="12558" width="0" style="53" hidden="1" customWidth="1"/>
    <col min="12559" max="12800" width="9.140625" style="53"/>
    <col min="12801" max="12801" width="0" style="53" hidden="1" customWidth="1"/>
    <col min="12802" max="12802" width="17" style="53" customWidth="1"/>
    <col min="12803" max="12803" width="58.7109375" style="53" customWidth="1"/>
    <col min="12804" max="12805" width="0" style="53" hidden="1" customWidth="1"/>
    <col min="12806" max="12806" width="13.7109375" style="53" customWidth="1"/>
    <col min="12807" max="12807" width="11.7109375" style="53" customWidth="1"/>
    <col min="12808" max="12808" width="24.140625" style="53" customWidth="1"/>
    <col min="12809" max="12809" width="0" style="53" hidden="1" customWidth="1"/>
    <col min="12810" max="12810" width="16.5703125" style="53" customWidth="1"/>
    <col min="12811" max="12811" width="9.140625" style="53"/>
    <col min="12812" max="12812" width="11.28515625" style="53" customWidth="1"/>
    <col min="12813" max="12813" width="9.140625" style="53"/>
    <col min="12814" max="12814" width="0" style="53" hidden="1" customWidth="1"/>
    <col min="12815" max="13056" width="9.140625" style="53"/>
    <col min="13057" max="13057" width="0" style="53" hidden="1" customWidth="1"/>
    <col min="13058" max="13058" width="17" style="53" customWidth="1"/>
    <col min="13059" max="13059" width="58.7109375" style="53" customWidth="1"/>
    <col min="13060" max="13061" width="0" style="53" hidden="1" customWidth="1"/>
    <col min="13062" max="13062" width="13.7109375" style="53" customWidth="1"/>
    <col min="13063" max="13063" width="11.7109375" style="53" customWidth="1"/>
    <col min="13064" max="13064" width="24.140625" style="53" customWidth="1"/>
    <col min="13065" max="13065" width="0" style="53" hidden="1" customWidth="1"/>
    <col min="13066" max="13066" width="16.5703125" style="53" customWidth="1"/>
    <col min="13067" max="13067" width="9.140625" style="53"/>
    <col min="13068" max="13068" width="11.28515625" style="53" customWidth="1"/>
    <col min="13069" max="13069" width="9.140625" style="53"/>
    <col min="13070" max="13070" width="0" style="53" hidden="1" customWidth="1"/>
    <col min="13071" max="13312" width="9.140625" style="53"/>
    <col min="13313" max="13313" width="0" style="53" hidden="1" customWidth="1"/>
    <col min="13314" max="13314" width="17" style="53" customWidth="1"/>
    <col min="13315" max="13315" width="58.7109375" style="53" customWidth="1"/>
    <col min="13316" max="13317" width="0" style="53" hidden="1" customWidth="1"/>
    <col min="13318" max="13318" width="13.7109375" style="53" customWidth="1"/>
    <col min="13319" max="13319" width="11.7109375" style="53" customWidth="1"/>
    <col min="13320" max="13320" width="24.140625" style="53" customWidth="1"/>
    <col min="13321" max="13321" width="0" style="53" hidden="1" customWidth="1"/>
    <col min="13322" max="13322" width="16.5703125" style="53" customWidth="1"/>
    <col min="13323" max="13323" width="9.140625" style="53"/>
    <col min="13324" max="13324" width="11.28515625" style="53" customWidth="1"/>
    <col min="13325" max="13325" width="9.140625" style="53"/>
    <col min="13326" max="13326" width="0" style="53" hidden="1" customWidth="1"/>
    <col min="13327" max="13568" width="9.140625" style="53"/>
    <col min="13569" max="13569" width="0" style="53" hidden="1" customWidth="1"/>
    <col min="13570" max="13570" width="17" style="53" customWidth="1"/>
    <col min="13571" max="13571" width="58.7109375" style="53" customWidth="1"/>
    <col min="13572" max="13573" width="0" style="53" hidden="1" customWidth="1"/>
    <col min="13574" max="13574" width="13.7109375" style="53" customWidth="1"/>
    <col min="13575" max="13575" width="11.7109375" style="53" customWidth="1"/>
    <col min="13576" max="13576" width="24.140625" style="53" customWidth="1"/>
    <col min="13577" max="13577" width="0" style="53" hidden="1" customWidth="1"/>
    <col min="13578" max="13578" width="16.5703125" style="53" customWidth="1"/>
    <col min="13579" max="13579" width="9.140625" style="53"/>
    <col min="13580" max="13580" width="11.28515625" style="53" customWidth="1"/>
    <col min="13581" max="13581" width="9.140625" style="53"/>
    <col min="13582" max="13582" width="0" style="53" hidden="1" customWidth="1"/>
    <col min="13583" max="13824" width="9.140625" style="53"/>
    <col min="13825" max="13825" width="0" style="53" hidden="1" customWidth="1"/>
    <col min="13826" max="13826" width="17" style="53" customWidth="1"/>
    <col min="13827" max="13827" width="58.7109375" style="53" customWidth="1"/>
    <col min="13828" max="13829" width="0" style="53" hidden="1" customWidth="1"/>
    <col min="13830" max="13830" width="13.7109375" style="53" customWidth="1"/>
    <col min="13831" max="13831" width="11.7109375" style="53" customWidth="1"/>
    <col min="13832" max="13832" width="24.140625" style="53" customWidth="1"/>
    <col min="13833" max="13833" width="0" style="53" hidden="1" customWidth="1"/>
    <col min="13834" max="13834" width="16.5703125" style="53" customWidth="1"/>
    <col min="13835" max="13835" width="9.140625" style="53"/>
    <col min="13836" max="13836" width="11.28515625" style="53" customWidth="1"/>
    <col min="13837" max="13837" width="9.140625" style="53"/>
    <col min="13838" max="13838" width="0" style="53" hidden="1" customWidth="1"/>
    <col min="13839" max="14080" width="9.140625" style="53"/>
    <col min="14081" max="14081" width="0" style="53" hidden="1" customWidth="1"/>
    <col min="14082" max="14082" width="17" style="53" customWidth="1"/>
    <col min="14083" max="14083" width="58.7109375" style="53" customWidth="1"/>
    <col min="14084" max="14085" width="0" style="53" hidden="1" customWidth="1"/>
    <col min="14086" max="14086" width="13.7109375" style="53" customWidth="1"/>
    <col min="14087" max="14087" width="11.7109375" style="53" customWidth="1"/>
    <col min="14088" max="14088" width="24.140625" style="53" customWidth="1"/>
    <col min="14089" max="14089" width="0" style="53" hidden="1" customWidth="1"/>
    <col min="14090" max="14090" width="16.5703125" style="53" customWidth="1"/>
    <col min="14091" max="14091" width="9.140625" style="53"/>
    <col min="14092" max="14092" width="11.28515625" style="53" customWidth="1"/>
    <col min="14093" max="14093" width="9.140625" style="53"/>
    <col min="14094" max="14094" width="0" style="53" hidden="1" customWidth="1"/>
    <col min="14095" max="14336" width="9.140625" style="53"/>
    <col min="14337" max="14337" width="0" style="53" hidden="1" customWidth="1"/>
    <col min="14338" max="14338" width="17" style="53" customWidth="1"/>
    <col min="14339" max="14339" width="58.7109375" style="53" customWidth="1"/>
    <col min="14340" max="14341" width="0" style="53" hidden="1" customWidth="1"/>
    <col min="14342" max="14342" width="13.7109375" style="53" customWidth="1"/>
    <col min="14343" max="14343" width="11.7109375" style="53" customWidth="1"/>
    <col min="14344" max="14344" width="24.140625" style="53" customWidth="1"/>
    <col min="14345" max="14345" width="0" style="53" hidden="1" customWidth="1"/>
    <col min="14346" max="14346" width="16.5703125" style="53" customWidth="1"/>
    <col min="14347" max="14347" width="9.140625" style="53"/>
    <col min="14348" max="14348" width="11.28515625" style="53" customWidth="1"/>
    <col min="14349" max="14349" width="9.140625" style="53"/>
    <col min="14350" max="14350" width="0" style="53" hidden="1" customWidth="1"/>
    <col min="14351" max="14592" width="9.140625" style="53"/>
    <col min="14593" max="14593" width="0" style="53" hidden="1" customWidth="1"/>
    <col min="14594" max="14594" width="17" style="53" customWidth="1"/>
    <col min="14595" max="14595" width="58.7109375" style="53" customWidth="1"/>
    <col min="14596" max="14597" width="0" style="53" hidden="1" customWidth="1"/>
    <col min="14598" max="14598" width="13.7109375" style="53" customWidth="1"/>
    <col min="14599" max="14599" width="11.7109375" style="53" customWidth="1"/>
    <col min="14600" max="14600" width="24.140625" style="53" customWidth="1"/>
    <col min="14601" max="14601" width="0" style="53" hidden="1" customWidth="1"/>
    <col min="14602" max="14602" width="16.5703125" style="53" customWidth="1"/>
    <col min="14603" max="14603" width="9.140625" style="53"/>
    <col min="14604" max="14604" width="11.28515625" style="53" customWidth="1"/>
    <col min="14605" max="14605" width="9.140625" style="53"/>
    <col min="14606" max="14606" width="0" style="53" hidden="1" customWidth="1"/>
    <col min="14607" max="14848" width="9.140625" style="53"/>
    <col min="14849" max="14849" width="0" style="53" hidden="1" customWidth="1"/>
    <col min="14850" max="14850" width="17" style="53" customWidth="1"/>
    <col min="14851" max="14851" width="58.7109375" style="53" customWidth="1"/>
    <col min="14852" max="14853" width="0" style="53" hidden="1" customWidth="1"/>
    <col min="14854" max="14854" width="13.7109375" style="53" customWidth="1"/>
    <col min="14855" max="14855" width="11.7109375" style="53" customWidth="1"/>
    <col min="14856" max="14856" width="24.140625" style="53" customWidth="1"/>
    <col min="14857" max="14857" width="0" style="53" hidden="1" customWidth="1"/>
    <col min="14858" max="14858" width="16.5703125" style="53" customWidth="1"/>
    <col min="14859" max="14859" width="9.140625" style="53"/>
    <col min="14860" max="14860" width="11.28515625" style="53" customWidth="1"/>
    <col min="14861" max="14861" width="9.140625" style="53"/>
    <col min="14862" max="14862" width="0" style="53" hidden="1" customWidth="1"/>
    <col min="14863" max="15104" width="9.140625" style="53"/>
    <col min="15105" max="15105" width="0" style="53" hidden="1" customWidth="1"/>
    <col min="15106" max="15106" width="17" style="53" customWidth="1"/>
    <col min="15107" max="15107" width="58.7109375" style="53" customWidth="1"/>
    <col min="15108" max="15109" width="0" style="53" hidden="1" customWidth="1"/>
    <col min="15110" max="15110" width="13.7109375" style="53" customWidth="1"/>
    <col min="15111" max="15111" width="11.7109375" style="53" customWidth="1"/>
    <col min="15112" max="15112" width="24.140625" style="53" customWidth="1"/>
    <col min="15113" max="15113" width="0" style="53" hidden="1" customWidth="1"/>
    <col min="15114" max="15114" width="16.5703125" style="53" customWidth="1"/>
    <col min="15115" max="15115" width="9.140625" style="53"/>
    <col min="15116" max="15116" width="11.28515625" style="53" customWidth="1"/>
    <col min="15117" max="15117" width="9.140625" style="53"/>
    <col min="15118" max="15118" width="0" style="53" hidden="1" customWidth="1"/>
    <col min="15119" max="15360" width="9.140625" style="53"/>
    <col min="15361" max="15361" width="0" style="53" hidden="1" customWidth="1"/>
    <col min="15362" max="15362" width="17" style="53" customWidth="1"/>
    <col min="15363" max="15363" width="58.7109375" style="53" customWidth="1"/>
    <col min="15364" max="15365" width="0" style="53" hidden="1" customWidth="1"/>
    <col min="15366" max="15366" width="13.7109375" style="53" customWidth="1"/>
    <col min="15367" max="15367" width="11.7109375" style="53" customWidth="1"/>
    <col min="15368" max="15368" width="24.140625" style="53" customWidth="1"/>
    <col min="15369" max="15369" width="0" style="53" hidden="1" customWidth="1"/>
    <col min="15370" max="15370" width="16.5703125" style="53" customWidth="1"/>
    <col min="15371" max="15371" width="9.140625" style="53"/>
    <col min="15372" max="15372" width="11.28515625" style="53" customWidth="1"/>
    <col min="15373" max="15373" width="9.140625" style="53"/>
    <col min="15374" max="15374" width="0" style="53" hidden="1" customWidth="1"/>
    <col min="15375" max="15616" width="9.140625" style="53"/>
    <col min="15617" max="15617" width="0" style="53" hidden="1" customWidth="1"/>
    <col min="15618" max="15618" width="17" style="53" customWidth="1"/>
    <col min="15619" max="15619" width="58.7109375" style="53" customWidth="1"/>
    <col min="15620" max="15621" width="0" style="53" hidden="1" customWidth="1"/>
    <col min="15622" max="15622" width="13.7109375" style="53" customWidth="1"/>
    <col min="15623" max="15623" width="11.7109375" style="53" customWidth="1"/>
    <col min="15624" max="15624" width="24.140625" style="53" customWidth="1"/>
    <col min="15625" max="15625" width="0" style="53" hidden="1" customWidth="1"/>
    <col min="15626" max="15626" width="16.5703125" style="53" customWidth="1"/>
    <col min="15627" max="15627" width="9.140625" style="53"/>
    <col min="15628" max="15628" width="11.28515625" style="53" customWidth="1"/>
    <col min="15629" max="15629" width="9.140625" style="53"/>
    <col min="15630" max="15630" width="0" style="53" hidden="1" customWidth="1"/>
    <col min="15631" max="15872" width="9.140625" style="53"/>
    <col min="15873" max="15873" width="0" style="53" hidden="1" customWidth="1"/>
    <col min="15874" max="15874" width="17" style="53" customWidth="1"/>
    <col min="15875" max="15875" width="58.7109375" style="53" customWidth="1"/>
    <col min="15876" max="15877" width="0" style="53" hidden="1" customWidth="1"/>
    <col min="15878" max="15878" width="13.7109375" style="53" customWidth="1"/>
    <col min="15879" max="15879" width="11.7109375" style="53" customWidth="1"/>
    <col min="15880" max="15880" width="24.140625" style="53" customWidth="1"/>
    <col min="15881" max="15881" width="0" style="53" hidden="1" customWidth="1"/>
    <col min="15882" max="15882" width="16.5703125" style="53" customWidth="1"/>
    <col min="15883" max="15883" width="9.140625" style="53"/>
    <col min="15884" max="15884" width="11.28515625" style="53" customWidth="1"/>
    <col min="15885" max="15885" width="9.140625" style="53"/>
    <col min="15886" max="15886" width="0" style="53" hidden="1" customWidth="1"/>
    <col min="15887" max="16128" width="9.140625" style="53"/>
    <col min="16129" max="16129" width="0" style="53" hidden="1" customWidth="1"/>
    <col min="16130" max="16130" width="17" style="53" customWidth="1"/>
    <col min="16131" max="16131" width="58.7109375" style="53" customWidth="1"/>
    <col min="16132" max="16133" width="0" style="53" hidden="1" customWidth="1"/>
    <col min="16134" max="16134" width="13.7109375" style="53" customWidth="1"/>
    <col min="16135" max="16135" width="11.7109375" style="53" customWidth="1"/>
    <col min="16136" max="16136" width="24.140625" style="53" customWidth="1"/>
    <col min="16137" max="16137" width="0" style="53" hidden="1" customWidth="1"/>
    <col min="16138" max="16138" width="16.5703125" style="53" customWidth="1"/>
    <col min="16139" max="16139" width="9.140625" style="53"/>
    <col min="16140" max="16140" width="11.28515625" style="53" customWidth="1"/>
    <col min="16141" max="16141" width="9.140625" style="53"/>
    <col min="16142" max="16142" width="0" style="53" hidden="1" customWidth="1"/>
    <col min="16143" max="16384" width="9.140625" style="53"/>
  </cols>
  <sheetData>
    <row r="1" spans="1:12" ht="81" customHeight="1" x14ac:dyDescent="0.2">
      <c r="A1" s="53" t="s">
        <v>102</v>
      </c>
      <c r="B1" s="260" t="s">
        <v>113</v>
      </c>
      <c r="C1" s="261"/>
      <c r="D1" s="261"/>
      <c r="E1" s="261"/>
      <c r="F1" s="261"/>
      <c r="G1" s="261"/>
      <c r="H1" s="54"/>
      <c r="I1" s="54"/>
      <c r="L1" s="55"/>
    </row>
    <row r="2" spans="1:12" ht="25.5" x14ac:dyDescent="0.2">
      <c r="B2" s="24" t="s">
        <v>85</v>
      </c>
      <c r="C2" s="25" t="s">
        <v>398</v>
      </c>
      <c r="H2" s="26" t="s">
        <v>87</v>
      </c>
      <c r="J2" s="272"/>
      <c r="K2" s="273"/>
      <c r="L2" s="274"/>
    </row>
    <row r="3" spans="1:12" ht="38.25" x14ac:dyDescent="0.2">
      <c r="B3" s="24" t="s">
        <v>81</v>
      </c>
      <c r="C3" s="25" t="s">
        <v>401</v>
      </c>
      <c r="J3" s="27"/>
      <c r="K3" s="27"/>
      <c r="L3" s="27"/>
    </row>
    <row r="4" spans="1:12" x14ac:dyDescent="0.2">
      <c r="B4" s="24" t="s">
        <v>82</v>
      </c>
      <c r="C4" s="25" t="s">
        <v>402</v>
      </c>
      <c r="J4" s="27"/>
      <c r="K4" s="27"/>
      <c r="L4" s="27"/>
    </row>
    <row r="5" spans="1:12" x14ac:dyDescent="0.2">
      <c r="B5" s="24" t="s">
        <v>83</v>
      </c>
      <c r="C5" s="28" t="s">
        <v>108</v>
      </c>
      <c r="H5" s="8"/>
      <c r="I5" s="57"/>
      <c r="J5" s="289"/>
      <c r="K5" s="290"/>
      <c r="L5" s="291"/>
    </row>
    <row r="6" spans="1:12" x14ac:dyDescent="0.2">
      <c r="B6" s="24"/>
      <c r="C6" s="29"/>
      <c r="H6" s="8"/>
      <c r="I6" s="57"/>
      <c r="J6" s="292"/>
      <c r="K6" s="293"/>
      <c r="L6" s="294"/>
    </row>
    <row r="7" spans="1:12" ht="60" x14ac:dyDescent="0.2">
      <c r="B7" s="13"/>
      <c r="C7" s="14" t="s">
        <v>0</v>
      </c>
      <c r="D7" s="30" t="s">
        <v>105</v>
      </c>
      <c r="E7" s="30" t="s">
        <v>106</v>
      </c>
      <c r="F7" s="14" t="s">
        <v>104</v>
      </c>
      <c r="G7" s="14" t="s">
        <v>80</v>
      </c>
      <c r="H7" s="15"/>
      <c r="I7" s="15" t="s">
        <v>51</v>
      </c>
      <c r="J7" s="15" t="s">
        <v>43</v>
      </c>
      <c r="K7" s="16" t="s">
        <v>52</v>
      </c>
      <c r="L7" s="52" t="s">
        <v>57</v>
      </c>
    </row>
    <row r="8" spans="1:12" ht="15" customHeight="1" thickBot="1" x14ac:dyDescent="0.25">
      <c r="B8" s="17"/>
      <c r="C8" s="58" t="s">
        <v>1</v>
      </c>
      <c r="D8" s="59"/>
      <c r="E8" s="59"/>
      <c r="F8" s="59"/>
      <c r="G8" s="60"/>
      <c r="H8" s="18"/>
      <c r="I8" s="61"/>
      <c r="J8" s="62"/>
      <c r="K8" s="63"/>
      <c r="L8" s="64"/>
    </row>
    <row r="9" spans="1:12" ht="13.5" customHeight="1" x14ac:dyDescent="0.2">
      <c r="A9" s="31" t="s">
        <v>88</v>
      </c>
      <c r="B9" s="19" t="s">
        <v>2</v>
      </c>
      <c r="C9" s="23" t="s">
        <v>3</v>
      </c>
      <c r="D9" s="65">
        <f>IF(EXACT(TRIM(F9),""),IF(EXACT(TRIM(E9),""),IF(ISERROR(FIND("пусто",G9)),NA(),TRIM(F9)),TRIM(E9) ),F9)</f>
        <v>2007</v>
      </c>
      <c r="E9" s="66">
        <v>1940</v>
      </c>
      <c r="F9" s="67">
        <v>2007</v>
      </c>
      <c r="G9" s="68" t="s">
        <v>4</v>
      </c>
      <c r="H9" s="279" t="s">
        <v>53</v>
      </c>
      <c r="I9" s="279" t="s">
        <v>56</v>
      </c>
      <c r="J9" s="279" t="str">
        <f ca="1">IF(AND( (YEAR(TODAY()) - D9) &lt; 20, D10 &lt; 20),
      "высокий",
IF(AND( (YEAR(TODAY()) - D9) &lt; 30, D10 &lt; 50),
      "средний",
IF(AND( (YEAR(TODAY()) - D9) &lt; 50, D10 &lt; 70),
      "минимально приемлемый",
IF(OR( (YEAR(TODAY()) - D9) &gt;= 50, D10 &gt;= 70),
      "низкий",
NA()
)
)
)
)</f>
        <v>средний</v>
      </c>
      <c r="K9" s="283">
        <f ca="1">VLOOKUP(J9,[13]Лист2!A2:B5,2,FALSE)</f>
        <v>3</v>
      </c>
      <c r="L9" s="281">
        <f ca="1">K9*0.3</f>
        <v>0.89999999999999991</v>
      </c>
    </row>
    <row r="10" spans="1:12" ht="13.5" customHeight="1" x14ac:dyDescent="0.2">
      <c r="A10" s="31" t="s">
        <v>89</v>
      </c>
      <c r="B10" s="19" t="s">
        <v>5</v>
      </c>
      <c r="C10" s="23" t="s">
        <v>6</v>
      </c>
      <c r="D10" s="65">
        <f>IF(EXACT(TRIM(F10),""),IF(EXACT(TRIM(E10),""),IF(ISERROR(FIND("пусто",G10)),NA(),TRIM(F10)),TRIM(E10) ),F10)</f>
        <v>20</v>
      </c>
      <c r="E10" s="69">
        <v>80</v>
      </c>
      <c r="F10" s="67">
        <v>20</v>
      </c>
      <c r="G10" s="68" t="s">
        <v>7</v>
      </c>
      <c r="H10" s="280"/>
      <c r="I10" s="280"/>
      <c r="J10" s="280"/>
      <c r="K10" s="284"/>
      <c r="L10" s="282"/>
    </row>
    <row r="11" spans="1:12" ht="22.5" x14ac:dyDescent="0.2">
      <c r="A11" s="31"/>
      <c r="B11" s="17" t="s">
        <v>8</v>
      </c>
      <c r="C11" s="20" t="s">
        <v>12</v>
      </c>
      <c r="D11" s="70"/>
      <c r="E11" s="70"/>
      <c r="F11" s="70"/>
      <c r="G11" s="71"/>
      <c r="H11" s="265" t="s">
        <v>55</v>
      </c>
      <c r="I11" s="268" t="s">
        <v>48</v>
      </c>
      <c r="J11" s="268" t="str">
        <f>IF(AND(D12=0,D13=0),
      "высокий",
IF(AND(D12 &gt; 0,D13=0),
      "средний",
IF(D13&lt;10,
      "минимально приемлемый",
IF(D13&gt;=10,
      "низкий",
NA()
)
)
)
)</f>
        <v>высокий</v>
      </c>
      <c r="K11" s="285">
        <f>VLOOKUP(J11,[13]Лист2!A2:B5,2,FALSE)</f>
        <v>4</v>
      </c>
      <c r="L11" s="276">
        <f>K11*0.1</f>
        <v>0.4</v>
      </c>
    </row>
    <row r="12" spans="1:12" ht="22.5" x14ac:dyDescent="0.2">
      <c r="A12" s="31" t="s">
        <v>90</v>
      </c>
      <c r="B12" s="19" t="s">
        <v>9</v>
      </c>
      <c r="C12" s="23" t="s">
        <v>14</v>
      </c>
      <c r="D12" s="65">
        <f>IF(EXACT(TRIM(F12),""),IF(EXACT(TRIM(E12),""),IF(ISERROR(FIND("пусто",G12)),NA(),TRIM(F12)),TRIM(E12) ),F12)</f>
        <v>0</v>
      </c>
      <c r="E12" s="69">
        <v>10</v>
      </c>
      <c r="F12" s="67">
        <v>0</v>
      </c>
      <c r="G12" s="68" t="s">
        <v>15</v>
      </c>
      <c r="H12" s="266"/>
      <c r="I12" s="269"/>
      <c r="J12" s="269"/>
      <c r="K12" s="286"/>
      <c r="L12" s="277"/>
    </row>
    <row r="13" spans="1:12" ht="22.5" x14ac:dyDescent="0.2">
      <c r="A13" s="31" t="s">
        <v>91</v>
      </c>
      <c r="B13" s="19" t="s">
        <v>10</v>
      </c>
      <c r="C13" s="23" t="s">
        <v>17</v>
      </c>
      <c r="D13" s="65">
        <f>IF(EXACT(TRIM(F13),""),IF(EXACT(TRIM(E13),""),IF(ISERROR(FIND("пусто",G13)),NA(),TRIM(F13)),TRIM(E13) ),F13)</f>
        <v>0</v>
      </c>
      <c r="E13" s="69">
        <v>10</v>
      </c>
      <c r="F13" s="67">
        <v>0</v>
      </c>
      <c r="G13" s="68" t="s">
        <v>15</v>
      </c>
      <c r="H13" s="267"/>
      <c r="I13" s="270"/>
      <c r="J13" s="270"/>
      <c r="K13" s="287"/>
      <c r="L13" s="278"/>
    </row>
    <row r="14" spans="1:12" ht="22.5" x14ac:dyDescent="0.2">
      <c r="A14" s="31"/>
      <c r="B14" s="17" t="s">
        <v>11</v>
      </c>
      <c r="C14" s="20" t="s">
        <v>21</v>
      </c>
      <c r="D14" s="70"/>
      <c r="E14" s="70"/>
      <c r="F14" s="70"/>
      <c r="G14" s="71"/>
      <c r="H14" s="252" t="s">
        <v>58</v>
      </c>
      <c r="I14" s="252" t="s">
        <v>49</v>
      </c>
      <c r="J14" s="252" t="str">
        <f>IF(AND(D15="да",D16&gt;75,D18="есть",D20="есть",D21="есть"),
      "высокий",
IF(AND(D15="да",D16&gt;50,D18="есть",D20="есть",D21="есть"),
      "средний",
IF(AND(D15="да",D18="есть",D20="есть"),
      "минимально приемлемый",
IF(OR(D15="нет",D18="нет",D20="нет"),
      "низкий",
NA()
)
)
)
)</f>
        <v>высокий</v>
      </c>
      <c r="K14" s="288">
        <f>VLOOKUP(J14,[13]Лист2!A2:B5,2,FALSE)</f>
        <v>4</v>
      </c>
      <c r="L14" s="275">
        <f>K14*0.2</f>
        <v>0.8</v>
      </c>
    </row>
    <row r="15" spans="1:12" ht="33.75" x14ac:dyDescent="0.2">
      <c r="A15" s="31" t="s">
        <v>92</v>
      </c>
      <c r="B15" s="19" t="s">
        <v>13</v>
      </c>
      <c r="C15" s="23" t="s">
        <v>23</v>
      </c>
      <c r="D15" s="65" t="str">
        <f>IF(EXACT(TRIM(F15),""),IF(EXACT(TRIM(E15),""),IF(ISERROR(FIND("пусто",G15)),NA(),TRIM(F15)),TRIM(E15) ),F15)</f>
        <v>да</v>
      </c>
      <c r="E15" s="69" t="s">
        <v>71</v>
      </c>
      <c r="F15" s="72" t="s">
        <v>72</v>
      </c>
      <c r="G15" s="68" t="s">
        <v>24</v>
      </c>
      <c r="H15" s="252"/>
      <c r="I15" s="252"/>
      <c r="J15" s="252"/>
      <c r="K15" s="288"/>
      <c r="L15" s="275"/>
    </row>
    <row r="16" spans="1:12" ht="33.75" x14ac:dyDescent="0.2">
      <c r="A16" s="31" t="s">
        <v>93</v>
      </c>
      <c r="B16" s="19" t="s">
        <v>16</v>
      </c>
      <c r="C16" s="23" t="s">
        <v>26</v>
      </c>
      <c r="D16" s="65">
        <f>IF(EXACT(TRIM(F16),""),IF(EXACT(TRIM(E16),""),IF(ISERROR(FIND("пусто",G16)),NA(),TRIM(F16)),TRIM(E16) ),F16)</f>
        <v>100</v>
      </c>
      <c r="E16" s="69">
        <v>0</v>
      </c>
      <c r="F16" s="67">
        <v>100</v>
      </c>
      <c r="G16" s="68" t="s">
        <v>7</v>
      </c>
      <c r="H16" s="252"/>
      <c r="I16" s="252"/>
      <c r="J16" s="252"/>
      <c r="K16" s="288"/>
      <c r="L16" s="275"/>
    </row>
    <row r="17" spans="1:14" ht="15" customHeight="1" x14ac:dyDescent="0.2">
      <c r="A17" s="31"/>
      <c r="B17" s="21" t="s">
        <v>18</v>
      </c>
      <c r="C17" s="20" t="s">
        <v>28</v>
      </c>
      <c r="D17" s="70"/>
      <c r="E17" s="70"/>
      <c r="F17" s="70"/>
      <c r="G17" s="71"/>
      <c r="H17" s="252"/>
      <c r="I17" s="252"/>
      <c r="J17" s="252"/>
      <c r="K17" s="288"/>
      <c r="L17" s="275"/>
    </row>
    <row r="18" spans="1:14" x14ac:dyDescent="0.2">
      <c r="A18" s="31" t="s">
        <v>94</v>
      </c>
      <c r="B18" s="22" t="s">
        <v>19</v>
      </c>
      <c r="C18" s="23" t="s">
        <v>30</v>
      </c>
      <c r="D18" s="65" t="str">
        <f>IF(EXACT(TRIM(F18),""),IF(EXACT(TRIM(E18),""),IF(ISERROR(FIND("пусто",G18)),NA(),TRIM(F18)),TRIM(E18) ),F18)</f>
        <v>есть</v>
      </c>
      <c r="E18" s="69" t="s">
        <v>71</v>
      </c>
      <c r="F18" s="72" t="s">
        <v>70</v>
      </c>
      <c r="G18" s="68" t="s">
        <v>35</v>
      </c>
      <c r="H18" s="252"/>
      <c r="I18" s="252"/>
      <c r="J18" s="252"/>
      <c r="K18" s="288"/>
      <c r="L18" s="275"/>
    </row>
    <row r="19" spans="1:14" ht="22.5" x14ac:dyDescent="0.2">
      <c r="A19" s="31"/>
      <c r="B19" s="21" t="s">
        <v>20</v>
      </c>
      <c r="C19" s="20" t="s">
        <v>33</v>
      </c>
      <c r="D19" s="70"/>
      <c r="E19" s="70"/>
      <c r="F19" s="70"/>
      <c r="G19" s="71"/>
      <c r="H19" s="252"/>
      <c r="I19" s="252"/>
      <c r="J19" s="252"/>
      <c r="K19" s="288"/>
      <c r="L19" s="275"/>
    </row>
    <row r="20" spans="1:14" x14ac:dyDescent="0.2">
      <c r="A20" s="31" t="s">
        <v>95</v>
      </c>
      <c r="B20" s="22" t="s">
        <v>22</v>
      </c>
      <c r="C20" s="23" t="s">
        <v>34</v>
      </c>
      <c r="D20" s="65" t="str">
        <f>IF(EXACT(TRIM(F20),""),IF(EXACT(TRIM(E20),""),IF(ISERROR(FIND("пусто",G20)),NA(),TRIM(F20)),TRIM(E20) ),F20)</f>
        <v>есть</v>
      </c>
      <c r="E20" s="69" t="s">
        <v>71</v>
      </c>
      <c r="F20" s="72" t="s">
        <v>70</v>
      </c>
      <c r="G20" s="68" t="s">
        <v>35</v>
      </c>
      <c r="H20" s="252"/>
      <c r="I20" s="252"/>
      <c r="J20" s="252"/>
      <c r="K20" s="288"/>
      <c r="L20" s="275"/>
    </row>
    <row r="21" spans="1:14" x14ac:dyDescent="0.2">
      <c r="A21" s="31" t="s">
        <v>96</v>
      </c>
      <c r="B21" s="22" t="s">
        <v>25</v>
      </c>
      <c r="C21" s="23" t="s">
        <v>36</v>
      </c>
      <c r="D21" s="65" t="str">
        <f>IF(EXACT(TRIM(F21),""),IF(EXACT(TRIM(E21),""),IF(ISERROR(FIND("пусто",G21)),NA(),TRIM(F21)),TRIM(E21) ),F21)</f>
        <v>есть</v>
      </c>
      <c r="E21" s="69" t="s">
        <v>71</v>
      </c>
      <c r="F21" s="72" t="s">
        <v>70</v>
      </c>
      <c r="G21" s="68" t="s">
        <v>35</v>
      </c>
      <c r="H21" s="252"/>
      <c r="I21" s="252"/>
      <c r="J21" s="252"/>
      <c r="K21" s="288"/>
      <c r="L21" s="275"/>
    </row>
    <row r="22" spans="1:14" ht="14.25" customHeight="1" x14ac:dyDescent="0.2">
      <c r="A22" s="31"/>
      <c r="B22" s="21" t="s">
        <v>27</v>
      </c>
      <c r="C22" s="20" t="s">
        <v>37</v>
      </c>
      <c r="D22" s="70"/>
      <c r="E22" s="70"/>
      <c r="F22" s="70"/>
      <c r="G22" s="71"/>
      <c r="H22" s="271" t="s">
        <v>101</v>
      </c>
      <c r="I22" s="252" t="s">
        <v>50</v>
      </c>
      <c r="J22" s="252" t="str">
        <f>IF(((D23="есть") + (D24="есть") + (D25="есть")+ (D26="есть")) = 4,
      "высокий",
IF(AND(N26=1,N23+N24+N25 &gt;= 2),
      "средний",
IF(AND(N26=1,N23+N24+N25 = 1),
      "минимально приемлемый",
IF(OR(N26=0,N23+N24+N25 = 0),
      "низкий",
NA()
)
)
)
)</f>
        <v>высокий</v>
      </c>
      <c r="K22" s="259">
        <f>VLOOKUP(J22,[13]Лист2!A2:B5,2,FALSE)</f>
        <v>4</v>
      </c>
      <c r="L22" s="250">
        <f>K22*0.4</f>
        <v>1.6</v>
      </c>
    </row>
    <row r="23" spans="1:14" ht="22.5" x14ac:dyDescent="0.2">
      <c r="A23" s="31" t="s">
        <v>97</v>
      </c>
      <c r="B23" s="22" t="s">
        <v>29</v>
      </c>
      <c r="C23" s="23" t="s">
        <v>38</v>
      </c>
      <c r="D23" s="65" t="str">
        <f>IF(EXACT(TRIM(F23),""),IF(EXACT(TRIM(E23),""),IF(ISERROR(FIND("пусто",G23)),NA(),TRIM(F23)),TRIM(E23) ),F23)</f>
        <v>есть</v>
      </c>
      <c r="E23" s="69" t="s">
        <v>71</v>
      </c>
      <c r="F23" s="72" t="s">
        <v>70</v>
      </c>
      <c r="G23" s="68" t="s">
        <v>35</v>
      </c>
      <c r="H23" s="271"/>
      <c r="I23" s="252"/>
      <c r="J23" s="252"/>
      <c r="K23" s="259"/>
      <c r="L23" s="250"/>
      <c r="N23" s="53">
        <f>IF(D23="нет",0,1)</f>
        <v>1</v>
      </c>
    </row>
    <row r="24" spans="1:14" ht="11.25" customHeight="1" x14ac:dyDescent="0.2">
      <c r="A24" s="31" t="s">
        <v>98</v>
      </c>
      <c r="B24" s="22" t="s">
        <v>31</v>
      </c>
      <c r="C24" s="23" t="s">
        <v>39</v>
      </c>
      <c r="D24" s="65" t="str">
        <f>IF(EXACT(TRIM(F24),""),IF(EXACT(TRIM(E24),""),IF(ISERROR(FIND("пусто",G24)),NA(),TRIM(F24)),TRIM(E24) ),F24)</f>
        <v>есть</v>
      </c>
      <c r="E24" s="69" t="s">
        <v>71</v>
      </c>
      <c r="F24" s="72" t="s">
        <v>70</v>
      </c>
      <c r="G24" s="68" t="s">
        <v>35</v>
      </c>
      <c r="H24" s="271"/>
      <c r="I24" s="252"/>
      <c r="J24" s="252"/>
      <c r="K24" s="259"/>
      <c r="L24" s="250"/>
      <c r="N24" s="53">
        <f>IF(D24="нет",0,1)</f>
        <v>1</v>
      </c>
    </row>
    <row r="25" spans="1:14" ht="11.25" customHeight="1" x14ac:dyDescent="0.2">
      <c r="A25" s="31" t="s">
        <v>99</v>
      </c>
      <c r="B25" s="22" t="s">
        <v>32</v>
      </c>
      <c r="C25" s="23" t="s">
        <v>40</v>
      </c>
      <c r="D25" s="65" t="str">
        <f>IF(EXACT(TRIM(F25),""),IF(EXACT(TRIM(E25),""),IF(ISERROR(FIND("пусто",G25)),NA(),TRIM(F25)),TRIM(E25) ),F25)</f>
        <v>есть</v>
      </c>
      <c r="E25" s="69" t="s">
        <v>71</v>
      </c>
      <c r="F25" s="72" t="s">
        <v>70</v>
      </c>
      <c r="G25" s="68" t="s">
        <v>35</v>
      </c>
      <c r="H25" s="271"/>
      <c r="I25" s="252"/>
      <c r="J25" s="252"/>
      <c r="K25" s="259"/>
      <c r="L25" s="250"/>
      <c r="N25" s="53">
        <f>IF(D25="нет",0,1)</f>
        <v>1</v>
      </c>
    </row>
    <row r="26" spans="1:14" ht="12" customHeight="1" thickBot="1" x14ac:dyDescent="0.25">
      <c r="A26" s="31" t="s">
        <v>100</v>
      </c>
      <c r="B26" s="22" t="s">
        <v>42</v>
      </c>
      <c r="C26" s="23" t="s">
        <v>41</v>
      </c>
      <c r="D26" s="65" t="str">
        <f>IF(EXACT(TRIM(F26),""),IF(EXACT(TRIM(E26),""),IF(ISERROR(FIND("пусто",G26)),NA(),TRIM(F26)),TRIM(E26) ),F26)</f>
        <v>есть</v>
      </c>
      <c r="E26" s="69" t="s">
        <v>71</v>
      </c>
      <c r="F26" s="72" t="s">
        <v>70</v>
      </c>
      <c r="G26" s="68" t="s">
        <v>35</v>
      </c>
      <c r="H26" s="271"/>
      <c r="I26" s="252"/>
      <c r="J26" s="252"/>
      <c r="K26" s="259"/>
      <c r="L26" s="251"/>
      <c r="N26" s="53">
        <f>IF(D26="нет",0,1)</f>
        <v>1</v>
      </c>
    </row>
    <row r="27" spans="1:14" ht="15.75" customHeight="1" thickBot="1" x14ac:dyDescent="0.25">
      <c r="B27" s="73"/>
      <c r="C27" s="73"/>
      <c r="D27" s="73"/>
      <c r="E27" s="73"/>
      <c r="F27" s="73"/>
      <c r="G27" s="73"/>
      <c r="H27" s="74"/>
      <c r="I27" s="74"/>
      <c r="J27" s="74"/>
      <c r="K27" s="74"/>
      <c r="L27" s="75">
        <f ca="1">SUM(L9:L26)</f>
        <v>3.6999999999999997</v>
      </c>
    </row>
    <row r="28" spans="1:14" ht="183.75" customHeight="1" x14ac:dyDescent="0.2">
      <c r="B28" s="262" t="s">
        <v>84</v>
      </c>
      <c r="C28" s="262"/>
      <c r="D28" s="262"/>
      <c r="E28" s="262"/>
      <c r="F28" s="262"/>
      <c r="G28" s="262"/>
      <c r="H28" s="54"/>
      <c r="I28" s="54"/>
      <c r="L28" s="55"/>
    </row>
    <row r="29" spans="1:14" ht="5.25" customHeight="1" x14ac:dyDescent="0.2">
      <c r="B29" s="76"/>
      <c r="C29" s="73"/>
      <c r="H29" s="54"/>
      <c r="I29" s="54"/>
    </row>
    <row r="30" spans="1:14" ht="17.25" customHeight="1" x14ac:dyDescent="0.2">
      <c r="B30" s="54"/>
      <c r="C30" s="77" t="s">
        <v>85</v>
      </c>
      <c r="H30" s="54"/>
      <c r="I30" s="54"/>
      <c r="L30" s="55"/>
    </row>
    <row r="31" spans="1:14" ht="15" customHeight="1" x14ac:dyDescent="0.2">
      <c r="B31" s="54"/>
      <c r="C31" s="263" t="str">
        <f>C2</f>
        <v>ПАО "МРСК Центра" - "Курскэнерго"</v>
      </c>
      <c r="D31" s="263"/>
      <c r="E31" s="263"/>
      <c r="F31" s="263"/>
      <c r="G31" s="263"/>
      <c r="H31" s="54"/>
      <c r="I31" s="54"/>
      <c r="L31" s="55"/>
    </row>
    <row r="32" spans="1:14" ht="13.5" customHeight="1" x14ac:dyDescent="0.2">
      <c r="B32" s="54"/>
      <c r="C32" s="78" t="s">
        <v>77</v>
      </c>
      <c r="D32" s="73"/>
      <c r="E32" s="73"/>
      <c r="F32" s="73"/>
      <c r="G32" s="73"/>
      <c r="H32" s="54"/>
      <c r="I32" s="54"/>
      <c r="L32" s="55"/>
    </row>
    <row r="33" spans="2:12" ht="13.5" customHeight="1" x14ac:dyDescent="0.25">
      <c r="B33" s="79"/>
      <c r="C33" s="73">
        <f>J2</f>
        <v>0</v>
      </c>
      <c r="F33" s="264" t="s">
        <v>86</v>
      </c>
      <c r="G33" s="264"/>
      <c r="H33" s="264"/>
      <c r="I33" s="264"/>
      <c r="L33" s="55"/>
    </row>
    <row r="34" spans="2:12" ht="17.25" customHeight="1" x14ac:dyDescent="0.25">
      <c r="B34" s="79"/>
      <c r="C34" s="73"/>
      <c r="F34" s="100" t="s">
        <v>78</v>
      </c>
      <c r="G34" s="100"/>
      <c r="H34" s="100"/>
      <c r="I34" s="100"/>
      <c r="L34" s="55"/>
    </row>
    <row r="35" spans="2:12" x14ac:dyDescent="0.2">
      <c r="B35" s="51"/>
      <c r="C35" s="7" t="s">
        <v>111</v>
      </c>
      <c r="D35" s="90"/>
      <c r="E35" s="90"/>
      <c r="F35" s="90"/>
      <c r="G35" s="81"/>
      <c r="H35" s="54"/>
      <c r="I35" s="54"/>
    </row>
    <row r="36" spans="2:12" ht="30" customHeight="1" x14ac:dyDescent="0.2">
      <c r="B36" s="51"/>
      <c r="C36" s="91"/>
      <c r="H36" s="54"/>
      <c r="I36" s="54"/>
    </row>
    <row r="37" spans="2:12" x14ac:dyDescent="0.2">
      <c r="B37" s="51"/>
      <c r="C37" s="7" t="s">
        <v>77</v>
      </c>
      <c r="H37" s="54"/>
      <c r="I37" s="54"/>
    </row>
    <row r="38" spans="2:12" ht="16.5" customHeight="1" x14ac:dyDescent="0.2">
      <c r="B38" s="51"/>
      <c r="C38" s="92"/>
      <c r="F38" s="245" t="s">
        <v>112</v>
      </c>
      <c r="G38" s="246"/>
      <c r="H38" s="73"/>
      <c r="I38" s="73"/>
    </row>
    <row r="39" spans="2:12" x14ac:dyDescent="0.2">
      <c r="B39" s="51"/>
      <c r="C39" s="73"/>
      <c r="F39" s="97" t="s">
        <v>78</v>
      </c>
      <c r="G39" s="94"/>
      <c r="H39" s="95"/>
      <c r="I39" s="81"/>
    </row>
    <row r="40" spans="2:12" ht="48.75" customHeight="1" x14ac:dyDescent="0.2">
      <c r="B40" s="76"/>
      <c r="C40" s="73"/>
      <c r="D40" s="73"/>
      <c r="E40" s="73"/>
      <c r="F40" s="73"/>
      <c r="G40" s="81"/>
      <c r="H40" s="54"/>
      <c r="I40" s="54"/>
    </row>
    <row r="41" spans="2:12" ht="76.5" customHeight="1" x14ac:dyDescent="0.2">
      <c r="B41" s="76"/>
      <c r="C41" s="73"/>
      <c r="D41" s="73"/>
      <c r="E41" s="73"/>
      <c r="F41" s="73"/>
      <c r="G41" s="81"/>
      <c r="H41" s="54"/>
      <c r="I41" s="54"/>
    </row>
    <row r="42" spans="2:12" s="83" customFormat="1" ht="48.75" customHeight="1" x14ac:dyDescent="0.2">
      <c r="B42" s="254" t="s">
        <v>114</v>
      </c>
      <c r="C42" s="255"/>
      <c r="D42" s="255"/>
      <c r="E42" s="255"/>
      <c r="F42" s="255"/>
      <c r="G42" s="255"/>
      <c r="H42" s="33"/>
      <c r="I42" s="33"/>
      <c r="J42" s="33"/>
      <c r="K42" s="33"/>
      <c r="L42" s="82"/>
    </row>
    <row r="43" spans="2:12" s="83" customFormat="1" ht="11.25" x14ac:dyDescent="0.2">
      <c r="B43" s="32" t="s">
        <v>85</v>
      </c>
      <c r="C43" s="40" t="str">
        <f>C2</f>
        <v>ПАО "МРСК Центра" - "Курскэнерго"</v>
      </c>
      <c r="D43" s="84"/>
      <c r="E43" s="84"/>
      <c r="F43" s="84"/>
      <c r="G43" s="85"/>
      <c r="H43" s="33"/>
      <c r="I43" s="33"/>
      <c r="J43" s="33"/>
      <c r="K43" s="33"/>
      <c r="L43" s="82"/>
    </row>
    <row r="44" spans="2:12" s="83" customFormat="1" ht="22.5" x14ac:dyDescent="0.2">
      <c r="B44" s="32" t="s">
        <v>81</v>
      </c>
      <c r="C44" s="40" t="str">
        <f>C3</f>
        <v>Участок транспортный Службы механизации и транспорта филиала ПАО "МРСК Центра" - "Курскэнерго", эксплуатирующий подъемные  сооружения</v>
      </c>
      <c r="D44" s="84"/>
      <c r="E44" s="84"/>
      <c r="F44" s="84"/>
      <c r="G44" s="85"/>
      <c r="H44" s="33"/>
      <c r="I44" s="33"/>
      <c r="J44" s="33"/>
      <c r="K44" s="33"/>
      <c r="L44" s="82"/>
    </row>
    <row r="45" spans="2:12" s="83" customFormat="1" ht="11.25" x14ac:dyDescent="0.2">
      <c r="B45" s="32" t="s">
        <v>82</v>
      </c>
      <c r="C45" s="86" t="str">
        <f>C4</f>
        <v>А01-10476-0097</v>
      </c>
      <c r="D45" s="84"/>
      <c r="E45" s="84"/>
      <c r="F45" s="84"/>
      <c r="G45" s="85"/>
      <c r="H45" s="33"/>
      <c r="I45" s="33"/>
      <c r="J45" s="33"/>
      <c r="K45" s="33"/>
      <c r="L45" s="82"/>
    </row>
    <row r="46" spans="2:12" s="83" customFormat="1" ht="11.25" x14ac:dyDescent="0.2">
      <c r="B46" s="32" t="s">
        <v>83</v>
      </c>
      <c r="C46" s="87" t="str">
        <f>C5</f>
        <v>ОПО с признаком опасности 2.3</v>
      </c>
      <c r="D46" s="84"/>
      <c r="E46" s="84"/>
      <c r="F46" s="84"/>
      <c r="G46" s="85"/>
      <c r="H46" s="33"/>
      <c r="I46" s="33"/>
      <c r="J46" s="33"/>
      <c r="K46" s="33"/>
      <c r="L46" s="82"/>
    </row>
    <row r="47" spans="2:12" s="83" customFormat="1" ht="11.25" x14ac:dyDescent="0.2">
      <c r="B47" s="40"/>
      <c r="C47" s="40"/>
      <c r="D47" s="40"/>
      <c r="E47" s="40"/>
      <c r="F47" s="40"/>
      <c r="G47" s="40"/>
      <c r="H47" s="33"/>
      <c r="I47" s="33"/>
      <c r="J47" s="33"/>
      <c r="K47" s="33"/>
      <c r="L47" s="33"/>
    </row>
    <row r="48" spans="2:12" s="83" customFormat="1" ht="11.25" x14ac:dyDescent="0.2">
      <c r="B48" s="33" t="s">
        <v>59</v>
      </c>
      <c r="C48" s="33"/>
      <c r="D48" s="33"/>
      <c r="E48" s="33"/>
      <c r="F48" s="33"/>
      <c r="G48" s="40"/>
      <c r="H48" s="33"/>
      <c r="I48" s="33"/>
      <c r="J48" s="33"/>
      <c r="K48" s="33"/>
      <c r="L48" s="33"/>
    </row>
    <row r="49" spans="2:12" s="83" customFormat="1" ht="11.25" x14ac:dyDescent="0.2">
      <c r="B49" s="34" t="s">
        <v>60</v>
      </c>
      <c r="C49" s="34" t="s">
        <v>61</v>
      </c>
      <c r="D49" s="35"/>
      <c r="E49" s="35"/>
      <c r="F49" s="35"/>
      <c r="G49" s="40"/>
      <c r="H49" s="33"/>
      <c r="I49" s="33"/>
      <c r="J49" s="33"/>
      <c r="K49" s="33"/>
      <c r="L49" s="33"/>
    </row>
    <row r="50" spans="2:12" s="83" customFormat="1" ht="11.25" x14ac:dyDescent="0.2">
      <c r="B50" s="36" t="s">
        <v>62</v>
      </c>
      <c r="C50" s="36"/>
      <c r="D50" s="37"/>
      <c r="E50" s="37"/>
      <c r="F50" s="37"/>
      <c r="G50" s="40"/>
      <c r="H50" s="33"/>
      <c r="I50" s="33"/>
      <c r="J50" s="33"/>
      <c r="K50" s="33"/>
      <c r="L50" s="33"/>
    </row>
    <row r="51" spans="2:12" s="83" customFormat="1" ht="11.25" x14ac:dyDescent="0.2">
      <c r="B51" s="34" t="s">
        <v>53</v>
      </c>
      <c r="C51" s="38">
        <f ca="1">K9</f>
        <v>3</v>
      </c>
      <c r="D51" s="37"/>
      <c r="E51" s="37"/>
      <c r="F51" s="37"/>
      <c r="G51" s="40"/>
      <c r="H51" s="33"/>
      <c r="I51" s="33"/>
      <c r="J51" s="33"/>
      <c r="K51" s="33"/>
      <c r="L51" s="33"/>
    </row>
    <row r="52" spans="2:12" s="83" customFormat="1" ht="11.25" x14ac:dyDescent="0.2">
      <c r="B52" s="34" t="s">
        <v>54</v>
      </c>
      <c r="C52" s="39">
        <f>K11</f>
        <v>4</v>
      </c>
      <c r="D52" s="37"/>
      <c r="E52" s="37"/>
      <c r="F52" s="37"/>
      <c r="G52" s="40"/>
      <c r="H52" s="33"/>
      <c r="I52" s="33"/>
      <c r="J52" s="33"/>
      <c r="K52" s="33"/>
      <c r="L52" s="33"/>
    </row>
    <row r="53" spans="2:12" s="83" customFormat="1" ht="11.25" x14ac:dyDescent="0.2">
      <c r="B53" s="34" t="s">
        <v>55</v>
      </c>
      <c r="C53" s="39">
        <f>K14</f>
        <v>4</v>
      </c>
      <c r="D53" s="37"/>
      <c r="E53" s="37"/>
      <c r="F53" s="37"/>
      <c r="G53" s="40"/>
      <c r="H53" s="33"/>
      <c r="I53" s="33"/>
      <c r="J53" s="33"/>
      <c r="K53" s="33"/>
      <c r="L53" s="33"/>
    </row>
    <row r="54" spans="2:12" s="83" customFormat="1" ht="11.25" x14ac:dyDescent="0.2">
      <c r="B54" s="34" t="s">
        <v>58</v>
      </c>
      <c r="C54" s="39">
        <f>K22</f>
        <v>4</v>
      </c>
      <c r="D54" s="37"/>
      <c r="E54" s="37"/>
      <c r="F54" s="37"/>
      <c r="G54" s="40"/>
      <c r="H54" s="33"/>
      <c r="I54" s="33"/>
      <c r="J54" s="33"/>
      <c r="K54" s="33"/>
      <c r="L54" s="33"/>
    </row>
    <row r="55" spans="2:12" s="83" customFormat="1" ht="11.25" x14ac:dyDescent="0.2">
      <c r="B55" s="33"/>
      <c r="C55" s="40"/>
      <c r="D55" s="40"/>
      <c r="E55" s="40"/>
      <c r="F55" s="40"/>
      <c r="G55" s="40"/>
      <c r="H55" s="33"/>
      <c r="I55" s="33"/>
      <c r="J55" s="33"/>
      <c r="K55" s="33"/>
      <c r="L55" s="33"/>
    </row>
    <row r="56" spans="2:12" s="83" customFormat="1" ht="27.75" customHeight="1" x14ac:dyDescent="0.2">
      <c r="B56" s="256" t="s">
        <v>63</v>
      </c>
      <c r="C56" s="257"/>
      <c r="D56" s="257"/>
      <c r="E56" s="98"/>
      <c r="F56" s="98"/>
      <c r="G56" s="40"/>
      <c r="H56" s="33"/>
      <c r="I56" s="33"/>
      <c r="J56" s="33"/>
      <c r="K56" s="33"/>
      <c r="L56" s="33"/>
    </row>
    <row r="57" spans="2:12" s="83" customFormat="1" ht="11.25" x14ac:dyDescent="0.2">
      <c r="B57" s="258" t="s">
        <v>110</v>
      </c>
      <c r="C57" s="257"/>
      <c r="D57" s="257"/>
      <c r="E57" s="98"/>
      <c r="F57" s="98"/>
      <c r="G57" s="40"/>
      <c r="H57" s="33"/>
      <c r="I57" s="33"/>
      <c r="J57" s="33"/>
      <c r="K57" s="33"/>
      <c r="L57" s="33"/>
    </row>
    <row r="58" spans="2:12" s="83" customFormat="1" ht="12" thickBot="1" x14ac:dyDescent="0.25">
      <c r="B58" s="33"/>
      <c r="C58" s="33"/>
      <c r="D58" s="33"/>
      <c r="E58" s="33"/>
      <c r="F58" s="33"/>
      <c r="G58" s="40"/>
      <c r="H58" s="33"/>
      <c r="I58" s="33"/>
      <c r="J58" s="33"/>
      <c r="K58" s="33"/>
      <c r="L58" s="33"/>
    </row>
    <row r="59" spans="2:12" s="83" customFormat="1" ht="12" thickBot="1" x14ac:dyDescent="0.25">
      <c r="B59" s="42"/>
      <c r="C59" s="43" t="s">
        <v>64</v>
      </c>
      <c r="D59" s="88"/>
      <c r="E59" s="44"/>
      <c r="F59" s="45">
        <f ca="1">L27</f>
        <v>3.6999999999999997</v>
      </c>
      <c r="G59" s="40"/>
      <c r="H59" s="33"/>
      <c r="I59" s="33"/>
      <c r="J59" s="33"/>
      <c r="K59" s="33"/>
      <c r="L59" s="33"/>
    </row>
    <row r="60" spans="2:12" s="83" customFormat="1" ht="11.25" x14ac:dyDescent="0.2">
      <c r="B60" s="33"/>
      <c r="C60" s="33"/>
      <c r="D60" s="33"/>
      <c r="E60" s="33"/>
      <c r="F60" s="33"/>
      <c r="G60" s="40"/>
      <c r="H60" s="33"/>
      <c r="I60" s="33"/>
      <c r="J60" s="33"/>
      <c r="K60" s="33"/>
      <c r="L60" s="33"/>
    </row>
    <row r="61" spans="2:12" s="83" customFormat="1" ht="45" x14ac:dyDescent="0.2">
      <c r="B61" s="37"/>
      <c r="C61" s="46" t="s">
        <v>65</v>
      </c>
      <c r="D61" s="88"/>
      <c r="E61" s="88"/>
      <c r="F61" s="47" t="s">
        <v>66</v>
      </c>
      <c r="G61" s="47" t="s">
        <v>79</v>
      </c>
      <c r="H61" s="33"/>
      <c r="I61" s="33"/>
      <c r="J61" s="33"/>
      <c r="K61" s="33"/>
      <c r="L61" s="33"/>
    </row>
    <row r="62" spans="2:12" s="83" customFormat="1" ht="11.25" x14ac:dyDescent="0.2">
      <c r="B62" s="37"/>
      <c r="C62" s="39" t="s">
        <v>109</v>
      </c>
      <c r="D62" s="88"/>
      <c r="E62" s="88"/>
      <c r="F62" s="48" t="s">
        <v>44</v>
      </c>
      <c r="G62" s="48">
        <v>1</v>
      </c>
      <c r="H62" s="33"/>
      <c r="I62" s="33"/>
      <c r="J62" s="33"/>
      <c r="K62" s="33"/>
      <c r="L62" s="33"/>
    </row>
    <row r="63" spans="2:12" s="83" customFormat="1" ht="22.5" x14ac:dyDescent="0.2">
      <c r="B63" s="37"/>
      <c r="C63" s="39" t="s">
        <v>67</v>
      </c>
      <c r="D63" s="88"/>
      <c r="E63" s="88"/>
      <c r="F63" s="48" t="s">
        <v>45</v>
      </c>
      <c r="G63" s="48">
        <v>0.95</v>
      </c>
      <c r="H63" s="33"/>
      <c r="I63" s="33"/>
      <c r="J63" s="33"/>
      <c r="K63" s="33"/>
      <c r="L63" s="33"/>
    </row>
    <row r="64" spans="2:12" s="83" customFormat="1" ht="11.25" x14ac:dyDescent="0.2">
      <c r="B64" s="37"/>
      <c r="C64" s="39" t="s">
        <v>68</v>
      </c>
      <c r="D64" s="88"/>
      <c r="E64" s="88"/>
      <c r="F64" s="48" t="s">
        <v>46</v>
      </c>
      <c r="G64" s="48">
        <v>0.85</v>
      </c>
      <c r="H64" s="33"/>
      <c r="I64" s="33"/>
      <c r="J64" s="33"/>
      <c r="K64" s="33"/>
      <c r="L64" s="33"/>
    </row>
    <row r="65" spans="2:12" s="83" customFormat="1" ht="11.25" x14ac:dyDescent="0.2">
      <c r="B65" s="37"/>
      <c r="C65" s="39" t="s">
        <v>69</v>
      </c>
      <c r="D65" s="88"/>
      <c r="E65" s="88"/>
      <c r="F65" s="48" t="s">
        <v>47</v>
      </c>
      <c r="G65" s="48">
        <v>0.6</v>
      </c>
      <c r="H65" s="33"/>
      <c r="I65" s="33"/>
      <c r="J65" s="33"/>
      <c r="K65" s="33"/>
      <c r="L65" s="33"/>
    </row>
    <row r="66" spans="2:12" x14ac:dyDescent="0.2">
      <c r="B66" s="73"/>
      <c r="C66" s="73"/>
      <c r="D66" s="73"/>
      <c r="E66" s="73"/>
      <c r="F66" s="73"/>
      <c r="G66" s="73"/>
      <c r="H66" s="54"/>
      <c r="I66" s="54"/>
    </row>
    <row r="67" spans="2:12" ht="30" customHeight="1" x14ac:dyDescent="0.2">
      <c r="B67" s="49"/>
      <c r="C67" s="50" t="s">
        <v>76</v>
      </c>
      <c r="D67" s="253" t="str">
        <f ca="1">IF(AND(3.5 &lt;= F59, F59&lt;=4),
      "высокий",
IF(AND(2.5 &lt;= F59, F59&lt;3.5),
      "средний",
IF(AND(1.5 &lt;= F59, F59&lt;2.5),
      "минимально приемлемый",
IF( F59&lt;1.5,
      "низкий",
NA()
)
)
)
)</f>
        <v>высокий</v>
      </c>
      <c r="E67" s="253"/>
      <c r="F67" s="253"/>
      <c r="G67" s="253"/>
      <c r="H67" s="54"/>
      <c r="I67" s="54"/>
    </row>
    <row r="68" spans="2:12" ht="15" x14ac:dyDescent="0.2">
      <c r="B68" s="54"/>
      <c r="C68" s="50" t="s">
        <v>75</v>
      </c>
      <c r="D68" s="247">
        <f ca="1">VLOOKUP(D67,F62:G65,2,)</f>
        <v>0.6</v>
      </c>
      <c r="E68" s="248"/>
      <c r="F68" s="248"/>
      <c r="G68" s="249"/>
      <c r="H68" s="54"/>
      <c r="I68" s="54"/>
    </row>
    <row r="69" spans="2:12" x14ac:dyDescent="0.2">
      <c r="B69" s="51"/>
      <c r="C69" s="89"/>
      <c r="D69" s="90"/>
      <c r="E69" s="90"/>
      <c r="F69" s="90"/>
      <c r="G69" s="81"/>
      <c r="H69" s="54"/>
      <c r="I69" s="54"/>
    </row>
    <row r="70" spans="2:12" x14ac:dyDescent="0.2">
      <c r="B70" s="73"/>
      <c r="C70" s="73"/>
      <c r="D70" s="73"/>
      <c r="E70" s="73"/>
      <c r="F70" s="73"/>
      <c r="G70" s="73"/>
      <c r="H70" s="54"/>
      <c r="I70" s="54"/>
    </row>
    <row r="71" spans="2:12" x14ac:dyDescent="0.2">
      <c r="B71" s="73"/>
      <c r="C71" s="73"/>
      <c r="D71" s="73"/>
      <c r="E71" s="73"/>
      <c r="F71" s="73"/>
      <c r="G71" s="73"/>
      <c r="H71" s="54"/>
      <c r="I71" s="54"/>
    </row>
    <row r="72" spans="2:12" x14ac:dyDescent="0.2">
      <c r="B72" s="73"/>
      <c r="C72" s="73"/>
      <c r="D72" s="73"/>
      <c r="E72" s="73"/>
      <c r="F72" s="73"/>
      <c r="G72" s="73"/>
      <c r="H72" s="54"/>
      <c r="I72" s="54"/>
    </row>
    <row r="73" spans="2:12" x14ac:dyDescent="0.2">
      <c r="B73" s="73"/>
      <c r="C73" s="73"/>
      <c r="D73" s="73"/>
      <c r="E73" s="73"/>
      <c r="F73" s="73"/>
      <c r="G73" s="73"/>
      <c r="H73" s="54"/>
      <c r="I73" s="54"/>
    </row>
    <row r="74" spans="2:12" x14ac:dyDescent="0.2">
      <c r="B74" s="73"/>
      <c r="C74" s="73"/>
      <c r="D74" s="73"/>
      <c r="E74" s="73"/>
      <c r="F74" s="73"/>
      <c r="G74" s="73"/>
      <c r="H74" s="54"/>
      <c r="I74" s="54"/>
    </row>
    <row r="75" spans="2:12" x14ac:dyDescent="0.2">
      <c r="B75" s="73"/>
      <c r="C75" s="73"/>
      <c r="D75" s="73"/>
      <c r="E75" s="73"/>
      <c r="F75" s="73"/>
      <c r="G75" s="73"/>
      <c r="H75" s="54"/>
      <c r="I75" s="54"/>
    </row>
    <row r="76" spans="2:12" x14ac:dyDescent="0.2">
      <c r="B76" s="73"/>
      <c r="C76" s="73"/>
      <c r="D76" s="73"/>
      <c r="E76" s="73"/>
      <c r="F76" s="73"/>
      <c r="G76" s="73"/>
      <c r="H76" s="54"/>
      <c r="I76" s="54"/>
    </row>
    <row r="77" spans="2:12" x14ac:dyDescent="0.2">
      <c r="B77" s="73"/>
      <c r="C77" s="73"/>
      <c r="D77" s="73"/>
      <c r="E77" s="73"/>
      <c r="F77" s="73"/>
      <c r="G77" s="73"/>
      <c r="H77" s="54"/>
      <c r="I77" s="54"/>
    </row>
    <row r="78" spans="2:12" x14ac:dyDescent="0.2">
      <c r="B78" s="73"/>
      <c r="C78" s="73"/>
      <c r="D78" s="73"/>
      <c r="E78" s="73"/>
      <c r="F78" s="73"/>
      <c r="G78" s="73"/>
      <c r="H78" s="54"/>
      <c r="I78" s="54"/>
    </row>
    <row r="79" spans="2:12" x14ac:dyDescent="0.2">
      <c r="B79" s="73"/>
      <c r="C79" s="73"/>
      <c r="D79" s="73"/>
      <c r="E79" s="73"/>
      <c r="F79" s="73"/>
      <c r="G79" s="73"/>
      <c r="H79" s="54"/>
      <c r="I79" s="54"/>
    </row>
    <row r="80" spans="2:12" x14ac:dyDescent="0.2">
      <c r="B80" s="73"/>
      <c r="C80" s="73"/>
      <c r="D80" s="73"/>
      <c r="E80" s="73"/>
      <c r="F80" s="73"/>
      <c r="G80" s="73"/>
      <c r="H80" s="54"/>
      <c r="I80" s="54"/>
    </row>
    <row r="81" spans="2:9" x14ac:dyDescent="0.2">
      <c r="B81" s="73"/>
      <c r="C81" s="73"/>
      <c r="D81" s="73"/>
      <c r="E81" s="73"/>
      <c r="F81" s="73"/>
      <c r="G81" s="73"/>
      <c r="H81" s="54"/>
      <c r="I81" s="54"/>
    </row>
    <row r="82" spans="2:9" x14ac:dyDescent="0.2">
      <c r="B82" s="73"/>
      <c r="C82" s="73"/>
      <c r="D82" s="73"/>
      <c r="E82" s="73"/>
      <c r="F82" s="73"/>
      <c r="G82" s="73"/>
      <c r="H82" s="54"/>
      <c r="I82" s="54"/>
    </row>
    <row r="83" spans="2:9" x14ac:dyDescent="0.2">
      <c r="B83" s="73"/>
      <c r="C83" s="73"/>
      <c r="D83" s="73"/>
      <c r="E83" s="73"/>
      <c r="F83" s="73"/>
      <c r="G83" s="73"/>
      <c r="H83" s="54"/>
      <c r="I83" s="54"/>
    </row>
    <row r="84" spans="2:9" x14ac:dyDescent="0.2">
      <c r="B84" s="73"/>
      <c r="C84" s="73"/>
      <c r="D84" s="73"/>
      <c r="E84" s="73"/>
      <c r="F84" s="73"/>
      <c r="G84" s="73"/>
      <c r="H84" s="54"/>
      <c r="I84" s="54"/>
    </row>
    <row r="85" spans="2:9" x14ac:dyDescent="0.2">
      <c r="B85" s="73"/>
      <c r="C85" s="73"/>
      <c r="D85" s="73"/>
      <c r="E85" s="73"/>
      <c r="F85" s="73"/>
      <c r="G85" s="73"/>
      <c r="H85" s="54"/>
      <c r="I85" s="54"/>
    </row>
    <row r="86" spans="2:9" x14ac:dyDescent="0.2">
      <c r="B86" s="73"/>
      <c r="C86" s="73"/>
      <c r="D86" s="73"/>
      <c r="E86" s="73"/>
      <c r="F86" s="73"/>
      <c r="G86" s="73"/>
      <c r="H86" s="54"/>
      <c r="I86" s="54"/>
    </row>
    <row r="87" spans="2:9" x14ac:dyDescent="0.2">
      <c r="B87" s="73"/>
      <c r="C87" s="73"/>
      <c r="D87" s="73"/>
      <c r="E87" s="73"/>
      <c r="F87" s="73"/>
      <c r="G87" s="73"/>
      <c r="H87" s="54"/>
      <c r="I87" s="54"/>
    </row>
    <row r="88" spans="2:9" x14ac:dyDescent="0.2">
      <c r="B88" s="73"/>
      <c r="C88" s="73"/>
      <c r="D88" s="73"/>
      <c r="E88" s="73"/>
      <c r="F88" s="73"/>
      <c r="G88" s="73"/>
      <c r="H88" s="54"/>
      <c r="I88" s="54"/>
    </row>
    <row r="89" spans="2:9" x14ac:dyDescent="0.2">
      <c r="B89" s="73"/>
      <c r="C89" s="73"/>
      <c r="D89" s="73"/>
      <c r="E89" s="73"/>
      <c r="F89" s="73"/>
      <c r="G89" s="73"/>
      <c r="H89" s="54"/>
      <c r="I89" s="54"/>
    </row>
    <row r="90" spans="2:9" x14ac:dyDescent="0.2">
      <c r="B90" s="73"/>
      <c r="C90" s="73"/>
      <c r="D90" s="73"/>
      <c r="E90" s="73"/>
      <c r="F90" s="73"/>
      <c r="G90" s="73"/>
      <c r="H90" s="54"/>
      <c r="I90" s="54"/>
    </row>
    <row r="91" spans="2:9" x14ac:dyDescent="0.2">
      <c r="B91" s="73"/>
      <c r="C91" s="73"/>
      <c r="D91" s="73"/>
      <c r="E91" s="73"/>
      <c r="F91" s="73"/>
      <c r="G91" s="73"/>
      <c r="H91" s="54"/>
      <c r="I91" s="54"/>
    </row>
    <row r="92" spans="2:9" x14ac:dyDescent="0.2">
      <c r="B92" s="73"/>
      <c r="C92" s="73"/>
      <c r="D92" s="73"/>
      <c r="E92" s="73"/>
      <c r="F92" s="73"/>
      <c r="G92" s="73"/>
      <c r="H92" s="54"/>
      <c r="I92" s="54"/>
    </row>
    <row r="93" spans="2:9" x14ac:dyDescent="0.2">
      <c r="B93" s="73"/>
      <c r="C93" s="73"/>
      <c r="D93" s="73"/>
      <c r="E93" s="73"/>
      <c r="F93" s="73"/>
      <c r="G93" s="73"/>
      <c r="H93" s="54"/>
      <c r="I93" s="54"/>
    </row>
    <row r="94" spans="2:9" x14ac:dyDescent="0.2">
      <c r="B94" s="73"/>
      <c r="C94" s="73"/>
      <c r="D94" s="73"/>
      <c r="E94" s="73"/>
      <c r="F94" s="73"/>
      <c r="G94" s="73"/>
      <c r="H94" s="54"/>
      <c r="I94" s="54"/>
    </row>
    <row r="95" spans="2:9" x14ac:dyDescent="0.2">
      <c r="B95" s="73"/>
      <c r="C95" s="73"/>
      <c r="D95" s="73"/>
      <c r="E95" s="73"/>
      <c r="F95" s="73"/>
      <c r="G95" s="73"/>
      <c r="H95" s="54"/>
      <c r="I95" s="54"/>
    </row>
  </sheetData>
  <sheetProtection password="DD6B" sheet="1"/>
  <dataConsolidate/>
  <mergeCells count="33">
    <mergeCell ref="B1:G1"/>
    <mergeCell ref="J2:L2"/>
    <mergeCell ref="J5:L5"/>
    <mergeCell ref="J6:L6"/>
    <mergeCell ref="H9:H10"/>
    <mergeCell ref="I9:I10"/>
    <mergeCell ref="J9:J10"/>
    <mergeCell ref="K9:K10"/>
    <mergeCell ref="L9:L10"/>
    <mergeCell ref="L11:L13"/>
    <mergeCell ref="H14:H21"/>
    <mergeCell ref="I14:I21"/>
    <mergeCell ref="J14:J21"/>
    <mergeCell ref="K14:K21"/>
    <mergeCell ref="L14:L21"/>
    <mergeCell ref="H11:H13"/>
    <mergeCell ref="I11:I13"/>
    <mergeCell ref="J11:J13"/>
    <mergeCell ref="K11:K13"/>
    <mergeCell ref="H22:H26"/>
    <mergeCell ref="I22:I26"/>
    <mergeCell ref="J22:J26"/>
    <mergeCell ref="K22:K26"/>
    <mergeCell ref="L22:L26"/>
    <mergeCell ref="D67:G67"/>
    <mergeCell ref="D68:G68"/>
    <mergeCell ref="C31:G31"/>
    <mergeCell ref="F33:I33"/>
    <mergeCell ref="F38:G38"/>
    <mergeCell ref="B42:G42"/>
    <mergeCell ref="B56:D56"/>
    <mergeCell ref="B57:D57"/>
    <mergeCell ref="B28:G28"/>
  </mergeCells>
  <conditionalFormatting sqref="J9:J26">
    <cfRule type="cellIs" dxfId="23" priority="1" stopIfTrue="1" operator="equal">
      <formula>"низкий"</formula>
    </cfRule>
  </conditionalFormatting>
  <dataValidations count="11">
    <dataValidation type="custom" allowBlank="1" showInputMessage="1" showErrorMessage="1" errorTitle="введите целое число от 0 до 100" sqref="F16 JB16 SX16 ACT16 AMP16 AWL16 BGH16 BQD16 BZZ16 CJV16 CTR16 DDN16 DNJ16 DXF16 EHB16 EQX16 FAT16 FKP16 FUL16 GEH16 GOD16 GXZ16 HHV16 HRR16 IBN16 ILJ16 IVF16 JFB16 JOX16 JYT16 KIP16 KSL16 LCH16 LMD16 LVZ16 MFV16 MPR16 MZN16 NJJ16 NTF16 ODB16 OMX16 OWT16 PGP16 PQL16 QAH16 QKD16 QTZ16 RDV16 RNR16 RXN16 SHJ16 SRF16 TBB16 TKX16 TUT16 UEP16 UOL16 UYH16 VID16 VRZ16 WBV16 WLR16 WVN16 F65552 JB65552 SX65552 ACT65552 AMP65552 AWL65552 BGH65552 BQD65552 BZZ65552 CJV65552 CTR65552 DDN65552 DNJ65552 DXF65552 EHB65552 EQX65552 FAT65552 FKP65552 FUL65552 GEH65552 GOD65552 GXZ65552 HHV65552 HRR65552 IBN65552 ILJ65552 IVF65552 JFB65552 JOX65552 JYT65552 KIP65552 KSL65552 LCH65552 LMD65552 LVZ65552 MFV65552 MPR65552 MZN65552 NJJ65552 NTF65552 ODB65552 OMX65552 OWT65552 PGP65552 PQL65552 QAH65552 QKD65552 QTZ65552 RDV65552 RNR65552 RXN65552 SHJ65552 SRF65552 TBB65552 TKX65552 TUT65552 UEP65552 UOL65552 UYH65552 VID65552 VRZ65552 WBV65552 WLR65552 WVN65552 F131088 JB131088 SX131088 ACT131088 AMP131088 AWL131088 BGH131088 BQD131088 BZZ131088 CJV131088 CTR131088 DDN131088 DNJ131088 DXF131088 EHB131088 EQX131088 FAT131088 FKP131088 FUL131088 GEH131088 GOD131088 GXZ131088 HHV131088 HRR131088 IBN131088 ILJ131088 IVF131088 JFB131088 JOX131088 JYT131088 KIP131088 KSL131088 LCH131088 LMD131088 LVZ131088 MFV131088 MPR131088 MZN131088 NJJ131088 NTF131088 ODB131088 OMX131088 OWT131088 PGP131088 PQL131088 QAH131088 QKD131088 QTZ131088 RDV131088 RNR131088 RXN131088 SHJ131088 SRF131088 TBB131088 TKX131088 TUT131088 UEP131088 UOL131088 UYH131088 VID131088 VRZ131088 WBV131088 WLR131088 WVN131088 F196624 JB196624 SX196624 ACT196624 AMP196624 AWL196624 BGH196624 BQD196624 BZZ196624 CJV196624 CTR196624 DDN196624 DNJ196624 DXF196624 EHB196624 EQX196624 FAT196624 FKP196624 FUL196624 GEH196624 GOD196624 GXZ196624 HHV196624 HRR196624 IBN196624 ILJ196624 IVF196624 JFB196624 JOX196624 JYT196624 KIP196624 KSL196624 LCH196624 LMD196624 LVZ196624 MFV196624 MPR196624 MZN196624 NJJ196624 NTF196624 ODB196624 OMX196624 OWT196624 PGP196624 PQL196624 QAH196624 QKD196624 QTZ196624 RDV196624 RNR196624 RXN196624 SHJ196624 SRF196624 TBB196624 TKX196624 TUT196624 UEP196624 UOL196624 UYH196624 VID196624 VRZ196624 WBV196624 WLR196624 WVN196624 F262160 JB262160 SX262160 ACT262160 AMP262160 AWL262160 BGH262160 BQD262160 BZZ262160 CJV262160 CTR262160 DDN262160 DNJ262160 DXF262160 EHB262160 EQX262160 FAT262160 FKP262160 FUL262160 GEH262160 GOD262160 GXZ262160 HHV262160 HRR262160 IBN262160 ILJ262160 IVF262160 JFB262160 JOX262160 JYT262160 KIP262160 KSL262160 LCH262160 LMD262160 LVZ262160 MFV262160 MPR262160 MZN262160 NJJ262160 NTF262160 ODB262160 OMX262160 OWT262160 PGP262160 PQL262160 QAH262160 QKD262160 QTZ262160 RDV262160 RNR262160 RXN262160 SHJ262160 SRF262160 TBB262160 TKX262160 TUT262160 UEP262160 UOL262160 UYH262160 VID262160 VRZ262160 WBV262160 WLR262160 WVN262160 F327696 JB327696 SX327696 ACT327696 AMP327696 AWL327696 BGH327696 BQD327696 BZZ327696 CJV327696 CTR327696 DDN327696 DNJ327696 DXF327696 EHB327696 EQX327696 FAT327696 FKP327696 FUL327696 GEH327696 GOD327696 GXZ327696 HHV327696 HRR327696 IBN327696 ILJ327696 IVF327696 JFB327696 JOX327696 JYT327696 KIP327696 KSL327696 LCH327696 LMD327696 LVZ327696 MFV327696 MPR327696 MZN327696 NJJ327696 NTF327696 ODB327696 OMX327696 OWT327696 PGP327696 PQL327696 QAH327696 QKD327696 QTZ327696 RDV327696 RNR327696 RXN327696 SHJ327696 SRF327696 TBB327696 TKX327696 TUT327696 UEP327696 UOL327696 UYH327696 VID327696 VRZ327696 WBV327696 WLR327696 WVN327696 F393232 JB393232 SX393232 ACT393232 AMP393232 AWL393232 BGH393232 BQD393232 BZZ393232 CJV393232 CTR393232 DDN393232 DNJ393232 DXF393232 EHB393232 EQX393232 FAT393232 FKP393232 FUL393232 GEH393232 GOD393232 GXZ393232 HHV393232 HRR393232 IBN393232 ILJ393232 IVF393232 JFB393232 JOX393232 JYT393232 KIP393232 KSL393232 LCH393232 LMD393232 LVZ393232 MFV393232 MPR393232 MZN393232 NJJ393232 NTF393232 ODB393232 OMX393232 OWT393232 PGP393232 PQL393232 QAH393232 QKD393232 QTZ393232 RDV393232 RNR393232 RXN393232 SHJ393232 SRF393232 TBB393232 TKX393232 TUT393232 UEP393232 UOL393232 UYH393232 VID393232 VRZ393232 WBV393232 WLR393232 WVN393232 F458768 JB458768 SX458768 ACT458768 AMP458768 AWL458768 BGH458768 BQD458768 BZZ458768 CJV458768 CTR458768 DDN458768 DNJ458768 DXF458768 EHB458768 EQX458768 FAT458768 FKP458768 FUL458768 GEH458768 GOD458768 GXZ458768 HHV458768 HRR458768 IBN458768 ILJ458768 IVF458768 JFB458768 JOX458768 JYT458768 KIP458768 KSL458768 LCH458768 LMD458768 LVZ458768 MFV458768 MPR458768 MZN458768 NJJ458768 NTF458768 ODB458768 OMX458768 OWT458768 PGP458768 PQL458768 QAH458768 QKD458768 QTZ458768 RDV458768 RNR458768 RXN458768 SHJ458768 SRF458768 TBB458768 TKX458768 TUT458768 UEP458768 UOL458768 UYH458768 VID458768 VRZ458768 WBV458768 WLR458768 WVN458768 F524304 JB524304 SX524304 ACT524304 AMP524304 AWL524304 BGH524304 BQD524304 BZZ524304 CJV524304 CTR524304 DDN524304 DNJ524304 DXF524304 EHB524304 EQX524304 FAT524304 FKP524304 FUL524304 GEH524304 GOD524304 GXZ524304 HHV524304 HRR524304 IBN524304 ILJ524304 IVF524304 JFB524304 JOX524304 JYT524304 KIP524304 KSL524304 LCH524304 LMD524304 LVZ524304 MFV524304 MPR524304 MZN524304 NJJ524304 NTF524304 ODB524304 OMX524304 OWT524304 PGP524304 PQL524304 QAH524304 QKD524304 QTZ524304 RDV524304 RNR524304 RXN524304 SHJ524304 SRF524304 TBB524304 TKX524304 TUT524304 UEP524304 UOL524304 UYH524304 VID524304 VRZ524304 WBV524304 WLR524304 WVN524304 F589840 JB589840 SX589840 ACT589840 AMP589840 AWL589840 BGH589840 BQD589840 BZZ589840 CJV589840 CTR589840 DDN589840 DNJ589840 DXF589840 EHB589840 EQX589840 FAT589840 FKP589840 FUL589840 GEH589840 GOD589840 GXZ589840 HHV589840 HRR589840 IBN589840 ILJ589840 IVF589840 JFB589840 JOX589840 JYT589840 KIP589840 KSL589840 LCH589840 LMD589840 LVZ589840 MFV589840 MPR589840 MZN589840 NJJ589840 NTF589840 ODB589840 OMX589840 OWT589840 PGP589840 PQL589840 QAH589840 QKD589840 QTZ589840 RDV589840 RNR589840 RXN589840 SHJ589840 SRF589840 TBB589840 TKX589840 TUT589840 UEP589840 UOL589840 UYH589840 VID589840 VRZ589840 WBV589840 WLR589840 WVN589840 F655376 JB655376 SX655376 ACT655376 AMP655376 AWL655376 BGH655376 BQD655376 BZZ655376 CJV655376 CTR655376 DDN655376 DNJ655376 DXF655376 EHB655376 EQX655376 FAT655376 FKP655376 FUL655376 GEH655376 GOD655376 GXZ655376 HHV655376 HRR655376 IBN655376 ILJ655376 IVF655376 JFB655376 JOX655376 JYT655376 KIP655376 KSL655376 LCH655376 LMD655376 LVZ655376 MFV655376 MPR655376 MZN655376 NJJ655376 NTF655376 ODB655376 OMX655376 OWT655376 PGP655376 PQL655376 QAH655376 QKD655376 QTZ655376 RDV655376 RNR655376 RXN655376 SHJ655376 SRF655376 TBB655376 TKX655376 TUT655376 UEP655376 UOL655376 UYH655376 VID655376 VRZ655376 WBV655376 WLR655376 WVN655376 F720912 JB720912 SX720912 ACT720912 AMP720912 AWL720912 BGH720912 BQD720912 BZZ720912 CJV720912 CTR720912 DDN720912 DNJ720912 DXF720912 EHB720912 EQX720912 FAT720912 FKP720912 FUL720912 GEH720912 GOD720912 GXZ720912 HHV720912 HRR720912 IBN720912 ILJ720912 IVF720912 JFB720912 JOX720912 JYT720912 KIP720912 KSL720912 LCH720912 LMD720912 LVZ720912 MFV720912 MPR720912 MZN720912 NJJ720912 NTF720912 ODB720912 OMX720912 OWT720912 PGP720912 PQL720912 QAH720912 QKD720912 QTZ720912 RDV720912 RNR720912 RXN720912 SHJ720912 SRF720912 TBB720912 TKX720912 TUT720912 UEP720912 UOL720912 UYH720912 VID720912 VRZ720912 WBV720912 WLR720912 WVN720912 F786448 JB786448 SX786448 ACT786448 AMP786448 AWL786448 BGH786448 BQD786448 BZZ786448 CJV786448 CTR786448 DDN786448 DNJ786448 DXF786448 EHB786448 EQX786448 FAT786448 FKP786448 FUL786448 GEH786448 GOD786448 GXZ786448 HHV786448 HRR786448 IBN786448 ILJ786448 IVF786448 JFB786448 JOX786448 JYT786448 KIP786448 KSL786448 LCH786448 LMD786448 LVZ786448 MFV786448 MPR786448 MZN786448 NJJ786448 NTF786448 ODB786448 OMX786448 OWT786448 PGP786448 PQL786448 QAH786448 QKD786448 QTZ786448 RDV786448 RNR786448 RXN786448 SHJ786448 SRF786448 TBB786448 TKX786448 TUT786448 UEP786448 UOL786448 UYH786448 VID786448 VRZ786448 WBV786448 WLR786448 WVN786448 F851984 JB851984 SX851984 ACT851984 AMP851984 AWL851984 BGH851984 BQD851984 BZZ851984 CJV851984 CTR851984 DDN851984 DNJ851984 DXF851984 EHB851984 EQX851984 FAT851984 FKP851984 FUL851984 GEH851984 GOD851984 GXZ851984 HHV851984 HRR851984 IBN851984 ILJ851984 IVF851984 JFB851984 JOX851984 JYT851984 KIP851984 KSL851984 LCH851984 LMD851984 LVZ851984 MFV851984 MPR851984 MZN851984 NJJ851984 NTF851984 ODB851984 OMX851984 OWT851984 PGP851984 PQL851984 QAH851984 QKD851984 QTZ851984 RDV851984 RNR851984 RXN851984 SHJ851984 SRF851984 TBB851984 TKX851984 TUT851984 UEP851984 UOL851984 UYH851984 VID851984 VRZ851984 WBV851984 WLR851984 WVN851984 F917520 JB917520 SX917520 ACT917520 AMP917520 AWL917520 BGH917520 BQD917520 BZZ917520 CJV917520 CTR917520 DDN917520 DNJ917520 DXF917520 EHB917520 EQX917520 FAT917520 FKP917520 FUL917520 GEH917520 GOD917520 GXZ917520 HHV917520 HRR917520 IBN917520 ILJ917520 IVF917520 JFB917520 JOX917520 JYT917520 KIP917520 KSL917520 LCH917520 LMD917520 LVZ917520 MFV917520 MPR917520 MZN917520 NJJ917520 NTF917520 ODB917520 OMX917520 OWT917520 PGP917520 PQL917520 QAH917520 QKD917520 QTZ917520 RDV917520 RNR917520 RXN917520 SHJ917520 SRF917520 TBB917520 TKX917520 TUT917520 UEP917520 UOL917520 UYH917520 VID917520 VRZ917520 WBV917520 WLR917520 WVN917520 F983056 JB983056 SX983056 ACT983056 AMP983056 AWL983056 BGH983056 BQD983056 BZZ983056 CJV983056 CTR983056 DDN983056 DNJ983056 DXF983056 EHB983056 EQX983056 FAT983056 FKP983056 FUL983056 GEH983056 GOD983056 GXZ983056 HHV983056 HRR983056 IBN983056 ILJ983056 IVF983056 JFB983056 JOX983056 JYT983056 KIP983056 KSL983056 LCH983056 LMD983056 LVZ983056 MFV983056 MPR983056 MZN983056 NJJ983056 NTF983056 ODB983056 OMX983056 OWT983056 PGP983056 PQL983056 QAH983056 QKD983056 QTZ983056 RDV983056 RNR983056 RXN983056 SHJ983056 SRF983056 TBB983056 TKX983056 TUT983056 UEP983056 UOL983056 UYH983056 VID983056 VRZ983056 WBV983056 WLR983056 WVN983056 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OR(ISBLANK(F10),AND(0&lt;=F10,F10&lt;=100))</formula1>
    </dataValidation>
    <dataValidation type="custom" operator="greaterThanOrEqual" allowBlank="1" showInputMessage="1" showErrorMessage="1" error="введите неотрицательное целое число" sqref="F12:F13 JB12:JB13 SX12:SX13 ACT12:ACT13 AMP12:AMP13 AWL12:AWL13 BGH12:BGH13 BQD12:BQD13 BZZ12:BZZ13 CJV12:CJV13 CTR12:CTR13 DDN12:DDN13 DNJ12:DNJ13 DXF12:DXF13 EHB12:EHB13 EQX12:EQX13 FAT12:FAT13 FKP12:FKP13 FUL12:FUL13 GEH12:GEH13 GOD12:GOD13 GXZ12:GXZ13 HHV12:HHV13 HRR12:HRR13 IBN12:IBN13 ILJ12:ILJ13 IVF12:IVF13 JFB12:JFB13 JOX12:JOX13 JYT12:JYT13 KIP12:KIP13 KSL12:KSL13 LCH12:LCH13 LMD12:LMD13 LVZ12:LVZ13 MFV12:MFV13 MPR12:MPR13 MZN12:MZN13 NJJ12:NJJ13 NTF12:NTF13 ODB12:ODB13 OMX12:OMX13 OWT12:OWT13 PGP12:PGP13 PQL12:PQL13 QAH12:QAH13 QKD12:QKD13 QTZ12:QTZ13 RDV12:RDV13 RNR12:RNR13 RXN12:RXN13 SHJ12:SHJ13 SRF12:SRF13 TBB12:TBB13 TKX12:TKX13 TUT12:TUT13 UEP12:UEP13 UOL12:UOL13 UYH12:UYH13 VID12:VID13 VRZ12:VRZ13 WBV12:WBV13 WLR12:WLR13 WVN12:WVN13 F65548:F65549 JB65548:JB65549 SX65548:SX65549 ACT65548:ACT65549 AMP65548:AMP65549 AWL65548:AWL65549 BGH65548:BGH65549 BQD65548:BQD65549 BZZ65548:BZZ65549 CJV65548:CJV65549 CTR65548:CTR65549 DDN65548:DDN65549 DNJ65548:DNJ65549 DXF65548:DXF65549 EHB65548:EHB65549 EQX65548:EQX65549 FAT65548:FAT65549 FKP65548:FKP65549 FUL65548:FUL65549 GEH65548:GEH65549 GOD65548:GOD65549 GXZ65548:GXZ65549 HHV65548:HHV65549 HRR65548:HRR65549 IBN65548:IBN65549 ILJ65548:ILJ65549 IVF65548:IVF65549 JFB65548:JFB65549 JOX65548:JOX65549 JYT65548:JYT65549 KIP65548:KIP65549 KSL65548:KSL65549 LCH65548:LCH65549 LMD65548:LMD65549 LVZ65548:LVZ65549 MFV65548:MFV65549 MPR65548:MPR65549 MZN65548:MZN65549 NJJ65548:NJJ65549 NTF65548:NTF65549 ODB65548:ODB65549 OMX65548:OMX65549 OWT65548:OWT65549 PGP65548:PGP65549 PQL65548:PQL65549 QAH65548:QAH65549 QKD65548:QKD65549 QTZ65548:QTZ65549 RDV65548:RDV65549 RNR65548:RNR65549 RXN65548:RXN65549 SHJ65548:SHJ65549 SRF65548:SRF65549 TBB65548:TBB65549 TKX65548:TKX65549 TUT65548:TUT65549 UEP65548:UEP65549 UOL65548:UOL65549 UYH65548:UYH65549 VID65548:VID65549 VRZ65548:VRZ65549 WBV65548:WBV65549 WLR65548:WLR65549 WVN65548:WVN65549 F131084:F131085 JB131084:JB131085 SX131084:SX131085 ACT131084:ACT131085 AMP131084:AMP131085 AWL131084:AWL131085 BGH131084:BGH131085 BQD131084:BQD131085 BZZ131084:BZZ131085 CJV131084:CJV131085 CTR131084:CTR131085 DDN131084:DDN131085 DNJ131084:DNJ131085 DXF131084:DXF131085 EHB131084:EHB131085 EQX131084:EQX131085 FAT131084:FAT131085 FKP131084:FKP131085 FUL131084:FUL131085 GEH131084:GEH131085 GOD131084:GOD131085 GXZ131084:GXZ131085 HHV131084:HHV131085 HRR131084:HRR131085 IBN131084:IBN131085 ILJ131084:ILJ131085 IVF131084:IVF131085 JFB131084:JFB131085 JOX131084:JOX131085 JYT131084:JYT131085 KIP131084:KIP131085 KSL131084:KSL131085 LCH131084:LCH131085 LMD131084:LMD131085 LVZ131084:LVZ131085 MFV131084:MFV131085 MPR131084:MPR131085 MZN131084:MZN131085 NJJ131084:NJJ131085 NTF131084:NTF131085 ODB131084:ODB131085 OMX131084:OMX131085 OWT131084:OWT131085 PGP131084:PGP131085 PQL131084:PQL131085 QAH131084:QAH131085 QKD131084:QKD131085 QTZ131084:QTZ131085 RDV131084:RDV131085 RNR131084:RNR131085 RXN131084:RXN131085 SHJ131084:SHJ131085 SRF131084:SRF131085 TBB131084:TBB131085 TKX131084:TKX131085 TUT131084:TUT131085 UEP131084:UEP131085 UOL131084:UOL131085 UYH131084:UYH131085 VID131084:VID131085 VRZ131084:VRZ131085 WBV131084:WBV131085 WLR131084:WLR131085 WVN131084:WVN131085 F196620:F196621 JB196620:JB196621 SX196620:SX196621 ACT196620:ACT196621 AMP196620:AMP196621 AWL196620:AWL196621 BGH196620:BGH196621 BQD196620:BQD196621 BZZ196620:BZZ196621 CJV196620:CJV196621 CTR196620:CTR196621 DDN196620:DDN196621 DNJ196620:DNJ196621 DXF196620:DXF196621 EHB196620:EHB196621 EQX196620:EQX196621 FAT196620:FAT196621 FKP196620:FKP196621 FUL196620:FUL196621 GEH196620:GEH196621 GOD196620:GOD196621 GXZ196620:GXZ196621 HHV196620:HHV196621 HRR196620:HRR196621 IBN196620:IBN196621 ILJ196620:ILJ196621 IVF196620:IVF196621 JFB196620:JFB196621 JOX196620:JOX196621 JYT196620:JYT196621 KIP196620:KIP196621 KSL196620:KSL196621 LCH196620:LCH196621 LMD196620:LMD196621 LVZ196620:LVZ196621 MFV196620:MFV196621 MPR196620:MPR196621 MZN196620:MZN196621 NJJ196620:NJJ196621 NTF196620:NTF196621 ODB196620:ODB196621 OMX196620:OMX196621 OWT196620:OWT196621 PGP196620:PGP196621 PQL196620:PQL196621 QAH196620:QAH196621 QKD196620:QKD196621 QTZ196620:QTZ196621 RDV196620:RDV196621 RNR196620:RNR196621 RXN196620:RXN196621 SHJ196620:SHJ196621 SRF196620:SRF196621 TBB196620:TBB196621 TKX196620:TKX196621 TUT196620:TUT196621 UEP196620:UEP196621 UOL196620:UOL196621 UYH196620:UYH196621 VID196620:VID196621 VRZ196620:VRZ196621 WBV196620:WBV196621 WLR196620:WLR196621 WVN196620:WVN196621 F262156:F262157 JB262156:JB262157 SX262156:SX262157 ACT262156:ACT262157 AMP262156:AMP262157 AWL262156:AWL262157 BGH262156:BGH262157 BQD262156:BQD262157 BZZ262156:BZZ262157 CJV262156:CJV262157 CTR262156:CTR262157 DDN262156:DDN262157 DNJ262156:DNJ262157 DXF262156:DXF262157 EHB262156:EHB262157 EQX262156:EQX262157 FAT262156:FAT262157 FKP262156:FKP262157 FUL262156:FUL262157 GEH262156:GEH262157 GOD262156:GOD262157 GXZ262156:GXZ262157 HHV262156:HHV262157 HRR262156:HRR262157 IBN262156:IBN262157 ILJ262156:ILJ262157 IVF262156:IVF262157 JFB262156:JFB262157 JOX262156:JOX262157 JYT262156:JYT262157 KIP262156:KIP262157 KSL262156:KSL262157 LCH262156:LCH262157 LMD262156:LMD262157 LVZ262156:LVZ262157 MFV262156:MFV262157 MPR262156:MPR262157 MZN262156:MZN262157 NJJ262156:NJJ262157 NTF262156:NTF262157 ODB262156:ODB262157 OMX262156:OMX262157 OWT262156:OWT262157 PGP262156:PGP262157 PQL262156:PQL262157 QAH262156:QAH262157 QKD262156:QKD262157 QTZ262156:QTZ262157 RDV262156:RDV262157 RNR262156:RNR262157 RXN262156:RXN262157 SHJ262156:SHJ262157 SRF262156:SRF262157 TBB262156:TBB262157 TKX262156:TKX262157 TUT262156:TUT262157 UEP262156:UEP262157 UOL262156:UOL262157 UYH262156:UYH262157 VID262156:VID262157 VRZ262156:VRZ262157 WBV262156:WBV262157 WLR262156:WLR262157 WVN262156:WVN262157 F327692:F327693 JB327692:JB327693 SX327692:SX327693 ACT327692:ACT327693 AMP327692:AMP327693 AWL327692:AWL327693 BGH327692:BGH327693 BQD327692:BQD327693 BZZ327692:BZZ327693 CJV327692:CJV327693 CTR327692:CTR327693 DDN327692:DDN327693 DNJ327692:DNJ327693 DXF327692:DXF327693 EHB327692:EHB327693 EQX327692:EQX327693 FAT327692:FAT327693 FKP327692:FKP327693 FUL327692:FUL327693 GEH327692:GEH327693 GOD327692:GOD327693 GXZ327692:GXZ327693 HHV327692:HHV327693 HRR327692:HRR327693 IBN327692:IBN327693 ILJ327692:ILJ327693 IVF327692:IVF327693 JFB327692:JFB327693 JOX327692:JOX327693 JYT327692:JYT327693 KIP327692:KIP327693 KSL327692:KSL327693 LCH327692:LCH327693 LMD327692:LMD327693 LVZ327692:LVZ327693 MFV327692:MFV327693 MPR327692:MPR327693 MZN327692:MZN327693 NJJ327692:NJJ327693 NTF327692:NTF327693 ODB327692:ODB327693 OMX327692:OMX327693 OWT327692:OWT327693 PGP327692:PGP327693 PQL327692:PQL327693 QAH327692:QAH327693 QKD327692:QKD327693 QTZ327692:QTZ327693 RDV327692:RDV327693 RNR327692:RNR327693 RXN327692:RXN327693 SHJ327692:SHJ327693 SRF327692:SRF327693 TBB327692:TBB327693 TKX327692:TKX327693 TUT327692:TUT327693 UEP327692:UEP327693 UOL327692:UOL327693 UYH327692:UYH327693 VID327692:VID327693 VRZ327692:VRZ327693 WBV327692:WBV327693 WLR327692:WLR327693 WVN327692:WVN327693 F393228:F393229 JB393228:JB393229 SX393228:SX393229 ACT393228:ACT393229 AMP393228:AMP393229 AWL393228:AWL393229 BGH393228:BGH393229 BQD393228:BQD393229 BZZ393228:BZZ393229 CJV393228:CJV393229 CTR393228:CTR393229 DDN393228:DDN393229 DNJ393228:DNJ393229 DXF393228:DXF393229 EHB393228:EHB393229 EQX393228:EQX393229 FAT393228:FAT393229 FKP393228:FKP393229 FUL393228:FUL393229 GEH393228:GEH393229 GOD393228:GOD393229 GXZ393228:GXZ393229 HHV393228:HHV393229 HRR393228:HRR393229 IBN393228:IBN393229 ILJ393228:ILJ393229 IVF393228:IVF393229 JFB393228:JFB393229 JOX393228:JOX393229 JYT393228:JYT393229 KIP393228:KIP393229 KSL393228:KSL393229 LCH393228:LCH393229 LMD393228:LMD393229 LVZ393228:LVZ393229 MFV393228:MFV393229 MPR393228:MPR393229 MZN393228:MZN393229 NJJ393228:NJJ393229 NTF393228:NTF393229 ODB393228:ODB393229 OMX393228:OMX393229 OWT393228:OWT393229 PGP393228:PGP393229 PQL393228:PQL393229 QAH393228:QAH393229 QKD393228:QKD393229 QTZ393228:QTZ393229 RDV393228:RDV393229 RNR393228:RNR393229 RXN393228:RXN393229 SHJ393228:SHJ393229 SRF393228:SRF393229 TBB393228:TBB393229 TKX393228:TKX393229 TUT393228:TUT393229 UEP393228:UEP393229 UOL393228:UOL393229 UYH393228:UYH393229 VID393228:VID393229 VRZ393228:VRZ393229 WBV393228:WBV393229 WLR393228:WLR393229 WVN393228:WVN393229 F458764:F458765 JB458764:JB458765 SX458764:SX458765 ACT458764:ACT458765 AMP458764:AMP458765 AWL458764:AWL458765 BGH458764:BGH458765 BQD458764:BQD458765 BZZ458764:BZZ458765 CJV458764:CJV458765 CTR458764:CTR458765 DDN458764:DDN458765 DNJ458764:DNJ458765 DXF458764:DXF458765 EHB458764:EHB458765 EQX458764:EQX458765 FAT458764:FAT458765 FKP458764:FKP458765 FUL458764:FUL458765 GEH458764:GEH458765 GOD458764:GOD458765 GXZ458764:GXZ458765 HHV458764:HHV458765 HRR458764:HRR458765 IBN458764:IBN458765 ILJ458764:ILJ458765 IVF458764:IVF458765 JFB458764:JFB458765 JOX458764:JOX458765 JYT458764:JYT458765 KIP458764:KIP458765 KSL458764:KSL458765 LCH458764:LCH458765 LMD458764:LMD458765 LVZ458764:LVZ458765 MFV458764:MFV458765 MPR458764:MPR458765 MZN458764:MZN458765 NJJ458764:NJJ458765 NTF458764:NTF458765 ODB458764:ODB458765 OMX458764:OMX458765 OWT458764:OWT458765 PGP458764:PGP458765 PQL458764:PQL458765 QAH458764:QAH458765 QKD458764:QKD458765 QTZ458764:QTZ458765 RDV458764:RDV458765 RNR458764:RNR458765 RXN458764:RXN458765 SHJ458764:SHJ458765 SRF458764:SRF458765 TBB458764:TBB458765 TKX458764:TKX458765 TUT458764:TUT458765 UEP458764:UEP458765 UOL458764:UOL458765 UYH458764:UYH458765 VID458764:VID458765 VRZ458764:VRZ458765 WBV458764:WBV458765 WLR458764:WLR458765 WVN458764:WVN458765 F524300:F524301 JB524300:JB524301 SX524300:SX524301 ACT524300:ACT524301 AMP524300:AMP524301 AWL524300:AWL524301 BGH524300:BGH524301 BQD524300:BQD524301 BZZ524300:BZZ524301 CJV524300:CJV524301 CTR524300:CTR524301 DDN524300:DDN524301 DNJ524300:DNJ524301 DXF524300:DXF524301 EHB524300:EHB524301 EQX524300:EQX524301 FAT524300:FAT524301 FKP524300:FKP524301 FUL524300:FUL524301 GEH524300:GEH524301 GOD524300:GOD524301 GXZ524300:GXZ524301 HHV524300:HHV524301 HRR524300:HRR524301 IBN524300:IBN524301 ILJ524300:ILJ524301 IVF524300:IVF524301 JFB524300:JFB524301 JOX524300:JOX524301 JYT524300:JYT524301 KIP524300:KIP524301 KSL524300:KSL524301 LCH524300:LCH524301 LMD524300:LMD524301 LVZ524300:LVZ524301 MFV524300:MFV524301 MPR524300:MPR524301 MZN524300:MZN524301 NJJ524300:NJJ524301 NTF524300:NTF524301 ODB524300:ODB524301 OMX524300:OMX524301 OWT524300:OWT524301 PGP524300:PGP524301 PQL524300:PQL524301 QAH524300:QAH524301 QKD524300:QKD524301 QTZ524300:QTZ524301 RDV524300:RDV524301 RNR524300:RNR524301 RXN524300:RXN524301 SHJ524300:SHJ524301 SRF524300:SRF524301 TBB524300:TBB524301 TKX524300:TKX524301 TUT524300:TUT524301 UEP524300:UEP524301 UOL524300:UOL524301 UYH524300:UYH524301 VID524300:VID524301 VRZ524300:VRZ524301 WBV524300:WBV524301 WLR524300:WLR524301 WVN524300:WVN524301 F589836:F589837 JB589836:JB589837 SX589836:SX589837 ACT589836:ACT589837 AMP589836:AMP589837 AWL589836:AWL589837 BGH589836:BGH589837 BQD589836:BQD589837 BZZ589836:BZZ589837 CJV589836:CJV589837 CTR589836:CTR589837 DDN589836:DDN589837 DNJ589836:DNJ589837 DXF589836:DXF589837 EHB589836:EHB589837 EQX589836:EQX589837 FAT589836:FAT589837 FKP589836:FKP589837 FUL589836:FUL589837 GEH589836:GEH589837 GOD589836:GOD589837 GXZ589836:GXZ589837 HHV589836:HHV589837 HRR589836:HRR589837 IBN589836:IBN589837 ILJ589836:ILJ589837 IVF589836:IVF589837 JFB589836:JFB589837 JOX589836:JOX589837 JYT589836:JYT589837 KIP589836:KIP589837 KSL589836:KSL589837 LCH589836:LCH589837 LMD589836:LMD589837 LVZ589836:LVZ589837 MFV589836:MFV589837 MPR589836:MPR589837 MZN589836:MZN589837 NJJ589836:NJJ589837 NTF589836:NTF589837 ODB589836:ODB589837 OMX589836:OMX589837 OWT589836:OWT589837 PGP589836:PGP589837 PQL589836:PQL589837 QAH589836:QAH589837 QKD589836:QKD589837 QTZ589836:QTZ589837 RDV589836:RDV589837 RNR589836:RNR589837 RXN589836:RXN589837 SHJ589836:SHJ589837 SRF589836:SRF589837 TBB589836:TBB589837 TKX589836:TKX589837 TUT589836:TUT589837 UEP589836:UEP589837 UOL589836:UOL589837 UYH589836:UYH589837 VID589836:VID589837 VRZ589836:VRZ589837 WBV589836:WBV589837 WLR589836:WLR589837 WVN589836:WVN589837 F655372:F655373 JB655372:JB655373 SX655372:SX655373 ACT655372:ACT655373 AMP655372:AMP655373 AWL655372:AWL655373 BGH655372:BGH655373 BQD655372:BQD655373 BZZ655372:BZZ655373 CJV655372:CJV655373 CTR655372:CTR655373 DDN655372:DDN655373 DNJ655372:DNJ655373 DXF655372:DXF655373 EHB655372:EHB655373 EQX655372:EQX655373 FAT655372:FAT655373 FKP655372:FKP655373 FUL655372:FUL655373 GEH655372:GEH655373 GOD655372:GOD655373 GXZ655372:GXZ655373 HHV655372:HHV655373 HRR655372:HRR655373 IBN655372:IBN655373 ILJ655372:ILJ655373 IVF655372:IVF655373 JFB655372:JFB655373 JOX655372:JOX655373 JYT655372:JYT655373 KIP655372:KIP655373 KSL655372:KSL655373 LCH655372:LCH655373 LMD655372:LMD655373 LVZ655372:LVZ655373 MFV655372:MFV655373 MPR655372:MPR655373 MZN655372:MZN655373 NJJ655372:NJJ655373 NTF655372:NTF655373 ODB655372:ODB655373 OMX655372:OMX655373 OWT655372:OWT655373 PGP655372:PGP655373 PQL655372:PQL655373 QAH655372:QAH655373 QKD655372:QKD655373 QTZ655372:QTZ655373 RDV655372:RDV655373 RNR655372:RNR655373 RXN655372:RXN655373 SHJ655372:SHJ655373 SRF655372:SRF655373 TBB655372:TBB655373 TKX655372:TKX655373 TUT655372:TUT655373 UEP655372:UEP655373 UOL655372:UOL655373 UYH655372:UYH655373 VID655372:VID655373 VRZ655372:VRZ655373 WBV655372:WBV655373 WLR655372:WLR655373 WVN655372:WVN655373 F720908:F720909 JB720908:JB720909 SX720908:SX720909 ACT720908:ACT720909 AMP720908:AMP720909 AWL720908:AWL720909 BGH720908:BGH720909 BQD720908:BQD720909 BZZ720908:BZZ720909 CJV720908:CJV720909 CTR720908:CTR720909 DDN720908:DDN720909 DNJ720908:DNJ720909 DXF720908:DXF720909 EHB720908:EHB720909 EQX720908:EQX720909 FAT720908:FAT720909 FKP720908:FKP720909 FUL720908:FUL720909 GEH720908:GEH720909 GOD720908:GOD720909 GXZ720908:GXZ720909 HHV720908:HHV720909 HRR720908:HRR720909 IBN720908:IBN720909 ILJ720908:ILJ720909 IVF720908:IVF720909 JFB720908:JFB720909 JOX720908:JOX720909 JYT720908:JYT720909 KIP720908:KIP720909 KSL720908:KSL720909 LCH720908:LCH720909 LMD720908:LMD720909 LVZ720908:LVZ720909 MFV720908:MFV720909 MPR720908:MPR720909 MZN720908:MZN720909 NJJ720908:NJJ720909 NTF720908:NTF720909 ODB720908:ODB720909 OMX720908:OMX720909 OWT720908:OWT720909 PGP720908:PGP720909 PQL720908:PQL720909 QAH720908:QAH720909 QKD720908:QKD720909 QTZ720908:QTZ720909 RDV720908:RDV720909 RNR720908:RNR720909 RXN720908:RXN720909 SHJ720908:SHJ720909 SRF720908:SRF720909 TBB720908:TBB720909 TKX720908:TKX720909 TUT720908:TUT720909 UEP720908:UEP720909 UOL720908:UOL720909 UYH720908:UYH720909 VID720908:VID720909 VRZ720908:VRZ720909 WBV720908:WBV720909 WLR720908:WLR720909 WVN720908:WVN720909 F786444:F786445 JB786444:JB786445 SX786444:SX786445 ACT786444:ACT786445 AMP786444:AMP786445 AWL786444:AWL786445 BGH786444:BGH786445 BQD786444:BQD786445 BZZ786444:BZZ786445 CJV786444:CJV786445 CTR786444:CTR786445 DDN786444:DDN786445 DNJ786444:DNJ786445 DXF786444:DXF786445 EHB786444:EHB786445 EQX786444:EQX786445 FAT786444:FAT786445 FKP786444:FKP786445 FUL786444:FUL786445 GEH786444:GEH786445 GOD786444:GOD786445 GXZ786444:GXZ786445 HHV786444:HHV786445 HRR786444:HRR786445 IBN786444:IBN786445 ILJ786444:ILJ786445 IVF786444:IVF786445 JFB786444:JFB786445 JOX786444:JOX786445 JYT786444:JYT786445 KIP786444:KIP786445 KSL786444:KSL786445 LCH786444:LCH786445 LMD786444:LMD786445 LVZ786444:LVZ786445 MFV786444:MFV786445 MPR786444:MPR786445 MZN786444:MZN786445 NJJ786444:NJJ786445 NTF786444:NTF786445 ODB786444:ODB786445 OMX786444:OMX786445 OWT786444:OWT786445 PGP786444:PGP786445 PQL786444:PQL786445 QAH786444:QAH786445 QKD786444:QKD786445 QTZ786444:QTZ786445 RDV786444:RDV786445 RNR786444:RNR786445 RXN786444:RXN786445 SHJ786444:SHJ786445 SRF786444:SRF786445 TBB786444:TBB786445 TKX786444:TKX786445 TUT786444:TUT786445 UEP786444:UEP786445 UOL786444:UOL786445 UYH786444:UYH786445 VID786444:VID786445 VRZ786444:VRZ786445 WBV786444:WBV786445 WLR786444:WLR786445 WVN786444:WVN786445 F851980:F851981 JB851980:JB851981 SX851980:SX851981 ACT851980:ACT851981 AMP851980:AMP851981 AWL851980:AWL851981 BGH851980:BGH851981 BQD851980:BQD851981 BZZ851980:BZZ851981 CJV851980:CJV851981 CTR851980:CTR851981 DDN851980:DDN851981 DNJ851980:DNJ851981 DXF851980:DXF851981 EHB851980:EHB851981 EQX851980:EQX851981 FAT851980:FAT851981 FKP851980:FKP851981 FUL851980:FUL851981 GEH851980:GEH851981 GOD851980:GOD851981 GXZ851980:GXZ851981 HHV851980:HHV851981 HRR851980:HRR851981 IBN851980:IBN851981 ILJ851980:ILJ851981 IVF851980:IVF851981 JFB851980:JFB851981 JOX851980:JOX851981 JYT851980:JYT851981 KIP851980:KIP851981 KSL851980:KSL851981 LCH851980:LCH851981 LMD851980:LMD851981 LVZ851980:LVZ851981 MFV851980:MFV851981 MPR851980:MPR851981 MZN851980:MZN851981 NJJ851980:NJJ851981 NTF851980:NTF851981 ODB851980:ODB851981 OMX851980:OMX851981 OWT851980:OWT851981 PGP851980:PGP851981 PQL851980:PQL851981 QAH851980:QAH851981 QKD851980:QKD851981 QTZ851980:QTZ851981 RDV851980:RDV851981 RNR851980:RNR851981 RXN851980:RXN851981 SHJ851980:SHJ851981 SRF851980:SRF851981 TBB851980:TBB851981 TKX851980:TKX851981 TUT851980:TUT851981 UEP851980:UEP851981 UOL851980:UOL851981 UYH851980:UYH851981 VID851980:VID851981 VRZ851980:VRZ851981 WBV851980:WBV851981 WLR851980:WLR851981 WVN851980:WVN851981 F917516:F917517 JB917516:JB917517 SX917516:SX917517 ACT917516:ACT917517 AMP917516:AMP917517 AWL917516:AWL917517 BGH917516:BGH917517 BQD917516:BQD917517 BZZ917516:BZZ917517 CJV917516:CJV917517 CTR917516:CTR917517 DDN917516:DDN917517 DNJ917516:DNJ917517 DXF917516:DXF917517 EHB917516:EHB917517 EQX917516:EQX917517 FAT917516:FAT917517 FKP917516:FKP917517 FUL917516:FUL917517 GEH917516:GEH917517 GOD917516:GOD917517 GXZ917516:GXZ917517 HHV917516:HHV917517 HRR917516:HRR917517 IBN917516:IBN917517 ILJ917516:ILJ917517 IVF917516:IVF917517 JFB917516:JFB917517 JOX917516:JOX917517 JYT917516:JYT917517 KIP917516:KIP917517 KSL917516:KSL917517 LCH917516:LCH917517 LMD917516:LMD917517 LVZ917516:LVZ917517 MFV917516:MFV917517 MPR917516:MPR917517 MZN917516:MZN917517 NJJ917516:NJJ917517 NTF917516:NTF917517 ODB917516:ODB917517 OMX917516:OMX917517 OWT917516:OWT917517 PGP917516:PGP917517 PQL917516:PQL917517 QAH917516:QAH917517 QKD917516:QKD917517 QTZ917516:QTZ917517 RDV917516:RDV917517 RNR917516:RNR917517 RXN917516:RXN917517 SHJ917516:SHJ917517 SRF917516:SRF917517 TBB917516:TBB917517 TKX917516:TKX917517 TUT917516:TUT917517 UEP917516:UEP917517 UOL917516:UOL917517 UYH917516:UYH917517 VID917516:VID917517 VRZ917516:VRZ917517 WBV917516:WBV917517 WLR917516:WLR917517 WVN917516:WVN917517 F983052:F983053 JB983052:JB983053 SX983052:SX983053 ACT983052:ACT983053 AMP983052:AMP983053 AWL983052:AWL983053 BGH983052:BGH983053 BQD983052:BQD983053 BZZ983052:BZZ983053 CJV983052:CJV983053 CTR983052:CTR983053 DDN983052:DDN983053 DNJ983052:DNJ983053 DXF983052:DXF983053 EHB983052:EHB983053 EQX983052:EQX983053 FAT983052:FAT983053 FKP983052:FKP983053 FUL983052:FUL983053 GEH983052:GEH983053 GOD983052:GOD983053 GXZ983052:GXZ983053 HHV983052:HHV983053 HRR983052:HRR983053 IBN983052:IBN983053 ILJ983052:ILJ983053 IVF983052:IVF983053 JFB983052:JFB983053 JOX983052:JOX983053 JYT983052:JYT983053 KIP983052:KIP983053 KSL983052:KSL983053 LCH983052:LCH983053 LMD983052:LMD983053 LVZ983052:LVZ983053 MFV983052:MFV983053 MPR983052:MPR983053 MZN983052:MZN983053 NJJ983052:NJJ983053 NTF983052:NTF983053 ODB983052:ODB983053 OMX983052:OMX983053 OWT983052:OWT983053 PGP983052:PGP983053 PQL983052:PQL983053 QAH983052:QAH983053 QKD983052:QKD983053 QTZ983052:QTZ983053 RDV983052:RDV983053 RNR983052:RNR983053 RXN983052:RXN983053 SHJ983052:SHJ983053 SRF983052:SRF983053 TBB983052:TBB983053 TKX983052:TKX983053 TUT983052:TUT983053 UEP983052:UEP983053 UOL983052:UOL983053 UYH983052:UYH983053 VID983052:VID983053 VRZ983052:VRZ983053 WBV983052:WBV983053 WLR983052:WLR983053 WVN983052:WVN983053">
      <formula1>OR(ISBLANK(F12),0&lt;=F12)</formula1>
    </dataValidation>
    <dataValidation type="custom" allowBlank="1" showInputMessage="1" showErrorMessage="1" error="значение должно быть целым числом от 1900 до текущего года" sqref="F9 JB9 SX9 ACT9 AMP9 AWL9 BGH9 BQD9 BZZ9 CJV9 CTR9 DDN9 DNJ9 DXF9 EHB9 EQX9 FAT9 FKP9 FUL9 GEH9 GOD9 GXZ9 HHV9 HRR9 IBN9 ILJ9 IVF9 JFB9 JOX9 JYT9 KIP9 KSL9 LCH9 LMD9 LVZ9 MFV9 MPR9 MZN9 NJJ9 NTF9 ODB9 OMX9 OWT9 PGP9 PQL9 QAH9 QKD9 QTZ9 RDV9 RNR9 RXN9 SHJ9 SRF9 TBB9 TKX9 TUT9 UEP9 UOL9 UYH9 VID9 VRZ9 WBV9 WLR9 WVN9 F65545 JB65545 SX65545 ACT65545 AMP65545 AWL65545 BGH65545 BQD65545 BZZ65545 CJV65545 CTR65545 DDN65545 DNJ65545 DXF65545 EHB65545 EQX65545 FAT65545 FKP65545 FUL65545 GEH65545 GOD65545 GXZ65545 HHV65545 HRR65545 IBN65545 ILJ65545 IVF65545 JFB65545 JOX65545 JYT65545 KIP65545 KSL65545 LCH65545 LMD65545 LVZ65545 MFV65545 MPR65545 MZN65545 NJJ65545 NTF65545 ODB65545 OMX65545 OWT65545 PGP65545 PQL65545 QAH65545 QKD65545 QTZ65545 RDV65545 RNR65545 RXN65545 SHJ65545 SRF65545 TBB65545 TKX65545 TUT65545 UEP65545 UOL65545 UYH65545 VID65545 VRZ65545 WBV65545 WLR65545 WVN65545 F131081 JB131081 SX131081 ACT131081 AMP131081 AWL131081 BGH131081 BQD131081 BZZ131081 CJV131081 CTR131081 DDN131081 DNJ131081 DXF131081 EHB131081 EQX131081 FAT131081 FKP131081 FUL131081 GEH131081 GOD131081 GXZ131081 HHV131081 HRR131081 IBN131081 ILJ131081 IVF131081 JFB131081 JOX131081 JYT131081 KIP131081 KSL131081 LCH131081 LMD131081 LVZ131081 MFV131081 MPR131081 MZN131081 NJJ131081 NTF131081 ODB131081 OMX131081 OWT131081 PGP131081 PQL131081 QAH131081 QKD131081 QTZ131081 RDV131081 RNR131081 RXN131081 SHJ131081 SRF131081 TBB131081 TKX131081 TUT131081 UEP131081 UOL131081 UYH131081 VID131081 VRZ131081 WBV131081 WLR131081 WVN131081 F196617 JB196617 SX196617 ACT196617 AMP196617 AWL196617 BGH196617 BQD196617 BZZ196617 CJV196617 CTR196617 DDN196617 DNJ196617 DXF196617 EHB196617 EQX196617 FAT196617 FKP196617 FUL196617 GEH196617 GOD196617 GXZ196617 HHV196617 HRR196617 IBN196617 ILJ196617 IVF196617 JFB196617 JOX196617 JYT196617 KIP196617 KSL196617 LCH196617 LMD196617 LVZ196617 MFV196617 MPR196617 MZN196617 NJJ196617 NTF196617 ODB196617 OMX196617 OWT196617 PGP196617 PQL196617 QAH196617 QKD196617 QTZ196617 RDV196617 RNR196617 RXN196617 SHJ196617 SRF196617 TBB196617 TKX196617 TUT196617 UEP196617 UOL196617 UYH196617 VID196617 VRZ196617 WBV196617 WLR196617 WVN196617 F262153 JB262153 SX262153 ACT262153 AMP262153 AWL262153 BGH262153 BQD262153 BZZ262153 CJV262153 CTR262153 DDN262153 DNJ262153 DXF262153 EHB262153 EQX262153 FAT262153 FKP262153 FUL262153 GEH262153 GOD262153 GXZ262153 HHV262153 HRR262153 IBN262153 ILJ262153 IVF262153 JFB262153 JOX262153 JYT262153 KIP262153 KSL262153 LCH262153 LMD262153 LVZ262153 MFV262153 MPR262153 MZN262153 NJJ262153 NTF262153 ODB262153 OMX262153 OWT262153 PGP262153 PQL262153 QAH262153 QKD262153 QTZ262153 RDV262153 RNR262153 RXN262153 SHJ262153 SRF262153 TBB262153 TKX262153 TUT262153 UEP262153 UOL262153 UYH262153 VID262153 VRZ262153 WBV262153 WLR262153 WVN262153 F327689 JB327689 SX327689 ACT327689 AMP327689 AWL327689 BGH327689 BQD327689 BZZ327689 CJV327689 CTR327689 DDN327689 DNJ327689 DXF327689 EHB327689 EQX327689 FAT327689 FKP327689 FUL327689 GEH327689 GOD327689 GXZ327689 HHV327689 HRR327689 IBN327689 ILJ327689 IVF327689 JFB327689 JOX327689 JYT327689 KIP327689 KSL327689 LCH327689 LMD327689 LVZ327689 MFV327689 MPR327689 MZN327689 NJJ327689 NTF327689 ODB327689 OMX327689 OWT327689 PGP327689 PQL327689 QAH327689 QKD327689 QTZ327689 RDV327689 RNR327689 RXN327689 SHJ327689 SRF327689 TBB327689 TKX327689 TUT327689 UEP327689 UOL327689 UYH327689 VID327689 VRZ327689 WBV327689 WLR327689 WVN327689 F393225 JB393225 SX393225 ACT393225 AMP393225 AWL393225 BGH393225 BQD393225 BZZ393225 CJV393225 CTR393225 DDN393225 DNJ393225 DXF393225 EHB393225 EQX393225 FAT393225 FKP393225 FUL393225 GEH393225 GOD393225 GXZ393225 HHV393225 HRR393225 IBN393225 ILJ393225 IVF393225 JFB393225 JOX393225 JYT393225 KIP393225 KSL393225 LCH393225 LMD393225 LVZ393225 MFV393225 MPR393225 MZN393225 NJJ393225 NTF393225 ODB393225 OMX393225 OWT393225 PGP393225 PQL393225 QAH393225 QKD393225 QTZ393225 RDV393225 RNR393225 RXN393225 SHJ393225 SRF393225 TBB393225 TKX393225 TUT393225 UEP393225 UOL393225 UYH393225 VID393225 VRZ393225 WBV393225 WLR393225 WVN393225 F458761 JB458761 SX458761 ACT458761 AMP458761 AWL458761 BGH458761 BQD458761 BZZ458761 CJV458761 CTR458761 DDN458761 DNJ458761 DXF458761 EHB458761 EQX458761 FAT458761 FKP458761 FUL458761 GEH458761 GOD458761 GXZ458761 HHV458761 HRR458761 IBN458761 ILJ458761 IVF458761 JFB458761 JOX458761 JYT458761 KIP458761 KSL458761 LCH458761 LMD458761 LVZ458761 MFV458761 MPR458761 MZN458761 NJJ458761 NTF458761 ODB458761 OMX458761 OWT458761 PGP458761 PQL458761 QAH458761 QKD458761 QTZ458761 RDV458761 RNR458761 RXN458761 SHJ458761 SRF458761 TBB458761 TKX458761 TUT458761 UEP458761 UOL458761 UYH458761 VID458761 VRZ458761 WBV458761 WLR458761 WVN458761 F524297 JB524297 SX524297 ACT524297 AMP524297 AWL524297 BGH524297 BQD524297 BZZ524297 CJV524297 CTR524297 DDN524297 DNJ524297 DXF524297 EHB524297 EQX524297 FAT524297 FKP524297 FUL524297 GEH524297 GOD524297 GXZ524297 HHV524297 HRR524297 IBN524297 ILJ524297 IVF524297 JFB524297 JOX524297 JYT524297 KIP524297 KSL524297 LCH524297 LMD524297 LVZ524297 MFV524297 MPR524297 MZN524297 NJJ524297 NTF524297 ODB524297 OMX524297 OWT524297 PGP524297 PQL524297 QAH524297 QKD524297 QTZ524297 RDV524297 RNR524297 RXN524297 SHJ524297 SRF524297 TBB524297 TKX524297 TUT524297 UEP524297 UOL524297 UYH524297 VID524297 VRZ524297 WBV524297 WLR524297 WVN524297 F589833 JB589833 SX589833 ACT589833 AMP589833 AWL589833 BGH589833 BQD589833 BZZ589833 CJV589833 CTR589833 DDN589833 DNJ589833 DXF589833 EHB589833 EQX589833 FAT589833 FKP589833 FUL589833 GEH589833 GOD589833 GXZ589833 HHV589833 HRR589833 IBN589833 ILJ589833 IVF589833 JFB589833 JOX589833 JYT589833 KIP589833 KSL589833 LCH589833 LMD589833 LVZ589833 MFV589833 MPR589833 MZN589833 NJJ589833 NTF589833 ODB589833 OMX589833 OWT589833 PGP589833 PQL589833 QAH589833 QKD589833 QTZ589833 RDV589833 RNR589833 RXN589833 SHJ589833 SRF589833 TBB589833 TKX589833 TUT589833 UEP589833 UOL589833 UYH589833 VID589833 VRZ589833 WBV589833 WLR589833 WVN589833 F655369 JB655369 SX655369 ACT655369 AMP655369 AWL655369 BGH655369 BQD655369 BZZ655369 CJV655369 CTR655369 DDN655369 DNJ655369 DXF655369 EHB655369 EQX655369 FAT655369 FKP655369 FUL655369 GEH655369 GOD655369 GXZ655369 HHV655369 HRR655369 IBN655369 ILJ655369 IVF655369 JFB655369 JOX655369 JYT655369 KIP655369 KSL655369 LCH655369 LMD655369 LVZ655369 MFV655369 MPR655369 MZN655369 NJJ655369 NTF655369 ODB655369 OMX655369 OWT655369 PGP655369 PQL655369 QAH655369 QKD655369 QTZ655369 RDV655369 RNR655369 RXN655369 SHJ655369 SRF655369 TBB655369 TKX655369 TUT655369 UEP655369 UOL655369 UYH655369 VID655369 VRZ655369 WBV655369 WLR655369 WVN655369 F720905 JB720905 SX720905 ACT720905 AMP720905 AWL720905 BGH720905 BQD720905 BZZ720905 CJV720905 CTR720905 DDN720905 DNJ720905 DXF720905 EHB720905 EQX720905 FAT720905 FKP720905 FUL720905 GEH720905 GOD720905 GXZ720905 HHV720905 HRR720905 IBN720905 ILJ720905 IVF720905 JFB720905 JOX720905 JYT720905 KIP720905 KSL720905 LCH720905 LMD720905 LVZ720905 MFV720905 MPR720905 MZN720905 NJJ720905 NTF720905 ODB720905 OMX720905 OWT720905 PGP720905 PQL720905 QAH720905 QKD720905 QTZ720905 RDV720905 RNR720905 RXN720905 SHJ720905 SRF720905 TBB720905 TKX720905 TUT720905 UEP720905 UOL720905 UYH720905 VID720905 VRZ720905 WBV720905 WLR720905 WVN720905 F786441 JB786441 SX786441 ACT786441 AMP786441 AWL786441 BGH786441 BQD786441 BZZ786441 CJV786441 CTR786441 DDN786441 DNJ786441 DXF786441 EHB786441 EQX786441 FAT786441 FKP786441 FUL786441 GEH786441 GOD786441 GXZ786441 HHV786441 HRR786441 IBN786441 ILJ786441 IVF786441 JFB786441 JOX786441 JYT786441 KIP786441 KSL786441 LCH786441 LMD786441 LVZ786441 MFV786441 MPR786441 MZN786441 NJJ786441 NTF786441 ODB786441 OMX786441 OWT786441 PGP786441 PQL786441 QAH786441 QKD786441 QTZ786441 RDV786441 RNR786441 RXN786441 SHJ786441 SRF786441 TBB786441 TKX786441 TUT786441 UEP786441 UOL786441 UYH786441 VID786441 VRZ786441 WBV786441 WLR786441 WVN786441 F851977 JB851977 SX851977 ACT851977 AMP851977 AWL851977 BGH851977 BQD851977 BZZ851977 CJV851977 CTR851977 DDN851977 DNJ851977 DXF851977 EHB851977 EQX851977 FAT851977 FKP851977 FUL851977 GEH851977 GOD851977 GXZ851977 HHV851977 HRR851977 IBN851977 ILJ851977 IVF851977 JFB851977 JOX851977 JYT851977 KIP851977 KSL851977 LCH851977 LMD851977 LVZ851977 MFV851977 MPR851977 MZN851977 NJJ851977 NTF851977 ODB851977 OMX851977 OWT851977 PGP851977 PQL851977 QAH851977 QKD851977 QTZ851977 RDV851977 RNR851977 RXN851977 SHJ851977 SRF851977 TBB851977 TKX851977 TUT851977 UEP851977 UOL851977 UYH851977 VID851977 VRZ851977 WBV851977 WLR851977 WVN851977 F917513 JB917513 SX917513 ACT917513 AMP917513 AWL917513 BGH917513 BQD917513 BZZ917513 CJV917513 CTR917513 DDN917513 DNJ917513 DXF917513 EHB917513 EQX917513 FAT917513 FKP917513 FUL917513 GEH917513 GOD917513 GXZ917513 HHV917513 HRR917513 IBN917513 ILJ917513 IVF917513 JFB917513 JOX917513 JYT917513 KIP917513 KSL917513 LCH917513 LMD917513 LVZ917513 MFV917513 MPR917513 MZN917513 NJJ917513 NTF917513 ODB917513 OMX917513 OWT917513 PGP917513 PQL917513 QAH917513 QKD917513 QTZ917513 RDV917513 RNR917513 RXN917513 SHJ917513 SRF917513 TBB917513 TKX917513 TUT917513 UEP917513 UOL917513 UYH917513 VID917513 VRZ917513 WBV917513 WLR917513 WVN917513 F983049 JB983049 SX983049 ACT983049 AMP983049 AWL983049 BGH983049 BQD983049 BZZ983049 CJV983049 CTR983049 DDN983049 DNJ983049 DXF983049 EHB983049 EQX983049 FAT983049 FKP983049 FUL983049 GEH983049 GOD983049 GXZ983049 HHV983049 HRR983049 IBN983049 ILJ983049 IVF983049 JFB983049 JOX983049 JYT983049 KIP983049 KSL983049 LCH983049 LMD983049 LVZ983049 MFV983049 MPR983049 MZN983049 NJJ983049 NTF983049 ODB983049 OMX983049 OWT983049 PGP983049 PQL983049 QAH983049 QKD983049 QTZ983049 RDV983049 RNR983049 RXN983049 SHJ983049 SRF983049 TBB983049 TKX983049 TUT983049 UEP983049 UOL983049 UYH983049 VID983049 VRZ983049 WBV983049 WLR983049 WVN983049">
      <formula1>OR(ISBLANK(F9),AND(1900&lt;=F9,F9&lt;=YEAR(TODAY())))</formula1>
    </dataValidation>
    <dataValidation type="date" showInputMessage="1" showErrorMessage="1" error="Необходимо ввести значение в формате &quot;Дата&quot;_x000a__x000a_Формат ввода: &quot;ДД.ММ.ГГГГ&quot;" prompt="Введите дату заполнения данных _x000a_Формат ввода: &quot;ДД.ММ.ГГГГ&quot;"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1</formula1>
      <formula2>TODAY()</formula2>
    </dataValidation>
    <dataValidation showInputMessage="1" showErrorMessage="1" errorTitle="ввод данных" error="выберите значение из списка"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dataValidation type="list" allowBlank="1" showInputMessage="1" showErrorMessage="1" sqref="I14:I21 JE14:JE21 TA14:TA21 ACW14:ACW21 AMS14:AMS21 AWO14:AWO21 BGK14:BGK21 BQG14:BQG21 CAC14:CAC21 CJY14:CJY21 CTU14:CTU21 DDQ14:DDQ21 DNM14:DNM21 DXI14:DXI21 EHE14:EHE21 ERA14:ERA21 FAW14:FAW21 FKS14:FKS21 FUO14:FUO21 GEK14:GEK21 GOG14:GOG21 GYC14:GYC21 HHY14:HHY21 HRU14:HRU21 IBQ14:IBQ21 ILM14:ILM21 IVI14:IVI21 JFE14:JFE21 JPA14:JPA21 JYW14:JYW21 KIS14:KIS21 KSO14:KSO21 LCK14:LCK21 LMG14:LMG21 LWC14:LWC21 MFY14:MFY21 MPU14:MPU21 MZQ14:MZQ21 NJM14:NJM21 NTI14:NTI21 ODE14:ODE21 ONA14:ONA21 OWW14:OWW21 PGS14:PGS21 PQO14:PQO21 QAK14:QAK21 QKG14:QKG21 QUC14:QUC21 RDY14:RDY21 RNU14:RNU21 RXQ14:RXQ21 SHM14:SHM21 SRI14:SRI21 TBE14:TBE21 TLA14:TLA21 TUW14:TUW21 UES14:UES21 UOO14:UOO21 UYK14:UYK21 VIG14:VIG21 VSC14:VSC21 WBY14:WBY21 WLU14:WLU21 WVQ14:WVQ21 I65550:I65557 JE65550:JE65557 TA65550:TA65557 ACW65550:ACW65557 AMS65550:AMS65557 AWO65550:AWO65557 BGK65550:BGK65557 BQG65550:BQG65557 CAC65550:CAC65557 CJY65550:CJY65557 CTU65550:CTU65557 DDQ65550:DDQ65557 DNM65550:DNM65557 DXI65550:DXI65557 EHE65550:EHE65557 ERA65550:ERA65557 FAW65550:FAW65557 FKS65550:FKS65557 FUO65550:FUO65557 GEK65550:GEK65557 GOG65550:GOG65557 GYC65550:GYC65557 HHY65550:HHY65557 HRU65550:HRU65557 IBQ65550:IBQ65557 ILM65550:ILM65557 IVI65550:IVI65557 JFE65550:JFE65557 JPA65550:JPA65557 JYW65550:JYW65557 KIS65550:KIS65557 KSO65550:KSO65557 LCK65550:LCK65557 LMG65550:LMG65557 LWC65550:LWC65557 MFY65550:MFY65557 MPU65550:MPU65557 MZQ65550:MZQ65557 NJM65550:NJM65557 NTI65550:NTI65557 ODE65550:ODE65557 ONA65550:ONA65557 OWW65550:OWW65557 PGS65550:PGS65557 PQO65550:PQO65557 QAK65550:QAK65557 QKG65550:QKG65557 QUC65550:QUC65557 RDY65550:RDY65557 RNU65550:RNU65557 RXQ65550:RXQ65557 SHM65550:SHM65557 SRI65550:SRI65557 TBE65550:TBE65557 TLA65550:TLA65557 TUW65550:TUW65557 UES65550:UES65557 UOO65550:UOO65557 UYK65550:UYK65557 VIG65550:VIG65557 VSC65550:VSC65557 WBY65550:WBY65557 WLU65550:WLU65557 WVQ65550:WVQ65557 I131086:I131093 JE131086:JE131093 TA131086:TA131093 ACW131086:ACW131093 AMS131086:AMS131093 AWO131086:AWO131093 BGK131086:BGK131093 BQG131086:BQG131093 CAC131086:CAC131093 CJY131086:CJY131093 CTU131086:CTU131093 DDQ131086:DDQ131093 DNM131086:DNM131093 DXI131086:DXI131093 EHE131086:EHE131093 ERA131086:ERA131093 FAW131086:FAW131093 FKS131086:FKS131093 FUO131086:FUO131093 GEK131086:GEK131093 GOG131086:GOG131093 GYC131086:GYC131093 HHY131086:HHY131093 HRU131086:HRU131093 IBQ131086:IBQ131093 ILM131086:ILM131093 IVI131086:IVI131093 JFE131086:JFE131093 JPA131086:JPA131093 JYW131086:JYW131093 KIS131086:KIS131093 KSO131086:KSO131093 LCK131086:LCK131093 LMG131086:LMG131093 LWC131086:LWC131093 MFY131086:MFY131093 MPU131086:MPU131093 MZQ131086:MZQ131093 NJM131086:NJM131093 NTI131086:NTI131093 ODE131086:ODE131093 ONA131086:ONA131093 OWW131086:OWW131093 PGS131086:PGS131093 PQO131086:PQO131093 QAK131086:QAK131093 QKG131086:QKG131093 QUC131086:QUC131093 RDY131086:RDY131093 RNU131086:RNU131093 RXQ131086:RXQ131093 SHM131086:SHM131093 SRI131086:SRI131093 TBE131086:TBE131093 TLA131086:TLA131093 TUW131086:TUW131093 UES131086:UES131093 UOO131086:UOO131093 UYK131086:UYK131093 VIG131086:VIG131093 VSC131086:VSC131093 WBY131086:WBY131093 WLU131086:WLU131093 WVQ131086:WVQ131093 I196622:I196629 JE196622:JE196629 TA196622:TA196629 ACW196622:ACW196629 AMS196622:AMS196629 AWO196622:AWO196629 BGK196622:BGK196629 BQG196622:BQG196629 CAC196622:CAC196629 CJY196622:CJY196629 CTU196622:CTU196629 DDQ196622:DDQ196629 DNM196622:DNM196629 DXI196622:DXI196629 EHE196622:EHE196629 ERA196622:ERA196629 FAW196622:FAW196629 FKS196622:FKS196629 FUO196622:FUO196629 GEK196622:GEK196629 GOG196622:GOG196629 GYC196622:GYC196629 HHY196622:HHY196629 HRU196622:HRU196629 IBQ196622:IBQ196629 ILM196622:ILM196629 IVI196622:IVI196629 JFE196622:JFE196629 JPA196622:JPA196629 JYW196622:JYW196629 KIS196622:KIS196629 KSO196622:KSO196629 LCK196622:LCK196629 LMG196622:LMG196629 LWC196622:LWC196629 MFY196622:MFY196629 MPU196622:MPU196629 MZQ196622:MZQ196629 NJM196622:NJM196629 NTI196622:NTI196629 ODE196622:ODE196629 ONA196622:ONA196629 OWW196622:OWW196629 PGS196622:PGS196629 PQO196622:PQO196629 QAK196622:QAK196629 QKG196622:QKG196629 QUC196622:QUC196629 RDY196622:RDY196629 RNU196622:RNU196629 RXQ196622:RXQ196629 SHM196622:SHM196629 SRI196622:SRI196629 TBE196622:TBE196629 TLA196622:TLA196629 TUW196622:TUW196629 UES196622:UES196629 UOO196622:UOO196629 UYK196622:UYK196629 VIG196622:VIG196629 VSC196622:VSC196629 WBY196622:WBY196629 WLU196622:WLU196629 WVQ196622:WVQ196629 I262158:I262165 JE262158:JE262165 TA262158:TA262165 ACW262158:ACW262165 AMS262158:AMS262165 AWO262158:AWO262165 BGK262158:BGK262165 BQG262158:BQG262165 CAC262158:CAC262165 CJY262158:CJY262165 CTU262158:CTU262165 DDQ262158:DDQ262165 DNM262158:DNM262165 DXI262158:DXI262165 EHE262158:EHE262165 ERA262158:ERA262165 FAW262158:FAW262165 FKS262158:FKS262165 FUO262158:FUO262165 GEK262158:GEK262165 GOG262158:GOG262165 GYC262158:GYC262165 HHY262158:HHY262165 HRU262158:HRU262165 IBQ262158:IBQ262165 ILM262158:ILM262165 IVI262158:IVI262165 JFE262158:JFE262165 JPA262158:JPA262165 JYW262158:JYW262165 KIS262158:KIS262165 KSO262158:KSO262165 LCK262158:LCK262165 LMG262158:LMG262165 LWC262158:LWC262165 MFY262158:MFY262165 MPU262158:MPU262165 MZQ262158:MZQ262165 NJM262158:NJM262165 NTI262158:NTI262165 ODE262158:ODE262165 ONA262158:ONA262165 OWW262158:OWW262165 PGS262158:PGS262165 PQO262158:PQO262165 QAK262158:QAK262165 QKG262158:QKG262165 QUC262158:QUC262165 RDY262158:RDY262165 RNU262158:RNU262165 RXQ262158:RXQ262165 SHM262158:SHM262165 SRI262158:SRI262165 TBE262158:TBE262165 TLA262158:TLA262165 TUW262158:TUW262165 UES262158:UES262165 UOO262158:UOO262165 UYK262158:UYK262165 VIG262158:VIG262165 VSC262158:VSC262165 WBY262158:WBY262165 WLU262158:WLU262165 WVQ262158:WVQ262165 I327694:I327701 JE327694:JE327701 TA327694:TA327701 ACW327694:ACW327701 AMS327694:AMS327701 AWO327694:AWO327701 BGK327694:BGK327701 BQG327694:BQG327701 CAC327694:CAC327701 CJY327694:CJY327701 CTU327694:CTU327701 DDQ327694:DDQ327701 DNM327694:DNM327701 DXI327694:DXI327701 EHE327694:EHE327701 ERA327694:ERA327701 FAW327694:FAW327701 FKS327694:FKS327701 FUO327694:FUO327701 GEK327694:GEK327701 GOG327694:GOG327701 GYC327694:GYC327701 HHY327694:HHY327701 HRU327694:HRU327701 IBQ327694:IBQ327701 ILM327694:ILM327701 IVI327694:IVI327701 JFE327694:JFE327701 JPA327694:JPA327701 JYW327694:JYW327701 KIS327694:KIS327701 KSO327694:KSO327701 LCK327694:LCK327701 LMG327694:LMG327701 LWC327694:LWC327701 MFY327694:MFY327701 MPU327694:MPU327701 MZQ327694:MZQ327701 NJM327694:NJM327701 NTI327694:NTI327701 ODE327694:ODE327701 ONA327694:ONA327701 OWW327694:OWW327701 PGS327694:PGS327701 PQO327694:PQO327701 QAK327694:QAK327701 QKG327694:QKG327701 QUC327694:QUC327701 RDY327694:RDY327701 RNU327694:RNU327701 RXQ327694:RXQ327701 SHM327694:SHM327701 SRI327694:SRI327701 TBE327694:TBE327701 TLA327694:TLA327701 TUW327694:TUW327701 UES327694:UES327701 UOO327694:UOO327701 UYK327694:UYK327701 VIG327694:VIG327701 VSC327694:VSC327701 WBY327694:WBY327701 WLU327694:WLU327701 WVQ327694:WVQ327701 I393230:I393237 JE393230:JE393237 TA393230:TA393237 ACW393230:ACW393237 AMS393230:AMS393237 AWO393230:AWO393237 BGK393230:BGK393237 BQG393230:BQG393237 CAC393230:CAC393237 CJY393230:CJY393237 CTU393230:CTU393237 DDQ393230:DDQ393237 DNM393230:DNM393237 DXI393230:DXI393237 EHE393230:EHE393237 ERA393230:ERA393237 FAW393230:FAW393237 FKS393230:FKS393237 FUO393230:FUO393237 GEK393230:GEK393237 GOG393230:GOG393237 GYC393230:GYC393237 HHY393230:HHY393237 HRU393230:HRU393237 IBQ393230:IBQ393237 ILM393230:ILM393237 IVI393230:IVI393237 JFE393230:JFE393237 JPA393230:JPA393237 JYW393230:JYW393237 KIS393230:KIS393237 KSO393230:KSO393237 LCK393230:LCK393237 LMG393230:LMG393237 LWC393230:LWC393237 MFY393230:MFY393237 MPU393230:MPU393237 MZQ393230:MZQ393237 NJM393230:NJM393237 NTI393230:NTI393237 ODE393230:ODE393237 ONA393230:ONA393237 OWW393230:OWW393237 PGS393230:PGS393237 PQO393230:PQO393237 QAK393230:QAK393237 QKG393230:QKG393237 QUC393230:QUC393237 RDY393230:RDY393237 RNU393230:RNU393237 RXQ393230:RXQ393237 SHM393230:SHM393237 SRI393230:SRI393237 TBE393230:TBE393237 TLA393230:TLA393237 TUW393230:TUW393237 UES393230:UES393237 UOO393230:UOO393237 UYK393230:UYK393237 VIG393230:VIG393237 VSC393230:VSC393237 WBY393230:WBY393237 WLU393230:WLU393237 WVQ393230:WVQ393237 I458766:I458773 JE458766:JE458773 TA458766:TA458773 ACW458766:ACW458773 AMS458766:AMS458773 AWO458766:AWO458773 BGK458766:BGK458773 BQG458766:BQG458773 CAC458766:CAC458773 CJY458766:CJY458773 CTU458766:CTU458773 DDQ458766:DDQ458773 DNM458766:DNM458773 DXI458766:DXI458773 EHE458766:EHE458773 ERA458766:ERA458773 FAW458766:FAW458773 FKS458766:FKS458773 FUO458766:FUO458773 GEK458766:GEK458773 GOG458766:GOG458773 GYC458766:GYC458773 HHY458766:HHY458773 HRU458766:HRU458773 IBQ458766:IBQ458773 ILM458766:ILM458773 IVI458766:IVI458773 JFE458766:JFE458773 JPA458766:JPA458773 JYW458766:JYW458773 KIS458766:KIS458773 KSO458766:KSO458773 LCK458766:LCK458773 LMG458766:LMG458773 LWC458766:LWC458773 MFY458766:MFY458773 MPU458766:MPU458773 MZQ458766:MZQ458773 NJM458766:NJM458773 NTI458766:NTI458773 ODE458766:ODE458773 ONA458766:ONA458773 OWW458766:OWW458773 PGS458766:PGS458773 PQO458766:PQO458773 QAK458766:QAK458773 QKG458766:QKG458773 QUC458766:QUC458773 RDY458766:RDY458773 RNU458766:RNU458773 RXQ458766:RXQ458773 SHM458766:SHM458773 SRI458766:SRI458773 TBE458766:TBE458773 TLA458766:TLA458773 TUW458766:TUW458773 UES458766:UES458773 UOO458766:UOO458773 UYK458766:UYK458773 VIG458766:VIG458773 VSC458766:VSC458773 WBY458766:WBY458773 WLU458766:WLU458773 WVQ458766:WVQ458773 I524302:I524309 JE524302:JE524309 TA524302:TA524309 ACW524302:ACW524309 AMS524302:AMS524309 AWO524302:AWO524309 BGK524302:BGK524309 BQG524302:BQG524309 CAC524302:CAC524309 CJY524302:CJY524309 CTU524302:CTU524309 DDQ524302:DDQ524309 DNM524302:DNM524309 DXI524302:DXI524309 EHE524302:EHE524309 ERA524302:ERA524309 FAW524302:FAW524309 FKS524302:FKS524309 FUO524302:FUO524309 GEK524302:GEK524309 GOG524302:GOG524309 GYC524302:GYC524309 HHY524302:HHY524309 HRU524302:HRU524309 IBQ524302:IBQ524309 ILM524302:ILM524309 IVI524302:IVI524309 JFE524302:JFE524309 JPA524302:JPA524309 JYW524302:JYW524309 KIS524302:KIS524309 KSO524302:KSO524309 LCK524302:LCK524309 LMG524302:LMG524309 LWC524302:LWC524309 MFY524302:MFY524309 MPU524302:MPU524309 MZQ524302:MZQ524309 NJM524302:NJM524309 NTI524302:NTI524309 ODE524302:ODE524309 ONA524302:ONA524309 OWW524302:OWW524309 PGS524302:PGS524309 PQO524302:PQO524309 QAK524302:QAK524309 QKG524302:QKG524309 QUC524302:QUC524309 RDY524302:RDY524309 RNU524302:RNU524309 RXQ524302:RXQ524309 SHM524302:SHM524309 SRI524302:SRI524309 TBE524302:TBE524309 TLA524302:TLA524309 TUW524302:TUW524309 UES524302:UES524309 UOO524302:UOO524309 UYK524302:UYK524309 VIG524302:VIG524309 VSC524302:VSC524309 WBY524302:WBY524309 WLU524302:WLU524309 WVQ524302:WVQ524309 I589838:I589845 JE589838:JE589845 TA589838:TA589845 ACW589838:ACW589845 AMS589838:AMS589845 AWO589838:AWO589845 BGK589838:BGK589845 BQG589838:BQG589845 CAC589838:CAC589845 CJY589838:CJY589845 CTU589838:CTU589845 DDQ589838:DDQ589845 DNM589838:DNM589845 DXI589838:DXI589845 EHE589838:EHE589845 ERA589838:ERA589845 FAW589838:FAW589845 FKS589838:FKS589845 FUO589838:FUO589845 GEK589838:GEK589845 GOG589838:GOG589845 GYC589838:GYC589845 HHY589838:HHY589845 HRU589838:HRU589845 IBQ589838:IBQ589845 ILM589838:ILM589845 IVI589838:IVI589845 JFE589838:JFE589845 JPA589838:JPA589845 JYW589838:JYW589845 KIS589838:KIS589845 KSO589838:KSO589845 LCK589838:LCK589845 LMG589838:LMG589845 LWC589838:LWC589845 MFY589838:MFY589845 MPU589838:MPU589845 MZQ589838:MZQ589845 NJM589838:NJM589845 NTI589838:NTI589845 ODE589838:ODE589845 ONA589838:ONA589845 OWW589838:OWW589845 PGS589838:PGS589845 PQO589838:PQO589845 QAK589838:QAK589845 QKG589838:QKG589845 QUC589838:QUC589845 RDY589838:RDY589845 RNU589838:RNU589845 RXQ589838:RXQ589845 SHM589838:SHM589845 SRI589838:SRI589845 TBE589838:TBE589845 TLA589838:TLA589845 TUW589838:TUW589845 UES589838:UES589845 UOO589838:UOO589845 UYK589838:UYK589845 VIG589838:VIG589845 VSC589838:VSC589845 WBY589838:WBY589845 WLU589838:WLU589845 WVQ589838:WVQ589845 I655374:I655381 JE655374:JE655381 TA655374:TA655381 ACW655374:ACW655381 AMS655374:AMS655381 AWO655374:AWO655381 BGK655374:BGK655381 BQG655374:BQG655381 CAC655374:CAC655381 CJY655374:CJY655381 CTU655374:CTU655381 DDQ655374:DDQ655381 DNM655374:DNM655381 DXI655374:DXI655381 EHE655374:EHE655381 ERA655374:ERA655381 FAW655374:FAW655381 FKS655374:FKS655381 FUO655374:FUO655381 GEK655374:GEK655381 GOG655374:GOG655381 GYC655374:GYC655381 HHY655374:HHY655381 HRU655374:HRU655381 IBQ655374:IBQ655381 ILM655374:ILM655381 IVI655374:IVI655381 JFE655374:JFE655381 JPA655374:JPA655381 JYW655374:JYW655381 KIS655374:KIS655381 KSO655374:KSO655381 LCK655374:LCK655381 LMG655374:LMG655381 LWC655374:LWC655381 MFY655374:MFY655381 MPU655374:MPU655381 MZQ655374:MZQ655381 NJM655374:NJM655381 NTI655374:NTI655381 ODE655374:ODE655381 ONA655374:ONA655381 OWW655374:OWW655381 PGS655374:PGS655381 PQO655374:PQO655381 QAK655374:QAK655381 QKG655374:QKG655381 QUC655374:QUC655381 RDY655374:RDY655381 RNU655374:RNU655381 RXQ655374:RXQ655381 SHM655374:SHM655381 SRI655374:SRI655381 TBE655374:TBE655381 TLA655374:TLA655381 TUW655374:TUW655381 UES655374:UES655381 UOO655374:UOO655381 UYK655374:UYK655381 VIG655374:VIG655381 VSC655374:VSC655381 WBY655374:WBY655381 WLU655374:WLU655381 WVQ655374:WVQ655381 I720910:I720917 JE720910:JE720917 TA720910:TA720917 ACW720910:ACW720917 AMS720910:AMS720917 AWO720910:AWO720917 BGK720910:BGK720917 BQG720910:BQG720917 CAC720910:CAC720917 CJY720910:CJY720917 CTU720910:CTU720917 DDQ720910:DDQ720917 DNM720910:DNM720917 DXI720910:DXI720917 EHE720910:EHE720917 ERA720910:ERA720917 FAW720910:FAW720917 FKS720910:FKS720917 FUO720910:FUO720917 GEK720910:GEK720917 GOG720910:GOG720917 GYC720910:GYC720917 HHY720910:HHY720917 HRU720910:HRU720917 IBQ720910:IBQ720917 ILM720910:ILM720917 IVI720910:IVI720917 JFE720910:JFE720917 JPA720910:JPA720917 JYW720910:JYW720917 KIS720910:KIS720917 KSO720910:KSO720917 LCK720910:LCK720917 LMG720910:LMG720917 LWC720910:LWC720917 MFY720910:MFY720917 MPU720910:MPU720917 MZQ720910:MZQ720917 NJM720910:NJM720917 NTI720910:NTI720917 ODE720910:ODE720917 ONA720910:ONA720917 OWW720910:OWW720917 PGS720910:PGS720917 PQO720910:PQO720917 QAK720910:QAK720917 QKG720910:QKG720917 QUC720910:QUC720917 RDY720910:RDY720917 RNU720910:RNU720917 RXQ720910:RXQ720917 SHM720910:SHM720917 SRI720910:SRI720917 TBE720910:TBE720917 TLA720910:TLA720917 TUW720910:TUW720917 UES720910:UES720917 UOO720910:UOO720917 UYK720910:UYK720917 VIG720910:VIG720917 VSC720910:VSC720917 WBY720910:WBY720917 WLU720910:WLU720917 WVQ720910:WVQ720917 I786446:I786453 JE786446:JE786453 TA786446:TA786453 ACW786446:ACW786453 AMS786446:AMS786453 AWO786446:AWO786453 BGK786446:BGK786453 BQG786446:BQG786453 CAC786446:CAC786453 CJY786446:CJY786453 CTU786446:CTU786453 DDQ786446:DDQ786453 DNM786446:DNM786453 DXI786446:DXI786453 EHE786446:EHE786453 ERA786446:ERA786453 FAW786446:FAW786453 FKS786446:FKS786453 FUO786446:FUO786453 GEK786446:GEK786453 GOG786446:GOG786453 GYC786446:GYC786453 HHY786446:HHY786453 HRU786446:HRU786453 IBQ786446:IBQ786453 ILM786446:ILM786453 IVI786446:IVI786453 JFE786446:JFE786453 JPA786446:JPA786453 JYW786446:JYW786453 KIS786446:KIS786453 KSO786446:KSO786453 LCK786446:LCK786453 LMG786446:LMG786453 LWC786446:LWC786453 MFY786446:MFY786453 MPU786446:MPU786453 MZQ786446:MZQ786453 NJM786446:NJM786453 NTI786446:NTI786453 ODE786446:ODE786453 ONA786446:ONA786453 OWW786446:OWW786453 PGS786446:PGS786453 PQO786446:PQO786453 QAK786446:QAK786453 QKG786446:QKG786453 QUC786446:QUC786453 RDY786446:RDY786453 RNU786446:RNU786453 RXQ786446:RXQ786453 SHM786446:SHM786453 SRI786446:SRI786453 TBE786446:TBE786453 TLA786446:TLA786453 TUW786446:TUW786453 UES786446:UES786453 UOO786446:UOO786453 UYK786446:UYK786453 VIG786446:VIG786453 VSC786446:VSC786453 WBY786446:WBY786453 WLU786446:WLU786453 WVQ786446:WVQ786453 I851982:I851989 JE851982:JE851989 TA851982:TA851989 ACW851982:ACW851989 AMS851982:AMS851989 AWO851982:AWO851989 BGK851982:BGK851989 BQG851982:BQG851989 CAC851982:CAC851989 CJY851982:CJY851989 CTU851982:CTU851989 DDQ851982:DDQ851989 DNM851982:DNM851989 DXI851982:DXI851989 EHE851982:EHE851989 ERA851982:ERA851989 FAW851982:FAW851989 FKS851982:FKS851989 FUO851982:FUO851989 GEK851982:GEK851989 GOG851982:GOG851989 GYC851982:GYC851989 HHY851982:HHY851989 HRU851982:HRU851989 IBQ851982:IBQ851989 ILM851982:ILM851989 IVI851982:IVI851989 JFE851982:JFE851989 JPA851982:JPA851989 JYW851982:JYW851989 KIS851982:KIS851989 KSO851982:KSO851989 LCK851982:LCK851989 LMG851982:LMG851989 LWC851982:LWC851989 MFY851982:MFY851989 MPU851982:MPU851989 MZQ851982:MZQ851989 NJM851982:NJM851989 NTI851982:NTI851989 ODE851982:ODE851989 ONA851982:ONA851989 OWW851982:OWW851989 PGS851982:PGS851989 PQO851982:PQO851989 QAK851982:QAK851989 QKG851982:QKG851989 QUC851982:QUC851989 RDY851982:RDY851989 RNU851982:RNU851989 RXQ851982:RXQ851989 SHM851982:SHM851989 SRI851982:SRI851989 TBE851982:TBE851989 TLA851982:TLA851989 TUW851982:TUW851989 UES851982:UES851989 UOO851982:UOO851989 UYK851982:UYK851989 VIG851982:VIG851989 VSC851982:VSC851989 WBY851982:WBY851989 WLU851982:WLU851989 WVQ851982:WVQ851989 I917518:I917525 JE917518:JE917525 TA917518:TA917525 ACW917518:ACW917525 AMS917518:AMS917525 AWO917518:AWO917525 BGK917518:BGK917525 BQG917518:BQG917525 CAC917518:CAC917525 CJY917518:CJY917525 CTU917518:CTU917525 DDQ917518:DDQ917525 DNM917518:DNM917525 DXI917518:DXI917525 EHE917518:EHE917525 ERA917518:ERA917525 FAW917518:FAW917525 FKS917518:FKS917525 FUO917518:FUO917525 GEK917518:GEK917525 GOG917518:GOG917525 GYC917518:GYC917525 HHY917518:HHY917525 HRU917518:HRU917525 IBQ917518:IBQ917525 ILM917518:ILM917525 IVI917518:IVI917525 JFE917518:JFE917525 JPA917518:JPA917525 JYW917518:JYW917525 KIS917518:KIS917525 KSO917518:KSO917525 LCK917518:LCK917525 LMG917518:LMG917525 LWC917518:LWC917525 MFY917518:MFY917525 MPU917518:MPU917525 MZQ917518:MZQ917525 NJM917518:NJM917525 NTI917518:NTI917525 ODE917518:ODE917525 ONA917518:ONA917525 OWW917518:OWW917525 PGS917518:PGS917525 PQO917518:PQO917525 QAK917518:QAK917525 QKG917518:QKG917525 QUC917518:QUC917525 RDY917518:RDY917525 RNU917518:RNU917525 RXQ917518:RXQ917525 SHM917518:SHM917525 SRI917518:SRI917525 TBE917518:TBE917525 TLA917518:TLA917525 TUW917518:TUW917525 UES917518:UES917525 UOO917518:UOO917525 UYK917518:UYK917525 VIG917518:VIG917525 VSC917518:VSC917525 WBY917518:WBY917525 WLU917518:WLU917525 WVQ917518:WVQ917525 I983054:I983061 JE983054:JE983061 TA983054:TA983061 ACW983054:ACW983061 AMS983054:AMS983061 AWO983054:AWO983061 BGK983054:BGK983061 BQG983054:BQG983061 CAC983054:CAC983061 CJY983054:CJY983061 CTU983054:CTU983061 DDQ983054:DDQ983061 DNM983054:DNM983061 DXI983054:DXI983061 EHE983054:EHE983061 ERA983054:ERA983061 FAW983054:FAW983061 FKS983054:FKS983061 FUO983054:FUO983061 GEK983054:GEK983061 GOG983054:GOG983061 GYC983054:GYC983061 HHY983054:HHY983061 HRU983054:HRU983061 IBQ983054:IBQ983061 ILM983054:ILM983061 IVI983054:IVI983061 JFE983054:JFE983061 JPA983054:JPA983061 JYW983054:JYW983061 KIS983054:KIS983061 KSO983054:KSO983061 LCK983054:LCK983061 LMG983054:LMG983061 LWC983054:LWC983061 MFY983054:MFY983061 MPU983054:MPU983061 MZQ983054:MZQ983061 NJM983054:NJM983061 NTI983054:NTI983061 ODE983054:ODE983061 ONA983054:ONA983061 OWW983054:OWW983061 PGS983054:PGS983061 PQO983054:PQO983061 QAK983054:QAK983061 QKG983054:QKG983061 QUC983054:QUC983061 RDY983054:RDY983061 RNU983054:RNU983061 RXQ983054:RXQ983061 SHM983054:SHM983061 SRI983054:SRI983061 TBE983054:TBE983061 TLA983054:TLA983061 TUW983054:TUW983061 UES983054:UES983061 UOO983054:UOO983061 UYK983054:UYK983061 VIG983054:VIG983061 VSC983054:VSC983061 WBY983054:WBY983061 WLU983054:WLU983061 WVQ983054:WVQ983061">
      <formula1>СоблюдениеТребованийВОбластиПромышленнойБезопасности</formula1>
    </dataValidation>
    <dataValidation type="list" allowBlank="1" showInputMessage="1" showErrorMessage="1" sqref="E20:F21 JA20:JB21 SW20:SX21 ACS20:ACT21 AMO20:AMP21 AWK20:AWL21 BGG20:BGH21 BQC20:BQD21 BZY20:BZZ21 CJU20:CJV21 CTQ20:CTR21 DDM20:DDN21 DNI20:DNJ21 DXE20:DXF21 EHA20:EHB21 EQW20:EQX21 FAS20:FAT21 FKO20:FKP21 FUK20:FUL21 GEG20:GEH21 GOC20:GOD21 GXY20:GXZ21 HHU20:HHV21 HRQ20:HRR21 IBM20:IBN21 ILI20:ILJ21 IVE20:IVF21 JFA20:JFB21 JOW20:JOX21 JYS20:JYT21 KIO20:KIP21 KSK20:KSL21 LCG20:LCH21 LMC20:LMD21 LVY20:LVZ21 MFU20:MFV21 MPQ20:MPR21 MZM20:MZN21 NJI20:NJJ21 NTE20:NTF21 ODA20:ODB21 OMW20:OMX21 OWS20:OWT21 PGO20:PGP21 PQK20:PQL21 QAG20:QAH21 QKC20:QKD21 QTY20:QTZ21 RDU20:RDV21 RNQ20:RNR21 RXM20:RXN21 SHI20:SHJ21 SRE20:SRF21 TBA20:TBB21 TKW20:TKX21 TUS20:TUT21 UEO20:UEP21 UOK20:UOL21 UYG20:UYH21 VIC20:VID21 VRY20:VRZ21 WBU20:WBV21 WLQ20:WLR21 WVM20:WVN21 E65556:F65557 JA65556:JB65557 SW65556:SX65557 ACS65556:ACT65557 AMO65556:AMP65557 AWK65556:AWL65557 BGG65556:BGH65557 BQC65556:BQD65557 BZY65556:BZZ65557 CJU65556:CJV65557 CTQ65556:CTR65557 DDM65556:DDN65557 DNI65556:DNJ65557 DXE65556:DXF65557 EHA65556:EHB65557 EQW65556:EQX65557 FAS65556:FAT65557 FKO65556:FKP65557 FUK65556:FUL65557 GEG65556:GEH65557 GOC65556:GOD65557 GXY65556:GXZ65557 HHU65556:HHV65557 HRQ65556:HRR65557 IBM65556:IBN65557 ILI65556:ILJ65557 IVE65556:IVF65557 JFA65556:JFB65557 JOW65556:JOX65557 JYS65556:JYT65557 KIO65556:KIP65557 KSK65556:KSL65557 LCG65556:LCH65557 LMC65556:LMD65557 LVY65556:LVZ65557 MFU65556:MFV65557 MPQ65556:MPR65557 MZM65556:MZN65557 NJI65556:NJJ65557 NTE65556:NTF65557 ODA65556:ODB65557 OMW65556:OMX65557 OWS65556:OWT65557 PGO65556:PGP65557 PQK65556:PQL65557 QAG65556:QAH65557 QKC65556:QKD65557 QTY65556:QTZ65557 RDU65556:RDV65557 RNQ65556:RNR65557 RXM65556:RXN65557 SHI65556:SHJ65557 SRE65556:SRF65557 TBA65556:TBB65557 TKW65556:TKX65557 TUS65556:TUT65557 UEO65556:UEP65557 UOK65556:UOL65557 UYG65556:UYH65557 VIC65556:VID65557 VRY65556:VRZ65557 WBU65556:WBV65557 WLQ65556:WLR65557 WVM65556:WVN65557 E131092:F131093 JA131092:JB131093 SW131092:SX131093 ACS131092:ACT131093 AMO131092:AMP131093 AWK131092:AWL131093 BGG131092:BGH131093 BQC131092:BQD131093 BZY131092:BZZ131093 CJU131092:CJV131093 CTQ131092:CTR131093 DDM131092:DDN131093 DNI131092:DNJ131093 DXE131092:DXF131093 EHA131092:EHB131093 EQW131092:EQX131093 FAS131092:FAT131093 FKO131092:FKP131093 FUK131092:FUL131093 GEG131092:GEH131093 GOC131092:GOD131093 GXY131092:GXZ131093 HHU131092:HHV131093 HRQ131092:HRR131093 IBM131092:IBN131093 ILI131092:ILJ131093 IVE131092:IVF131093 JFA131092:JFB131093 JOW131092:JOX131093 JYS131092:JYT131093 KIO131092:KIP131093 KSK131092:KSL131093 LCG131092:LCH131093 LMC131092:LMD131093 LVY131092:LVZ131093 MFU131092:MFV131093 MPQ131092:MPR131093 MZM131092:MZN131093 NJI131092:NJJ131093 NTE131092:NTF131093 ODA131092:ODB131093 OMW131092:OMX131093 OWS131092:OWT131093 PGO131092:PGP131093 PQK131092:PQL131093 QAG131092:QAH131093 QKC131092:QKD131093 QTY131092:QTZ131093 RDU131092:RDV131093 RNQ131092:RNR131093 RXM131092:RXN131093 SHI131092:SHJ131093 SRE131092:SRF131093 TBA131092:TBB131093 TKW131092:TKX131093 TUS131092:TUT131093 UEO131092:UEP131093 UOK131092:UOL131093 UYG131092:UYH131093 VIC131092:VID131093 VRY131092:VRZ131093 WBU131092:WBV131093 WLQ131092:WLR131093 WVM131092:WVN131093 E196628:F196629 JA196628:JB196629 SW196628:SX196629 ACS196628:ACT196629 AMO196628:AMP196629 AWK196628:AWL196629 BGG196628:BGH196629 BQC196628:BQD196629 BZY196628:BZZ196629 CJU196628:CJV196629 CTQ196628:CTR196629 DDM196628:DDN196629 DNI196628:DNJ196629 DXE196628:DXF196629 EHA196628:EHB196629 EQW196628:EQX196629 FAS196628:FAT196629 FKO196628:FKP196629 FUK196628:FUL196629 GEG196628:GEH196629 GOC196628:GOD196629 GXY196628:GXZ196629 HHU196628:HHV196629 HRQ196628:HRR196629 IBM196628:IBN196629 ILI196628:ILJ196629 IVE196628:IVF196629 JFA196628:JFB196629 JOW196628:JOX196629 JYS196628:JYT196629 KIO196628:KIP196629 KSK196628:KSL196629 LCG196628:LCH196629 LMC196628:LMD196629 LVY196628:LVZ196629 MFU196628:MFV196629 MPQ196628:MPR196629 MZM196628:MZN196629 NJI196628:NJJ196629 NTE196628:NTF196629 ODA196628:ODB196629 OMW196628:OMX196629 OWS196628:OWT196629 PGO196628:PGP196629 PQK196628:PQL196629 QAG196628:QAH196629 QKC196628:QKD196629 QTY196628:QTZ196629 RDU196628:RDV196629 RNQ196628:RNR196629 RXM196628:RXN196629 SHI196628:SHJ196629 SRE196628:SRF196629 TBA196628:TBB196629 TKW196628:TKX196629 TUS196628:TUT196629 UEO196628:UEP196629 UOK196628:UOL196629 UYG196628:UYH196629 VIC196628:VID196629 VRY196628:VRZ196629 WBU196628:WBV196629 WLQ196628:WLR196629 WVM196628:WVN196629 E262164:F262165 JA262164:JB262165 SW262164:SX262165 ACS262164:ACT262165 AMO262164:AMP262165 AWK262164:AWL262165 BGG262164:BGH262165 BQC262164:BQD262165 BZY262164:BZZ262165 CJU262164:CJV262165 CTQ262164:CTR262165 DDM262164:DDN262165 DNI262164:DNJ262165 DXE262164:DXF262165 EHA262164:EHB262165 EQW262164:EQX262165 FAS262164:FAT262165 FKO262164:FKP262165 FUK262164:FUL262165 GEG262164:GEH262165 GOC262164:GOD262165 GXY262164:GXZ262165 HHU262164:HHV262165 HRQ262164:HRR262165 IBM262164:IBN262165 ILI262164:ILJ262165 IVE262164:IVF262165 JFA262164:JFB262165 JOW262164:JOX262165 JYS262164:JYT262165 KIO262164:KIP262165 KSK262164:KSL262165 LCG262164:LCH262165 LMC262164:LMD262165 LVY262164:LVZ262165 MFU262164:MFV262165 MPQ262164:MPR262165 MZM262164:MZN262165 NJI262164:NJJ262165 NTE262164:NTF262165 ODA262164:ODB262165 OMW262164:OMX262165 OWS262164:OWT262165 PGO262164:PGP262165 PQK262164:PQL262165 QAG262164:QAH262165 QKC262164:QKD262165 QTY262164:QTZ262165 RDU262164:RDV262165 RNQ262164:RNR262165 RXM262164:RXN262165 SHI262164:SHJ262165 SRE262164:SRF262165 TBA262164:TBB262165 TKW262164:TKX262165 TUS262164:TUT262165 UEO262164:UEP262165 UOK262164:UOL262165 UYG262164:UYH262165 VIC262164:VID262165 VRY262164:VRZ262165 WBU262164:WBV262165 WLQ262164:WLR262165 WVM262164:WVN262165 E327700:F327701 JA327700:JB327701 SW327700:SX327701 ACS327700:ACT327701 AMO327700:AMP327701 AWK327700:AWL327701 BGG327700:BGH327701 BQC327700:BQD327701 BZY327700:BZZ327701 CJU327700:CJV327701 CTQ327700:CTR327701 DDM327700:DDN327701 DNI327700:DNJ327701 DXE327700:DXF327701 EHA327700:EHB327701 EQW327700:EQX327701 FAS327700:FAT327701 FKO327700:FKP327701 FUK327700:FUL327701 GEG327700:GEH327701 GOC327700:GOD327701 GXY327700:GXZ327701 HHU327700:HHV327701 HRQ327700:HRR327701 IBM327700:IBN327701 ILI327700:ILJ327701 IVE327700:IVF327701 JFA327700:JFB327701 JOW327700:JOX327701 JYS327700:JYT327701 KIO327700:KIP327701 KSK327700:KSL327701 LCG327700:LCH327701 LMC327700:LMD327701 LVY327700:LVZ327701 MFU327700:MFV327701 MPQ327700:MPR327701 MZM327700:MZN327701 NJI327700:NJJ327701 NTE327700:NTF327701 ODA327700:ODB327701 OMW327700:OMX327701 OWS327700:OWT327701 PGO327700:PGP327701 PQK327700:PQL327701 QAG327700:QAH327701 QKC327700:QKD327701 QTY327700:QTZ327701 RDU327700:RDV327701 RNQ327700:RNR327701 RXM327700:RXN327701 SHI327700:SHJ327701 SRE327700:SRF327701 TBA327700:TBB327701 TKW327700:TKX327701 TUS327700:TUT327701 UEO327700:UEP327701 UOK327700:UOL327701 UYG327700:UYH327701 VIC327700:VID327701 VRY327700:VRZ327701 WBU327700:WBV327701 WLQ327700:WLR327701 WVM327700:WVN327701 E393236:F393237 JA393236:JB393237 SW393236:SX393237 ACS393236:ACT393237 AMO393236:AMP393237 AWK393236:AWL393237 BGG393236:BGH393237 BQC393236:BQD393237 BZY393236:BZZ393237 CJU393236:CJV393237 CTQ393236:CTR393237 DDM393236:DDN393237 DNI393236:DNJ393237 DXE393236:DXF393237 EHA393236:EHB393237 EQW393236:EQX393237 FAS393236:FAT393237 FKO393236:FKP393237 FUK393236:FUL393237 GEG393236:GEH393237 GOC393236:GOD393237 GXY393236:GXZ393237 HHU393236:HHV393237 HRQ393236:HRR393237 IBM393236:IBN393237 ILI393236:ILJ393237 IVE393236:IVF393237 JFA393236:JFB393237 JOW393236:JOX393237 JYS393236:JYT393237 KIO393236:KIP393237 KSK393236:KSL393237 LCG393236:LCH393237 LMC393236:LMD393237 LVY393236:LVZ393237 MFU393236:MFV393237 MPQ393236:MPR393237 MZM393236:MZN393237 NJI393236:NJJ393237 NTE393236:NTF393237 ODA393236:ODB393237 OMW393236:OMX393237 OWS393236:OWT393237 PGO393236:PGP393237 PQK393236:PQL393237 QAG393236:QAH393237 QKC393236:QKD393237 QTY393236:QTZ393237 RDU393236:RDV393237 RNQ393236:RNR393237 RXM393236:RXN393237 SHI393236:SHJ393237 SRE393236:SRF393237 TBA393236:TBB393237 TKW393236:TKX393237 TUS393236:TUT393237 UEO393236:UEP393237 UOK393236:UOL393237 UYG393236:UYH393237 VIC393236:VID393237 VRY393236:VRZ393237 WBU393236:WBV393237 WLQ393236:WLR393237 WVM393236:WVN393237 E458772:F458773 JA458772:JB458773 SW458772:SX458773 ACS458772:ACT458773 AMO458772:AMP458773 AWK458772:AWL458773 BGG458772:BGH458773 BQC458772:BQD458773 BZY458772:BZZ458773 CJU458772:CJV458773 CTQ458772:CTR458773 DDM458772:DDN458773 DNI458772:DNJ458773 DXE458772:DXF458773 EHA458772:EHB458773 EQW458772:EQX458773 FAS458772:FAT458773 FKO458772:FKP458773 FUK458772:FUL458773 GEG458772:GEH458773 GOC458772:GOD458773 GXY458772:GXZ458773 HHU458772:HHV458773 HRQ458772:HRR458773 IBM458772:IBN458773 ILI458772:ILJ458773 IVE458772:IVF458773 JFA458772:JFB458773 JOW458772:JOX458773 JYS458772:JYT458773 KIO458772:KIP458773 KSK458772:KSL458773 LCG458772:LCH458773 LMC458772:LMD458773 LVY458772:LVZ458773 MFU458772:MFV458773 MPQ458772:MPR458773 MZM458772:MZN458773 NJI458772:NJJ458773 NTE458772:NTF458773 ODA458772:ODB458773 OMW458772:OMX458773 OWS458772:OWT458773 PGO458772:PGP458773 PQK458772:PQL458773 QAG458772:QAH458773 QKC458772:QKD458773 QTY458772:QTZ458773 RDU458772:RDV458773 RNQ458772:RNR458773 RXM458772:RXN458773 SHI458772:SHJ458773 SRE458772:SRF458773 TBA458772:TBB458773 TKW458772:TKX458773 TUS458772:TUT458773 UEO458772:UEP458773 UOK458772:UOL458773 UYG458772:UYH458773 VIC458772:VID458773 VRY458772:VRZ458773 WBU458772:WBV458773 WLQ458772:WLR458773 WVM458772:WVN458773 E524308:F524309 JA524308:JB524309 SW524308:SX524309 ACS524308:ACT524309 AMO524308:AMP524309 AWK524308:AWL524309 BGG524308:BGH524309 BQC524308:BQD524309 BZY524308:BZZ524309 CJU524308:CJV524309 CTQ524308:CTR524309 DDM524308:DDN524309 DNI524308:DNJ524309 DXE524308:DXF524309 EHA524308:EHB524309 EQW524308:EQX524309 FAS524308:FAT524309 FKO524308:FKP524309 FUK524308:FUL524309 GEG524308:GEH524309 GOC524308:GOD524309 GXY524308:GXZ524309 HHU524308:HHV524309 HRQ524308:HRR524309 IBM524308:IBN524309 ILI524308:ILJ524309 IVE524308:IVF524309 JFA524308:JFB524309 JOW524308:JOX524309 JYS524308:JYT524309 KIO524308:KIP524309 KSK524308:KSL524309 LCG524308:LCH524309 LMC524308:LMD524309 LVY524308:LVZ524309 MFU524308:MFV524309 MPQ524308:MPR524309 MZM524308:MZN524309 NJI524308:NJJ524309 NTE524308:NTF524309 ODA524308:ODB524309 OMW524308:OMX524309 OWS524308:OWT524309 PGO524308:PGP524309 PQK524308:PQL524309 QAG524308:QAH524309 QKC524308:QKD524309 QTY524308:QTZ524309 RDU524308:RDV524309 RNQ524308:RNR524309 RXM524308:RXN524309 SHI524308:SHJ524309 SRE524308:SRF524309 TBA524308:TBB524309 TKW524308:TKX524309 TUS524308:TUT524309 UEO524308:UEP524309 UOK524308:UOL524309 UYG524308:UYH524309 VIC524308:VID524309 VRY524308:VRZ524309 WBU524308:WBV524309 WLQ524308:WLR524309 WVM524308:WVN524309 E589844:F589845 JA589844:JB589845 SW589844:SX589845 ACS589844:ACT589845 AMO589844:AMP589845 AWK589844:AWL589845 BGG589844:BGH589845 BQC589844:BQD589845 BZY589844:BZZ589845 CJU589844:CJV589845 CTQ589844:CTR589845 DDM589844:DDN589845 DNI589844:DNJ589845 DXE589844:DXF589845 EHA589844:EHB589845 EQW589844:EQX589845 FAS589844:FAT589845 FKO589844:FKP589845 FUK589844:FUL589845 GEG589844:GEH589845 GOC589844:GOD589845 GXY589844:GXZ589845 HHU589844:HHV589845 HRQ589844:HRR589845 IBM589844:IBN589845 ILI589844:ILJ589845 IVE589844:IVF589845 JFA589844:JFB589845 JOW589844:JOX589845 JYS589844:JYT589845 KIO589844:KIP589845 KSK589844:KSL589845 LCG589844:LCH589845 LMC589844:LMD589845 LVY589844:LVZ589845 MFU589844:MFV589845 MPQ589844:MPR589845 MZM589844:MZN589845 NJI589844:NJJ589845 NTE589844:NTF589845 ODA589844:ODB589845 OMW589844:OMX589845 OWS589844:OWT589845 PGO589844:PGP589845 PQK589844:PQL589845 QAG589844:QAH589845 QKC589844:QKD589845 QTY589844:QTZ589845 RDU589844:RDV589845 RNQ589844:RNR589845 RXM589844:RXN589845 SHI589844:SHJ589845 SRE589844:SRF589845 TBA589844:TBB589845 TKW589844:TKX589845 TUS589844:TUT589845 UEO589844:UEP589845 UOK589844:UOL589845 UYG589844:UYH589845 VIC589844:VID589845 VRY589844:VRZ589845 WBU589844:WBV589845 WLQ589844:WLR589845 WVM589844:WVN589845 E655380:F655381 JA655380:JB655381 SW655380:SX655381 ACS655380:ACT655381 AMO655380:AMP655381 AWK655380:AWL655381 BGG655380:BGH655381 BQC655380:BQD655381 BZY655380:BZZ655381 CJU655380:CJV655381 CTQ655380:CTR655381 DDM655380:DDN655381 DNI655380:DNJ655381 DXE655380:DXF655381 EHA655380:EHB655381 EQW655380:EQX655381 FAS655380:FAT655381 FKO655380:FKP655381 FUK655380:FUL655381 GEG655380:GEH655381 GOC655380:GOD655381 GXY655380:GXZ655381 HHU655380:HHV655381 HRQ655380:HRR655381 IBM655380:IBN655381 ILI655380:ILJ655381 IVE655380:IVF655381 JFA655380:JFB655381 JOW655380:JOX655381 JYS655380:JYT655381 KIO655380:KIP655381 KSK655380:KSL655381 LCG655380:LCH655381 LMC655380:LMD655381 LVY655380:LVZ655381 MFU655380:MFV655381 MPQ655380:MPR655381 MZM655380:MZN655381 NJI655380:NJJ655381 NTE655380:NTF655381 ODA655380:ODB655381 OMW655380:OMX655381 OWS655380:OWT655381 PGO655380:PGP655381 PQK655380:PQL655381 QAG655380:QAH655381 QKC655380:QKD655381 QTY655380:QTZ655381 RDU655380:RDV655381 RNQ655380:RNR655381 RXM655380:RXN655381 SHI655380:SHJ655381 SRE655380:SRF655381 TBA655380:TBB655381 TKW655380:TKX655381 TUS655380:TUT655381 UEO655380:UEP655381 UOK655380:UOL655381 UYG655380:UYH655381 VIC655380:VID655381 VRY655380:VRZ655381 WBU655380:WBV655381 WLQ655380:WLR655381 WVM655380:WVN655381 E720916:F720917 JA720916:JB720917 SW720916:SX720917 ACS720916:ACT720917 AMO720916:AMP720917 AWK720916:AWL720917 BGG720916:BGH720917 BQC720916:BQD720917 BZY720916:BZZ720917 CJU720916:CJV720917 CTQ720916:CTR720917 DDM720916:DDN720917 DNI720916:DNJ720917 DXE720916:DXF720917 EHA720916:EHB720917 EQW720916:EQX720917 FAS720916:FAT720917 FKO720916:FKP720917 FUK720916:FUL720917 GEG720916:GEH720917 GOC720916:GOD720917 GXY720916:GXZ720917 HHU720916:HHV720917 HRQ720916:HRR720917 IBM720916:IBN720917 ILI720916:ILJ720917 IVE720916:IVF720917 JFA720916:JFB720917 JOW720916:JOX720917 JYS720916:JYT720917 KIO720916:KIP720917 KSK720916:KSL720917 LCG720916:LCH720917 LMC720916:LMD720917 LVY720916:LVZ720917 MFU720916:MFV720917 MPQ720916:MPR720917 MZM720916:MZN720917 NJI720916:NJJ720917 NTE720916:NTF720917 ODA720916:ODB720917 OMW720916:OMX720917 OWS720916:OWT720917 PGO720916:PGP720917 PQK720916:PQL720917 QAG720916:QAH720917 QKC720916:QKD720917 QTY720916:QTZ720917 RDU720916:RDV720917 RNQ720916:RNR720917 RXM720916:RXN720917 SHI720916:SHJ720917 SRE720916:SRF720917 TBA720916:TBB720917 TKW720916:TKX720917 TUS720916:TUT720917 UEO720916:UEP720917 UOK720916:UOL720917 UYG720916:UYH720917 VIC720916:VID720917 VRY720916:VRZ720917 WBU720916:WBV720917 WLQ720916:WLR720917 WVM720916:WVN720917 E786452:F786453 JA786452:JB786453 SW786452:SX786453 ACS786452:ACT786453 AMO786452:AMP786453 AWK786452:AWL786453 BGG786452:BGH786453 BQC786452:BQD786453 BZY786452:BZZ786453 CJU786452:CJV786453 CTQ786452:CTR786453 DDM786452:DDN786453 DNI786452:DNJ786453 DXE786452:DXF786453 EHA786452:EHB786453 EQW786452:EQX786453 FAS786452:FAT786453 FKO786452:FKP786453 FUK786452:FUL786453 GEG786452:GEH786453 GOC786452:GOD786453 GXY786452:GXZ786453 HHU786452:HHV786453 HRQ786452:HRR786453 IBM786452:IBN786453 ILI786452:ILJ786453 IVE786452:IVF786453 JFA786452:JFB786453 JOW786452:JOX786453 JYS786452:JYT786453 KIO786452:KIP786453 KSK786452:KSL786453 LCG786452:LCH786453 LMC786452:LMD786453 LVY786452:LVZ786453 MFU786452:MFV786453 MPQ786452:MPR786453 MZM786452:MZN786453 NJI786452:NJJ786453 NTE786452:NTF786453 ODA786452:ODB786453 OMW786452:OMX786453 OWS786452:OWT786453 PGO786452:PGP786453 PQK786452:PQL786453 QAG786452:QAH786453 QKC786452:QKD786453 QTY786452:QTZ786453 RDU786452:RDV786453 RNQ786452:RNR786453 RXM786452:RXN786453 SHI786452:SHJ786453 SRE786452:SRF786453 TBA786452:TBB786453 TKW786452:TKX786453 TUS786452:TUT786453 UEO786452:UEP786453 UOK786452:UOL786453 UYG786452:UYH786453 VIC786452:VID786453 VRY786452:VRZ786453 WBU786452:WBV786453 WLQ786452:WLR786453 WVM786452:WVN786453 E851988:F851989 JA851988:JB851989 SW851988:SX851989 ACS851988:ACT851989 AMO851988:AMP851989 AWK851988:AWL851989 BGG851988:BGH851989 BQC851988:BQD851989 BZY851988:BZZ851989 CJU851988:CJV851989 CTQ851988:CTR851989 DDM851988:DDN851989 DNI851988:DNJ851989 DXE851988:DXF851989 EHA851988:EHB851989 EQW851988:EQX851989 FAS851988:FAT851989 FKO851988:FKP851989 FUK851988:FUL851989 GEG851988:GEH851989 GOC851988:GOD851989 GXY851988:GXZ851989 HHU851988:HHV851989 HRQ851988:HRR851989 IBM851988:IBN851989 ILI851988:ILJ851989 IVE851988:IVF851989 JFA851988:JFB851989 JOW851988:JOX851989 JYS851988:JYT851989 KIO851988:KIP851989 KSK851988:KSL851989 LCG851988:LCH851989 LMC851988:LMD851989 LVY851988:LVZ851989 MFU851988:MFV851989 MPQ851988:MPR851989 MZM851988:MZN851989 NJI851988:NJJ851989 NTE851988:NTF851989 ODA851988:ODB851989 OMW851988:OMX851989 OWS851988:OWT851989 PGO851988:PGP851989 PQK851988:PQL851989 QAG851988:QAH851989 QKC851988:QKD851989 QTY851988:QTZ851989 RDU851988:RDV851989 RNQ851988:RNR851989 RXM851988:RXN851989 SHI851988:SHJ851989 SRE851988:SRF851989 TBA851988:TBB851989 TKW851988:TKX851989 TUS851988:TUT851989 UEO851988:UEP851989 UOK851988:UOL851989 UYG851988:UYH851989 VIC851988:VID851989 VRY851988:VRZ851989 WBU851988:WBV851989 WLQ851988:WLR851989 WVM851988:WVN851989 E917524:F917525 JA917524:JB917525 SW917524:SX917525 ACS917524:ACT917525 AMO917524:AMP917525 AWK917524:AWL917525 BGG917524:BGH917525 BQC917524:BQD917525 BZY917524:BZZ917525 CJU917524:CJV917525 CTQ917524:CTR917525 DDM917524:DDN917525 DNI917524:DNJ917525 DXE917524:DXF917525 EHA917524:EHB917525 EQW917524:EQX917525 FAS917524:FAT917525 FKO917524:FKP917525 FUK917524:FUL917525 GEG917524:GEH917525 GOC917524:GOD917525 GXY917524:GXZ917525 HHU917524:HHV917525 HRQ917524:HRR917525 IBM917524:IBN917525 ILI917524:ILJ917525 IVE917524:IVF917525 JFA917524:JFB917525 JOW917524:JOX917525 JYS917524:JYT917525 KIO917524:KIP917525 KSK917524:KSL917525 LCG917524:LCH917525 LMC917524:LMD917525 LVY917524:LVZ917525 MFU917524:MFV917525 MPQ917524:MPR917525 MZM917524:MZN917525 NJI917524:NJJ917525 NTE917524:NTF917525 ODA917524:ODB917525 OMW917524:OMX917525 OWS917524:OWT917525 PGO917524:PGP917525 PQK917524:PQL917525 QAG917524:QAH917525 QKC917524:QKD917525 QTY917524:QTZ917525 RDU917524:RDV917525 RNQ917524:RNR917525 RXM917524:RXN917525 SHI917524:SHJ917525 SRE917524:SRF917525 TBA917524:TBB917525 TKW917524:TKX917525 TUS917524:TUT917525 UEO917524:UEP917525 UOK917524:UOL917525 UYG917524:UYH917525 VIC917524:VID917525 VRY917524:VRZ917525 WBU917524:WBV917525 WLQ917524:WLR917525 WVM917524:WVN917525 E983060:F983061 JA983060:JB983061 SW983060:SX983061 ACS983060:ACT983061 AMO983060:AMP983061 AWK983060:AWL983061 BGG983060:BGH983061 BQC983060:BQD983061 BZY983060:BZZ983061 CJU983060:CJV983061 CTQ983060:CTR983061 DDM983060:DDN983061 DNI983060:DNJ983061 DXE983060:DXF983061 EHA983060:EHB983061 EQW983060:EQX983061 FAS983060:FAT983061 FKO983060:FKP983061 FUK983060:FUL983061 GEG983060:GEH983061 GOC983060:GOD983061 GXY983060:GXZ983061 HHU983060:HHV983061 HRQ983060:HRR983061 IBM983060:IBN983061 ILI983060:ILJ983061 IVE983060:IVF983061 JFA983060:JFB983061 JOW983060:JOX983061 JYS983060:JYT983061 KIO983060:KIP983061 KSK983060:KSL983061 LCG983060:LCH983061 LMC983060:LMD983061 LVY983060:LVZ983061 MFU983060:MFV983061 MPQ983060:MPR983061 MZM983060:MZN983061 NJI983060:NJJ983061 NTE983060:NTF983061 ODA983060:ODB983061 OMW983060:OMX983061 OWS983060:OWT983061 PGO983060:PGP983061 PQK983060:PQL983061 QAG983060:QAH983061 QKC983060:QKD983061 QTY983060:QTZ983061 RDU983060:RDV983061 RNQ983060:RNR983061 RXM983060:RXN983061 SHI983060:SHJ983061 SRE983060:SRF983061 TBA983060:TBB983061 TKW983060:TKX983061 TUS983060:TUT983061 UEO983060:UEP983061 UOK983060:UOL983061 UYG983060:UYH983061 VIC983060:VID983061 VRY983060:VRZ983061 WBU983060:WBV983061 WLQ983060:WLR983061 WVM983060:WVN983061 E23:F26 JA23:JB26 SW23:SX26 ACS23:ACT26 AMO23:AMP26 AWK23:AWL26 BGG23:BGH26 BQC23:BQD26 BZY23:BZZ26 CJU23:CJV26 CTQ23:CTR26 DDM23:DDN26 DNI23:DNJ26 DXE23:DXF26 EHA23:EHB26 EQW23:EQX26 FAS23:FAT26 FKO23:FKP26 FUK23:FUL26 GEG23:GEH26 GOC23:GOD26 GXY23:GXZ26 HHU23:HHV26 HRQ23:HRR26 IBM23:IBN26 ILI23:ILJ26 IVE23:IVF26 JFA23:JFB26 JOW23:JOX26 JYS23:JYT26 KIO23:KIP26 KSK23:KSL26 LCG23:LCH26 LMC23:LMD26 LVY23:LVZ26 MFU23:MFV26 MPQ23:MPR26 MZM23:MZN26 NJI23:NJJ26 NTE23:NTF26 ODA23:ODB26 OMW23:OMX26 OWS23:OWT26 PGO23:PGP26 PQK23:PQL26 QAG23:QAH26 QKC23:QKD26 QTY23:QTZ26 RDU23:RDV26 RNQ23:RNR26 RXM23:RXN26 SHI23:SHJ26 SRE23:SRF26 TBA23:TBB26 TKW23:TKX26 TUS23:TUT26 UEO23:UEP26 UOK23:UOL26 UYG23:UYH26 VIC23:VID26 VRY23:VRZ26 WBU23:WBV26 WLQ23:WLR26 WVM23:WVN26 E65559:F65562 JA65559:JB65562 SW65559:SX65562 ACS65559:ACT65562 AMO65559:AMP65562 AWK65559:AWL65562 BGG65559:BGH65562 BQC65559:BQD65562 BZY65559:BZZ65562 CJU65559:CJV65562 CTQ65559:CTR65562 DDM65559:DDN65562 DNI65559:DNJ65562 DXE65559:DXF65562 EHA65559:EHB65562 EQW65559:EQX65562 FAS65559:FAT65562 FKO65559:FKP65562 FUK65559:FUL65562 GEG65559:GEH65562 GOC65559:GOD65562 GXY65559:GXZ65562 HHU65559:HHV65562 HRQ65559:HRR65562 IBM65559:IBN65562 ILI65559:ILJ65562 IVE65559:IVF65562 JFA65559:JFB65562 JOW65559:JOX65562 JYS65559:JYT65562 KIO65559:KIP65562 KSK65559:KSL65562 LCG65559:LCH65562 LMC65559:LMD65562 LVY65559:LVZ65562 MFU65559:MFV65562 MPQ65559:MPR65562 MZM65559:MZN65562 NJI65559:NJJ65562 NTE65559:NTF65562 ODA65559:ODB65562 OMW65559:OMX65562 OWS65559:OWT65562 PGO65559:PGP65562 PQK65559:PQL65562 QAG65559:QAH65562 QKC65559:QKD65562 QTY65559:QTZ65562 RDU65559:RDV65562 RNQ65559:RNR65562 RXM65559:RXN65562 SHI65559:SHJ65562 SRE65559:SRF65562 TBA65559:TBB65562 TKW65559:TKX65562 TUS65559:TUT65562 UEO65559:UEP65562 UOK65559:UOL65562 UYG65559:UYH65562 VIC65559:VID65562 VRY65559:VRZ65562 WBU65559:WBV65562 WLQ65559:WLR65562 WVM65559:WVN65562 E131095:F131098 JA131095:JB131098 SW131095:SX131098 ACS131095:ACT131098 AMO131095:AMP131098 AWK131095:AWL131098 BGG131095:BGH131098 BQC131095:BQD131098 BZY131095:BZZ131098 CJU131095:CJV131098 CTQ131095:CTR131098 DDM131095:DDN131098 DNI131095:DNJ131098 DXE131095:DXF131098 EHA131095:EHB131098 EQW131095:EQX131098 FAS131095:FAT131098 FKO131095:FKP131098 FUK131095:FUL131098 GEG131095:GEH131098 GOC131095:GOD131098 GXY131095:GXZ131098 HHU131095:HHV131098 HRQ131095:HRR131098 IBM131095:IBN131098 ILI131095:ILJ131098 IVE131095:IVF131098 JFA131095:JFB131098 JOW131095:JOX131098 JYS131095:JYT131098 KIO131095:KIP131098 KSK131095:KSL131098 LCG131095:LCH131098 LMC131095:LMD131098 LVY131095:LVZ131098 MFU131095:MFV131098 MPQ131095:MPR131098 MZM131095:MZN131098 NJI131095:NJJ131098 NTE131095:NTF131098 ODA131095:ODB131098 OMW131095:OMX131098 OWS131095:OWT131098 PGO131095:PGP131098 PQK131095:PQL131098 QAG131095:QAH131098 QKC131095:QKD131098 QTY131095:QTZ131098 RDU131095:RDV131098 RNQ131095:RNR131098 RXM131095:RXN131098 SHI131095:SHJ131098 SRE131095:SRF131098 TBA131095:TBB131098 TKW131095:TKX131098 TUS131095:TUT131098 UEO131095:UEP131098 UOK131095:UOL131098 UYG131095:UYH131098 VIC131095:VID131098 VRY131095:VRZ131098 WBU131095:WBV131098 WLQ131095:WLR131098 WVM131095:WVN131098 E196631:F196634 JA196631:JB196634 SW196631:SX196634 ACS196631:ACT196634 AMO196631:AMP196634 AWK196631:AWL196634 BGG196631:BGH196634 BQC196631:BQD196634 BZY196631:BZZ196634 CJU196631:CJV196634 CTQ196631:CTR196634 DDM196631:DDN196634 DNI196631:DNJ196634 DXE196631:DXF196634 EHA196631:EHB196634 EQW196631:EQX196634 FAS196631:FAT196634 FKO196631:FKP196634 FUK196631:FUL196634 GEG196631:GEH196634 GOC196631:GOD196634 GXY196631:GXZ196634 HHU196631:HHV196634 HRQ196631:HRR196634 IBM196631:IBN196634 ILI196631:ILJ196634 IVE196631:IVF196634 JFA196631:JFB196634 JOW196631:JOX196634 JYS196631:JYT196634 KIO196631:KIP196634 KSK196631:KSL196634 LCG196631:LCH196634 LMC196631:LMD196634 LVY196631:LVZ196634 MFU196631:MFV196634 MPQ196631:MPR196634 MZM196631:MZN196634 NJI196631:NJJ196634 NTE196631:NTF196634 ODA196631:ODB196634 OMW196631:OMX196634 OWS196631:OWT196634 PGO196631:PGP196634 PQK196631:PQL196634 QAG196631:QAH196634 QKC196631:QKD196634 QTY196631:QTZ196634 RDU196631:RDV196634 RNQ196631:RNR196634 RXM196631:RXN196634 SHI196631:SHJ196634 SRE196631:SRF196634 TBA196631:TBB196634 TKW196631:TKX196634 TUS196631:TUT196634 UEO196631:UEP196634 UOK196631:UOL196634 UYG196631:UYH196634 VIC196631:VID196634 VRY196631:VRZ196634 WBU196631:WBV196634 WLQ196631:WLR196634 WVM196631:WVN196634 E262167:F262170 JA262167:JB262170 SW262167:SX262170 ACS262167:ACT262170 AMO262167:AMP262170 AWK262167:AWL262170 BGG262167:BGH262170 BQC262167:BQD262170 BZY262167:BZZ262170 CJU262167:CJV262170 CTQ262167:CTR262170 DDM262167:DDN262170 DNI262167:DNJ262170 DXE262167:DXF262170 EHA262167:EHB262170 EQW262167:EQX262170 FAS262167:FAT262170 FKO262167:FKP262170 FUK262167:FUL262170 GEG262167:GEH262170 GOC262167:GOD262170 GXY262167:GXZ262170 HHU262167:HHV262170 HRQ262167:HRR262170 IBM262167:IBN262170 ILI262167:ILJ262170 IVE262167:IVF262170 JFA262167:JFB262170 JOW262167:JOX262170 JYS262167:JYT262170 KIO262167:KIP262170 KSK262167:KSL262170 LCG262167:LCH262170 LMC262167:LMD262170 LVY262167:LVZ262170 MFU262167:MFV262170 MPQ262167:MPR262170 MZM262167:MZN262170 NJI262167:NJJ262170 NTE262167:NTF262170 ODA262167:ODB262170 OMW262167:OMX262170 OWS262167:OWT262170 PGO262167:PGP262170 PQK262167:PQL262170 QAG262167:QAH262170 QKC262167:QKD262170 QTY262167:QTZ262170 RDU262167:RDV262170 RNQ262167:RNR262170 RXM262167:RXN262170 SHI262167:SHJ262170 SRE262167:SRF262170 TBA262167:TBB262170 TKW262167:TKX262170 TUS262167:TUT262170 UEO262167:UEP262170 UOK262167:UOL262170 UYG262167:UYH262170 VIC262167:VID262170 VRY262167:VRZ262170 WBU262167:WBV262170 WLQ262167:WLR262170 WVM262167:WVN262170 E327703:F327706 JA327703:JB327706 SW327703:SX327706 ACS327703:ACT327706 AMO327703:AMP327706 AWK327703:AWL327706 BGG327703:BGH327706 BQC327703:BQD327706 BZY327703:BZZ327706 CJU327703:CJV327706 CTQ327703:CTR327706 DDM327703:DDN327706 DNI327703:DNJ327706 DXE327703:DXF327706 EHA327703:EHB327706 EQW327703:EQX327706 FAS327703:FAT327706 FKO327703:FKP327706 FUK327703:FUL327706 GEG327703:GEH327706 GOC327703:GOD327706 GXY327703:GXZ327706 HHU327703:HHV327706 HRQ327703:HRR327706 IBM327703:IBN327706 ILI327703:ILJ327706 IVE327703:IVF327706 JFA327703:JFB327706 JOW327703:JOX327706 JYS327703:JYT327706 KIO327703:KIP327706 KSK327703:KSL327706 LCG327703:LCH327706 LMC327703:LMD327706 LVY327703:LVZ327706 MFU327703:MFV327706 MPQ327703:MPR327706 MZM327703:MZN327706 NJI327703:NJJ327706 NTE327703:NTF327706 ODA327703:ODB327706 OMW327703:OMX327706 OWS327703:OWT327706 PGO327703:PGP327706 PQK327703:PQL327706 QAG327703:QAH327706 QKC327703:QKD327706 QTY327703:QTZ327706 RDU327703:RDV327706 RNQ327703:RNR327706 RXM327703:RXN327706 SHI327703:SHJ327706 SRE327703:SRF327706 TBA327703:TBB327706 TKW327703:TKX327706 TUS327703:TUT327706 UEO327703:UEP327706 UOK327703:UOL327706 UYG327703:UYH327706 VIC327703:VID327706 VRY327703:VRZ327706 WBU327703:WBV327706 WLQ327703:WLR327706 WVM327703:WVN327706 E393239:F393242 JA393239:JB393242 SW393239:SX393242 ACS393239:ACT393242 AMO393239:AMP393242 AWK393239:AWL393242 BGG393239:BGH393242 BQC393239:BQD393242 BZY393239:BZZ393242 CJU393239:CJV393242 CTQ393239:CTR393242 DDM393239:DDN393242 DNI393239:DNJ393242 DXE393239:DXF393242 EHA393239:EHB393242 EQW393239:EQX393242 FAS393239:FAT393242 FKO393239:FKP393242 FUK393239:FUL393242 GEG393239:GEH393242 GOC393239:GOD393242 GXY393239:GXZ393242 HHU393239:HHV393242 HRQ393239:HRR393242 IBM393239:IBN393242 ILI393239:ILJ393242 IVE393239:IVF393242 JFA393239:JFB393242 JOW393239:JOX393242 JYS393239:JYT393242 KIO393239:KIP393242 KSK393239:KSL393242 LCG393239:LCH393242 LMC393239:LMD393242 LVY393239:LVZ393242 MFU393239:MFV393242 MPQ393239:MPR393242 MZM393239:MZN393242 NJI393239:NJJ393242 NTE393239:NTF393242 ODA393239:ODB393242 OMW393239:OMX393242 OWS393239:OWT393242 PGO393239:PGP393242 PQK393239:PQL393242 QAG393239:QAH393242 QKC393239:QKD393242 QTY393239:QTZ393242 RDU393239:RDV393242 RNQ393239:RNR393242 RXM393239:RXN393242 SHI393239:SHJ393242 SRE393239:SRF393242 TBA393239:TBB393242 TKW393239:TKX393242 TUS393239:TUT393242 UEO393239:UEP393242 UOK393239:UOL393242 UYG393239:UYH393242 VIC393239:VID393242 VRY393239:VRZ393242 WBU393239:WBV393242 WLQ393239:WLR393242 WVM393239:WVN393242 E458775:F458778 JA458775:JB458778 SW458775:SX458778 ACS458775:ACT458778 AMO458775:AMP458778 AWK458775:AWL458778 BGG458775:BGH458778 BQC458775:BQD458778 BZY458775:BZZ458778 CJU458775:CJV458778 CTQ458775:CTR458778 DDM458775:DDN458778 DNI458775:DNJ458778 DXE458775:DXF458778 EHA458775:EHB458778 EQW458775:EQX458778 FAS458775:FAT458778 FKO458775:FKP458778 FUK458775:FUL458778 GEG458775:GEH458778 GOC458775:GOD458778 GXY458775:GXZ458778 HHU458775:HHV458778 HRQ458775:HRR458778 IBM458775:IBN458778 ILI458775:ILJ458778 IVE458775:IVF458778 JFA458775:JFB458778 JOW458775:JOX458778 JYS458775:JYT458778 KIO458775:KIP458778 KSK458775:KSL458778 LCG458775:LCH458778 LMC458775:LMD458778 LVY458775:LVZ458778 MFU458775:MFV458778 MPQ458775:MPR458778 MZM458775:MZN458778 NJI458775:NJJ458778 NTE458775:NTF458778 ODA458775:ODB458778 OMW458775:OMX458778 OWS458775:OWT458778 PGO458775:PGP458778 PQK458775:PQL458778 QAG458775:QAH458778 QKC458775:QKD458778 QTY458775:QTZ458778 RDU458775:RDV458778 RNQ458775:RNR458778 RXM458775:RXN458778 SHI458775:SHJ458778 SRE458775:SRF458778 TBA458775:TBB458778 TKW458775:TKX458778 TUS458775:TUT458778 UEO458775:UEP458778 UOK458775:UOL458778 UYG458775:UYH458778 VIC458775:VID458778 VRY458775:VRZ458778 WBU458775:WBV458778 WLQ458775:WLR458778 WVM458775:WVN458778 E524311:F524314 JA524311:JB524314 SW524311:SX524314 ACS524311:ACT524314 AMO524311:AMP524314 AWK524311:AWL524314 BGG524311:BGH524314 BQC524311:BQD524314 BZY524311:BZZ524314 CJU524311:CJV524314 CTQ524311:CTR524314 DDM524311:DDN524314 DNI524311:DNJ524314 DXE524311:DXF524314 EHA524311:EHB524314 EQW524311:EQX524314 FAS524311:FAT524314 FKO524311:FKP524314 FUK524311:FUL524314 GEG524311:GEH524314 GOC524311:GOD524314 GXY524311:GXZ524314 HHU524311:HHV524314 HRQ524311:HRR524314 IBM524311:IBN524314 ILI524311:ILJ524314 IVE524311:IVF524314 JFA524311:JFB524314 JOW524311:JOX524314 JYS524311:JYT524314 KIO524311:KIP524314 KSK524311:KSL524314 LCG524311:LCH524314 LMC524311:LMD524314 LVY524311:LVZ524314 MFU524311:MFV524314 MPQ524311:MPR524314 MZM524311:MZN524314 NJI524311:NJJ524314 NTE524311:NTF524314 ODA524311:ODB524314 OMW524311:OMX524314 OWS524311:OWT524314 PGO524311:PGP524314 PQK524311:PQL524314 QAG524311:QAH524314 QKC524311:QKD524314 QTY524311:QTZ524314 RDU524311:RDV524314 RNQ524311:RNR524314 RXM524311:RXN524314 SHI524311:SHJ524314 SRE524311:SRF524314 TBA524311:TBB524314 TKW524311:TKX524314 TUS524311:TUT524314 UEO524311:UEP524314 UOK524311:UOL524314 UYG524311:UYH524314 VIC524311:VID524314 VRY524311:VRZ524314 WBU524311:WBV524314 WLQ524311:WLR524314 WVM524311:WVN524314 E589847:F589850 JA589847:JB589850 SW589847:SX589850 ACS589847:ACT589850 AMO589847:AMP589850 AWK589847:AWL589850 BGG589847:BGH589850 BQC589847:BQD589850 BZY589847:BZZ589850 CJU589847:CJV589850 CTQ589847:CTR589850 DDM589847:DDN589850 DNI589847:DNJ589850 DXE589847:DXF589850 EHA589847:EHB589850 EQW589847:EQX589850 FAS589847:FAT589850 FKO589847:FKP589850 FUK589847:FUL589850 GEG589847:GEH589850 GOC589847:GOD589850 GXY589847:GXZ589850 HHU589847:HHV589850 HRQ589847:HRR589850 IBM589847:IBN589850 ILI589847:ILJ589850 IVE589847:IVF589850 JFA589847:JFB589850 JOW589847:JOX589850 JYS589847:JYT589850 KIO589847:KIP589850 KSK589847:KSL589850 LCG589847:LCH589850 LMC589847:LMD589850 LVY589847:LVZ589850 MFU589847:MFV589850 MPQ589847:MPR589850 MZM589847:MZN589850 NJI589847:NJJ589850 NTE589847:NTF589850 ODA589847:ODB589850 OMW589847:OMX589850 OWS589847:OWT589850 PGO589847:PGP589850 PQK589847:PQL589850 QAG589847:QAH589850 QKC589847:QKD589850 QTY589847:QTZ589850 RDU589847:RDV589850 RNQ589847:RNR589850 RXM589847:RXN589850 SHI589847:SHJ589850 SRE589847:SRF589850 TBA589847:TBB589850 TKW589847:TKX589850 TUS589847:TUT589850 UEO589847:UEP589850 UOK589847:UOL589850 UYG589847:UYH589850 VIC589847:VID589850 VRY589847:VRZ589850 WBU589847:WBV589850 WLQ589847:WLR589850 WVM589847:WVN589850 E655383:F655386 JA655383:JB655386 SW655383:SX655386 ACS655383:ACT655386 AMO655383:AMP655386 AWK655383:AWL655386 BGG655383:BGH655386 BQC655383:BQD655386 BZY655383:BZZ655386 CJU655383:CJV655386 CTQ655383:CTR655386 DDM655383:DDN655386 DNI655383:DNJ655386 DXE655383:DXF655386 EHA655383:EHB655386 EQW655383:EQX655386 FAS655383:FAT655386 FKO655383:FKP655386 FUK655383:FUL655386 GEG655383:GEH655386 GOC655383:GOD655386 GXY655383:GXZ655386 HHU655383:HHV655386 HRQ655383:HRR655386 IBM655383:IBN655386 ILI655383:ILJ655386 IVE655383:IVF655386 JFA655383:JFB655386 JOW655383:JOX655386 JYS655383:JYT655386 KIO655383:KIP655386 KSK655383:KSL655386 LCG655383:LCH655386 LMC655383:LMD655386 LVY655383:LVZ655386 MFU655383:MFV655386 MPQ655383:MPR655386 MZM655383:MZN655386 NJI655383:NJJ655386 NTE655383:NTF655386 ODA655383:ODB655386 OMW655383:OMX655386 OWS655383:OWT655386 PGO655383:PGP655386 PQK655383:PQL655386 QAG655383:QAH655386 QKC655383:QKD655386 QTY655383:QTZ655386 RDU655383:RDV655386 RNQ655383:RNR655386 RXM655383:RXN655386 SHI655383:SHJ655386 SRE655383:SRF655386 TBA655383:TBB655386 TKW655383:TKX655386 TUS655383:TUT655386 UEO655383:UEP655386 UOK655383:UOL655386 UYG655383:UYH655386 VIC655383:VID655386 VRY655383:VRZ655386 WBU655383:WBV655386 WLQ655383:WLR655386 WVM655383:WVN655386 E720919:F720922 JA720919:JB720922 SW720919:SX720922 ACS720919:ACT720922 AMO720919:AMP720922 AWK720919:AWL720922 BGG720919:BGH720922 BQC720919:BQD720922 BZY720919:BZZ720922 CJU720919:CJV720922 CTQ720919:CTR720922 DDM720919:DDN720922 DNI720919:DNJ720922 DXE720919:DXF720922 EHA720919:EHB720922 EQW720919:EQX720922 FAS720919:FAT720922 FKO720919:FKP720922 FUK720919:FUL720922 GEG720919:GEH720922 GOC720919:GOD720922 GXY720919:GXZ720922 HHU720919:HHV720922 HRQ720919:HRR720922 IBM720919:IBN720922 ILI720919:ILJ720922 IVE720919:IVF720922 JFA720919:JFB720922 JOW720919:JOX720922 JYS720919:JYT720922 KIO720919:KIP720922 KSK720919:KSL720922 LCG720919:LCH720922 LMC720919:LMD720922 LVY720919:LVZ720922 MFU720919:MFV720922 MPQ720919:MPR720922 MZM720919:MZN720922 NJI720919:NJJ720922 NTE720919:NTF720922 ODA720919:ODB720922 OMW720919:OMX720922 OWS720919:OWT720922 PGO720919:PGP720922 PQK720919:PQL720922 QAG720919:QAH720922 QKC720919:QKD720922 QTY720919:QTZ720922 RDU720919:RDV720922 RNQ720919:RNR720922 RXM720919:RXN720922 SHI720919:SHJ720922 SRE720919:SRF720922 TBA720919:TBB720922 TKW720919:TKX720922 TUS720919:TUT720922 UEO720919:UEP720922 UOK720919:UOL720922 UYG720919:UYH720922 VIC720919:VID720922 VRY720919:VRZ720922 WBU720919:WBV720922 WLQ720919:WLR720922 WVM720919:WVN720922 E786455:F786458 JA786455:JB786458 SW786455:SX786458 ACS786455:ACT786458 AMO786455:AMP786458 AWK786455:AWL786458 BGG786455:BGH786458 BQC786455:BQD786458 BZY786455:BZZ786458 CJU786455:CJV786458 CTQ786455:CTR786458 DDM786455:DDN786458 DNI786455:DNJ786458 DXE786455:DXF786458 EHA786455:EHB786458 EQW786455:EQX786458 FAS786455:FAT786458 FKO786455:FKP786458 FUK786455:FUL786458 GEG786455:GEH786458 GOC786455:GOD786458 GXY786455:GXZ786458 HHU786455:HHV786458 HRQ786455:HRR786458 IBM786455:IBN786458 ILI786455:ILJ786458 IVE786455:IVF786458 JFA786455:JFB786458 JOW786455:JOX786458 JYS786455:JYT786458 KIO786455:KIP786458 KSK786455:KSL786458 LCG786455:LCH786458 LMC786455:LMD786458 LVY786455:LVZ786458 MFU786455:MFV786458 MPQ786455:MPR786458 MZM786455:MZN786458 NJI786455:NJJ786458 NTE786455:NTF786458 ODA786455:ODB786458 OMW786455:OMX786458 OWS786455:OWT786458 PGO786455:PGP786458 PQK786455:PQL786458 QAG786455:QAH786458 QKC786455:QKD786458 QTY786455:QTZ786458 RDU786455:RDV786458 RNQ786455:RNR786458 RXM786455:RXN786458 SHI786455:SHJ786458 SRE786455:SRF786458 TBA786455:TBB786458 TKW786455:TKX786458 TUS786455:TUT786458 UEO786455:UEP786458 UOK786455:UOL786458 UYG786455:UYH786458 VIC786455:VID786458 VRY786455:VRZ786458 WBU786455:WBV786458 WLQ786455:WLR786458 WVM786455:WVN786458 E851991:F851994 JA851991:JB851994 SW851991:SX851994 ACS851991:ACT851994 AMO851991:AMP851994 AWK851991:AWL851994 BGG851991:BGH851994 BQC851991:BQD851994 BZY851991:BZZ851994 CJU851991:CJV851994 CTQ851991:CTR851994 DDM851991:DDN851994 DNI851991:DNJ851994 DXE851991:DXF851994 EHA851991:EHB851994 EQW851991:EQX851994 FAS851991:FAT851994 FKO851991:FKP851994 FUK851991:FUL851994 GEG851991:GEH851994 GOC851991:GOD851994 GXY851991:GXZ851994 HHU851991:HHV851994 HRQ851991:HRR851994 IBM851991:IBN851994 ILI851991:ILJ851994 IVE851991:IVF851994 JFA851991:JFB851994 JOW851991:JOX851994 JYS851991:JYT851994 KIO851991:KIP851994 KSK851991:KSL851994 LCG851991:LCH851994 LMC851991:LMD851994 LVY851991:LVZ851994 MFU851991:MFV851994 MPQ851991:MPR851994 MZM851991:MZN851994 NJI851991:NJJ851994 NTE851991:NTF851994 ODA851991:ODB851994 OMW851991:OMX851994 OWS851991:OWT851994 PGO851991:PGP851994 PQK851991:PQL851994 QAG851991:QAH851994 QKC851991:QKD851994 QTY851991:QTZ851994 RDU851991:RDV851994 RNQ851991:RNR851994 RXM851991:RXN851994 SHI851991:SHJ851994 SRE851991:SRF851994 TBA851991:TBB851994 TKW851991:TKX851994 TUS851991:TUT851994 UEO851991:UEP851994 UOK851991:UOL851994 UYG851991:UYH851994 VIC851991:VID851994 VRY851991:VRZ851994 WBU851991:WBV851994 WLQ851991:WLR851994 WVM851991:WVN851994 E917527:F917530 JA917527:JB917530 SW917527:SX917530 ACS917527:ACT917530 AMO917527:AMP917530 AWK917527:AWL917530 BGG917527:BGH917530 BQC917527:BQD917530 BZY917527:BZZ917530 CJU917527:CJV917530 CTQ917527:CTR917530 DDM917527:DDN917530 DNI917527:DNJ917530 DXE917527:DXF917530 EHA917527:EHB917530 EQW917527:EQX917530 FAS917527:FAT917530 FKO917527:FKP917530 FUK917527:FUL917530 GEG917527:GEH917530 GOC917527:GOD917530 GXY917527:GXZ917530 HHU917527:HHV917530 HRQ917527:HRR917530 IBM917527:IBN917530 ILI917527:ILJ917530 IVE917527:IVF917530 JFA917527:JFB917530 JOW917527:JOX917530 JYS917527:JYT917530 KIO917527:KIP917530 KSK917527:KSL917530 LCG917527:LCH917530 LMC917527:LMD917530 LVY917527:LVZ917530 MFU917527:MFV917530 MPQ917527:MPR917530 MZM917527:MZN917530 NJI917527:NJJ917530 NTE917527:NTF917530 ODA917527:ODB917530 OMW917527:OMX917530 OWS917527:OWT917530 PGO917527:PGP917530 PQK917527:PQL917530 QAG917527:QAH917530 QKC917527:QKD917530 QTY917527:QTZ917530 RDU917527:RDV917530 RNQ917527:RNR917530 RXM917527:RXN917530 SHI917527:SHJ917530 SRE917527:SRF917530 TBA917527:TBB917530 TKW917527:TKX917530 TUS917527:TUT917530 UEO917527:UEP917530 UOK917527:UOL917530 UYG917527:UYH917530 VIC917527:VID917530 VRY917527:VRZ917530 WBU917527:WBV917530 WLQ917527:WLR917530 WVM917527:WVN917530 E983063:F983066 JA983063:JB983066 SW983063:SX983066 ACS983063:ACT983066 AMO983063:AMP983066 AWK983063:AWL983066 BGG983063:BGH983066 BQC983063:BQD983066 BZY983063:BZZ983066 CJU983063:CJV983066 CTQ983063:CTR983066 DDM983063:DDN983066 DNI983063:DNJ983066 DXE983063:DXF983066 EHA983063:EHB983066 EQW983063:EQX983066 FAS983063:FAT983066 FKO983063:FKP983066 FUK983063:FUL983066 GEG983063:GEH983066 GOC983063:GOD983066 GXY983063:GXZ983066 HHU983063:HHV983066 HRQ983063:HRR983066 IBM983063:IBN983066 ILI983063:ILJ983066 IVE983063:IVF983066 JFA983063:JFB983066 JOW983063:JOX983066 JYS983063:JYT983066 KIO983063:KIP983066 KSK983063:KSL983066 LCG983063:LCH983066 LMC983063:LMD983066 LVY983063:LVZ983066 MFU983063:MFV983066 MPQ983063:MPR983066 MZM983063:MZN983066 NJI983063:NJJ983066 NTE983063:NTF983066 ODA983063:ODB983066 OMW983063:OMX983066 OWS983063:OWT983066 PGO983063:PGP983066 PQK983063:PQL983066 QAG983063:QAH983066 QKC983063:QKD983066 QTY983063:QTZ983066 RDU983063:RDV983066 RNQ983063:RNR983066 RXM983063:RXN983066 SHI983063:SHJ983066 SRE983063:SRF983066 TBA983063:TBB983066 TKW983063:TKX983066 TUS983063:TUT983066 UEO983063:UEP983066 UOK983063:UOL983066 UYG983063:UYH983066 VIC983063:VID983066 VRY983063:VRZ983066 WBU983063:WBV983066 WLQ983063:WLR983066 WVM983063:WVN983066 E18:F18 JA18:JB18 SW18:SX18 ACS18:ACT18 AMO18:AMP18 AWK18:AWL18 BGG18:BGH18 BQC18:BQD18 BZY18:BZZ18 CJU18:CJV18 CTQ18:CTR18 DDM18:DDN18 DNI18:DNJ18 DXE18:DXF18 EHA18:EHB18 EQW18:EQX18 FAS18:FAT18 FKO18:FKP18 FUK18:FUL18 GEG18:GEH18 GOC18:GOD18 GXY18:GXZ18 HHU18:HHV18 HRQ18:HRR18 IBM18:IBN18 ILI18:ILJ18 IVE18:IVF18 JFA18:JFB18 JOW18:JOX18 JYS18:JYT18 KIO18:KIP18 KSK18:KSL18 LCG18:LCH18 LMC18:LMD18 LVY18:LVZ18 MFU18:MFV18 MPQ18:MPR18 MZM18:MZN18 NJI18:NJJ18 NTE18:NTF18 ODA18:ODB18 OMW18:OMX18 OWS18:OWT18 PGO18:PGP18 PQK18:PQL18 QAG18:QAH18 QKC18:QKD18 QTY18:QTZ18 RDU18:RDV18 RNQ18:RNR18 RXM18:RXN18 SHI18:SHJ18 SRE18:SRF18 TBA18:TBB18 TKW18:TKX18 TUS18:TUT18 UEO18:UEP18 UOK18:UOL18 UYG18:UYH18 VIC18:VID18 VRY18:VRZ18 WBU18:WBV18 WLQ18:WLR18 WVM18:WVN18 E65554:F65554 JA65554:JB65554 SW65554:SX65554 ACS65554:ACT65554 AMO65554:AMP65554 AWK65554:AWL65554 BGG65554:BGH65554 BQC65554:BQD65554 BZY65554:BZZ65554 CJU65554:CJV65554 CTQ65554:CTR65554 DDM65554:DDN65554 DNI65554:DNJ65554 DXE65554:DXF65554 EHA65554:EHB65554 EQW65554:EQX65554 FAS65554:FAT65554 FKO65554:FKP65554 FUK65554:FUL65554 GEG65554:GEH65554 GOC65554:GOD65554 GXY65554:GXZ65554 HHU65554:HHV65554 HRQ65554:HRR65554 IBM65554:IBN65554 ILI65554:ILJ65554 IVE65554:IVF65554 JFA65554:JFB65554 JOW65554:JOX65554 JYS65554:JYT65554 KIO65554:KIP65554 KSK65554:KSL65554 LCG65554:LCH65554 LMC65554:LMD65554 LVY65554:LVZ65554 MFU65554:MFV65554 MPQ65554:MPR65554 MZM65554:MZN65554 NJI65554:NJJ65554 NTE65554:NTF65554 ODA65554:ODB65554 OMW65554:OMX65554 OWS65554:OWT65554 PGO65554:PGP65554 PQK65554:PQL65554 QAG65554:QAH65554 QKC65554:QKD65554 QTY65554:QTZ65554 RDU65554:RDV65554 RNQ65554:RNR65554 RXM65554:RXN65554 SHI65554:SHJ65554 SRE65554:SRF65554 TBA65554:TBB65554 TKW65554:TKX65554 TUS65554:TUT65554 UEO65554:UEP65554 UOK65554:UOL65554 UYG65554:UYH65554 VIC65554:VID65554 VRY65554:VRZ65554 WBU65554:WBV65554 WLQ65554:WLR65554 WVM65554:WVN65554 E131090:F131090 JA131090:JB131090 SW131090:SX131090 ACS131090:ACT131090 AMO131090:AMP131090 AWK131090:AWL131090 BGG131090:BGH131090 BQC131090:BQD131090 BZY131090:BZZ131090 CJU131090:CJV131090 CTQ131090:CTR131090 DDM131090:DDN131090 DNI131090:DNJ131090 DXE131090:DXF131090 EHA131090:EHB131090 EQW131090:EQX131090 FAS131090:FAT131090 FKO131090:FKP131090 FUK131090:FUL131090 GEG131090:GEH131090 GOC131090:GOD131090 GXY131090:GXZ131090 HHU131090:HHV131090 HRQ131090:HRR131090 IBM131090:IBN131090 ILI131090:ILJ131090 IVE131090:IVF131090 JFA131090:JFB131090 JOW131090:JOX131090 JYS131090:JYT131090 KIO131090:KIP131090 KSK131090:KSL131090 LCG131090:LCH131090 LMC131090:LMD131090 LVY131090:LVZ131090 MFU131090:MFV131090 MPQ131090:MPR131090 MZM131090:MZN131090 NJI131090:NJJ131090 NTE131090:NTF131090 ODA131090:ODB131090 OMW131090:OMX131090 OWS131090:OWT131090 PGO131090:PGP131090 PQK131090:PQL131090 QAG131090:QAH131090 QKC131090:QKD131090 QTY131090:QTZ131090 RDU131090:RDV131090 RNQ131090:RNR131090 RXM131090:RXN131090 SHI131090:SHJ131090 SRE131090:SRF131090 TBA131090:TBB131090 TKW131090:TKX131090 TUS131090:TUT131090 UEO131090:UEP131090 UOK131090:UOL131090 UYG131090:UYH131090 VIC131090:VID131090 VRY131090:VRZ131090 WBU131090:WBV131090 WLQ131090:WLR131090 WVM131090:WVN131090 E196626:F196626 JA196626:JB196626 SW196626:SX196626 ACS196626:ACT196626 AMO196626:AMP196626 AWK196626:AWL196626 BGG196626:BGH196626 BQC196626:BQD196626 BZY196626:BZZ196626 CJU196626:CJV196626 CTQ196626:CTR196626 DDM196626:DDN196626 DNI196626:DNJ196626 DXE196626:DXF196626 EHA196626:EHB196626 EQW196626:EQX196626 FAS196626:FAT196626 FKO196626:FKP196626 FUK196626:FUL196626 GEG196626:GEH196626 GOC196626:GOD196626 GXY196626:GXZ196626 HHU196626:HHV196626 HRQ196626:HRR196626 IBM196626:IBN196626 ILI196626:ILJ196626 IVE196626:IVF196626 JFA196626:JFB196626 JOW196626:JOX196626 JYS196626:JYT196626 KIO196626:KIP196626 KSK196626:KSL196626 LCG196626:LCH196626 LMC196626:LMD196626 LVY196626:LVZ196626 MFU196626:MFV196626 MPQ196626:MPR196626 MZM196626:MZN196626 NJI196626:NJJ196626 NTE196626:NTF196626 ODA196626:ODB196626 OMW196626:OMX196626 OWS196626:OWT196626 PGO196626:PGP196626 PQK196626:PQL196626 QAG196626:QAH196626 QKC196626:QKD196626 QTY196626:QTZ196626 RDU196626:RDV196626 RNQ196626:RNR196626 RXM196626:RXN196626 SHI196626:SHJ196626 SRE196626:SRF196626 TBA196626:TBB196626 TKW196626:TKX196626 TUS196626:TUT196626 UEO196626:UEP196626 UOK196626:UOL196626 UYG196626:UYH196626 VIC196626:VID196626 VRY196626:VRZ196626 WBU196626:WBV196626 WLQ196626:WLR196626 WVM196626:WVN196626 E262162:F262162 JA262162:JB262162 SW262162:SX262162 ACS262162:ACT262162 AMO262162:AMP262162 AWK262162:AWL262162 BGG262162:BGH262162 BQC262162:BQD262162 BZY262162:BZZ262162 CJU262162:CJV262162 CTQ262162:CTR262162 DDM262162:DDN262162 DNI262162:DNJ262162 DXE262162:DXF262162 EHA262162:EHB262162 EQW262162:EQX262162 FAS262162:FAT262162 FKO262162:FKP262162 FUK262162:FUL262162 GEG262162:GEH262162 GOC262162:GOD262162 GXY262162:GXZ262162 HHU262162:HHV262162 HRQ262162:HRR262162 IBM262162:IBN262162 ILI262162:ILJ262162 IVE262162:IVF262162 JFA262162:JFB262162 JOW262162:JOX262162 JYS262162:JYT262162 KIO262162:KIP262162 KSK262162:KSL262162 LCG262162:LCH262162 LMC262162:LMD262162 LVY262162:LVZ262162 MFU262162:MFV262162 MPQ262162:MPR262162 MZM262162:MZN262162 NJI262162:NJJ262162 NTE262162:NTF262162 ODA262162:ODB262162 OMW262162:OMX262162 OWS262162:OWT262162 PGO262162:PGP262162 PQK262162:PQL262162 QAG262162:QAH262162 QKC262162:QKD262162 QTY262162:QTZ262162 RDU262162:RDV262162 RNQ262162:RNR262162 RXM262162:RXN262162 SHI262162:SHJ262162 SRE262162:SRF262162 TBA262162:TBB262162 TKW262162:TKX262162 TUS262162:TUT262162 UEO262162:UEP262162 UOK262162:UOL262162 UYG262162:UYH262162 VIC262162:VID262162 VRY262162:VRZ262162 WBU262162:WBV262162 WLQ262162:WLR262162 WVM262162:WVN262162 E327698:F327698 JA327698:JB327698 SW327698:SX327698 ACS327698:ACT327698 AMO327698:AMP327698 AWK327698:AWL327698 BGG327698:BGH327698 BQC327698:BQD327698 BZY327698:BZZ327698 CJU327698:CJV327698 CTQ327698:CTR327698 DDM327698:DDN327698 DNI327698:DNJ327698 DXE327698:DXF327698 EHA327698:EHB327698 EQW327698:EQX327698 FAS327698:FAT327698 FKO327698:FKP327698 FUK327698:FUL327698 GEG327698:GEH327698 GOC327698:GOD327698 GXY327698:GXZ327698 HHU327698:HHV327698 HRQ327698:HRR327698 IBM327698:IBN327698 ILI327698:ILJ327698 IVE327698:IVF327698 JFA327698:JFB327698 JOW327698:JOX327698 JYS327698:JYT327698 KIO327698:KIP327698 KSK327698:KSL327698 LCG327698:LCH327698 LMC327698:LMD327698 LVY327698:LVZ327698 MFU327698:MFV327698 MPQ327698:MPR327698 MZM327698:MZN327698 NJI327698:NJJ327698 NTE327698:NTF327698 ODA327698:ODB327698 OMW327698:OMX327698 OWS327698:OWT327698 PGO327698:PGP327698 PQK327698:PQL327698 QAG327698:QAH327698 QKC327698:QKD327698 QTY327698:QTZ327698 RDU327698:RDV327698 RNQ327698:RNR327698 RXM327698:RXN327698 SHI327698:SHJ327698 SRE327698:SRF327698 TBA327698:TBB327698 TKW327698:TKX327698 TUS327698:TUT327698 UEO327698:UEP327698 UOK327698:UOL327698 UYG327698:UYH327698 VIC327698:VID327698 VRY327698:VRZ327698 WBU327698:WBV327698 WLQ327698:WLR327698 WVM327698:WVN327698 E393234:F393234 JA393234:JB393234 SW393234:SX393234 ACS393234:ACT393234 AMO393234:AMP393234 AWK393234:AWL393234 BGG393234:BGH393234 BQC393234:BQD393234 BZY393234:BZZ393234 CJU393234:CJV393234 CTQ393234:CTR393234 DDM393234:DDN393234 DNI393234:DNJ393234 DXE393234:DXF393234 EHA393234:EHB393234 EQW393234:EQX393234 FAS393234:FAT393234 FKO393234:FKP393234 FUK393234:FUL393234 GEG393234:GEH393234 GOC393234:GOD393234 GXY393234:GXZ393234 HHU393234:HHV393234 HRQ393234:HRR393234 IBM393234:IBN393234 ILI393234:ILJ393234 IVE393234:IVF393234 JFA393234:JFB393234 JOW393234:JOX393234 JYS393234:JYT393234 KIO393234:KIP393234 KSK393234:KSL393234 LCG393234:LCH393234 LMC393234:LMD393234 LVY393234:LVZ393234 MFU393234:MFV393234 MPQ393234:MPR393234 MZM393234:MZN393234 NJI393234:NJJ393234 NTE393234:NTF393234 ODA393234:ODB393234 OMW393234:OMX393234 OWS393234:OWT393234 PGO393234:PGP393234 PQK393234:PQL393234 QAG393234:QAH393234 QKC393234:QKD393234 QTY393234:QTZ393234 RDU393234:RDV393234 RNQ393234:RNR393234 RXM393234:RXN393234 SHI393234:SHJ393234 SRE393234:SRF393234 TBA393234:TBB393234 TKW393234:TKX393234 TUS393234:TUT393234 UEO393234:UEP393234 UOK393234:UOL393234 UYG393234:UYH393234 VIC393234:VID393234 VRY393234:VRZ393234 WBU393234:WBV393234 WLQ393234:WLR393234 WVM393234:WVN393234 E458770:F458770 JA458770:JB458770 SW458770:SX458770 ACS458770:ACT458770 AMO458770:AMP458770 AWK458770:AWL458770 BGG458770:BGH458770 BQC458770:BQD458770 BZY458770:BZZ458770 CJU458770:CJV458770 CTQ458770:CTR458770 DDM458770:DDN458770 DNI458770:DNJ458770 DXE458770:DXF458770 EHA458770:EHB458770 EQW458770:EQX458770 FAS458770:FAT458770 FKO458770:FKP458770 FUK458770:FUL458770 GEG458770:GEH458770 GOC458770:GOD458770 GXY458770:GXZ458770 HHU458770:HHV458770 HRQ458770:HRR458770 IBM458770:IBN458770 ILI458770:ILJ458770 IVE458770:IVF458770 JFA458770:JFB458770 JOW458770:JOX458770 JYS458770:JYT458770 KIO458770:KIP458770 KSK458770:KSL458770 LCG458770:LCH458770 LMC458770:LMD458770 LVY458770:LVZ458770 MFU458770:MFV458770 MPQ458770:MPR458770 MZM458770:MZN458770 NJI458770:NJJ458770 NTE458770:NTF458770 ODA458770:ODB458770 OMW458770:OMX458770 OWS458770:OWT458770 PGO458770:PGP458770 PQK458770:PQL458770 QAG458770:QAH458770 QKC458770:QKD458770 QTY458770:QTZ458770 RDU458770:RDV458770 RNQ458770:RNR458770 RXM458770:RXN458770 SHI458770:SHJ458770 SRE458770:SRF458770 TBA458770:TBB458770 TKW458770:TKX458770 TUS458770:TUT458770 UEO458770:UEP458770 UOK458770:UOL458770 UYG458770:UYH458770 VIC458770:VID458770 VRY458770:VRZ458770 WBU458770:WBV458770 WLQ458770:WLR458770 WVM458770:WVN458770 E524306:F524306 JA524306:JB524306 SW524306:SX524306 ACS524306:ACT524306 AMO524306:AMP524306 AWK524306:AWL524306 BGG524306:BGH524306 BQC524306:BQD524306 BZY524306:BZZ524306 CJU524306:CJV524306 CTQ524306:CTR524306 DDM524306:DDN524306 DNI524306:DNJ524306 DXE524306:DXF524306 EHA524306:EHB524306 EQW524306:EQX524306 FAS524306:FAT524306 FKO524306:FKP524306 FUK524306:FUL524306 GEG524306:GEH524306 GOC524306:GOD524306 GXY524306:GXZ524306 HHU524306:HHV524306 HRQ524306:HRR524306 IBM524306:IBN524306 ILI524306:ILJ524306 IVE524306:IVF524306 JFA524306:JFB524306 JOW524306:JOX524306 JYS524306:JYT524306 KIO524306:KIP524306 KSK524306:KSL524306 LCG524306:LCH524306 LMC524306:LMD524306 LVY524306:LVZ524306 MFU524306:MFV524306 MPQ524306:MPR524306 MZM524306:MZN524306 NJI524306:NJJ524306 NTE524306:NTF524306 ODA524306:ODB524306 OMW524306:OMX524306 OWS524306:OWT524306 PGO524306:PGP524306 PQK524306:PQL524306 QAG524306:QAH524306 QKC524306:QKD524306 QTY524306:QTZ524306 RDU524306:RDV524306 RNQ524306:RNR524306 RXM524306:RXN524306 SHI524306:SHJ524306 SRE524306:SRF524306 TBA524306:TBB524306 TKW524306:TKX524306 TUS524306:TUT524306 UEO524306:UEP524306 UOK524306:UOL524306 UYG524306:UYH524306 VIC524306:VID524306 VRY524306:VRZ524306 WBU524306:WBV524306 WLQ524306:WLR524306 WVM524306:WVN524306 E589842:F589842 JA589842:JB589842 SW589842:SX589842 ACS589842:ACT589842 AMO589842:AMP589842 AWK589842:AWL589842 BGG589842:BGH589842 BQC589842:BQD589842 BZY589842:BZZ589842 CJU589842:CJV589842 CTQ589842:CTR589842 DDM589842:DDN589842 DNI589842:DNJ589842 DXE589842:DXF589842 EHA589842:EHB589842 EQW589842:EQX589842 FAS589842:FAT589842 FKO589842:FKP589842 FUK589842:FUL589842 GEG589842:GEH589842 GOC589842:GOD589842 GXY589842:GXZ589842 HHU589842:HHV589842 HRQ589842:HRR589842 IBM589842:IBN589842 ILI589842:ILJ589842 IVE589842:IVF589842 JFA589842:JFB589842 JOW589842:JOX589842 JYS589842:JYT589842 KIO589842:KIP589842 KSK589842:KSL589842 LCG589842:LCH589842 LMC589842:LMD589842 LVY589842:LVZ589842 MFU589842:MFV589842 MPQ589842:MPR589842 MZM589842:MZN589842 NJI589842:NJJ589842 NTE589842:NTF589842 ODA589842:ODB589842 OMW589842:OMX589842 OWS589842:OWT589842 PGO589842:PGP589842 PQK589842:PQL589842 QAG589842:QAH589842 QKC589842:QKD589842 QTY589842:QTZ589842 RDU589842:RDV589842 RNQ589842:RNR589842 RXM589842:RXN589842 SHI589842:SHJ589842 SRE589842:SRF589842 TBA589842:TBB589842 TKW589842:TKX589842 TUS589842:TUT589842 UEO589842:UEP589842 UOK589842:UOL589842 UYG589842:UYH589842 VIC589842:VID589842 VRY589842:VRZ589842 WBU589842:WBV589842 WLQ589842:WLR589842 WVM589842:WVN589842 E655378:F655378 JA655378:JB655378 SW655378:SX655378 ACS655378:ACT655378 AMO655378:AMP655378 AWK655378:AWL655378 BGG655378:BGH655378 BQC655378:BQD655378 BZY655378:BZZ655378 CJU655378:CJV655378 CTQ655378:CTR655378 DDM655378:DDN655378 DNI655378:DNJ655378 DXE655378:DXF655378 EHA655378:EHB655378 EQW655378:EQX655378 FAS655378:FAT655378 FKO655378:FKP655378 FUK655378:FUL655378 GEG655378:GEH655378 GOC655378:GOD655378 GXY655378:GXZ655378 HHU655378:HHV655378 HRQ655378:HRR655378 IBM655378:IBN655378 ILI655378:ILJ655378 IVE655378:IVF655378 JFA655378:JFB655378 JOW655378:JOX655378 JYS655378:JYT655378 KIO655378:KIP655378 KSK655378:KSL655378 LCG655378:LCH655378 LMC655378:LMD655378 LVY655378:LVZ655378 MFU655378:MFV655378 MPQ655378:MPR655378 MZM655378:MZN655378 NJI655378:NJJ655378 NTE655378:NTF655378 ODA655378:ODB655378 OMW655378:OMX655378 OWS655378:OWT655378 PGO655378:PGP655378 PQK655378:PQL655378 QAG655378:QAH655378 QKC655378:QKD655378 QTY655378:QTZ655378 RDU655378:RDV655378 RNQ655378:RNR655378 RXM655378:RXN655378 SHI655378:SHJ655378 SRE655378:SRF655378 TBA655378:TBB655378 TKW655378:TKX655378 TUS655378:TUT655378 UEO655378:UEP655378 UOK655378:UOL655378 UYG655378:UYH655378 VIC655378:VID655378 VRY655378:VRZ655378 WBU655378:WBV655378 WLQ655378:WLR655378 WVM655378:WVN655378 E720914:F720914 JA720914:JB720914 SW720914:SX720914 ACS720914:ACT720914 AMO720914:AMP720914 AWK720914:AWL720914 BGG720914:BGH720914 BQC720914:BQD720914 BZY720914:BZZ720914 CJU720914:CJV720914 CTQ720914:CTR720914 DDM720914:DDN720914 DNI720914:DNJ720914 DXE720914:DXF720914 EHA720914:EHB720914 EQW720914:EQX720914 FAS720914:FAT720914 FKO720914:FKP720914 FUK720914:FUL720914 GEG720914:GEH720914 GOC720914:GOD720914 GXY720914:GXZ720914 HHU720914:HHV720914 HRQ720914:HRR720914 IBM720914:IBN720914 ILI720914:ILJ720914 IVE720914:IVF720914 JFA720914:JFB720914 JOW720914:JOX720914 JYS720914:JYT720914 KIO720914:KIP720914 KSK720914:KSL720914 LCG720914:LCH720914 LMC720914:LMD720914 LVY720914:LVZ720914 MFU720914:MFV720914 MPQ720914:MPR720914 MZM720914:MZN720914 NJI720914:NJJ720914 NTE720914:NTF720914 ODA720914:ODB720914 OMW720914:OMX720914 OWS720914:OWT720914 PGO720914:PGP720914 PQK720914:PQL720914 QAG720914:QAH720914 QKC720914:QKD720914 QTY720914:QTZ720914 RDU720914:RDV720914 RNQ720914:RNR720914 RXM720914:RXN720914 SHI720914:SHJ720914 SRE720914:SRF720914 TBA720914:TBB720914 TKW720914:TKX720914 TUS720914:TUT720914 UEO720914:UEP720914 UOK720914:UOL720914 UYG720914:UYH720914 VIC720914:VID720914 VRY720914:VRZ720914 WBU720914:WBV720914 WLQ720914:WLR720914 WVM720914:WVN720914 E786450:F786450 JA786450:JB786450 SW786450:SX786450 ACS786450:ACT786450 AMO786450:AMP786450 AWK786450:AWL786450 BGG786450:BGH786450 BQC786450:BQD786450 BZY786450:BZZ786450 CJU786450:CJV786450 CTQ786450:CTR786450 DDM786450:DDN786450 DNI786450:DNJ786450 DXE786450:DXF786450 EHA786450:EHB786450 EQW786450:EQX786450 FAS786450:FAT786450 FKO786450:FKP786450 FUK786450:FUL786450 GEG786450:GEH786450 GOC786450:GOD786450 GXY786450:GXZ786450 HHU786450:HHV786450 HRQ786450:HRR786450 IBM786450:IBN786450 ILI786450:ILJ786450 IVE786450:IVF786450 JFA786450:JFB786450 JOW786450:JOX786450 JYS786450:JYT786450 KIO786450:KIP786450 KSK786450:KSL786450 LCG786450:LCH786450 LMC786450:LMD786450 LVY786450:LVZ786450 MFU786450:MFV786450 MPQ786450:MPR786450 MZM786450:MZN786450 NJI786450:NJJ786450 NTE786450:NTF786450 ODA786450:ODB786450 OMW786450:OMX786450 OWS786450:OWT786450 PGO786450:PGP786450 PQK786450:PQL786450 QAG786450:QAH786450 QKC786450:QKD786450 QTY786450:QTZ786450 RDU786450:RDV786450 RNQ786450:RNR786450 RXM786450:RXN786450 SHI786450:SHJ786450 SRE786450:SRF786450 TBA786450:TBB786450 TKW786450:TKX786450 TUS786450:TUT786450 UEO786450:UEP786450 UOK786450:UOL786450 UYG786450:UYH786450 VIC786450:VID786450 VRY786450:VRZ786450 WBU786450:WBV786450 WLQ786450:WLR786450 WVM786450:WVN786450 E851986:F851986 JA851986:JB851986 SW851986:SX851986 ACS851986:ACT851986 AMO851986:AMP851986 AWK851986:AWL851986 BGG851986:BGH851986 BQC851986:BQD851986 BZY851986:BZZ851986 CJU851986:CJV851986 CTQ851986:CTR851986 DDM851986:DDN851986 DNI851986:DNJ851986 DXE851986:DXF851986 EHA851986:EHB851986 EQW851986:EQX851986 FAS851986:FAT851986 FKO851986:FKP851986 FUK851986:FUL851986 GEG851986:GEH851986 GOC851986:GOD851986 GXY851986:GXZ851986 HHU851986:HHV851986 HRQ851986:HRR851986 IBM851986:IBN851986 ILI851986:ILJ851986 IVE851986:IVF851986 JFA851986:JFB851986 JOW851986:JOX851986 JYS851986:JYT851986 KIO851986:KIP851986 KSK851986:KSL851986 LCG851986:LCH851986 LMC851986:LMD851986 LVY851986:LVZ851986 MFU851986:MFV851986 MPQ851986:MPR851986 MZM851986:MZN851986 NJI851986:NJJ851986 NTE851986:NTF851986 ODA851986:ODB851986 OMW851986:OMX851986 OWS851986:OWT851986 PGO851986:PGP851986 PQK851986:PQL851986 QAG851986:QAH851986 QKC851986:QKD851986 QTY851986:QTZ851986 RDU851986:RDV851986 RNQ851986:RNR851986 RXM851986:RXN851986 SHI851986:SHJ851986 SRE851986:SRF851986 TBA851986:TBB851986 TKW851986:TKX851986 TUS851986:TUT851986 UEO851986:UEP851986 UOK851986:UOL851986 UYG851986:UYH851986 VIC851986:VID851986 VRY851986:VRZ851986 WBU851986:WBV851986 WLQ851986:WLR851986 WVM851986:WVN851986 E917522:F917522 JA917522:JB917522 SW917522:SX917522 ACS917522:ACT917522 AMO917522:AMP917522 AWK917522:AWL917522 BGG917522:BGH917522 BQC917522:BQD917522 BZY917522:BZZ917522 CJU917522:CJV917522 CTQ917522:CTR917522 DDM917522:DDN917522 DNI917522:DNJ917522 DXE917522:DXF917522 EHA917522:EHB917522 EQW917522:EQX917522 FAS917522:FAT917522 FKO917522:FKP917522 FUK917522:FUL917522 GEG917522:GEH917522 GOC917522:GOD917522 GXY917522:GXZ917522 HHU917522:HHV917522 HRQ917522:HRR917522 IBM917522:IBN917522 ILI917522:ILJ917522 IVE917522:IVF917522 JFA917522:JFB917522 JOW917522:JOX917522 JYS917522:JYT917522 KIO917522:KIP917522 KSK917522:KSL917522 LCG917522:LCH917522 LMC917522:LMD917522 LVY917522:LVZ917522 MFU917522:MFV917522 MPQ917522:MPR917522 MZM917522:MZN917522 NJI917522:NJJ917522 NTE917522:NTF917522 ODA917522:ODB917522 OMW917522:OMX917522 OWS917522:OWT917522 PGO917522:PGP917522 PQK917522:PQL917522 QAG917522:QAH917522 QKC917522:QKD917522 QTY917522:QTZ917522 RDU917522:RDV917522 RNQ917522:RNR917522 RXM917522:RXN917522 SHI917522:SHJ917522 SRE917522:SRF917522 TBA917522:TBB917522 TKW917522:TKX917522 TUS917522:TUT917522 UEO917522:UEP917522 UOK917522:UOL917522 UYG917522:UYH917522 VIC917522:VID917522 VRY917522:VRZ917522 WBU917522:WBV917522 WLQ917522:WLR917522 WVM917522:WVN917522 E983058:F983058 JA983058:JB983058 SW983058:SX983058 ACS983058:ACT983058 AMO983058:AMP983058 AWK983058:AWL983058 BGG983058:BGH983058 BQC983058:BQD983058 BZY983058:BZZ983058 CJU983058:CJV983058 CTQ983058:CTR983058 DDM983058:DDN983058 DNI983058:DNJ983058 DXE983058:DXF983058 EHA983058:EHB983058 EQW983058:EQX983058 FAS983058:FAT983058 FKO983058:FKP983058 FUK983058:FUL983058 GEG983058:GEH983058 GOC983058:GOD983058 GXY983058:GXZ983058 HHU983058:HHV983058 HRQ983058:HRR983058 IBM983058:IBN983058 ILI983058:ILJ983058 IVE983058:IVF983058 JFA983058:JFB983058 JOW983058:JOX983058 JYS983058:JYT983058 KIO983058:KIP983058 KSK983058:KSL983058 LCG983058:LCH983058 LMC983058:LMD983058 LVY983058:LVZ983058 MFU983058:MFV983058 MPQ983058:MPR983058 MZM983058:MZN983058 NJI983058:NJJ983058 NTE983058:NTF983058 ODA983058:ODB983058 OMW983058:OMX983058 OWS983058:OWT983058 PGO983058:PGP983058 PQK983058:PQL983058 QAG983058:QAH983058 QKC983058:QKD983058 QTY983058:QTZ983058 RDU983058:RDV983058 RNQ983058:RNR983058 RXM983058:RXN983058 SHI983058:SHJ983058 SRE983058:SRF983058 TBA983058:TBB983058 TKW983058:TKX983058 TUS983058:TUT983058 UEO983058:UEP983058 UOK983058:UOL983058 UYG983058:UYH983058 VIC983058:VID983058 VRY983058:VRZ983058 WBU983058:WBV983058 WLQ983058:WLR983058 WVM983058:WVN983058">
      <formula1>Есть_Нет</formula1>
    </dataValidation>
    <dataValidation type="whole" allowBlank="1" showInputMessage="1" showErrorMessage="1" sqref="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65552 JA65552 SW65552 ACS65552 AMO65552 AWK65552 BGG65552 BQC65552 BZY65552 CJU65552 CTQ65552 DDM65552 DNI65552 DXE65552 EHA65552 EQW65552 FAS65552 FKO65552 FUK65552 GEG65552 GOC65552 GXY65552 HHU65552 HRQ65552 IBM65552 ILI65552 IVE65552 JFA65552 JOW65552 JYS65552 KIO65552 KSK65552 LCG65552 LMC65552 LVY65552 MFU65552 MPQ65552 MZM65552 NJI65552 NTE65552 ODA65552 OMW65552 OWS65552 PGO65552 PQK65552 QAG65552 QKC65552 QTY65552 RDU65552 RNQ65552 RXM65552 SHI65552 SRE65552 TBA65552 TKW65552 TUS65552 UEO65552 UOK65552 UYG65552 VIC65552 VRY65552 WBU65552 WLQ65552 WVM65552 E131088 JA131088 SW131088 ACS131088 AMO131088 AWK131088 BGG131088 BQC131088 BZY131088 CJU131088 CTQ131088 DDM131088 DNI131088 DXE131088 EHA131088 EQW131088 FAS131088 FKO131088 FUK131088 GEG131088 GOC131088 GXY131088 HHU131088 HRQ131088 IBM131088 ILI131088 IVE131088 JFA131088 JOW131088 JYS131088 KIO131088 KSK131088 LCG131088 LMC131088 LVY131088 MFU131088 MPQ131088 MZM131088 NJI131088 NTE131088 ODA131088 OMW131088 OWS131088 PGO131088 PQK131088 QAG131088 QKC131088 QTY131088 RDU131088 RNQ131088 RXM131088 SHI131088 SRE131088 TBA131088 TKW131088 TUS131088 UEO131088 UOK131088 UYG131088 VIC131088 VRY131088 WBU131088 WLQ131088 WVM131088 E196624 JA196624 SW196624 ACS196624 AMO196624 AWK196624 BGG196624 BQC196624 BZY196624 CJU196624 CTQ196624 DDM196624 DNI196624 DXE196624 EHA196624 EQW196624 FAS196624 FKO196624 FUK196624 GEG196624 GOC196624 GXY196624 HHU196624 HRQ196624 IBM196624 ILI196624 IVE196624 JFA196624 JOW196624 JYS196624 KIO196624 KSK196624 LCG196624 LMC196624 LVY196624 MFU196624 MPQ196624 MZM196624 NJI196624 NTE196624 ODA196624 OMW196624 OWS196624 PGO196624 PQK196624 QAG196624 QKC196624 QTY196624 RDU196624 RNQ196624 RXM196624 SHI196624 SRE196624 TBA196624 TKW196624 TUS196624 UEO196624 UOK196624 UYG196624 VIC196624 VRY196624 WBU196624 WLQ196624 WVM196624 E262160 JA262160 SW262160 ACS262160 AMO262160 AWK262160 BGG262160 BQC262160 BZY262160 CJU262160 CTQ262160 DDM262160 DNI262160 DXE262160 EHA262160 EQW262160 FAS262160 FKO262160 FUK262160 GEG262160 GOC262160 GXY262160 HHU262160 HRQ262160 IBM262160 ILI262160 IVE262160 JFA262160 JOW262160 JYS262160 KIO262160 KSK262160 LCG262160 LMC262160 LVY262160 MFU262160 MPQ262160 MZM262160 NJI262160 NTE262160 ODA262160 OMW262160 OWS262160 PGO262160 PQK262160 QAG262160 QKC262160 QTY262160 RDU262160 RNQ262160 RXM262160 SHI262160 SRE262160 TBA262160 TKW262160 TUS262160 UEO262160 UOK262160 UYG262160 VIC262160 VRY262160 WBU262160 WLQ262160 WVM262160 E327696 JA327696 SW327696 ACS327696 AMO327696 AWK327696 BGG327696 BQC327696 BZY327696 CJU327696 CTQ327696 DDM327696 DNI327696 DXE327696 EHA327696 EQW327696 FAS327696 FKO327696 FUK327696 GEG327696 GOC327696 GXY327696 HHU327696 HRQ327696 IBM327696 ILI327696 IVE327696 JFA327696 JOW327696 JYS327696 KIO327696 KSK327696 LCG327696 LMC327696 LVY327696 MFU327696 MPQ327696 MZM327696 NJI327696 NTE327696 ODA327696 OMW327696 OWS327696 PGO327696 PQK327696 QAG327696 QKC327696 QTY327696 RDU327696 RNQ327696 RXM327696 SHI327696 SRE327696 TBA327696 TKW327696 TUS327696 UEO327696 UOK327696 UYG327696 VIC327696 VRY327696 WBU327696 WLQ327696 WVM327696 E393232 JA393232 SW393232 ACS393232 AMO393232 AWK393232 BGG393232 BQC393232 BZY393232 CJU393232 CTQ393232 DDM393232 DNI393232 DXE393232 EHA393232 EQW393232 FAS393232 FKO393232 FUK393232 GEG393232 GOC393232 GXY393232 HHU393232 HRQ393232 IBM393232 ILI393232 IVE393232 JFA393232 JOW393232 JYS393232 KIO393232 KSK393232 LCG393232 LMC393232 LVY393232 MFU393232 MPQ393232 MZM393232 NJI393232 NTE393232 ODA393232 OMW393232 OWS393232 PGO393232 PQK393232 QAG393232 QKC393232 QTY393232 RDU393232 RNQ393232 RXM393232 SHI393232 SRE393232 TBA393232 TKW393232 TUS393232 UEO393232 UOK393232 UYG393232 VIC393232 VRY393232 WBU393232 WLQ393232 WVM393232 E458768 JA458768 SW458768 ACS458768 AMO458768 AWK458768 BGG458768 BQC458768 BZY458768 CJU458768 CTQ458768 DDM458768 DNI458768 DXE458768 EHA458768 EQW458768 FAS458768 FKO458768 FUK458768 GEG458768 GOC458768 GXY458768 HHU458768 HRQ458768 IBM458768 ILI458768 IVE458768 JFA458768 JOW458768 JYS458768 KIO458768 KSK458768 LCG458768 LMC458768 LVY458768 MFU458768 MPQ458768 MZM458768 NJI458768 NTE458768 ODA458768 OMW458768 OWS458768 PGO458768 PQK458768 QAG458768 QKC458768 QTY458768 RDU458768 RNQ458768 RXM458768 SHI458768 SRE458768 TBA458768 TKW458768 TUS458768 UEO458768 UOK458768 UYG458768 VIC458768 VRY458768 WBU458768 WLQ458768 WVM458768 E524304 JA524304 SW524304 ACS524304 AMO524304 AWK524304 BGG524304 BQC524304 BZY524304 CJU524304 CTQ524304 DDM524304 DNI524304 DXE524304 EHA524304 EQW524304 FAS524304 FKO524304 FUK524304 GEG524304 GOC524304 GXY524304 HHU524304 HRQ524304 IBM524304 ILI524304 IVE524304 JFA524304 JOW524304 JYS524304 KIO524304 KSK524304 LCG524304 LMC524304 LVY524304 MFU524304 MPQ524304 MZM524304 NJI524304 NTE524304 ODA524304 OMW524304 OWS524304 PGO524304 PQK524304 QAG524304 QKC524304 QTY524304 RDU524304 RNQ524304 RXM524304 SHI524304 SRE524304 TBA524304 TKW524304 TUS524304 UEO524304 UOK524304 UYG524304 VIC524304 VRY524304 WBU524304 WLQ524304 WVM524304 E589840 JA589840 SW589840 ACS589840 AMO589840 AWK589840 BGG589840 BQC589840 BZY589840 CJU589840 CTQ589840 DDM589840 DNI589840 DXE589840 EHA589840 EQW589840 FAS589840 FKO589840 FUK589840 GEG589840 GOC589840 GXY589840 HHU589840 HRQ589840 IBM589840 ILI589840 IVE589840 JFA589840 JOW589840 JYS589840 KIO589840 KSK589840 LCG589840 LMC589840 LVY589840 MFU589840 MPQ589840 MZM589840 NJI589840 NTE589840 ODA589840 OMW589840 OWS589840 PGO589840 PQK589840 QAG589840 QKC589840 QTY589840 RDU589840 RNQ589840 RXM589840 SHI589840 SRE589840 TBA589840 TKW589840 TUS589840 UEO589840 UOK589840 UYG589840 VIC589840 VRY589840 WBU589840 WLQ589840 WVM589840 E655376 JA655376 SW655376 ACS655376 AMO655376 AWK655376 BGG655376 BQC655376 BZY655376 CJU655376 CTQ655376 DDM655376 DNI655376 DXE655376 EHA655376 EQW655376 FAS655376 FKO655376 FUK655376 GEG655376 GOC655376 GXY655376 HHU655376 HRQ655376 IBM655376 ILI655376 IVE655376 JFA655376 JOW655376 JYS655376 KIO655376 KSK655376 LCG655376 LMC655376 LVY655376 MFU655376 MPQ655376 MZM655376 NJI655376 NTE655376 ODA655376 OMW655376 OWS655376 PGO655376 PQK655376 QAG655376 QKC655376 QTY655376 RDU655376 RNQ655376 RXM655376 SHI655376 SRE655376 TBA655376 TKW655376 TUS655376 UEO655376 UOK655376 UYG655376 VIC655376 VRY655376 WBU655376 WLQ655376 WVM655376 E720912 JA720912 SW720912 ACS720912 AMO720912 AWK720912 BGG720912 BQC720912 BZY720912 CJU720912 CTQ720912 DDM720912 DNI720912 DXE720912 EHA720912 EQW720912 FAS720912 FKO720912 FUK720912 GEG720912 GOC720912 GXY720912 HHU720912 HRQ720912 IBM720912 ILI720912 IVE720912 JFA720912 JOW720912 JYS720912 KIO720912 KSK720912 LCG720912 LMC720912 LVY720912 MFU720912 MPQ720912 MZM720912 NJI720912 NTE720912 ODA720912 OMW720912 OWS720912 PGO720912 PQK720912 QAG720912 QKC720912 QTY720912 RDU720912 RNQ720912 RXM720912 SHI720912 SRE720912 TBA720912 TKW720912 TUS720912 UEO720912 UOK720912 UYG720912 VIC720912 VRY720912 WBU720912 WLQ720912 WVM720912 E786448 JA786448 SW786448 ACS786448 AMO786448 AWK786448 BGG786448 BQC786448 BZY786448 CJU786448 CTQ786448 DDM786448 DNI786448 DXE786448 EHA786448 EQW786448 FAS786448 FKO786448 FUK786448 GEG786448 GOC786448 GXY786448 HHU786448 HRQ786448 IBM786448 ILI786448 IVE786448 JFA786448 JOW786448 JYS786448 KIO786448 KSK786448 LCG786448 LMC786448 LVY786448 MFU786448 MPQ786448 MZM786448 NJI786448 NTE786448 ODA786448 OMW786448 OWS786448 PGO786448 PQK786448 QAG786448 QKC786448 QTY786448 RDU786448 RNQ786448 RXM786448 SHI786448 SRE786448 TBA786448 TKW786448 TUS786448 UEO786448 UOK786448 UYG786448 VIC786448 VRY786448 WBU786448 WLQ786448 WVM786448 E851984 JA851984 SW851984 ACS851984 AMO851984 AWK851984 BGG851984 BQC851984 BZY851984 CJU851984 CTQ851984 DDM851984 DNI851984 DXE851984 EHA851984 EQW851984 FAS851984 FKO851984 FUK851984 GEG851984 GOC851984 GXY851984 HHU851984 HRQ851984 IBM851984 ILI851984 IVE851984 JFA851984 JOW851984 JYS851984 KIO851984 KSK851984 LCG851984 LMC851984 LVY851984 MFU851984 MPQ851984 MZM851984 NJI851984 NTE851984 ODA851984 OMW851984 OWS851984 PGO851984 PQK851984 QAG851984 QKC851984 QTY851984 RDU851984 RNQ851984 RXM851984 SHI851984 SRE851984 TBA851984 TKW851984 TUS851984 UEO851984 UOK851984 UYG851984 VIC851984 VRY851984 WBU851984 WLQ851984 WVM851984 E917520 JA917520 SW917520 ACS917520 AMO917520 AWK917520 BGG917520 BQC917520 BZY917520 CJU917520 CTQ917520 DDM917520 DNI917520 DXE917520 EHA917520 EQW917520 FAS917520 FKO917520 FUK917520 GEG917520 GOC917520 GXY917520 HHU917520 HRQ917520 IBM917520 ILI917520 IVE917520 JFA917520 JOW917520 JYS917520 KIO917520 KSK917520 LCG917520 LMC917520 LVY917520 MFU917520 MPQ917520 MZM917520 NJI917520 NTE917520 ODA917520 OMW917520 OWS917520 PGO917520 PQK917520 QAG917520 QKC917520 QTY917520 RDU917520 RNQ917520 RXM917520 SHI917520 SRE917520 TBA917520 TKW917520 TUS917520 UEO917520 UOK917520 UYG917520 VIC917520 VRY917520 WBU917520 WLQ917520 WVM917520 E983056 JA983056 SW983056 ACS983056 AMO983056 AWK983056 BGG983056 BQC983056 BZY983056 CJU983056 CTQ983056 DDM983056 DNI983056 DXE983056 EHA983056 EQW983056 FAS983056 FKO983056 FUK983056 GEG983056 GOC983056 GXY983056 HHU983056 HRQ983056 IBM983056 ILI983056 IVE983056 JFA983056 JOW983056 JYS983056 KIO983056 KSK983056 LCG983056 LMC983056 LVY983056 MFU983056 MPQ983056 MZM983056 NJI983056 NTE983056 ODA983056 OMW983056 OWS983056 PGO983056 PQK983056 QAG983056 QKC983056 QTY983056 RDU983056 RNQ983056 RXM983056 SHI983056 SRE983056 TBA983056 TKW983056 TUS983056 UEO983056 UOK983056 UYG983056 VIC983056 VRY983056 WBU983056 WLQ983056 WVM983056">
      <formula1>0</formula1>
      <formula2>100</formula2>
    </dataValidation>
    <dataValidation type="list" allowBlank="1" showInputMessage="1" showErrorMessage="1" sqref="E15:F15 JA15:JB15 SW15:SX15 ACS15:ACT15 AMO15:AMP15 AWK15:AWL15 BGG15:BGH15 BQC15:BQD15 BZY15:BZZ15 CJU15:CJV15 CTQ15:CTR15 DDM15:DDN15 DNI15:DNJ15 DXE15:DXF15 EHA15:EHB15 EQW15:EQX15 FAS15:FAT15 FKO15:FKP15 FUK15:FUL15 GEG15:GEH15 GOC15:GOD15 GXY15:GXZ15 HHU15:HHV15 HRQ15:HRR15 IBM15:IBN15 ILI15:ILJ15 IVE15:IVF15 JFA15:JFB15 JOW15:JOX15 JYS15:JYT15 KIO15:KIP15 KSK15:KSL15 LCG15:LCH15 LMC15:LMD15 LVY15:LVZ15 MFU15:MFV15 MPQ15:MPR15 MZM15:MZN15 NJI15:NJJ15 NTE15:NTF15 ODA15:ODB15 OMW15:OMX15 OWS15:OWT15 PGO15:PGP15 PQK15:PQL15 QAG15:QAH15 QKC15:QKD15 QTY15:QTZ15 RDU15:RDV15 RNQ15:RNR15 RXM15:RXN15 SHI15:SHJ15 SRE15:SRF15 TBA15:TBB15 TKW15:TKX15 TUS15:TUT15 UEO15:UEP15 UOK15:UOL15 UYG15:UYH15 VIC15:VID15 VRY15:VRZ15 WBU15:WBV15 WLQ15:WLR15 WVM15:WVN15 E65551:F65551 JA65551:JB65551 SW65551:SX65551 ACS65551:ACT65551 AMO65551:AMP65551 AWK65551:AWL65551 BGG65551:BGH65551 BQC65551:BQD65551 BZY65551:BZZ65551 CJU65551:CJV65551 CTQ65551:CTR65551 DDM65551:DDN65551 DNI65551:DNJ65551 DXE65551:DXF65551 EHA65551:EHB65551 EQW65551:EQX65551 FAS65551:FAT65551 FKO65551:FKP65551 FUK65551:FUL65551 GEG65551:GEH65551 GOC65551:GOD65551 GXY65551:GXZ65551 HHU65551:HHV65551 HRQ65551:HRR65551 IBM65551:IBN65551 ILI65551:ILJ65551 IVE65551:IVF65551 JFA65551:JFB65551 JOW65551:JOX65551 JYS65551:JYT65551 KIO65551:KIP65551 KSK65551:KSL65551 LCG65551:LCH65551 LMC65551:LMD65551 LVY65551:LVZ65551 MFU65551:MFV65551 MPQ65551:MPR65551 MZM65551:MZN65551 NJI65551:NJJ65551 NTE65551:NTF65551 ODA65551:ODB65551 OMW65551:OMX65551 OWS65551:OWT65551 PGO65551:PGP65551 PQK65551:PQL65551 QAG65551:QAH65551 QKC65551:QKD65551 QTY65551:QTZ65551 RDU65551:RDV65551 RNQ65551:RNR65551 RXM65551:RXN65551 SHI65551:SHJ65551 SRE65551:SRF65551 TBA65551:TBB65551 TKW65551:TKX65551 TUS65551:TUT65551 UEO65551:UEP65551 UOK65551:UOL65551 UYG65551:UYH65551 VIC65551:VID65551 VRY65551:VRZ65551 WBU65551:WBV65551 WLQ65551:WLR65551 WVM65551:WVN65551 E131087:F131087 JA131087:JB131087 SW131087:SX131087 ACS131087:ACT131087 AMO131087:AMP131087 AWK131087:AWL131087 BGG131087:BGH131087 BQC131087:BQD131087 BZY131087:BZZ131087 CJU131087:CJV131087 CTQ131087:CTR131087 DDM131087:DDN131087 DNI131087:DNJ131087 DXE131087:DXF131087 EHA131087:EHB131087 EQW131087:EQX131087 FAS131087:FAT131087 FKO131087:FKP131087 FUK131087:FUL131087 GEG131087:GEH131087 GOC131087:GOD131087 GXY131087:GXZ131087 HHU131087:HHV131087 HRQ131087:HRR131087 IBM131087:IBN131087 ILI131087:ILJ131087 IVE131087:IVF131087 JFA131087:JFB131087 JOW131087:JOX131087 JYS131087:JYT131087 KIO131087:KIP131087 KSK131087:KSL131087 LCG131087:LCH131087 LMC131087:LMD131087 LVY131087:LVZ131087 MFU131087:MFV131087 MPQ131087:MPR131087 MZM131087:MZN131087 NJI131087:NJJ131087 NTE131087:NTF131087 ODA131087:ODB131087 OMW131087:OMX131087 OWS131087:OWT131087 PGO131087:PGP131087 PQK131087:PQL131087 QAG131087:QAH131087 QKC131087:QKD131087 QTY131087:QTZ131087 RDU131087:RDV131087 RNQ131087:RNR131087 RXM131087:RXN131087 SHI131087:SHJ131087 SRE131087:SRF131087 TBA131087:TBB131087 TKW131087:TKX131087 TUS131087:TUT131087 UEO131087:UEP131087 UOK131087:UOL131087 UYG131087:UYH131087 VIC131087:VID131087 VRY131087:VRZ131087 WBU131087:WBV131087 WLQ131087:WLR131087 WVM131087:WVN131087 E196623:F196623 JA196623:JB196623 SW196623:SX196623 ACS196623:ACT196623 AMO196623:AMP196623 AWK196623:AWL196623 BGG196623:BGH196623 BQC196623:BQD196623 BZY196623:BZZ196623 CJU196623:CJV196623 CTQ196623:CTR196623 DDM196623:DDN196623 DNI196623:DNJ196623 DXE196623:DXF196623 EHA196623:EHB196623 EQW196623:EQX196623 FAS196623:FAT196623 FKO196623:FKP196623 FUK196623:FUL196623 GEG196623:GEH196623 GOC196623:GOD196623 GXY196623:GXZ196623 HHU196623:HHV196623 HRQ196623:HRR196623 IBM196623:IBN196623 ILI196623:ILJ196623 IVE196623:IVF196623 JFA196623:JFB196623 JOW196623:JOX196623 JYS196623:JYT196623 KIO196623:KIP196623 KSK196623:KSL196623 LCG196623:LCH196623 LMC196623:LMD196623 LVY196623:LVZ196623 MFU196623:MFV196623 MPQ196623:MPR196623 MZM196623:MZN196623 NJI196623:NJJ196623 NTE196623:NTF196623 ODA196623:ODB196623 OMW196623:OMX196623 OWS196623:OWT196623 PGO196623:PGP196623 PQK196623:PQL196623 QAG196623:QAH196623 QKC196623:QKD196623 QTY196623:QTZ196623 RDU196623:RDV196623 RNQ196623:RNR196623 RXM196623:RXN196623 SHI196623:SHJ196623 SRE196623:SRF196623 TBA196623:TBB196623 TKW196623:TKX196623 TUS196623:TUT196623 UEO196623:UEP196623 UOK196623:UOL196623 UYG196623:UYH196623 VIC196623:VID196623 VRY196623:VRZ196623 WBU196623:WBV196623 WLQ196623:WLR196623 WVM196623:WVN196623 E262159:F262159 JA262159:JB262159 SW262159:SX262159 ACS262159:ACT262159 AMO262159:AMP262159 AWK262159:AWL262159 BGG262159:BGH262159 BQC262159:BQD262159 BZY262159:BZZ262159 CJU262159:CJV262159 CTQ262159:CTR262159 DDM262159:DDN262159 DNI262159:DNJ262159 DXE262159:DXF262159 EHA262159:EHB262159 EQW262159:EQX262159 FAS262159:FAT262159 FKO262159:FKP262159 FUK262159:FUL262159 GEG262159:GEH262159 GOC262159:GOD262159 GXY262159:GXZ262159 HHU262159:HHV262159 HRQ262159:HRR262159 IBM262159:IBN262159 ILI262159:ILJ262159 IVE262159:IVF262159 JFA262159:JFB262159 JOW262159:JOX262159 JYS262159:JYT262159 KIO262159:KIP262159 KSK262159:KSL262159 LCG262159:LCH262159 LMC262159:LMD262159 LVY262159:LVZ262159 MFU262159:MFV262159 MPQ262159:MPR262159 MZM262159:MZN262159 NJI262159:NJJ262159 NTE262159:NTF262159 ODA262159:ODB262159 OMW262159:OMX262159 OWS262159:OWT262159 PGO262159:PGP262159 PQK262159:PQL262159 QAG262159:QAH262159 QKC262159:QKD262159 QTY262159:QTZ262159 RDU262159:RDV262159 RNQ262159:RNR262159 RXM262159:RXN262159 SHI262159:SHJ262159 SRE262159:SRF262159 TBA262159:TBB262159 TKW262159:TKX262159 TUS262159:TUT262159 UEO262159:UEP262159 UOK262159:UOL262159 UYG262159:UYH262159 VIC262159:VID262159 VRY262159:VRZ262159 WBU262159:WBV262159 WLQ262159:WLR262159 WVM262159:WVN262159 E327695:F327695 JA327695:JB327695 SW327695:SX327695 ACS327695:ACT327695 AMO327695:AMP327695 AWK327695:AWL327695 BGG327695:BGH327695 BQC327695:BQD327695 BZY327695:BZZ327695 CJU327695:CJV327695 CTQ327695:CTR327695 DDM327695:DDN327695 DNI327695:DNJ327695 DXE327695:DXF327695 EHA327695:EHB327695 EQW327695:EQX327695 FAS327695:FAT327695 FKO327695:FKP327695 FUK327695:FUL327695 GEG327695:GEH327695 GOC327695:GOD327695 GXY327695:GXZ327695 HHU327695:HHV327695 HRQ327695:HRR327695 IBM327695:IBN327695 ILI327695:ILJ327695 IVE327695:IVF327695 JFA327695:JFB327695 JOW327695:JOX327695 JYS327695:JYT327695 KIO327695:KIP327695 KSK327695:KSL327695 LCG327695:LCH327695 LMC327695:LMD327695 LVY327695:LVZ327695 MFU327695:MFV327695 MPQ327695:MPR327695 MZM327695:MZN327695 NJI327695:NJJ327695 NTE327695:NTF327695 ODA327695:ODB327695 OMW327695:OMX327695 OWS327695:OWT327695 PGO327695:PGP327695 PQK327695:PQL327695 QAG327695:QAH327695 QKC327695:QKD327695 QTY327695:QTZ327695 RDU327695:RDV327695 RNQ327695:RNR327695 RXM327695:RXN327695 SHI327695:SHJ327695 SRE327695:SRF327695 TBA327695:TBB327695 TKW327695:TKX327695 TUS327695:TUT327695 UEO327695:UEP327695 UOK327695:UOL327695 UYG327695:UYH327695 VIC327695:VID327695 VRY327695:VRZ327695 WBU327695:WBV327695 WLQ327695:WLR327695 WVM327695:WVN327695 E393231:F393231 JA393231:JB393231 SW393231:SX393231 ACS393231:ACT393231 AMO393231:AMP393231 AWK393231:AWL393231 BGG393231:BGH393231 BQC393231:BQD393231 BZY393231:BZZ393231 CJU393231:CJV393231 CTQ393231:CTR393231 DDM393231:DDN393231 DNI393231:DNJ393231 DXE393231:DXF393231 EHA393231:EHB393231 EQW393231:EQX393231 FAS393231:FAT393231 FKO393231:FKP393231 FUK393231:FUL393231 GEG393231:GEH393231 GOC393231:GOD393231 GXY393231:GXZ393231 HHU393231:HHV393231 HRQ393231:HRR393231 IBM393231:IBN393231 ILI393231:ILJ393231 IVE393231:IVF393231 JFA393231:JFB393231 JOW393231:JOX393231 JYS393231:JYT393231 KIO393231:KIP393231 KSK393231:KSL393231 LCG393231:LCH393231 LMC393231:LMD393231 LVY393231:LVZ393231 MFU393231:MFV393231 MPQ393231:MPR393231 MZM393231:MZN393231 NJI393231:NJJ393231 NTE393231:NTF393231 ODA393231:ODB393231 OMW393231:OMX393231 OWS393231:OWT393231 PGO393231:PGP393231 PQK393231:PQL393231 QAG393231:QAH393231 QKC393231:QKD393231 QTY393231:QTZ393231 RDU393231:RDV393231 RNQ393231:RNR393231 RXM393231:RXN393231 SHI393231:SHJ393231 SRE393231:SRF393231 TBA393231:TBB393231 TKW393231:TKX393231 TUS393231:TUT393231 UEO393231:UEP393231 UOK393231:UOL393231 UYG393231:UYH393231 VIC393231:VID393231 VRY393231:VRZ393231 WBU393231:WBV393231 WLQ393231:WLR393231 WVM393231:WVN393231 E458767:F458767 JA458767:JB458767 SW458767:SX458767 ACS458767:ACT458767 AMO458767:AMP458767 AWK458767:AWL458767 BGG458767:BGH458767 BQC458767:BQD458767 BZY458767:BZZ458767 CJU458767:CJV458767 CTQ458767:CTR458767 DDM458767:DDN458767 DNI458767:DNJ458767 DXE458767:DXF458767 EHA458767:EHB458767 EQW458767:EQX458767 FAS458767:FAT458767 FKO458767:FKP458767 FUK458767:FUL458767 GEG458767:GEH458767 GOC458767:GOD458767 GXY458767:GXZ458767 HHU458767:HHV458767 HRQ458767:HRR458767 IBM458767:IBN458767 ILI458767:ILJ458767 IVE458767:IVF458767 JFA458767:JFB458767 JOW458767:JOX458767 JYS458767:JYT458767 KIO458767:KIP458767 KSK458767:KSL458767 LCG458767:LCH458767 LMC458767:LMD458767 LVY458767:LVZ458767 MFU458767:MFV458767 MPQ458767:MPR458767 MZM458767:MZN458767 NJI458767:NJJ458767 NTE458767:NTF458767 ODA458767:ODB458767 OMW458767:OMX458767 OWS458767:OWT458767 PGO458767:PGP458767 PQK458767:PQL458767 QAG458767:QAH458767 QKC458767:QKD458767 QTY458767:QTZ458767 RDU458767:RDV458767 RNQ458767:RNR458767 RXM458767:RXN458767 SHI458767:SHJ458767 SRE458767:SRF458767 TBA458767:TBB458767 TKW458767:TKX458767 TUS458767:TUT458767 UEO458767:UEP458767 UOK458767:UOL458767 UYG458767:UYH458767 VIC458767:VID458767 VRY458767:VRZ458767 WBU458767:WBV458767 WLQ458767:WLR458767 WVM458767:WVN458767 E524303:F524303 JA524303:JB524303 SW524303:SX524303 ACS524303:ACT524303 AMO524303:AMP524303 AWK524303:AWL524303 BGG524303:BGH524303 BQC524303:BQD524303 BZY524303:BZZ524303 CJU524303:CJV524303 CTQ524303:CTR524303 DDM524303:DDN524303 DNI524303:DNJ524303 DXE524303:DXF524303 EHA524303:EHB524303 EQW524303:EQX524303 FAS524303:FAT524303 FKO524303:FKP524303 FUK524303:FUL524303 GEG524303:GEH524303 GOC524303:GOD524303 GXY524303:GXZ524303 HHU524303:HHV524303 HRQ524303:HRR524303 IBM524303:IBN524303 ILI524303:ILJ524303 IVE524303:IVF524303 JFA524303:JFB524303 JOW524303:JOX524303 JYS524303:JYT524303 KIO524303:KIP524303 KSK524303:KSL524303 LCG524303:LCH524303 LMC524303:LMD524303 LVY524303:LVZ524303 MFU524303:MFV524303 MPQ524303:MPR524303 MZM524303:MZN524303 NJI524303:NJJ524303 NTE524303:NTF524303 ODA524303:ODB524303 OMW524303:OMX524303 OWS524303:OWT524303 PGO524303:PGP524303 PQK524303:PQL524303 QAG524303:QAH524303 QKC524303:QKD524303 QTY524303:QTZ524303 RDU524303:RDV524303 RNQ524303:RNR524303 RXM524303:RXN524303 SHI524303:SHJ524303 SRE524303:SRF524303 TBA524303:TBB524303 TKW524303:TKX524303 TUS524303:TUT524303 UEO524303:UEP524303 UOK524303:UOL524303 UYG524303:UYH524303 VIC524303:VID524303 VRY524303:VRZ524303 WBU524303:WBV524303 WLQ524303:WLR524303 WVM524303:WVN524303 E589839:F589839 JA589839:JB589839 SW589839:SX589839 ACS589839:ACT589839 AMO589839:AMP589839 AWK589839:AWL589839 BGG589839:BGH589839 BQC589839:BQD589839 BZY589839:BZZ589839 CJU589839:CJV589839 CTQ589839:CTR589839 DDM589839:DDN589839 DNI589839:DNJ589839 DXE589839:DXF589839 EHA589839:EHB589839 EQW589839:EQX589839 FAS589839:FAT589839 FKO589839:FKP589839 FUK589839:FUL589839 GEG589839:GEH589839 GOC589839:GOD589839 GXY589839:GXZ589839 HHU589839:HHV589839 HRQ589839:HRR589839 IBM589839:IBN589839 ILI589839:ILJ589839 IVE589839:IVF589839 JFA589839:JFB589839 JOW589839:JOX589839 JYS589839:JYT589839 KIO589839:KIP589839 KSK589839:KSL589839 LCG589839:LCH589839 LMC589839:LMD589839 LVY589839:LVZ589839 MFU589839:MFV589839 MPQ589839:MPR589839 MZM589839:MZN589839 NJI589839:NJJ589839 NTE589839:NTF589839 ODA589839:ODB589839 OMW589839:OMX589839 OWS589839:OWT589839 PGO589839:PGP589839 PQK589839:PQL589839 QAG589839:QAH589839 QKC589839:QKD589839 QTY589839:QTZ589839 RDU589839:RDV589839 RNQ589839:RNR589839 RXM589839:RXN589839 SHI589839:SHJ589839 SRE589839:SRF589839 TBA589839:TBB589839 TKW589839:TKX589839 TUS589839:TUT589839 UEO589839:UEP589839 UOK589839:UOL589839 UYG589839:UYH589839 VIC589839:VID589839 VRY589839:VRZ589839 WBU589839:WBV589839 WLQ589839:WLR589839 WVM589839:WVN589839 E655375:F655375 JA655375:JB655375 SW655375:SX655375 ACS655375:ACT655375 AMO655375:AMP655375 AWK655375:AWL655375 BGG655375:BGH655375 BQC655375:BQD655375 BZY655375:BZZ655375 CJU655375:CJV655375 CTQ655375:CTR655375 DDM655375:DDN655375 DNI655375:DNJ655375 DXE655375:DXF655375 EHA655375:EHB655375 EQW655375:EQX655375 FAS655375:FAT655375 FKO655375:FKP655375 FUK655375:FUL655375 GEG655375:GEH655375 GOC655375:GOD655375 GXY655375:GXZ655375 HHU655375:HHV655375 HRQ655375:HRR655375 IBM655375:IBN655375 ILI655375:ILJ655375 IVE655375:IVF655375 JFA655375:JFB655375 JOW655375:JOX655375 JYS655375:JYT655375 KIO655375:KIP655375 KSK655375:KSL655375 LCG655375:LCH655375 LMC655375:LMD655375 LVY655375:LVZ655375 MFU655375:MFV655375 MPQ655375:MPR655375 MZM655375:MZN655375 NJI655375:NJJ655375 NTE655375:NTF655375 ODA655375:ODB655375 OMW655375:OMX655375 OWS655375:OWT655375 PGO655375:PGP655375 PQK655375:PQL655375 QAG655375:QAH655375 QKC655375:QKD655375 QTY655375:QTZ655375 RDU655375:RDV655375 RNQ655375:RNR655375 RXM655375:RXN655375 SHI655375:SHJ655375 SRE655375:SRF655375 TBA655375:TBB655375 TKW655375:TKX655375 TUS655375:TUT655375 UEO655375:UEP655375 UOK655375:UOL655375 UYG655375:UYH655375 VIC655375:VID655375 VRY655375:VRZ655375 WBU655375:WBV655375 WLQ655375:WLR655375 WVM655375:WVN655375 E720911:F720911 JA720911:JB720911 SW720911:SX720911 ACS720911:ACT720911 AMO720911:AMP720911 AWK720911:AWL720911 BGG720911:BGH720911 BQC720911:BQD720911 BZY720911:BZZ720911 CJU720911:CJV720911 CTQ720911:CTR720911 DDM720911:DDN720911 DNI720911:DNJ720911 DXE720911:DXF720911 EHA720911:EHB720911 EQW720911:EQX720911 FAS720911:FAT720911 FKO720911:FKP720911 FUK720911:FUL720911 GEG720911:GEH720911 GOC720911:GOD720911 GXY720911:GXZ720911 HHU720911:HHV720911 HRQ720911:HRR720911 IBM720911:IBN720911 ILI720911:ILJ720911 IVE720911:IVF720911 JFA720911:JFB720911 JOW720911:JOX720911 JYS720911:JYT720911 KIO720911:KIP720911 KSK720911:KSL720911 LCG720911:LCH720911 LMC720911:LMD720911 LVY720911:LVZ720911 MFU720911:MFV720911 MPQ720911:MPR720911 MZM720911:MZN720911 NJI720911:NJJ720911 NTE720911:NTF720911 ODA720911:ODB720911 OMW720911:OMX720911 OWS720911:OWT720911 PGO720911:PGP720911 PQK720911:PQL720911 QAG720911:QAH720911 QKC720911:QKD720911 QTY720911:QTZ720911 RDU720911:RDV720911 RNQ720911:RNR720911 RXM720911:RXN720911 SHI720911:SHJ720911 SRE720911:SRF720911 TBA720911:TBB720911 TKW720911:TKX720911 TUS720911:TUT720911 UEO720911:UEP720911 UOK720911:UOL720911 UYG720911:UYH720911 VIC720911:VID720911 VRY720911:VRZ720911 WBU720911:WBV720911 WLQ720911:WLR720911 WVM720911:WVN720911 E786447:F786447 JA786447:JB786447 SW786447:SX786447 ACS786447:ACT786447 AMO786447:AMP786447 AWK786447:AWL786447 BGG786447:BGH786447 BQC786447:BQD786447 BZY786447:BZZ786447 CJU786447:CJV786447 CTQ786447:CTR786447 DDM786447:DDN786447 DNI786447:DNJ786447 DXE786447:DXF786447 EHA786447:EHB786447 EQW786447:EQX786447 FAS786447:FAT786447 FKO786447:FKP786447 FUK786447:FUL786447 GEG786447:GEH786447 GOC786447:GOD786447 GXY786447:GXZ786447 HHU786447:HHV786447 HRQ786447:HRR786447 IBM786447:IBN786447 ILI786447:ILJ786447 IVE786447:IVF786447 JFA786447:JFB786447 JOW786447:JOX786447 JYS786447:JYT786447 KIO786447:KIP786447 KSK786447:KSL786447 LCG786447:LCH786447 LMC786447:LMD786447 LVY786447:LVZ786447 MFU786447:MFV786447 MPQ786447:MPR786447 MZM786447:MZN786447 NJI786447:NJJ786447 NTE786447:NTF786447 ODA786447:ODB786447 OMW786447:OMX786447 OWS786447:OWT786447 PGO786447:PGP786447 PQK786447:PQL786447 QAG786447:QAH786447 QKC786447:QKD786447 QTY786447:QTZ786447 RDU786447:RDV786447 RNQ786447:RNR786447 RXM786447:RXN786447 SHI786447:SHJ786447 SRE786447:SRF786447 TBA786447:TBB786447 TKW786447:TKX786447 TUS786447:TUT786447 UEO786447:UEP786447 UOK786447:UOL786447 UYG786447:UYH786447 VIC786447:VID786447 VRY786447:VRZ786447 WBU786447:WBV786447 WLQ786447:WLR786447 WVM786447:WVN786447 E851983:F851983 JA851983:JB851983 SW851983:SX851983 ACS851983:ACT851983 AMO851983:AMP851983 AWK851983:AWL851983 BGG851983:BGH851983 BQC851983:BQD851983 BZY851983:BZZ851983 CJU851983:CJV851983 CTQ851983:CTR851983 DDM851983:DDN851983 DNI851983:DNJ851983 DXE851983:DXF851983 EHA851983:EHB851983 EQW851983:EQX851983 FAS851983:FAT851983 FKO851983:FKP851983 FUK851983:FUL851983 GEG851983:GEH851983 GOC851983:GOD851983 GXY851983:GXZ851983 HHU851983:HHV851983 HRQ851983:HRR851983 IBM851983:IBN851983 ILI851983:ILJ851983 IVE851983:IVF851983 JFA851983:JFB851983 JOW851983:JOX851983 JYS851983:JYT851983 KIO851983:KIP851983 KSK851983:KSL851983 LCG851983:LCH851983 LMC851983:LMD851983 LVY851983:LVZ851983 MFU851983:MFV851983 MPQ851983:MPR851983 MZM851983:MZN851983 NJI851983:NJJ851983 NTE851983:NTF851983 ODA851983:ODB851983 OMW851983:OMX851983 OWS851983:OWT851983 PGO851983:PGP851983 PQK851983:PQL851983 QAG851983:QAH851983 QKC851983:QKD851983 QTY851983:QTZ851983 RDU851983:RDV851983 RNQ851983:RNR851983 RXM851983:RXN851983 SHI851983:SHJ851983 SRE851983:SRF851983 TBA851983:TBB851983 TKW851983:TKX851983 TUS851983:TUT851983 UEO851983:UEP851983 UOK851983:UOL851983 UYG851983:UYH851983 VIC851983:VID851983 VRY851983:VRZ851983 WBU851983:WBV851983 WLQ851983:WLR851983 WVM851983:WVN851983 E917519:F917519 JA917519:JB917519 SW917519:SX917519 ACS917519:ACT917519 AMO917519:AMP917519 AWK917519:AWL917519 BGG917519:BGH917519 BQC917519:BQD917519 BZY917519:BZZ917519 CJU917519:CJV917519 CTQ917519:CTR917519 DDM917519:DDN917519 DNI917519:DNJ917519 DXE917519:DXF917519 EHA917519:EHB917519 EQW917519:EQX917519 FAS917519:FAT917519 FKO917519:FKP917519 FUK917519:FUL917519 GEG917519:GEH917519 GOC917519:GOD917519 GXY917519:GXZ917519 HHU917519:HHV917519 HRQ917519:HRR917519 IBM917519:IBN917519 ILI917519:ILJ917519 IVE917519:IVF917519 JFA917519:JFB917519 JOW917519:JOX917519 JYS917519:JYT917519 KIO917519:KIP917519 KSK917519:KSL917519 LCG917519:LCH917519 LMC917519:LMD917519 LVY917519:LVZ917519 MFU917519:MFV917519 MPQ917519:MPR917519 MZM917519:MZN917519 NJI917519:NJJ917519 NTE917519:NTF917519 ODA917519:ODB917519 OMW917519:OMX917519 OWS917519:OWT917519 PGO917519:PGP917519 PQK917519:PQL917519 QAG917519:QAH917519 QKC917519:QKD917519 QTY917519:QTZ917519 RDU917519:RDV917519 RNQ917519:RNR917519 RXM917519:RXN917519 SHI917519:SHJ917519 SRE917519:SRF917519 TBA917519:TBB917519 TKW917519:TKX917519 TUS917519:TUT917519 UEO917519:UEP917519 UOK917519:UOL917519 UYG917519:UYH917519 VIC917519:VID917519 VRY917519:VRZ917519 WBU917519:WBV917519 WLQ917519:WLR917519 WVM917519:WVN917519 E983055:F983055 JA983055:JB983055 SW983055:SX983055 ACS983055:ACT983055 AMO983055:AMP983055 AWK983055:AWL983055 BGG983055:BGH983055 BQC983055:BQD983055 BZY983055:BZZ983055 CJU983055:CJV983055 CTQ983055:CTR983055 DDM983055:DDN983055 DNI983055:DNJ983055 DXE983055:DXF983055 EHA983055:EHB983055 EQW983055:EQX983055 FAS983055:FAT983055 FKO983055:FKP983055 FUK983055:FUL983055 GEG983055:GEH983055 GOC983055:GOD983055 GXY983055:GXZ983055 HHU983055:HHV983055 HRQ983055:HRR983055 IBM983055:IBN983055 ILI983055:ILJ983055 IVE983055:IVF983055 JFA983055:JFB983055 JOW983055:JOX983055 JYS983055:JYT983055 KIO983055:KIP983055 KSK983055:KSL983055 LCG983055:LCH983055 LMC983055:LMD983055 LVY983055:LVZ983055 MFU983055:MFV983055 MPQ983055:MPR983055 MZM983055:MZN983055 NJI983055:NJJ983055 NTE983055:NTF983055 ODA983055:ODB983055 OMW983055:OMX983055 OWS983055:OWT983055 PGO983055:PGP983055 PQK983055:PQL983055 QAG983055:QAH983055 QKC983055:QKD983055 QTY983055:QTZ983055 RDU983055:RDV983055 RNQ983055:RNR983055 RXM983055:RXN983055 SHI983055:SHJ983055 SRE983055:SRF983055 TBA983055:TBB983055 TKW983055:TKX983055 TUS983055:TUT983055 UEO983055:UEP983055 UOK983055:UOL983055 UYG983055:UYH983055 VIC983055:VID983055 VRY983055:VRZ983055 WBU983055:WBV983055 WLQ983055:WLR983055 WVM983055:WVN983055">
      <formula1>Да_Нет</formula1>
    </dataValidation>
    <dataValidation type="whole" allowBlank="1" showInputMessage="1" showErrorMessage="1"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formula1>1600</formula1>
      <formula2>YEAR(TODAY())</formula2>
    </dataValidation>
    <dataValidation type="whole" operator="greaterThanOrEqual" allowBlank="1" showInputMessage="1" showErrorMessage="1"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E12:E13 JA12:JA13 SW12:SW13 ACS12:ACS13 AMO12:AMO13 AWK12:AWK13 BGG12:BGG13 BQC12:BQC13 BZY12:BZY13 CJU12:CJU13 CTQ12:CTQ13 DDM12:DDM13 DNI12:DNI13 DXE12:DXE13 EHA12:EHA13 EQW12:EQW13 FAS12:FAS13 FKO12:FKO13 FUK12:FUK13 GEG12:GEG13 GOC12:GOC13 GXY12:GXY13 HHU12:HHU13 HRQ12:HRQ13 IBM12:IBM13 ILI12:ILI13 IVE12:IVE13 JFA12:JFA13 JOW12:JOW13 JYS12:JYS13 KIO12:KIO13 KSK12:KSK13 LCG12:LCG13 LMC12:LMC13 LVY12:LVY13 MFU12:MFU13 MPQ12:MPQ13 MZM12:MZM13 NJI12:NJI13 NTE12:NTE13 ODA12:ODA13 OMW12:OMW13 OWS12:OWS13 PGO12:PGO13 PQK12:PQK13 QAG12:QAG13 QKC12:QKC13 QTY12:QTY13 RDU12:RDU13 RNQ12:RNQ13 RXM12:RXM13 SHI12:SHI13 SRE12:SRE13 TBA12:TBA13 TKW12:TKW13 TUS12:TUS13 UEO12:UEO13 UOK12:UOK13 UYG12:UYG13 VIC12:VIC13 VRY12:VRY13 WBU12:WBU13 WLQ12:WLQ13 WVM12:WVM13 E65548:E65549 JA65548:JA65549 SW65548:SW65549 ACS65548:ACS65549 AMO65548:AMO65549 AWK65548:AWK65549 BGG65548:BGG65549 BQC65548:BQC65549 BZY65548:BZY65549 CJU65548:CJU65549 CTQ65548:CTQ65549 DDM65548:DDM65549 DNI65548:DNI65549 DXE65548:DXE65549 EHA65548:EHA65549 EQW65548:EQW65549 FAS65548:FAS65549 FKO65548:FKO65549 FUK65548:FUK65549 GEG65548:GEG65549 GOC65548:GOC65549 GXY65548:GXY65549 HHU65548:HHU65549 HRQ65548:HRQ65549 IBM65548:IBM65549 ILI65548:ILI65549 IVE65548:IVE65549 JFA65548:JFA65549 JOW65548:JOW65549 JYS65548:JYS65549 KIO65548:KIO65549 KSK65548:KSK65549 LCG65548:LCG65549 LMC65548:LMC65549 LVY65548:LVY65549 MFU65548:MFU65549 MPQ65548:MPQ65549 MZM65548:MZM65549 NJI65548:NJI65549 NTE65548:NTE65549 ODA65548:ODA65549 OMW65548:OMW65549 OWS65548:OWS65549 PGO65548:PGO65549 PQK65548:PQK65549 QAG65548:QAG65549 QKC65548:QKC65549 QTY65548:QTY65549 RDU65548:RDU65549 RNQ65548:RNQ65549 RXM65548:RXM65549 SHI65548:SHI65549 SRE65548:SRE65549 TBA65548:TBA65549 TKW65548:TKW65549 TUS65548:TUS65549 UEO65548:UEO65549 UOK65548:UOK65549 UYG65548:UYG65549 VIC65548:VIC65549 VRY65548:VRY65549 WBU65548:WBU65549 WLQ65548:WLQ65549 WVM65548:WVM65549 E131084:E131085 JA131084:JA131085 SW131084:SW131085 ACS131084:ACS131085 AMO131084:AMO131085 AWK131084:AWK131085 BGG131084:BGG131085 BQC131084:BQC131085 BZY131084:BZY131085 CJU131084:CJU131085 CTQ131084:CTQ131085 DDM131084:DDM131085 DNI131084:DNI131085 DXE131084:DXE131085 EHA131084:EHA131085 EQW131084:EQW131085 FAS131084:FAS131085 FKO131084:FKO131085 FUK131084:FUK131085 GEG131084:GEG131085 GOC131084:GOC131085 GXY131084:GXY131085 HHU131084:HHU131085 HRQ131084:HRQ131085 IBM131084:IBM131085 ILI131084:ILI131085 IVE131084:IVE131085 JFA131084:JFA131085 JOW131084:JOW131085 JYS131084:JYS131085 KIO131084:KIO131085 KSK131084:KSK131085 LCG131084:LCG131085 LMC131084:LMC131085 LVY131084:LVY131085 MFU131084:MFU131085 MPQ131084:MPQ131085 MZM131084:MZM131085 NJI131084:NJI131085 NTE131084:NTE131085 ODA131084:ODA131085 OMW131084:OMW131085 OWS131084:OWS131085 PGO131084:PGO131085 PQK131084:PQK131085 QAG131084:QAG131085 QKC131084:QKC131085 QTY131084:QTY131085 RDU131084:RDU131085 RNQ131084:RNQ131085 RXM131084:RXM131085 SHI131084:SHI131085 SRE131084:SRE131085 TBA131084:TBA131085 TKW131084:TKW131085 TUS131084:TUS131085 UEO131084:UEO131085 UOK131084:UOK131085 UYG131084:UYG131085 VIC131084:VIC131085 VRY131084:VRY131085 WBU131084:WBU131085 WLQ131084:WLQ131085 WVM131084:WVM131085 E196620:E196621 JA196620:JA196621 SW196620:SW196621 ACS196620:ACS196621 AMO196620:AMO196621 AWK196620:AWK196621 BGG196620:BGG196621 BQC196620:BQC196621 BZY196620:BZY196621 CJU196620:CJU196621 CTQ196620:CTQ196621 DDM196620:DDM196621 DNI196620:DNI196621 DXE196620:DXE196621 EHA196620:EHA196621 EQW196620:EQW196621 FAS196620:FAS196621 FKO196620:FKO196621 FUK196620:FUK196621 GEG196620:GEG196621 GOC196620:GOC196621 GXY196620:GXY196621 HHU196620:HHU196621 HRQ196620:HRQ196621 IBM196620:IBM196621 ILI196620:ILI196621 IVE196620:IVE196621 JFA196620:JFA196621 JOW196620:JOW196621 JYS196620:JYS196621 KIO196620:KIO196621 KSK196620:KSK196621 LCG196620:LCG196621 LMC196620:LMC196621 LVY196620:LVY196621 MFU196620:MFU196621 MPQ196620:MPQ196621 MZM196620:MZM196621 NJI196620:NJI196621 NTE196620:NTE196621 ODA196620:ODA196621 OMW196620:OMW196621 OWS196620:OWS196621 PGO196620:PGO196621 PQK196620:PQK196621 QAG196620:QAG196621 QKC196620:QKC196621 QTY196620:QTY196621 RDU196620:RDU196621 RNQ196620:RNQ196621 RXM196620:RXM196621 SHI196620:SHI196621 SRE196620:SRE196621 TBA196620:TBA196621 TKW196620:TKW196621 TUS196620:TUS196621 UEO196620:UEO196621 UOK196620:UOK196621 UYG196620:UYG196621 VIC196620:VIC196621 VRY196620:VRY196621 WBU196620:WBU196621 WLQ196620:WLQ196621 WVM196620:WVM196621 E262156:E262157 JA262156:JA262157 SW262156:SW262157 ACS262156:ACS262157 AMO262156:AMO262157 AWK262156:AWK262157 BGG262156:BGG262157 BQC262156:BQC262157 BZY262156:BZY262157 CJU262156:CJU262157 CTQ262156:CTQ262157 DDM262156:DDM262157 DNI262156:DNI262157 DXE262156:DXE262157 EHA262156:EHA262157 EQW262156:EQW262157 FAS262156:FAS262157 FKO262156:FKO262157 FUK262156:FUK262157 GEG262156:GEG262157 GOC262156:GOC262157 GXY262156:GXY262157 HHU262156:HHU262157 HRQ262156:HRQ262157 IBM262156:IBM262157 ILI262156:ILI262157 IVE262156:IVE262157 JFA262156:JFA262157 JOW262156:JOW262157 JYS262156:JYS262157 KIO262156:KIO262157 KSK262156:KSK262157 LCG262156:LCG262157 LMC262156:LMC262157 LVY262156:LVY262157 MFU262156:MFU262157 MPQ262156:MPQ262157 MZM262156:MZM262157 NJI262156:NJI262157 NTE262156:NTE262157 ODA262156:ODA262157 OMW262156:OMW262157 OWS262156:OWS262157 PGO262156:PGO262157 PQK262156:PQK262157 QAG262156:QAG262157 QKC262156:QKC262157 QTY262156:QTY262157 RDU262156:RDU262157 RNQ262156:RNQ262157 RXM262156:RXM262157 SHI262156:SHI262157 SRE262156:SRE262157 TBA262156:TBA262157 TKW262156:TKW262157 TUS262156:TUS262157 UEO262156:UEO262157 UOK262156:UOK262157 UYG262156:UYG262157 VIC262156:VIC262157 VRY262156:VRY262157 WBU262156:WBU262157 WLQ262156:WLQ262157 WVM262156:WVM262157 E327692:E327693 JA327692:JA327693 SW327692:SW327693 ACS327692:ACS327693 AMO327692:AMO327693 AWK327692:AWK327693 BGG327692:BGG327693 BQC327692:BQC327693 BZY327692:BZY327693 CJU327692:CJU327693 CTQ327692:CTQ327693 DDM327692:DDM327693 DNI327692:DNI327693 DXE327692:DXE327693 EHA327692:EHA327693 EQW327692:EQW327693 FAS327692:FAS327693 FKO327692:FKO327693 FUK327692:FUK327693 GEG327692:GEG327693 GOC327692:GOC327693 GXY327692:GXY327693 HHU327692:HHU327693 HRQ327692:HRQ327693 IBM327692:IBM327693 ILI327692:ILI327693 IVE327692:IVE327693 JFA327692:JFA327693 JOW327692:JOW327693 JYS327692:JYS327693 KIO327692:KIO327693 KSK327692:KSK327693 LCG327692:LCG327693 LMC327692:LMC327693 LVY327692:LVY327693 MFU327692:MFU327693 MPQ327692:MPQ327693 MZM327692:MZM327693 NJI327692:NJI327693 NTE327692:NTE327693 ODA327692:ODA327693 OMW327692:OMW327693 OWS327692:OWS327693 PGO327692:PGO327693 PQK327692:PQK327693 QAG327692:QAG327693 QKC327692:QKC327693 QTY327692:QTY327693 RDU327692:RDU327693 RNQ327692:RNQ327693 RXM327692:RXM327693 SHI327692:SHI327693 SRE327692:SRE327693 TBA327692:TBA327693 TKW327692:TKW327693 TUS327692:TUS327693 UEO327692:UEO327693 UOK327692:UOK327693 UYG327692:UYG327693 VIC327692:VIC327693 VRY327692:VRY327693 WBU327692:WBU327693 WLQ327692:WLQ327693 WVM327692:WVM327693 E393228:E393229 JA393228:JA393229 SW393228:SW393229 ACS393228:ACS393229 AMO393228:AMO393229 AWK393228:AWK393229 BGG393228:BGG393229 BQC393228:BQC393229 BZY393228:BZY393229 CJU393228:CJU393229 CTQ393228:CTQ393229 DDM393228:DDM393229 DNI393228:DNI393229 DXE393228:DXE393229 EHA393228:EHA393229 EQW393228:EQW393229 FAS393228:FAS393229 FKO393228:FKO393229 FUK393228:FUK393229 GEG393228:GEG393229 GOC393228:GOC393229 GXY393228:GXY393229 HHU393228:HHU393229 HRQ393228:HRQ393229 IBM393228:IBM393229 ILI393228:ILI393229 IVE393228:IVE393229 JFA393228:JFA393229 JOW393228:JOW393229 JYS393228:JYS393229 KIO393228:KIO393229 KSK393228:KSK393229 LCG393228:LCG393229 LMC393228:LMC393229 LVY393228:LVY393229 MFU393228:MFU393229 MPQ393228:MPQ393229 MZM393228:MZM393229 NJI393228:NJI393229 NTE393228:NTE393229 ODA393228:ODA393229 OMW393228:OMW393229 OWS393228:OWS393229 PGO393228:PGO393229 PQK393228:PQK393229 QAG393228:QAG393229 QKC393228:QKC393229 QTY393228:QTY393229 RDU393228:RDU393229 RNQ393228:RNQ393229 RXM393228:RXM393229 SHI393228:SHI393229 SRE393228:SRE393229 TBA393228:TBA393229 TKW393228:TKW393229 TUS393228:TUS393229 UEO393228:UEO393229 UOK393228:UOK393229 UYG393228:UYG393229 VIC393228:VIC393229 VRY393228:VRY393229 WBU393228:WBU393229 WLQ393228:WLQ393229 WVM393228:WVM393229 E458764:E458765 JA458764:JA458765 SW458764:SW458765 ACS458764:ACS458765 AMO458764:AMO458765 AWK458764:AWK458765 BGG458764:BGG458765 BQC458764:BQC458765 BZY458764:BZY458765 CJU458764:CJU458765 CTQ458764:CTQ458765 DDM458764:DDM458765 DNI458764:DNI458765 DXE458764:DXE458765 EHA458764:EHA458765 EQW458764:EQW458765 FAS458764:FAS458765 FKO458764:FKO458765 FUK458764:FUK458765 GEG458764:GEG458765 GOC458764:GOC458765 GXY458764:GXY458765 HHU458764:HHU458765 HRQ458764:HRQ458765 IBM458764:IBM458765 ILI458764:ILI458765 IVE458764:IVE458765 JFA458764:JFA458765 JOW458764:JOW458765 JYS458764:JYS458765 KIO458764:KIO458765 KSK458764:KSK458765 LCG458764:LCG458765 LMC458764:LMC458765 LVY458764:LVY458765 MFU458764:MFU458765 MPQ458764:MPQ458765 MZM458764:MZM458765 NJI458764:NJI458765 NTE458764:NTE458765 ODA458764:ODA458765 OMW458764:OMW458765 OWS458764:OWS458765 PGO458764:PGO458765 PQK458764:PQK458765 QAG458764:QAG458765 QKC458764:QKC458765 QTY458764:QTY458765 RDU458764:RDU458765 RNQ458764:RNQ458765 RXM458764:RXM458765 SHI458764:SHI458765 SRE458764:SRE458765 TBA458764:TBA458765 TKW458764:TKW458765 TUS458764:TUS458765 UEO458764:UEO458765 UOK458764:UOK458765 UYG458764:UYG458765 VIC458764:VIC458765 VRY458764:VRY458765 WBU458764:WBU458765 WLQ458764:WLQ458765 WVM458764:WVM458765 E524300:E524301 JA524300:JA524301 SW524300:SW524301 ACS524300:ACS524301 AMO524300:AMO524301 AWK524300:AWK524301 BGG524300:BGG524301 BQC524300:BQC524301 BZY524300:BZY524301 CJU524300:CJU524301 CTQ524300:CTQ524301 DDM524300:DDM524301 DNI524300:DNI524301 DXE524300:DXE524301 EHA524300:EHA524301 EQW524300:EQW524301 FAS524300:FAS524301 FKO524300:FKO524301 FUK524300:FUK524301 GEG524300:GEG524301 GOC524300:GOC524301 GXY524300:GXY524301 HHU524300:HHU524301 HRQ524300:HRQ524301 IBM524300:IBM524301 ILI524300:ILI524301 IVE524300:IVE524301 JFA524300:JFA524301 JOW524300:JOW524301 JYS524300:JYS524301 KIO524300:KIO524301 KSK524300:KSK524301 LCG524300:LCG524301 LMC524300:LMC524301 LVY524300:LVY524301 MFU524300:MFU524301 MPQ524300:MPQ524301 MZM524300:MZM524301 NJI524300:NJI524301 NTE524300:NTE524301 ODA524300:ODA524301 OMW524300:OMW524301 OWS524300:OWS524301 PGO524300:PGO524301 PQK524300:PQK524301 QAG524300:QAG524301 QKC524300:QKC524301 QTY524300:QTY524301 RDU524300:RDU524301 RNQ524300:RNQ524301 RXM524300:RXM524301 SHI524300:SHI524301 SRE524300:SRE524301 TBA524300:TBA524301 TKW524300:TKW524301 TUS524300:TUS524301 UEO524300:UEO524301 UOK524300:UOK524301 UYG524300:UYG524301 VIC524300:VIC524301 VRY524300:VRY524301 WBU524300:WBU524301 WLQ524300:WLQ524301 WVM524300:WVM524301 E589836:E589837 JA589836:JA589837 SW589836:SW589837 ACS589836:ACS589837 AMO589836:AMO589837 AWK589836:AWK589837 BGG589836:BGG589837 BQC589836:BQC589837 BZY589836:BZY589837 CJU589836:CJU589837 CTQ589836:CTQ589837 DDM589836:DDM589837 DNI589836:DNI589837 DXE589836:DXE589837 EHA589836:EHA589837 EQW589836:EQW589837 FAS589836:FAS589837 FKO589836:FKO589837 FUK589836:FUK589837 GEG589836:GEG589837 GOC589836:GOC589837 GXY589836:GXY589837 HHU589836:HHU589837 HRQ589836:HRQ589837 IBM589836:IBM589837 ILI589836:ILI589837 IVE589836:IVE589837 JFA589836:JFA589837 JOW589836:JOW589837 JYS589836:JYS589837 KIO589836:KIO589837 KSK589836:KSK589837 LCG589836:LCG589837 LMC589836:LMC589837 LVY589836:LVY589837 MFU589836:MFU589837 MPQ589836:MPQ589837 MZM589836:MZM589837 NJI589836:NJI589837 NTE589836:NTE589837 ODA589836:ODA589837 OMW589836:OMW589837 OWS589836:OWS589837 PGO589836:PGO589837 PQK589836:PQK589837 QAG589836:QAG589837 QKC589836:QKC589837 QTY589836:QTY589837 RDU589836:RDU589837 RNQ589836:RNQ589837 RXM589836:RXM589837 SHI589836:SHI589837 SRE589836:SRE589837 TBA589836:TBA589837 TKW589836:TKW589837 TUS589836:TUS589837 UEO589836:UEO589837 UOK589836:UOK589837 UYG589836:UYG589837 VIC589836:VIC589837 VRY589836:VRY589837 WBU589836:WBU589837 WLQ589836:WLQ589837 WVM589836:WVM589837 E655372:E655373 JA655372:JA655373 SW655372:SW655373 ACS655372:ACS655373 AMO655372:AMO655373 AWK655372:AWK655373 BGG655372:BGG655373 BQC655372:BQC655373 BZY655372:BZY655373 CJU655372:CJU655373 CTQ655372:CTQ655373 DDM655372:DDM655373 DNI655372:DNI655373 DXE655372:DXE655373 EHA655372:EHA655373 EQW655372:EQW655373 FAS655372:FAS655373 FKO655372:FKO655373 FUK655372:FUK655373 GEG655372:GEG655373 GOC655372:GOC655373 GXY655372:GXY655373 HHU655372:HHU655373 HRQ655372:HRQ655373 IBM655372:IBM655373 ILI655372:ILI655373 IVE655372:IVE655373 JFA655372:JFA655373 JOW655372:JOW655373 JYS655372:JYS655373 KIO655372:KIO655373 KSK655372:KSK655373 LCG655372:LCG655373 LMC655372:LMC655373 LVY655372:LVY655373 MFU655372:MFU655373 MPQ655372:MPQ655373 MZM655372:MZM655373 NJI655372:NJI655373 NTE655372:NTE655373 ODA655372:ODA655373 OMW655372:OMW655373 OWS655372:OWS655373 PGO655372:PGO655373 PQK655372:PQK655373 QAG655372:QAG655373 QKC655372:QKC655373 QTY655372:QTY655373 RDU655372:RDU655373 RNQ655372:RNQ655373 RXM655372:RXM655373 SHI655372:SHI655373 SRE655372:SRE655373 TBA655372:TBA655373 TKW655372:TKW655373 TUS655372:TUS655373 UEO655372:UEO655373 UOK655372:UOK655373 UYG655372:UYG655373 VIC655372:VIC655373 VRY655372:VRY655373 WBU655372:WBU655373 WLQ655372:WLQ655373 WVM655372:WVM655373 E720908:E720909 JA720908:JA720909 SW720908:SW720909 ACS720908:ACS720909 AMO720908:AMO720909 AWK720908:AWK720909 BGG720908:BGG720909 BQC720908:BQC720909 BZY720908:BZY720909 CJU720908:CJU720909 CTQ720908:CTQ720909 DDM720908:DDM720909 DNI720908:DNI720909 DXE720908:DXE720909 EHA720908:EHA720909 EQW720908:EQW720909 FAS720908:FAS720909 FKO720908:FKO720909 FUK720908:FUK720909 GEG720908:GEG720909 GOC720908:GOC720909 GXY720908:GXY720909 HHU720908:HHU720909 HRQ720908:HRQ720909 IBM720908:IBM720909 ILI720908:ILI720909 IVE720908:IVE720909 JFA720908:JFA720909 JOW720908:JOW720909 JYS720908:JYS720909 KIO720908:KIO720909 KSK720908:KSK720909 LCG720908:LCG720909 LMC720908:LMC720909 LVY720908:LVY720909 MFU720908:MFU720909 MPQ720908:MPQ720909 MZM720908:MZM720909 NJI720908:NJI720909 NTE720908:NTE720909 ODA720908:ODA720909 OMW720908:OMW720909 OWS720908:OWS720909 PGO720908:PGO720909 PQK720908:PQK720909 QAG720908:QAG720909 QKC720908:QKC720909 QTY720908:QTY720909 RDU720908:RDU720909 RNQ720908:RNQ720909 RXM720908:RXM720909 SHI720908:SHI720909 SRE720908:SRE720909 TBA720908:TBA720909 TKW720908:TKW720909 TUS720908:TUS720909 UEO720908:UEO720909 UOK720908:UOK720909 UYG720908:UYG720909 VIC720908:VIC720909 VRY720908:VRY720909 WBU720908:WBU720909 WLQ720908:WLQ720909 WVM720908:WVM720909 E786444:E786445 JA786444:JA786445 SW786444:SW786445 ACS786444:ACS786445 AMO786444:AMO786445 AWK786444:AWK786445 BGG786444:BGG786445 BQC786444:BQC786445 BZY786444:BZY786445 CJU786444:CJU786445 CTQ786444:CTQ786445 DDM786444:DDM786445 DNI786444:DNI786445 DXE786444:DXE786445 EHA786444:EHA786445 EQW786444:EQW786445 FAS786444:FAS786445 FKO786444:FKO786445 FUK786444:FUK786445 GEG786444:GEG786445 GOC786444:GOC786445 GXY786444:GXY786445 HHU786444:HHU786445 HRQ786444:HRQ786445 IBM786444:IBM786445 ILI786444:ILI786445 IVE786444:IVE786445 JFA786444:JFA786445 JOW786444:JOW786445 JYS786444:JYS786445 KIO786444:KIO786445 KSK786444:KSK786445 LCG786444:LCG786445 LMC786444:LMC786445 LVY786444:LVY786445 MFU786444:MFU786445 MPQ786444:MPQ786445 MZM786444:MZM786445 NJI786444:NJI786445 NTE786444:NTE786445 ODA786444:ODA786445 OMW786444:OMW786445 OWS786444:OWS786445 PGO786444:PGO786445 PQK786444:PQK786445 QAG786444:QAG786445 QKC786444:QKC786445 QTY786444:QTY786445 RDU786444:RDU786445 RNQ786444:RNQ786445 RXM786444:RXM786445 SHI786444:SHI786445 SRE786444:SRE786445 TBA786444:TBA786445 TKW786444:TKW786445 TUS786444:TUS786445 UEO786444:UEO786445 UOK786444:UOK786445 UYG786444:UYG786445 VIC786444:VIC786445 VRY786444:VRY786445 WBU786444:WBU786445 WLQ786444:WLQ786445 WVM786444:WVM786445 E851980:E851981 JA851980:JA851981 SW851980:SW851981 ACS851980:ACS851981 AMO851980:AMO851981 AWK851980:AWK851981 BGG851980:BGG851981 BQC851980:BQC851981 BZY851980:BZY851981 CJU851980:CJU851981 CTQ851980:CTQ851981 DDM851980:DDM851981 DNI851980:DNI851981 DXE851980:DXE851981 EHA851980:EHA851981 EQW851980:EQW851981 FAS851980:FAS851981 FKO851980:FKO851981 FUK851980:FUK851981 GEG851980:GEG851981 GOC851980:GOC851981 GXY851980:GXY851981 HHU851980:HHU851981 HRQ851980:HRQ851981 IBM851980:IBM851981 ILI851980:ILI851981 IVE851980:IVE851981 JFA851980:JFA851981 JOW851980:JOW851981 JYS851980:JYS851981 KIO851980:KIO851981 KSK851980:KSK851981 LCG851980:LCG851981 LMC851980:LMC851981 LVY851980:LVY851981 MFU851980:MFU851981 MPQ851980:MPQ851981 MZM851980:MZM851981 NJI851980:NJI851981 NTE851980:NTE851981 ODA851980:ODA851981 OMW851980:OMW851981 OWS851980:OWS851981 PGO851980:PGO851981 PQK851980:PQK851981 QAG851980:QAG851981 QKC851980:QKC851981 QTY851980:QTY851981 RDU851980:RDU851981 RNQ851980:RNQ851981 RXM851980:RXM851981 SHI851980:SHI851981 SRE851980:SRE851981 TBA851980:TBA851981 TKW851980:TKW851981 TUS851980:TUS851981 UEO851980:UEO851981 UOK851980:UOK851981 UYG851980:UYG851981 VIC851980:VIC851981 VRY851980:VRY851981 WBU851980:WBU851981 WLQ851980:WLQ851981 WVM851980:WVM851981 E917516:E917517 JA917516:JA917517 SW917516:SW917517 ACS917516:ACS917517 AMO917516:AMO917517 AWK917516:AWK917517 BGG917516:BGG917517 BQC917516:BQC917517 BZY917516:BZY917517 CJU917516:CJU917517 CTQ917516:CTQ917517 DDM917516:DDM917517 DNI917516:DNI917517 DXE917516:DXE917517 EHA917516:EHA917517 EQW917516:EQW917517 FAS917516:FAS917517 FKO917516:FKO917517 FUK917516:FUK917517 GEG917516:GEG917517 GOC917516:GOC917517 GXY917516:GXY917517 HHU917516:HHU917517 HRQ917516:HRQ917517 IBM917516:IBM917517 ILI917516:ILI917517 IVE917516:IVE917517 JFA917516:JFA917517 JOW917516:JOW917517 JYS917516:JYS917517 KIO917516:KIO917517 KSK917516:KSK917517 LCG917516:LCG917517 LMC917516:LMC917517 LVY917516:LVY917517 MFU917516:MFU917517 MPQ917516:MPQ917517 MZM917516:MZM917517 NJI917516:NJI917517 NTE917516:NTE917517 ODA917516:ODA917517 OMW917516:OMW917517 OWS917516:OWS917517 PGO917516:PGO917517 PQK917516:PQK917517 QAG917516:QAG917517 QKC917516:QKC917517 QTY917516:QTY917517 RDU917516:RDU917517 RNQ917516:RNQ917517 RXM917516:RXM917517 SHI917516:SHI917517 SRE917516:SRE917517 TBA917516:TBA917517 TKW917516:TKW917517 TUS917516:TUS917517 UEO917516:UEO917517 UOK917516:UOK917517 UYG917516:UYG917517 VIC917516:VIC917517 VRY917516:VRY917517 WBU917516:WBU917517 WLQ917516:WLQ917517 WVM917516:WVM917517 E983052:E983053 JA983052:JA983053 SW983052:SW983053 ACS983052:ACS983053 AMO983052:AMO983053 AWK983052:AWK983053 BGG983052:BGG983053 BQC983052:BQC983053 BZY983052:BZY983053 CJU983052:CJU983053 CTQ983052:CTQ983053 DDM983052:DDM983053 DNI983052:DNI983053 DXE983052:DXE983053 EHA983052:EHA983053 EQW983052:EQW983053 FAS983052:FAS983053 FKO983052:FKO983053 FUK983052:FUK983053 GEG983052:GEG983053 GOC983052:GOC983053 GXY983052:GXY983053 HHU983052:HHU983053 HRQ983052:HRQ983053 IBM983052:IBM983053 ILI983052:ILI983053 IVE983052:IVE983053 JFA983052:JFA983053 JOW983052:JOW983053 JYS983052:JYS983053 KIO983052:KIO983053 KSK983052:KSK983053 LCG983052:LCG983053 LMC983052:LMC983053 LVY983052:LVY983053 MFU983052:MFU983053 MPQ983052:MPQ983053 MZM983052:MZM983053 NJI983052:NJI983053 NTE983052:NTE983053 ODA983052:ODA983053 OMW983052:OMW983053 OWS983052:OWS983053 PGO983052:PGO983053 PQK983052:PQK983053 QAG983052:QAG983053 QKC983052:QKC983053 QTY983052:QTY983053 RDU983052:RDU983053 RNQ983052:RNQ983053 RXM983052:RXM983053 SHI983052:SHI983053 SRE983052:SRE983053 TBA983052:TBA983053 TKW983052:TKW983053 TUS983052:TUS983053 UEO983052:UEO983053 UOK983052:UOK983053 UYG983052:UYG983053 VIC983052:VIC983053 VRY983052:VRY983053 WBU983052:WBU983053 WLQ983052:WLQ983053 WVM983052:WVM983053">
      <formula1>0</formula1>
    </dataValidation>
  </dataValidations>
  <pageMargins left="3.937007874015748E-2" right="3.937007874015748E-2" top="3.937007874015748E-2" bottom="3.937007874015748E-2" header="3.937007874015748E-2" footer="3.937007874015748E-2"/>
  <pageSetup paperSize="9"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N95"/>
  <sheetViews>
    <sheetView topLeftCell="B1" zoomScale="90" zoomScaleNormal="90" workbookViewId="0">
      <selection activeCell="C4" sqref="C4"/>
    </sheetView>
  </sheetViews>
  <sheetFormatPr defaultRowHeight="14.25" x14ac:dyDescent="0.2"/>
  <cols>
    <col min="1" max="1" width="38.42578125" style="53" hidden="1" customWidth="1"/>
    <col min="2" max="2" width="17" style="56" customWidth="1"/>
    <col min="3" max="3" width="58.7109375" style="56" customWidth="1"/>
    <col min="4" max="5" width="13.7109375" style="56" hidden="1" customWidth="1"/>
    <col min="6" max="6" width="13.7109375" style="56" customWidth="1"/>
    <col min="7" max="7" width="11.7109375" style="56" customWidth="1"/>
    <col min="8" max="8" width="24.140625" style="53" customWidth="1"/>
    <col min="9" max="9" width="41.42578125" style="53" hidden="1" customWidth="1"/>
    <col min="10" max="10" width="16.5703125" style="54" customWidth="1"/>
    <col min="11" max="11" width="9.140625" style="54"/>
    <col min="12" max="12" width="11.28515625" style="54" customWidth="1"/>
    <col min="13" max="13" width="9.140625" style="53"/>
    <col min="14" max="14" width="0" style="53" hidden="1" customWidth="1"/>
    <col min="15" max="256" width="9.140625" style="53"/>
    <col min="257" max="257" width="0" style="53" hidden="1" customWidth="1"/>
    <col min="258" max="258" width="17" style="53" customWidth="1"/>
    <col min="259" max="259" width="58.7109375" style="53" customWidth="1"/>
    <col min="260" max="261" width="0" style="53" hidden="1" customWidth="1"/>
    <col min="262" max="262" width="13.7109375" style="53" customWidth="1"/>
    <col min="263" max="263" width="11.7109375" style="53" customWidth="1"/>
    <col min="264" max="264" width="24.140625" style="53" customWidth="1"/>
    <col min="265" max="265" width="0" style="53" hidden="1" customWidth="1"/>
    <col min="266" max="266" width="16.5703125" style="53" customWidth="1"/>
    <col min="267" max="267" width="9.140625" style="53"/>
    <col min="268" max="268" width="11.28515625" style="53" customWidth="1"/>
    <col min="269" max="269" width="9.140625" style="53"/>
    <col min="270" max="270" width="0" style="53" hidden="1" customWidth="1"/>
    <col min="271" max="512" width="9.140625" style="53"/>
    <col min="513" max="513" width="0" style="53" hidden="1" customWidth="1"/>
    <col min="514" max="514" width="17" style="53" customWidth="1"/>
    <col min="515" max="515" width="58.7109375" style="53" customWidth="1"/>
    <col min="516" max="517" width="0" style="53" hidden="1" customWidth="1"/>
    <col min="518" max="518" width="13.7109375" style="53" customWidth="1"/>
    <col min="519" max="519" width="11.7109375" style="53" customWidth="1"/>
    <col min="520" max="520" width="24.140625" style="53" customWidth="1"/>
    <col min="521" max="521" width="0" style="53" hidden="1" customWidth="1"/>
    <col min="522" max="522" width="16.5703125" style="53" customWidth="1"/>
    <col min="523" max="523" width="9.140625" style="53"/>
    <col min="524" max="524" width="11.28515625" style="53" customWidth="1"/>
    <col min="525" max="525" width="9.140625" style="53"/>
    <col min="526" max="526" width="0" style="53" hidden="1" customWidth="1"/>
    <col min="527" max="768" width="9.140625" style="53"/>
    <col min="769" max="769" width="0" style="53" hidden="1" customWidth="1"/>
    <col min="770" max="770" width="17" style="53" customWidth="1"/>
    <col min="771" max="771" width="58.7109375" style="53" customWidth="1"/>
    <col min="772" max="773" width="0" style="53" hidden="1" customWidth="1"/>
    <col min="774" max="774" width="13.7109375" style="53" customWidth="1"/>
    <col min="775" max="775" width="11.7109375" style="53" customWidth="1"/>
    <col min="776" max="776" width="24.140625" style="53" customWidth="1"/>
    <col min="777" max="777" width="0" style="53" hidden="1" customWidth="1"/>
    <col min="778" max="778" width="16.5703125" style="53" customWidth="1"/>
    <col min="779" max="779" width="9.140625" style="53"/>
    <col min="780" max="780" width="11.28515625" style="53" customWidth="1"/>
    <col min="781" max="781" width="9.140625" style="53"/>
    <col min="782" max="782" width="0" style="53" hidden="1" customWidth="1"/>
    <col min="783" max="1024" width="9.140625" style="53"/>
    <col min="1025" max="1025" width="0" style="53" hidden="1" customWidth="1"/>
    <col min="1026" max="1026" width="17" style="53" customWidth="1"/>
    <col min="1027" max="1027" width="58.7109375" style="53" customWidth="1"/>
    <col min="1028" max="1029" width="0" style="53" hidden="1" customWidth="1"/>
    <col min="1030" max="1030" width="13.7109375" style="53" customWidth="1"/>
    <col min="1031" max="1031" width="11.7109375" style="53" customWidth="1"/>
    <col min="1032" max="1032" width="24.140625" style="53" customWidth="1"/>
    <col min="1033" max="1033" width="0" style="53" hidden="1" customWidth="1"/>
    <col min="1034" max="1034" width="16.5703125" style="53" customWidth="1"/>
    <col min="1035" max="1035" width="9.140625" style="53"/>
    <col min="1036" max="1036" width="11.28515625" style="53" customWidth="1"/>
    <col min="1037" max="1037" width="9.140625" style="53"/>
    <col min="1038" max="1038" width="0" style="53" hidden="1" customWidth="1"/>
    <col min="1039" max="1280" width="9.140625" style="53"/>
    <col min="1281" max="1281" width="0" style="53" hidden="1" customWidth="1"/>
    <col min="1282" max="1282" width="17" style="53" customWidth="1"/>
    <col min="1283" max="1283" width="58.7109375" style="53" customWidth="1"/>
    <col min="1284" max="1285" width="0" style="53" hidden="1" customWidth="1"/>
    <col min="1286" max="1286" width="13.7109375" style="53" customWidth="1"/>
    <col min="1287" max="1287" width="11.7109375" style="53" customWidth="1"/>
    <col min="1288" max="1288" width="24.140625" style="53" customWidth="1"/>
    <col min="1289" max="1289" width="0" style="53" hidden="1" customWidth="1"/>
    <col min="1290" max="1290" width="16.5703125" style="53" customWidth="1"/>
    <col min="1291" max="1291" width="9.140625" style="53"/>
    <col min="1292" max="1292" width="11.28515625" style="53" customWidth="1"/>
    <col min="1293" max="1293" width="9.140625" style="53"/>
    <col min="1294" max="1294" width="0" style="53" hidden="1" customWidth="1"/>
    <col min="1295" max="1536" width="9.140625" style="53"/>
    <col min="1537" max="1537" width="0" style="53" hidden="1" customWidth="1"/>
    <col min="1538" max="1538" width="17" style="53" customWidth="1"/>
    <col min="1539" max="1539" width="58.7109375" style="53" customWidth="1"/>
    <col min="1540" max="1541" width="0" style="53" hidden="1" customWidth="1"/>
    <col min="1542" max="1542" width="13.7109375" style="53" customWidth="1"/>
    <col min="1543" max="1543" width="11.7109375" style="53" customWidth="1"/>
    <col min="1544" max="1544" width="24.140625" style="53" customWidth="1"/>
    <col min="1545" max="1545" width="0" style="53" hidden="1" customWidth="1"/>
    <col min="1546" max="1546" width="16.5703125" style="53" customWidth="1"/>
    <col min="1547" max="1547" width="9.140625" style="53"/>
    <col min="1548" max="1548" width="11.28515625" style="53" customWidth="1"/>
    <col min="1549" max="1549" width="9.140625" style="53"/>
    <col min="1550" max="1550" width="0" style="53" hidden="1" customWidth="1"/>
    <col min="1551" max="1792" width="9.140625" style="53"/>
    <col min="1793" max="1793" width="0" style="53" hidden="1" customWidth="1"/>
    <col min="1794" max="1794" width="17" style="53" customWidth="1"/>
    <col min="1795" max="1795" width="58.7109375" style="53" customWidth="1"/>
    <col min="1796" max="1797" width="0" style="53" hidden="1" customWidth="1"/>
    <col min="1798" max="1798" width="13.7109375" style="53" customWidth="1"/>
    <col min="1799" max="1799" width="11.7109375" style="53" customWidth="1"/>
    <col min="1800" max="1800" width="24.140625" style="53" customWidth="1"/>
    <col min="1801" max="1801" width="0" style="53" hidden="1" customWidth="1"/>
    <col min="1802" max="1802" width="16.5703125" style="53" customWidth="1"/>
    <col min="1803" max="1803" width="9.140625" style="53"/>
    <col min="1804" max="1804" width="11.28515625" style="53" customWidth="1"/>
    <col min="1805" max="1805" width="9.140625" style="53"/>
    <col min="1806" max="1806" width="0" style="53" hidden="1" customWidth="1"/>
    <col min="1807" max="2048" width="9.140625" style="53"/>
    <col min="2049" max="2049" width="0" style="53" hidden="1" customWidth="1"/>
    <col min="2050" max="2050" width="17" style="53" customWidth="1"/>
    <col min="2051" max="2051" width="58.7109375" style="53" customWidth="1"/>
    <col min="2052" max="2053" width="0" style="53" hidden="1" customWidth="1"/>
    <col min="2054" max="2054" width="13.7109375" style="53" customWidth="1"/>
    <col min="2055" max="2055" width="11.7109375" style="53" customWidth="1"/>
    <col min="2056" max="2056" width="24.140625" style="53" customWidth="1"/>
    <col min="2057" max="2057" width="0" style="53" hidden="1" customWidth="1"/>
    <col min="2058" max="2058" width="16.5703125" style="53" customWidth="1"/>
    <col min="2059" max="2059" width="9.140625" style="53"/>
    <col min="2060" max="2060" width="11.28515625" style="53" customWidth="1"/>
    <col min="2061" max="2061" width="9.140625" style="53"/>
    <col min="2062" max="2062" width="0" style="53" hidden="1" customWidth="1"/>
    <col min="2063" max="2304" width="9.140625" style="53"/>
    <col min="2305" max="2305" width="0" style="53" hidden="1" customWidth="1"/>
    <col min="2306" max="2306" width="17" style="53" customWidth="1"/>
    <col min="2307" max="2307" width="58.7109375" style="53" customWidth="1"/>
    <col min="2308" max="2309" width="0" style="53" hidden="1" customWidth="1"/>
    <col min="2310" max="2310" width="13.7109375" style="53" customWidth="1"/>
    <col min="2311" max="2311" width="11.7109375" style="53" customWidth="1"/>
    <col min="2312" max="2312" width="24.140625" style="53" customWidth="1"/>
    <col min="2313" max="2313" width="0" style="53" hidden="1" customWidth="1"/>
    <col min="2314" max="2314" width="16.5703125" style="53" customWidth="1"/>
    <col min="2315" max="2315" width="9.140625" style="53"/>
    <col min="2316" max="2316" width="11.28515625" style="53" customWidth="1"/>
    <col min="2317" max="2317" width="9.140625" style="53"/>
    <col min="2318" max="2318" width="0" style="53" hidden="1" customWidth="1"/>
    <col min="2319" max="2560" width="9.140625" style="53"/>
    <col min="2561" max="2561" width="0" style="53" hidden="1" customWidth="1"/>
    <col min="2562" max="2562" width="17" style="53" customWidth="1"/>
    <col min="2563" max="2563" width="58.7109375" style="53" customWidth="1"/>
    <col min="2564" max="2565" width="0" style="53" hidden="1" customWidth="1"/>
    <col min="2566" max="2566" width="13.7109375" style="53" customWidth="1"/>
    <col min="2567" max="2567" width="11.7109375" style="53" customWidth="1"/>
    <col min="2568" max="2568" width="24.140625" style="53" customWidth="1"/>
    <col min="2569" max="2569" width="0" style="53" hidden="1" customWidth="1"/>
    <col min="2570" max="2570" width="16.5703125" style="53" customWidth="1"/>
    <col min="2571" max="2571" width="9.140625" style="53"/>
    <col min="2572" max="2572" width="11.28515625" style="53" customWidth="1"/>
    <col min="2573" max="2573" width="9.140625" style="53"/>
    <col min="2574" max="2574" width="0" style="53" hidden="1" customWidth="1"/>
    <col min="2575" max="2816" width="9.140625" style="53"/>
    <col min="2817" max="2817" width="0" style="53" hidden="1" customWidth="1"/>
    <col min="2818" max="2818" width="17" style="53" customWidth="1"/>
    <col min="2819" max="2819" width="58.7109375" style="53" customWidth="1"/>
    <col min="2820" max="2821" width="0" style="53" hidden="1" customWidth="1"/>
    <col min="2822" max="2822" width="13.7109375" style="53" customWidth="1"/>
    <col min="2823" max="2823" width="11.7109375" style="53" customWidth="1"/>
    <col min="2824" max="2824" width="24.140625" style="53" customWidth="1"/>
    <col min="2825" max="2825" width="0" style="53" hidden="1" customWidth="1"/>
    <col min="2826" max="2826" width="16.5703125" style="53" customWidth="1"/>
    <col min="2827" max="2827" width="9.140625" style="53"/>
    <col min="2828" max="2828" width="11.28515625" style="53" customWidth="1"/>
    <col min="2829" max="2829" width="9.140625" style="53"/>
    <col min="2830" max="2830" width="0" style="53" hidden="1" customWidth="1"/>
    <col min="2831" max="3072" width="9.140625" style="53"/>
    <col min="3073" max="3073" width="0" style="53" hidden="1" customWidth="1"/>
    <col min="3074" max="3074" width="17" style="53" customWidth="1"/>
    <col min="3075" max="3075" width="58.7109375" style="53" customWidth="1"/>
    <col min="3076" max="3077" width="0" style="53" hidden="1" customWidth="1"/>
    <col min="3078" max="3078" width="13.7109375" style="53" customWidth="1"/>
    <col min="3079" max="3079" width="11.7109375" style="53" customWidth="1"/>
    <col min="3080" max="3080" width="24.140625" style="53" customWidth="1"/>
    <col min="3081" max="3081" width="0" style="53" hidden="1" customWidth="1"/>
    <col min="3082" max="3082" width="16.5703125" style="53" customWidth="1"/>
    <col min="3083" max="3083" width="9.140625" style="53"/>
    <col min="3084" max="3084" width="11.28515625" style="53" customWidth="1"/>
    <col min="3085" max="3085" width="9.140625" style="53"/>
    <col min="3086" max="3086" width="0" style="53" hidden="1" customWidth="1"/>
    <col min="3087" max="3328" width="9.140625" style="53"/>
    <col min="3329" max="3329" width="0" style="53" hidden="1" customWidth="1"/>
    <col min="3330" max="3330" width="17" style="53" customWidth="1"/>
    <col min="3331" max="3331" width="58.7109375" style="53" customWidth="1"/>
    <col min="3332" max="3333" width="0" style="53" hidden="1" customWidth="1"/>
    <col min="3334" max="3334" width="13.7109375" style="53" customWidth="1"/>
    <col min="3335" max="3335" width="11.7109375" style="53" customWidth="1"/>
    <col min="3336" max="3336" width="24.140625" style="53" customWidth="1"/>
    <col min="3337" max="3337" width="0" style="53" hidden="1" customWidth="1"/>
    <col min="3338" max="3338" width="16.5703125" style="53" customWidth="1"/>
    <col min="3339" max="3339" width="9.140625" style="53"/>
    <col min="3340" max="3340" width="11.28515625" style="53" customWidth="1"/>
    <col min="3341" max="3341" width="9.140625" style="53"/>
    <col min="3342" max="3342" width="0" style="53" hidden="1" customWidth="1"/>
    <col min="3343" max="3584" width="9.140625" style="53"/>
    <col min="3585" max="3585" width="0" style="53" hidden="1" customWidth="1"/>
    <col min="3586" max="3586" width="17" style="53" customWidth="1"/>
    <col min="3587" max="3587" width="58.7109375" style="53" customWidth="1"/>
    <col min="3588" max="3589" width="0" style="53" hidden="1" customWidth="1"/>
    <col min="3590" max="3590" width="13.7109375" style="53" customWidth="1"/>
    <col min="3591" max="3591" width="11.7109375" style="53" customWidth="1"/>
    <col min="3592" max="3592" width="24.140625" style="53" customWidth="1"/>
    <col min="3593" max="3593" width="0" style="53" hidden="1" customWidth="1"/>
    <col min="3594" max="3594" width="16.5703125" style="53" customWidth="1"/>
    <col min="3595" max="3595" width="9.140625" style="53"/>
    <col min="3596" max="3596" width="11.28515625" style="53" customWidth="1"/>
    <col min="3597" max="3597" width="9.140625" style="53"/>
    <col min="3598" max="3598" width="0" style="53" hidden="1" customWidth="1"/>
    <col min="3599" max="3840" width="9.140625" style="53"/>
    <col min="3841" max="3841" width="0" style="53" hidden="1" customWidth="1"/>
    <col min="3842" max="3842" width="17" style="53" customWidth="1"/>
    <col min="3843" max="3843" width="58.7109375" style="53" customWidth="1"/>
    <col min="3844" max="3845" width="0" style="53" hidden="1" customWidth="1"/>
    <col min="3846" max="3846" width="13.7109375" style="53" customWidth="1"/>
    <col min="3847" max="3847" width="11.7109375" style="53" customWidth="1"/>
    <col min="3848" max="3848" width="24.140625" style="53" customWidth="1"/>
    <col min="3849" max="3849" width="0" style="53" hidden="1" customWidth="1"/>
    <col min="3850" max="3850" width="16.5703125" style="53" customWidth="1"/>
    <col min="3851" max="3851" width="9.140625" style="53"/>
    <col min="3852" max="3852" width="11.28515625" style="53" customWidth="1"/>
    <col min="3853" max="3853" width="9.140625" style="53"/>
    <col min="3854" max="3854" width="0" style="53" hidden="1" customWidth="1"/>
    <col min="3855" max="4096" width="9.140625" style="53"/>
    <col min="4097" max="4097" width="0" style="53" hidden="1" customWidth="1"/>
    <col min="4098" max="4098" width="17" style="53" customWidth="1"/>
    <col min="4099" max="4099" width="58.7109375" style="53" customWidth="1"/>
    <col min="4100" max="4101" width="0" style="53" hidden="1" customWidth="1"/>
    <col min="4102" max="4102" width="13.7109375" style="53" customWidth="1"/>
    <col min="4103" max="4103" width="11.7109375" style="53" customWidth="1"/>
    <col min="4104" max="4104" width="24.140625" style="53" customWidth="1"/>
    <col min="4105" max="4105" width="0" style="53" hidden="1" customWidth="1"/>
    <col min="4106" max="4106" width="16.5703125" style="53" customWidth="1"/>
    <col min="4107" max="4107" width="9.140625" style="53"/>
    <col min="4108" max="4108" width="11.28515625" style="53" customWidth="1"/>
    <col min="4109" max="4109" width="9.140625" style="53"/>
    <col min="4110" max="4110" width="0" style="53" hidden="1" customWidth="1"/>
    <col min="4111" max="4352" width="9.140625" style="53"/>
    <col min="4353" max="4353" width="0" style="53" hidden="1" customWidth="1"/>
    <col min="4354" max="4354" width="17" style="53" customWidth="1"/>
    <col min="4355" max="4355" width="58.7109375" style="53" customWidth="1"/>
    <col min="4356" max="4357" width="0" style="53" hidden="1" customWidth="1"/>
    <col min="4358" max="4358" width="13.7109375" style="53" customWidth="1"/>
    <col min="4359" max="4359" width="11.7109375" style="53" customWidth="1"/>
    <col min="4360" max="4360" width="24.140625" style="53" customWidth="1"/>
    <col min="4361" max="4361" width="0" style="53" hidden="1" customWidth="1"/>
    <col min="4362" max="4362" width="16.5703125" style="53" customWidth="1"/>
    <col min="4363" max="4363" width="9.140625" style="53"/>
    <col min="4364" max="4364" width="11.28515625" style="53" customWidth="1"/>
    <col min="4365" max="4365" width="9.140625" style="53"/>
    <col min="4366" max="4366" width="0" style="53" hidden="1" customWidth="1"/>
    <col min="4367" max="4608" width="9.140625" style="53"/>
    <col min="4609" max="4609" width="0" style="53" hidden="1" customWidth="1"/>
    <col min="4610" max="4610" width="17" style="53" customWidth="1"/>
    <col min="4611" max="4611" width="58.7109375" style="53" customWidth="1"/>
    <col min="4612" max="4613" width="0" style="53" hidden="1" customWidth="1"/>
    <col min="4614" max="4614" width="13.7109375" style="53" customWidth="1"/>
    <col min="4615" max="4615" width="11.7109375" style="53" customWidth="1"/>
    <col min="4616" max="4616" width="24.140625" style="53" customWidth="1"/>
    <col min="4617" max="4617" width="0" style="53" hidden="1" customWidth="1"/>
    <col min="4618" max="4618" width="16.5703125" style="53" customWidth="1"/>
    <col min="4619" max="4619" width="9.140625" style="53"/>
    <col min="4620" max="4620" width="11.28515625" style="53" customWidth="1"/>
    <col min="4621" max="4621" width="9.140625" style="53"/>
    <col min="4622" max="4622" width="0" style="53" hidden="1" customWidth="1"/>
    <col min="4623" max="4864" width="9.140625" style="53"/>
    <col min="4865" max="4865" width="0" style="53" hidden="1" customWidth="1"/>
    <col min="4866" max="4866" width="17" style="53" customWidth="1"/>
    <col min="4867" max="4867" width="58.7109375" style="53" customWidth="1"/>
    <col min="4868" max="4869" width="0" style="53" hidden="1" customWidth="1"/>
    <col min="4870" max="4870" width="13.7109375" style="53" customWidth="1"/>
    <col min="4871" max="4871" width="11.7109375" style="53" customWidth="1"/>
    <col min="4872" max="4872" width="24.140625" style="53" customWidth="1"/>
    <col min="4873" max="4873" width="0" style="53" hidden="1" customWidth="1"/>
    <col min="4874" max="4874" width="16.5703125" style="53" customWidth="1"/>
    <col min="4875" max="4875" width="9.140625" style="53"/>
    <col min="4876" max="4876" width="11.28515625" style="53" customWidth="1"/>
    <col min="4877" max="4877" width="9.140625" style="53"/>
    <col min="4878" max="4878" width="0" style="53" hidden="1" customWidth="1"/>
    <col min="4879" max="5120" width="9.140625" style="53"/>
    <col min="5121" max="5121" width="0" style="53" hidden="1" customWidth="1"/>
    <col min="5122" max="5122" width="17" style="53" customWidth="1"/>
    <col min="5123" max="5123" width="58.7109375" style="53" customWidth="1"/>
    <col min="5124" max="5125" width="0" style="53" hidden="1" customWidth="1"/>
    <col min="5126" max="5126" width="13.7109375" style="53" customWidth="1"/>
    <col min="5127" max="5127" width="11.7109375" style="53" customWidth="1"/>
    <col min="5128" max="5128" width="24.140625" style="53" customWidth="1"/>
    <col min="5129" max="5129" width="0" style="53" hidden="1" customWidth="1"/>
    <col min="5130" max="5130" width="16.5703125" style="53" customWidth="1"/>
    <col min="5131" max="5131" width="9.140625" style="53"/>
    <col min="5132" max="5132" width="11.28515625" style="53" customWidth="1"/>
    <col min="5133" max="5133" width="9.140625" style="53"/>
    <col min="5134" max="5134" width="0" style="53" hidden="1" customWidth="1"/>
    <col min="5135" max="5376" width="9.140625" style="53"/>
    <col min="5377" max="5377" width="0" style="53" hidden="1" customWidth="1"/>
    <col min="5378" max="5378" width="17" style="53" customWidth="1"/>
    <col min="5379" max="5379" width="58.7109375" style="53" customWidth="1"/>
    <col min="5380" max="5381" width="0" style="53" hidden="1" customWidth="1"/>
    <col min="5382" max="5382" width="13.7109375" style="53" customWidth="1"/>
    <col min="5383" max="5383" width="11.7109375" style="53" customWidth="1"/>
    <col min="5384" max="5384" width="24.140625" style="53" customWidth="1"/>
    <col min="5385" max="5385" width="0" style="53" hidden="1" customWidth="1"/>
    <col min="5386" max="5386" width="16.5703125" style="53" customWidth="1"/>
    <col min="5387" max="5387" width="9.140625" style="53"/>
    <col min="5388" max="5388" width="11.28515625" style="53" customWidth="1"/>
    <col min="5389" max="5389" width="9.140625" style="53"/>
    <col min="5390" max="5390" width="0" style="53" hidden="1" customWidth="1"/>
    <col min="5391" max="5632" width="9.140625" style="53"/>
    <col min="5633" max="5633" width="0" style="53" hidden="1" customWidth="1"/>
    <col min="5634" max="5634" width="17" style="53" customWidth="1"/>
    <col min="5635" max="5635" width="58.7109375" style="53" customWidth="1"/>
    <col min="5636" max="5637" width="0" style="53" hidden="1" customWidth="1"/>
    <col min="5638" max="5638" width="13.7109375" style="53" customWidth="1"/>
    <col min="5639" max="5639" width="11.7109375" style="53" customWidth="1"/>
    <col min="5640" max="5640" width="24.140625" style="53" customWidth="1"/>
    <col min="5641" max="5641" width="0" style="53" hidden="1" customWidth="1"/>
    <col min="5642" max="5642" width="16.5703125" style="53" customWidth="1"/>
    <col min="5643" max="5643" width="9.140625" style="53"/>
    <col min="5644" max="5644" width="11.28515625" style="53" customWidth="1"/>
    <col min="5645" max="5645" width="9.140625" style="53"/>
    <col min="5646" max="5646" width="0" style="53" hidden="1" customWidth="1"/>
    <col min="5647" max="5888" width="9.140625" style="53"/>
    <col min="5889" max="5889" width="0" style="53" hidden="1" customWidth="1"/>
    <col min="5890" max="5890" width="17" style="53" customWidth="1"/>
    <col min="5891" max="5891" width="58.7109375" style="53" customWidth="1"/>
    <col min="5892" max="5893" width="0" style="53" hidden="1" customWidth="1"/>
    <col min="5894" max="5894" width="13.7109375" style="53" customWidth="1"/>
    <col min="5895" max="5895" width="11.7109375" style="53" customWidth="1"/>
    <col min="5896" max="5896" width="24.140625" style="53" customWidth="1"/>
    <col min="5897" max="5897" width="0" style="53" hidden="1" customWidth="1"/>
    <col min="5898" max="5898" width="16.5703125" style="53" customWidth="1"/>
    <col min="5899" max="5899" width="9.140625" style="53"/>
    <col min="5900" max="5900" width="11.28515625" style="53" customWidth="1"/>
    <col min="5901" max="5901" width="9.140625" style="53"/>
    <col min="5902" max="5902" width="0" style="53" hidden="1" customWidth="1"/>
    <col min="5903" max="6144" width="9.140625" style="53"/>
    <col min="6145" max="6145" width="0" style="53" hidden="1" customWidth="1"/>
    <col min="6146" max="6146" width="17" style="53" customWidth="1"/>
    <col min="6147" max="6147" width="58.7109375" style="53" customWidth="1"/>
    <col min="6148" max="6149" width="0" style="53" hidden="1" customWidth="1"/>
    <col min="6150" max="6150" width="13.7109375" style="53" customWidth="1"/>
    <col min="6151" max="6151" width="11.7109375" style="53" customWidth="1"/>
    <col min="6152" max="6152" width="24.140625" style="53" customWidth="1"/>
    <col min="6153" max="6153" width="0" style="53" hidden="1" customWidth="1"/>
    <col min="6154" max="6154" width="16.5703125" style="53" customWidth="1"/>
    <col min="6155" max="6155" width="9.140625" style="53"/>
    <col min="6156" max="6156" width="11.28515625" style="53" customWidth="1"/>
    <col min="6157" max="6157" width="9.140625" style="53"/>
    <col min="6158" max="6158" width="0" style="53" hidden="1" customWidth="1"/>
    <col min="6159" max="6400" width="9.140625" style="53"/>
    <col min="6401" max="6401" width="0" style="53" hidden="1" customWidth="1"/>
    <col min="6402" max="6402" width="17" style="53" customWidth="1"/>
    <col min="6403" max="6403" width="58.7109375" style="53" customWidth="1"/>
    <col min="6404" max="6405" width="0" style="53" hidden="1" customWidth="1"/>
    <col min="6406" max="6406" width="13.7109375" style="53" customWidth="1"/>
    <col min="6407" max="6407" width="11.7109375" style="53" customWidth="1"/>
    <col min="6408" max="6408" width="24.140625" style="53" customWidth="1"/>
    <col min="6409" max="6409" width="0" style="53" hidden="1" customWidth="1"/>
    <col min="6410" max="6410" width="16.5703125" style="53" customWidth="1"/>
    <col min="6411" max="6411" width="9.140625" style="53"/>
    <col min="6412" max="6412" width="11.28515625" style="53" customWidth="1"/>
    <col min="6413" max="6413" width="9.140625" style="53"/>
    <col min="6414" max="6414" width="0" style="53" hidden="1" customWidth="1"/>
    <col min="6415" max="6656" width="9.140625" style="53"/>
    <col min="6657" max="6657" width="0" style="53" hidden="1" customWidth="1"/>
    <col min="6658" max="6658" width="17" style="53" customWidth="1"/>
    <col min="6659" max="6659" width="58.7109375" style="53" customWidth="1"/>
    <col min="6660" max="6661" width="0" style="53" hidden="1" customWidth="1"/>
    <col min="6662" max="6662" width="13.7109375" style="53" customWidth="1"/>
    <col min="6663" max="6663" width="11.7109375" style="53" customWidth="1"/>
    <col min="6664" max="6664" width="24.140625" style="53" customWidth="1"/>
    <col min="6665" max="6665" width="0" style="53" hidden="1" customWidth="1"/>
    <col min="6666" max="6666" width="16.5703125" style="53" customWidth="1"/>
    <col min="6667" max="6667" width="9.140625" style="53"/>
    <col min="6668" max="6668" width="11.28515625" style="53" customWidth="1"/>
    <col min="6669" max="6669" width="9.140625" style="53"/>
    <col min="6670" max="6670" width="0" style="53" hidden="1" customWidth="1"/>
    <col min="6671" max="6912" width="9.140625" style="53"/>
    <col min="6913" max="6913" width="0" style="53" hidden="1" customWidth="1"/>
    <col min="6914" max="6914" width="17" style="53" customWidth="1"/>
    <col min="6915" max="6915" width="58.7109375" style="53" customWidth="1"/>
    <col min="6916" max="6917" width="0" style="53" hidden="1" customWidth="1"/>
    <col min="6918" max="6918" width="13.7109375" style="53" customWidth="1"/>
    <col min="6919" max="6919" width="11.7109375" style="53" customWidth="1"/>
    <col min="6920" max="6920" width="24.140625" style="53" customWidth="1"/>
    <col min="6921" max="6921" width="0" style="53" hidden="1" customWidth="1"/>
    <col min="6922" max="6922" width="16.5703125" style="53" customWidth="1"/>
    <col min="6923" max="6923" width="9.140625" style="53"/>
    <col min="6924" max="6924" width="11.28515625" style="53" customWidth="1"/>
    <col min="6925" max="6925" width="9.140625" style="53"/>
    <col min="6926" max="6926" width="0" style="53" hidden="1" customWidth="1"/>
    <col min="6927" max="7168" width="9.140625" style="53"/>
    <col min="7169" max="7169" width="0" style="53" hidden="1" customWidth="1"/>
    <col min="7170" max="7170" width="17" style="53" customWidth="1"/>
    <col min="7171" max="7171" width="58.7109375" style="53" customWidth="1"/>
    <col min="7172" max="7173" width="0" style="53" hidden="1" customWidth="1"/>
    <col min="7174" max="7174" width="13.7109375" style="53" customWidth="1"/>
    <col min="7175" max="7175" width="11.7109375" style="53" customWidth="1"/>
    <col min="7176" max="7176" width="24.140625" style="53" customWidth="1"/>
    <col min="7177" max="7177" width="0" style="53" hidden="1" customWidth="1"/>
    <col min="7178" max="7178" width="16.5703125" style="53" customWidth="1"/>
    <col min="7179" max="7179" width="9.140625" style="53"/>
    <col min="7180" max="7180" width="11.28515625" style="53" customWidth="1"/>
    <col min="7181" max="7181" width="9.140625" style="53"/>
    <col min="7182" max="7182" width="0" style="53" hidden="1" customWidth="1"/>
    <col min="7183" max="7424" width="9.140625" style="53"/>
    <col min="7425" max="7425" width="0" style="53" hidden="1" customWidth="1"/>
    <col min="7426" max="7426" width="17" style="53" customWidth="1"/>
    <col min="7427" max="7427" width="58.7109375" style="53" customWidth="1"/>
    <col min="7428" max="7429" width="0" style="53" hidden="1" customWidth="1"/>
    <col min="7430" max="7430" width="13.7109375" style="53" customWidth="1"/>
    <col min="7431" max="7431" width="11.7109375" style="53" customWidth="1"/>
    <col min="7432" max="7432" width="24.140625" style="53" customWidth="1"/>
    <col min="7433" max="7433" width="0" style="53" hidden="1" customWidth="1"/>
    <col min="7434" max="7434" width="16.5703125" style="53" customWidth="1"/>
    <col min="7435" max="7435" width="9.140625" style="53"/>
    <col min="7436" max="7436" width="11.28515625" style="53" customWidth="1"/>
    <col min="7437" max="7437" width="9.140625" style="53"/>
    <col min="7438" max="7438" width="0" style="53" hidden="1" customWidth="1"/>
    <col min="7439" max="7680" width="9.140625" style="53"/>
    <col min="7681" max="7681" width="0" style="53" hidden="1" customWidth="1"/>
    <col min="7682" max="7682" width="17" style="53" customWidth="1"/>
    <col min="7683" max="7683" width="58.7109375" style="53" customWidth="1"/>
    <col min="7684" max="7685" width="0" style="53" hidden="1" customWidth="1"/>
    <col min="7686" max="7686" width="13.7109375" style="53" customWidth="1"/>
    <col min="7687" max="7687" width="11.7109375" style="53" customWidth="1"/>
    <col min="7688" max="7688" width="24.140625" style="53" customWidth="1"/>
    <col min="7689" max="7689" width="0" style="53" hidden="1" customWidth="1"/>
    <col min="7690" max="7690" width="16.5703125" style="53" customWidth="1"/>
    <col min="7691" max="7691" width="9.140625" style="53"/>
    <col min="7692" max="7692" width="11.28515625" style="53" customWidth="1"/>
    <col min="7693" max="7693" width="9.140625" style="53"/>
    <col min="7694" max="7694" width="0" style="53" hidden="1" customWidth="1"/>
    <col min="7695" max="7936" width="9.140625" style="53"/>
    <col min="7937" max="7937" width="0" style="53" hidden="1" customWidth="1"/>
    <col min="7938" max="7938" width="17" style="53" customWidth="1"/>
    <col min="7939" max="7939" width="58.7109375" style="53" customWidth="1"/>
    <col min="7940" max="7941" width="0" style="53" hidden="1" customWidth="1"/>
    <col min="7942" max="7942" width="13.7109375" style="53" customWidth="1"/>
    <col min="7943" max="7943" width="11.7109375" style="53" customWidth="1"/>
    <col min="7944" max="7944" width="24.140625" style="53" customWidth="1"/>
    <col min="7945" max="7945" width="0" style="53" hidden="1" customWidth="1"/>
    <col min="7946" max="7946" width="16.5703125" style="53" customWidth="1"/>
    <col min="7947" max="7947" width="9.140625" style="53"/>
    <col min="7948" max="7948" width="11.28515625" style="53" customWidth="1"/>
    <col min="7949" max="7949" width="9.140625" style="53"/>
    <col min="7950" max="7950" width="0" style="53" hidden="1" customWidth="1"/>
    <col min="7951" max="8192" width="9.140625" style="53"/>
    <col min="8193" max="8193" width="0" style="53" hidden="1" customWidth="1"/>
    <col min="8194" max="8194" width="17" style="53" customWidth="1"/>
    <col min="8195" max="8195" width="58.7109375" style="53" customWidth="1"/>
    <col min="8196" max="8197" width="0" style="53" hidden="1" customWidth="1"/>
    <col min="8198" max="8198" width="13.7109375" style="53" customWidth="1"/>
    <col min="8199" max="8199" width="11.7109375" style="53" customWidth="1"/>
    <col min="8200" max="8200" width="24.140625" style="53" customWidth="1"/>
    <col min="8201" max="8201" width="0" style="53" hidden="1" customWidth="1"/>
    <col min="8202" max="8202" width="16.5703125" style="53" customWidth="1"/>
    <col min="8203" max="8203" width="9.140625" style="53"/>
    <col min="8204" max="8204" width="11.28515625" style="53" customWidth="1"/>
    <col min="8205" max="8205" width="9.140625" style="53"/>
    <col min="8206" max="8206" width="0" style="53" hidden="1" customWidth="1"/>
    <col min="8207" max="8448" width="9.140625" style="53"/>
    <col min="8449" max="8449" width="0" style="53" hidden="1" customWidth="1"/>
    <col min="8450" max="8450" width="17" style="53" customWidth="1"/>
    <col min="8451" max="8451" width="58.7109375" style="53" customWidth="1"/>
    <col min="8452" max="8453" width="0" style="53" hidden="1" customWidth="1"/>
    <col min="8454" max="8454" width="13.7109375" style="53" customWidth="1"/>
    <col min="8455" max="8455" width="11.7109375" style="53" customWidth="1"/>
    <col min="8456" max="8456" width="24.140625" style="53" customWidth="1"/>
    <col min="8457" max="8457" width="0" style="53" hidden="1" customWidth="1"/>
    <col min="8458" max="8458" width="16.5703125" style="53" customWidth="1"/>
    <col min="8459" max="8459" width="9.140625" style="53"/>
    <col min="8460" max="8460" width="11.28515625" style="53" customWidth="1"/>
    <col min="8461" max="8461" width="9.140625" style="53"/>
    <col min="8462" max="8462" width="0" style="53" hidden="1" customWidth="1"/>
    <col min="8463" max="8704" width="9.140625" style="53"/>
    <col min="8705" max="8705" width="0" style="53" hidden="1" customWidth="1"/>
    <col min="8706" max="8706" width="17" style="53" customWidth="1"/>
    <col min="8707" max="8707" width="58.7109375" style="53" customWidth="1"/>
    <col min="8708" max="8709" width="0" style="53" hidden="1" customWidth="1"/>
    <col min="8710" max="8710" width="13.7109375" style="53" customWidth="1"/>
    <col min="8711" max="8711" width="11.7109375" style="53" customWidth="1"/>
    <col min="8712" max="8712" width="24.140625" style="53" customWidth="1"/>
    <col min="8713" max="8713" width="0" style="53" hidden="1" customWidth="1"/>
    <col min="8714" max="8714" width="16.5703125" style="53" customWidth="1"/>
    <col min="8715" max="8715" width="9.140625" style="53"/>
    <col min="8716" max="8716" width="11.28515625" style="53" customWidth="1"/>
    <col min="8717" max="8717" width="9.140625" style="53"/>
    <col min="8718" max="8718" width="0" style="53" hidden="1" customWidth="1"/>
    <col min="8719" max="8960" width="9.140625" style="53"/>
    <col min="8961" max="8961" width="0" style="53" hidden="1" customWidth="1"/>
    <col min="8962" max="8962" width="17" style="53" customWidth="1"/>
    <col min="8963" max="8963" width="58.7109375" style="53" customWidth="1"/>
    <col min="8964" max="8965" width="0" style="53" hidden="1" customWidth="1"/>
    <col min="8966" max="8966" width="13.7109375" style="53" customWidth="1"/>
    <col min="8967" max="8967" width="11.7109375" style="53" customWidth="1"/>
    <col min="8968" max="8968" width="24.140625" style="53" customWidth="1"/>
    <col min="8969" max="8969" width="0" style="53" hidden="1" customWidth="1"/>
    <col min="8970" max="8970" width="16.5703125" style="53" customWidth="1"/>
    <col min="8971" max="8971" width="9.140625" style="53"/>
    <col min="8972" max="8972" width="11.28515625" style="53" customWidth="1"/>
    <col min="8973" max="8973" width="9.140625" style="53"/>
    <col min="8974" max="8974" width="0" style="53" hidden="1" customWidth="1"/>
    <col min="8975" max="9216" width="9.140625" style="53"/>
    <col min="9217" max="9217" width="0" style="53" hidden="1" customWidth="1"/>
    <col min="9218" max="9218" width="17" style="53" customWidth="1"/>
    <col min="9219" max="9219" width="58.7109375" style="53" customWidth="1"/>
    <col min="9220" max="9221" width="0" style="53" hidden="1" customWidth="1"/>
    <col min="9222" max="9222" width="13.7109375" style="53" customWidth="1"/>
    <col min="9223" max="9223" width="11.7109375" style="53" customWidth="1"/>
    <col min="9224" max="9224" width="24.140625" style="53" customWidth="1"/>
    <col min="9225" max="9225" width="0" style="53" hidden="1" customWidth="1"/>
    <col min="9226" max="9226" width="16.5703125" style="53" customWidth="1"/>
    <col min="9227" max="9227" width="9.140625" style="53"/>
    <col min="9228" max="9228" width="11.28515625" style="53" customWidth="1"/>
    <col min="9229" max="9229" width="9.140625" style="53"/>
    <col min="9230" max="9230" width="0" style="53" hidden="1" customWidth="1"/>
    <col min="9231" max="9472" width="9.140625" style="53"/>
    <col min="9473" max="9473" width="0" style="53" hidden="1" customWidth="1"/>
    <col min="9474" max="9474" width="17" style="53" customWidth="1"/>
    <col min="9475" max="9475" width="58.7109375" style="53" customWidth="1"/>
    <col min="9476" max="9477" width="0" style="53" hidden="1" customWidth="1"/>
    <col min="9478" max="9478" width="13.7109375" style="53" customWidth="1"/>
    <col min="9479" max="9479" width="11.7109375" style="53" customWidth="1"/>
    <col min="9480" max="9480" width="24.140625" style="53" customWidth="1"/>
    <col min="9481" max="9481" width="0" style="53" hidden="1" customWidth="1"/>
    <col min="9482" max="9482" width="16.5703125" style="53" customWidth="1"/>
    <col min="9483" max="9483" width="9.140625" style="53"/>
    <col min="9484" max="9484" width="11.28515625" style="53" customWidth="1"/>
    <col min="9485" max="9485" width="9.140625" style="53"/>
    <col min="9486" max="9486" width="0" style="53" hidden="1" customWidth="1"/>
    <col min="9487" max="9728" width="9.140625" style="53"/>
    <col min="9729" max="9729" width="0" style="53" hidden="1" customWidth="1"/>
    <col min="9730" max="9730" width="17" style="53" customWidth="1"/>
    <col min="9731" max="9731" width="58.7109375" style="53" customWidth="1"/>
    <col min="9732" max="9733" width="0" style="53" hidden="1" customWidth="1"/>
    <col min="9734" max="9734" width="13.7109375" style="53" customWidth="1"/>
    <col min="9735" max="9735" width="11.7109375" style="53" customWidth="1"/>
    <col min="9736" max="9736" width="24.140625" style="53" customWidth="1"/>
    <col min="9737" max="9737" width="0" style="53" hidden="1" customWidth="1"/>
    <col min="9738" max="9738" width="16.5703125" style="53" customWidth="1"/>
    <col min="9739" max="9739" width="9.140625" style="53"/>
    <col min="9740" max="9740" width="11.28515625" style="53" customWidth="1"/>
    <col min="9741" max="9741" width="9.140625" style="53"/>
    <col min="9742" max="9742" width="0" style="53" hidden="1" customWidth="1"/>
    <col min="9743" max="9984" width="9.140625" style="53"/>
    <col min="9985" max="9985" width="0" style="53" hidden="1" customWidth="1"/>
    <col min="9986" max="9986" width="17" style="53" customWidth="1"/>
    <col min="9987" max="9987" width="58.7109375" style="53" customWidth="1"/>
    <col min="9988" max="9989" width="0" style="53" hidden="1" customWidth="1"/>
    <col min="9990" max="9990" width="13.7109375" style="53" customWidth="1"/>
    <col min="9991" max="9991" width="11.7109375" style="53" customWidth="1"/>
    <col min="9992" max="9992" width="24.140625" style="53" customWidth="1"/>
    <col min="9993" max="9993" width="0" style="53" hidden="1" customWidth="1"/>
    <col min="9994" max="9994" width="16.5703125" style="53" customWidth="1"/>
    <col min="9995" max="9995" width="9.140625" style="53"/>
    <col min="9996" max="9996" width="11.28515625" style="53" customWidth="1"/>
    <col min="9997" max="9997" width="9.140625" style="53"/>
    <col min="9998" max="9998" width="0" style="53" hidden="1" customWidth="1"/>
    <col min="9999" max="10240" width="9.140625" style="53"/>
    <col min="10241" max="10241" width="0" style="53" hidden="1" customWidth="1"/>
    <col min="10242" max="10242" width="17" style="53" customWidth="1"/>
    <col min="10243" max="10243" width="58.7109375" style="53" customWidth="1"/>
    <col min="10244" max="10245" width="0" style="53" hidden="1" customWidth="1"/>
    <col min="10246" max="10246" width="13.7109375" style="53" customWidth="1"/>
    <col min="10247" max="10247" width="11.7109375" style="53" customWidth="1"/>
    <col min="10248" max="10248" width="24.140625" style="53" customWidth="1"/>
    <col min="10249" max="10249" width="0" style="53" hidden="1" customWidth="1"/>
    <col min="10250" max="10250" width="16.5703125" style="53" customWidth="1"/>
    <col min="10251" max="10251" width="9.140625" style="53"/>
    <col min="10252" max="10252" width="11.28515625" style="53" customWidth="1"/>
    <col min="10253" max="10253" width="9.140625" style="53"/>
    <col min="10254" max="10254" width="0" style="53" hidden="1" customWidth="1"/>
    <col min="10255" max="10496" width="9.140625" style="53"/>
    <col min="10497" max="10497" width="0" style="53" hidden="1" customWidth="1"/>
    <col min="10498" max="10498" width="17" style="53" customWidth="1"/>
    <col min="10499" max="10499" width="58.7109375" style="53" customWidth="1"/>
    <col min="10500" max="10501" width="0" style="53" hidden="1" customWidth="1"/>
    <col min="10502" max="10502" width="13.7109375" style="53" customWidth="1"/>
    <col min="10503" max="10503" width="11.7109375" style="53" customWidth="1"/>
    <col min="10504" max="10504" width="24.140625" style="53" customWidth="1"/>
    <col min="10505" max="10505" width="0" style="53" hidden="1" customWidth="1"/>
    <col min="10506" max="10506" width="16.5703125" style="53" customWidth="1"/>
    <col min="10507" max="10507" width="9.140625" style="53"/>
    <col min="10508" max="10508" width="11.28515625" style="53" customWidth="1"/>
    <col min="10509" max="10509" width="9.140625" style="53"/>
    <col min="10510" max="10510" width="0" style="53" hidden="1" customWidth="1"/>
    <col min="10511" max="10752" width="9.140625" style="53"/>
    <col min="10753" max="10753" width="0" style="53" hidden="1" customWidth="1"/>
    <col min="10754" max="10754" width="17" style="53" customWidth="1"/>
    <col min="10755" max="10755" width="58.7109375" style="53" customWidth="1"/>
    <col min="10756" max="10757" width="0" style="53" hidden="1" customWidth="1"/>
    <col min="10758" max="10758" width="13.7109375" style="53" customWidth="1"/>
    <col min="10759" max="10759" width="11.7109375" style="53" customWidth="1"/>
    <col min="10760" max="10760" width="24.140625" style="53" customWidth="1"/>
    <col min="10761" max="10761" width="0" style="53" hidden="1" customWidth="1"/>
    <col min="10762" max="10762" width="16.5703125" style="53" customWidth="1"/>
    <col min="10763" max="10763" width="9.140625" style="53"/>
    <col min="10764" max="10764" width="11.28515625" style="53" customWidth="1"/>
    <col min="10765" max="10765" width="9.140625" style="53"/>
    <col min="10766" max="10766" width="0" style="53" hidden="1" customWidth="1"/>
    <col min="10767" max="11008" width="9.140625" style="53"/>
    <col min="11009" max="11009" width="0" style="53" hidden="1" customWidth="1"/>
    <col min="11010" max="11010" width="17" style="53" customWidth="1"/>
    <col min="11011" max="11011" width="58.7109375" style="53" customWidth="1"/>
    <col min="11012" max="11013" width="0" style="53" hidden="1" customWidth="1"/>
    <col min="11014" max="11014" width="13.7109375" style="53" customWidth="1"/>
    <col min="11015" max="11015" width="11.7109375" style="53" customWidth="1"/>
    <col min="11016" max="11016" width="24.140625" style="53" customWidth="1"/>
    <col min="11017" max="11017" width="0" style="53" hidden="1" customWidth="1"/>
    <col min="11018" max="11018" width="16.5703125" style="53" customWidth="1"/>
    <col min="11019" max="11019" width="9.140625" style="53"/>
    <col min="11020" max="11020" width="11.28515625" style="53" customWidth="1"/>
    <col min="11021" max="11021" width="9.140625" style="53"/>
    <col min="11022" max="11022" width="0" style="53" hidden="1" customWidth="1"/>
    <col min="11023" max="11264" width="9.140625" style="53"/>
    <col min="11265" max="11265" width="0" style="53" hidden="1" customWidth="1"/>
    <col min="11266" max="11266" width="17" style="53" customWidth="1"/>
    <col min="11267" max="11267" width="58.7109375" style="53" customWidth="1"/>
    <col min="11268" max="11269" width="0" style="53" hidden="1" customWidth="1"/>
    <col min="11270" max="11270" width="13.7109375" style="53" customWidth="1"/>
    <col min="11271" max="11271" width="11.7109375" style="53" customWidth="1"/>
    <col min="11272" max="11272" width="24.140625" style="53" customWidth="1"/>
    <col min="11273" max="11273" width="0" style="53" hidden="1" customWidth="1"/>
    <col min="11274" max="11274" width="16.5703125" style="53" customWidth="1"/>
    <col min="11275" max="11275" width="9.140625" style="53"/>
    <col min="11276" max="11276" width="11.28515625" style="53" customWidth="1"/>
    <col min="11277" max="11277" width="9.140625" style="53"/>
    <col min="11278" max="11278" width="0" style="53" hidden="1" customWidth="1"/>
    <col min="11279" max="11520" width="9.140625" style="53"/>
    <col min="11521" max="11521" width="0" style="53" hidden="1" customWidth="1"/>
    <col min="11522" max="11522" width="17" style="53" customWidth="1"/>
    <col min="11523" max="11523" width="58.7109375" style="53" customWidth="1"/>
    <col min="11524" max="11525" width="0" style="53" hidden="1" customWidth="1"/>
    <col min="11526" max="11526" width="13.7109375" style="53" customWidth="1"/>
    <col min="11527" max="11527" width="11.7109375" style="53" customWidth="1"/>
    <col min="11528" max="11528" width="24.140625" style="53" customWidth="1"/>
    <col min="11529" max="11529" width="0" style="53" hidden="1" customWidth="1"/>
    <col min="11530" max="11530" width="16.5703125" style="53" customWidth="1"/>
    <col min="11531" max="11531" width="9.140625" style="53"/>
    <col min="11532" max="11532" width="11.28515625" style="53" customWidth="1"/>
    <col min="11533" max="11533" width="9.140625" style="53"/>
    <col min="11534" max="11534" width="0" style="53" hidden="1" customWidth="1"/>
    <col min="11535" max="11776" width="9.140625" style="53"/>
    <col min="11777" max="11777" width="0" style="53" hidden="1" customWidth="1"/>
    <col min="11778" max="11778" width="17" style="53" customWidth="1"/>
    <col min="11779" max="11779" width="58.7109375" style="53" customWidth="1"/>
    <col min="11780" max="11781" width="0" style="53" hidden="1" customWidth="1"/>
    <col min="11782" max="11782" width="13.7109375" style="53" customWidth="1"/>
    <col min="11783" max="11783" width="11.7109375" style="53" customWidth="1"/>
    <col min="11784" max="11784" width="24.140625" style="53" customWidth="1"/>
    <col min="11785" max="11785" width="0" style="53" hidden="1" customWidth="1"/>
    <col min="11786" max="11786" width="16.5703125" style="53" customWidth="1"/>
    <col min="11787" max="11787" width="9.140625" style="53"/>
    <col min="11788" max="11788" width="11.28515625" style="53" customWidth="1"/>
    <col min="11789" max="11789" width="9.140625" style="53"/>
    <col min="11790" max="11790" width="0" style="53" hidden="1" customWidth="1"/>
    <col min="11791" max="12032" width="9.140625" style="53"/>
    <col min="12033" max="12033" width="0" style="53" hidden="1" customWidth="1"/>
    <col min="12034" max="12034" width="17" style="53" customWidth="1"/>
    <col min="12035" max="12035" width="58.7109375" style="53" customWidth="1"/>
    <col min="12036" max="12037" width="0" style="53" hidden="1" customWidth="1"/>
    <col min="12038" max="12038" width="13.7109375" style="53" customWidth="1"/>
    <col min="12039" max="12039" width="11.7109375" style="53" customWidth="1"/>
    <col min="12040" max="12040" width="24.140625" style="53" customWidth="1"/>
    <col min="12041" max="12041" width="0" style="53" hidden="1" customWidth="1"/>
    <col min="12042" max="12042" width="16.5703125" style="53" customWidth="1"/>
    <col min="12043" max="12043" width="9.140625" style="53"/>
    <col min="12044" max="12044" width="11.28515625" style="53" customWidth="1"/>
    <col min="12045" max="12045" width="9.140625" style="53"/>
    <col min="12046" max="12046" width="0" style="53" hidden="1" customWidth="1"/>
    <col min="12047" max="12288" width="9.140625" style="53"/>
    <col min="12289" max="12289" width="0" style="53" hidden="1" customWidth="1"/>
    <col min="12290" max="12290" width="17" style="53" customWidth="1"/>
    <col min="12291" max="12291" width="58.7109375" style="53" customWidth="1"/>
    <col min="12292" max="12293" width="0" style="53" hidden="1" customWidth="1"/>
    <col min="12294" max="12294" width="13.7109375" style="53" customWidth="1"/>
    <col min="12295" max="12295" width="11.7109375" style="53" customWidth="1"/>
    <col min="12296" max="12296" width="24.140625" style="53" customWidth="1"/>
    <col min="12297" max="12297" width="0" style="53" hidden="1" customWidth="1"/>
    <col min="12298" max="12298" width="16.5703125" style="53" customWidth="1"/>
    <col min="12299" max="12299" width="9.140625" style="53"/>
    <col min="12300" max="12300" width="11.28515625" style="53" customWidth="1"/>
    <col min="12301" max="12301" width="9.140625" style="53"/>
    <col min="12302" max="12302" width="0" style="53" hidden="1" customWidth="1"/>
    <col min="12303" max="12544" width="9.140625" style="53"/>
    <col min="12545" max="12545" width="0" style="53" hidden="1" customWidth="1"/>
    <col min="12546" max="12546" width="17" style="53" customWidth="1"/>
    <col min="12547" max="12547" width="58.7109375" style="53" customWidth="1"/>
    <col min="12548" max="12549" width="0" style="53" hidden="1" customWidth="1"/>
    <col min="12550" max="12550" width="13.7109375" style="53" customWidth="1"/>
    <col min="12551" max="12551" width="11.7109375" style="53" customWidth="1"/>
    <col min="12552" max="12552" width="24.140625" style="53" customWidth="1"/>
    <col min="12553" max="12553" width="0" style="53" hidden="1" customWidth="1"/>
    <col min="12554" max="12554" width="16.5703125" style="53" customWidth="1"/>
    <col min="12555" max="12555" width="9.140625" style="53"/>
    <col min="12556" max="12556" width="11.28515625" style="53" customWidth="1"/>
    <col min="12557" max="12557" width="9.140625" style="53"/>
    <col min="12558" max="12558" width="0" style="53" hidden="1" customWidth="1"/>
    <col min="12559" max="12800" width="9.140625" style="53"/>
    <col min="12801" max="12801" width="0" style="53" hidden="1" customWidth="1"/>
    <col min="12802" max="12802" width="17" style="53" customWidth="1"/>
    <col min="12803" max="12803" width="58.7109375" style="53" customWidth="1"/>
    <col min="12804" max="12805" width="0" style="53" hidden="1" customWidth="1"/>
    <col min="12806" max="12806" width="13.7109375" style="53" customWidth="1"/>
    <col min="12807" max="12807" width="11.7109375" style="53" customWidth="1"/>
    <col min="12808" max="12808" width="24.140625" style="53" customWidth="1"/>
    <col min="12809" max="12809" width="0" style="53" hidden="1" customWidth="1"/>
    <col min="12810" max="12810" width="16.5703125" style="53" customWidth="1"/>
    <col min="12811" max="12811" width="9.140625" style="53"/>
    <col min="12812" max="12812" width="11.28515625" style="53" customWidth="1"/>
    <col min="12813" max="12813" width="9.140625" style="53"/>
    <col min="12814" max="12814" width="0" style="53" hidden="1" customWidth="1"/>
    <col min="12815" max="13056" width="9.140625" style="53"/>
    <col min="13057" max="13057" width="0" style="53" hidden="1" customWidth="1"/>
    <col min="13058" max="13058" width="17" style="53" customWidth="1"/>
    <col min="13059" max="13059" width="58.7109375" style="53" customWidth="1"/>
    <col min="13060" max="13061" width="0" style="53" hidden="1" customWidth="1"/>
    <col min="13062" max="13062" width="13.7109375" style="53" customWidth="1"/>
    <col min="13063" max="13063" width="11.7109375" style="53" customWidth="1"/>
    <col min="13064" max="13064" width="24.140625" style="53" customWidth="1"/>
    <col min="13065" max="13065" width="0" style="53" hidden="1" customWidth="1"/>
    <col min="13066" max="13066" width="16.5703125" style="53" customWidth="1"/>
    <col min="13067" max="13067" width="9.140625" style="53"/>
    <col min="13068" max="13068" width="11.28515625" style="53" customWidth="1"/>
    <col min="13069" max="13069" width="9.140625" style="53"/>
    <col min="13070" max="13070" width="0" style="53" hidden="1" customWidth="1"/>
    <col min="13071" max="13312" width="9.140625" style="53"/>
    <col min="13313" max="13313" width="0" style="53" hidden="1" customWidth="1"/>
    <col min="13314" max="13314" width="17" style="53" customWidth="1"/>
    <col min="13315" max="13315" width="58.7109375" style="53" customWidth="1"/>
    <col min="13316" max="13317" width="0" style="53" hidden="1" customWidth="1"/>
    <col min="13318" max="13318" width="13.7109375" style="53" customWidth="1"/>
    <col min="13319" max="13319" width="11.7109375" style="53" customWidth="1"/>
    <col min="13320" max="13320" width="24.140625" style="53" customWidth="1"/>
    <col min="13321" max="13321" width="0" style="53" hidden="1" customWidth="1"/>
    <col min="13322" max="13322" width="16.5703125" style="53" customWidth="1"/>
    <col min="13323" max="13323" width="9.140625" style="53"/>
    <col min="13324" max="13324" width="11.28515625" style="53" customWidth="1"/>
    <col min="13325" max="13325" width="9.140625" style="53"/>
    <col min="13326" max="13326" width="0" style="53" hidden="1" customWidth="1"/>
    <col min="13327" max="13568" width="9.140625" style="53"/>
    <col min="13569" max="13569" width="0" style="53" hidden="1" customWidth="1"/>
    <col min="13570" max="13570" width="17" style="53" customWidth="1"/>
    <col min="13571" max="13571" width="58.7109375" style="53" customWidth="1"/>
    <col min="13572" max="13573" width="0" style="53" hidden="1" customWidth="1"/>
    <col min="13574" max="13574" width="13.7109375" style="53" customWidth="1"/>
    <col min="13575" max="13575" width="11.7109375" style="53" customWidth="1"/>
    <col min="13576" max="13576" width="24.140625" style="53" customWidth="1"/>
    <col min="13577" max="13577" width="0" style="53" hidden="1" customWidth="1"/>
    <col min="13578" max="13578" width="16.5703125" style="53" customWidth="1"/>
    <col min="13579" max="13579" width="9.140625" style="53"/>
    <col min="13580" max="13580" width="11.28515625" style="53" customWidth="1"/>
    <col min="13581" max="13581" width="9.140625" style="53"/>
    <col min="13582" max="13582" width="0" style="53" hidden="1" customWidth="1"/>
    <col min="13583" max="13824" width="9.140625" style="53"/>
    <col min="13825" max="13825" width="0" style="53" hidden="1" customWidth="1"/>
    <col min="13826" max="13826" width="17" style="53" customWidth="1"/>
    <col min="13827" max="13827" width="58.7109375" style="53" customWidth="1"/>
    <col min="13828" max="13829" width="0" style="53" hidden="1" customWidth="1"/>
    <col min="13830" max="13830" width="13.7109375" style="53" customWidth="1"/>
    <col min="13831" max="13831" width="11.7109375" style="53" customWidth="1"/>
    <col min="13832" max="13832" width="24.140625" style="53" customWidth="1"/>
    <col min="13833" max="13833" width="0" style="53" hidden="1" customWidth="1"/>
    <col min="13834" max="13834" width="16.5703125" style="53" customWidth="1"/>
    <col min="13835" max="13835" width="9.140625" style="53"/>
    <col min="13836" max="13836" width="11.28515625" style="53" customWidth="1"/>
    <col min="13837" max="13837" width="9.140625" style="53"/>
    <col min="13838" max="13838" width="0" style="53" hidden="1" customWidth="1"/>
    <col min="13839" max="14080" width="9.140625" style="53"/>
    <col min="14081" max="14081" width="0" style="53" hidden="1" customWidth="1"/>
    <col min="14082" max="14082" width="17" style="53" customWidth="1"/>
    <col min="14083" max="14083" width="58.7109375" style="53" customWidth="1"/>
    <col min="14084" max="14085" width="0" style="53" hidden="1" customWidth="1"/>
    <col min="14086" max="14086" width="13.7109375" style="53" customWidth="1"/>
    <col min="14087" max="14087" width="11.7109375" style="53" customWidth="1"/>
    <col min="14088" max="14088" width="24.140625" style="53" customWidth="1"/>
    <col min="14089" max="14089" width="0" style="53" hidden="1" customWidth="1"/>
    <col min="14090" max="14090" width="16.5703125" style="53" customWidth="1"/>
    <col min="14091" max="14091" width="9.140625" style="53"/>
    <col min="14092" max="14092" width="11.28515625" style="53" customWidth="1"/>
    <col min="14093" max="14093" width="9.140625" style="53"/>
    <col min="14094" max="14094" width="0" style="53" hidden="1" customWidth="1"/>
    <col min="14095" max="14336" width="9.140625" style="53"/>
    <col min="14337" max="14337" width="0" style="53" hidden="1" customWidth="1"/>
    <col min="14338" max="14338" width="17" style="53" customWidth="1"/>
    <col min="14339" max="14339" width="58.7109375" style="53" customWidth="1"/>
    <col min="14340" max="14341" width="0" style="53" hidden="1" customWidth="1"/>
    <col min="14342" max="14342" width="13.7109375" style="53" customWidth="1"/>
    <col min="14343" max="14343" width="11.7109375" style="53" customWidth="1"/>
    <col min="14344" max="14344" width="24.140625" style="53" customWidth="1"/>
    <col min="14345" max="14345" width="0" style="53" hidden="1" customWidth="1"/>
    <col min="14346" max="14346" width="16.5703125" style="53" customWidth="1"/>
    <col min="14347" max="14347" width="9.140625" style="53"/>
    <col min="14348" max="14348" width="11.28515625" style="53" customWidth="1"/>
    <col min="14349" max="14349" width="9.140625" style="53"/>
    <col min="14350" max="14350" width="0" style="53" hidden="1" customWidth="1"/>
    <col min="14351" max="14592" width="9.140625" style="53"/>
    <col min="14593" max="14593" width="0" style="53" hidden="1" customWidth="1"/>
    <col min="14594" max="14594" width="17" style="53" customWidth="1"/>
    <col min="14595" max="14595" width="58.7109375" style="53" customWidth="1"/>
    <col min="14596" max="14597" width="0" style="53" hidden="1" customWidth="1"/>
    <col min="14598" max="14598" width="13.7109375" style="53" customWidth="1"/>
    <col min="14599" max="14599" width="11.7109375" style="53" customWidth="1"/>
    <col min="14600" max="14600" width="24.140625" style="53" customWidth="1"/>
    <col min="14601" max="14601" width="0" style="53" hidden="1" customWidth="1"/>
    <col min="14602" max="14602" width="16.5703125" style="53" customWidth="1"/>
    <col min="14603" max="14603" width="9.140625" style="53"/>
    <col min="14604" max="14604" width="11.28515625" style="53" customWidth="1"/>
    <col min="14605" max="14605" width="9.140625" style="53"/>
    <col min="14606" max="14606" width="0" style="53" hidden="1" customWidth="1"/>
    <col min="14607" max="14848" width="9.140625" style="53"/>
    <col min="14849" max="14849" width="0" style="53" hidden="1" customWidth="1"/>
    <col min="14850" max="14850" width="17" style="53" customWidth="1"/>
    <col min="14851" max="14851" width="58.7109375" style="53" customWidth="1"/>
    <col min="14852" max="14853" width="0" style="53" hidden="1" customWidth="1"/>
    <col min="14854" max="14854" width="13.7109375" style="53" customWidth="1"/>
    <col min="14855" max="14855" width="11.7109375" style="53" customWidth="1"/>
    <col min="14856" max="14856" width="24.140625" style="53" customWidth="1"/>
    <col min="14857" max="14857" width="0" style="53" hidden="1" customWidth="1"/>
    <col min="14858" max="14858" width="16.5703125" style="53" customWidth="1"/>
    <col min="14859" max="14859" width="9.140625" style="53"/>
    <col min="14860" max="14860" width="11.28515625" style="53" customWidth="1"/>
    <col min="14861" max="14861" width="9.140625" style="53"/>
    <col min="14862" max="14862" width="0" style="53" hidden="1" customWidth="1"/>
    <col min="14863" max="15104" width="9.140625" style="53"/>
    <col min="15105" max="15105" width="0" style="53" hidden="1" customWidth="1"/>
    <col min="15106" max="15106" width="17" style="53" customWidth="1"/>
    <col min="15107" max="15107" width="58.7109375" style="53" customWidth="1"/>
    <col min="15108" max="15109" width="0" style="53" hidden="1" customWidth="1"/>
    <col min="15110" max="15110" width="13.7109375" style="53" customWidth="1"/>
    <col min="15111" max="15111" width="11.7109375" style="53" customWidth="1"/>
    <col min="15112" max="15112" width="24.140625" style="53" customWidth="1"/>
    <col min="15113" max="15113" width="0" style="53" hidden="1" customWidth="1"/>
    <col min="15114" max="15114" width="16.5703125" style="53" customWidth="1"/>
    <col min="15115" max="15115" width="9.140625" style="53"/>
    <col min="15116" max="15116" width="11.28515625" style="53" customWidth="1"/>
    <col min="15117" max="15117" width="9.140625" style="53"/>
    <col min="15118" max="15118" width="0" style="53" hidden="1" customWidth="1"/>
    <col min="15119" max="15360" width="9.140625" style="53"/>
    <col min="15361" max="15361" width="0" style="53" hidden="1" customWidth="1"/>
    <col min="15362" max="15362" width="17" style="53" customWidth="1"/>
    <col min="15363" max="15363" width="58.7109375" style="53" customWidth="1"/>
    <col min="15364" max="15365" width="0" style="53" hidden="1" customWidth="1"/>
    <col min="15366" max="15366" width="13.7109375" style="53" customWidth="1"/>
    <col min="15367" max="15367" width="11.7109375" style="53" customWidth="1"/>
    <col min="15368" max="15368" width="24.140625" style="53" customWidth="1"/>
    <col min="15369" max="15369" width="0" style="53" hidden="1" customWidth="1"/>
    <col min="15370" max="15370" width="16.5703125" style="53" customWidth="1"/>
    <col min="15371" max="15371" width="9.140625" style="53"/>
    <col min="15372" max="15372" width="11.28515625" style="53" customWidth="1"/>
    <col min="15373" max="15373" width="9.140625" style="53"/>
    <col min="15374" max="15374" width="0" style="53" hidden="1" customWidth="1"/>
    <col min="15375" max="15616" width="9.140625" style="53"/>
    <col min="15617" max="15617" width="0" style="53" hidden="1" customWidth="1"/>
    <col min="15618" max="15618" width="17" style="53" customWidth="1"/>
    <col min="15619" max="15619" width="58.7109375" style="53" customWidth="1"/>
    <col min="15620" max="15621" width="0" style="53" hidden="1" customWidth="1"/>
    <col min="15622" max="15622" width="13.7109375" style="53" customWidth="1"/>
    <col min="15623" max="15623" width="11.7109375" style="53" customWidth="1"/>
    <col min="15624" max="15624" width="24.140625" style="53" customWidth="1"/>
    <col min="15625" max="15625" width="0" style="53" hidden="1" customWidth="1"/>
    <col min="15626" max="15626" width="16.5703125" style="53" customWidth="1"/>
    <col min="15627" max="15627" width="9.140625" style="53"/>
    <col min="15628" max="15628" width="11.28515625" style="53" customWidth="1"/>
    <col min="15629" max="15629" width="9.140625" style="53"/>
    <col min="15630" max="15630" width="0" style="53" hidden="1" customWidth="1"/>
    <col min="15631" max="15872" width="9.140625" style="53"/>
    <col min="15873" max="15873" width="0" style="53" hidden="1" customWidth="1"/>
    <col min="15874" max="15874" width="17" style="53" customWidth="1"/>
    <col min="15875" max="15875" width="58.7109375" style="53" customWidth="1"/>
    <col min="15876" max="15877" width="0" style="53" hidden="1" customWidth="1"/>
    <col min="15878" max="15878" width="13.7109375" style="53" customWidth="1"/>
    <col min="15879" max="15879" width="11.7109375" style="53" customWidth="1"/>
    <col min="15880" max="15880" width="24.140625" style="53" customWidth="1"/>
    <col min="15881" max="15881" width="0" style="53" hidden="1" customWidth="1"/>
    <col min="15882" max="15882" width="16.5703125" style="53" customWidth="1"/>
    <col min="15883" max="15883" width="9.140625" style="53"/>
    <col min="15884" max="15884" width="11.28515625" style="53" customWidth="1"/>
    <col min="15885" max="15885" width="9.140625" style="53"/>
    <col min="15886" max="15886" width="0" style="53" hidden="1" customWidth="1"/>
    <col min="15887" max="16128" width="9.140625" style="53"/>
    <col min="16129" max="16129" width="0" style="53" hidden="1" customWidth="1"/>
    <col min="16130" max="16130" width="17" style="53" customWidth="1"/>
    <col min="16131" max="16131" width="58.7109375" style="53" customWidth="1"/>
    <col min="16132" max="16133" width="0" style="53" hidden="1" customWidth="1"/>
    <col min="16134" max="16134" width="13.7109375" style="53" customWidth="1"/>
    <col min="16135" max="16135" width="11.7109375" style="53" customWidth="1"/>
    <col min="16136" max="16136" width="24.140625" style="53" customWidth="1"/>
    <col min="16137" max="16137" width="0" style="53" hidden="1" customWidth="1"/>
    <col min="16138" max="16138" width="16.5703125" style="53" customWidth="1"/>
    <col min="16139" max="16139" width="9.140625" style="53"/>
    <col min="16140" max="16140" width="11.28515625" style="53" customWidth="1"/>
    <col min="16141" max="16141" width="9.140625" style="53"/>
    <col min="16142" max="16142" width="0" style="53" hidden="1" customWidth="1"/>
    <col min="16143" max="16384" width="9.140625" style="53"/>
  </cols>
  <sheetData>
    <row r="1" spans="1:12" ht="81" customHeight="1" x14ac:dyDescent="0.2">
      <c r="A1" s="53" t="s">
        <v>102</v>
      </c>
      <c r="B1" s="260" t="s">
        <v>113</v>
      </c>
      <c r="C1" s="261"/>
      <c r="D1" s="261"/>
      <c r="E1" s="261"/>
      <c r="F1" s="261"/>
      <c r="G1" s="261"/>
      <c r="H1" s="54"/>
      <c r="I1" s="54"/>
      <c r="L1" s="55"/>
    </row>
    <row r="2" spans="1:12" ht="25.5" x14ac:dyDescent="0.2">
      <c r="B2" s="24" t="s">
        <v>85</v>
      </c>
      <c r="C2" s="25" t="s">
        <v>403</v>
      </c>
      <c r="H2" s="26" t="s">
        <v>87</v>
      </c>
      <c r="J2" s="272" t="s">
        <v>103</v>
      </c>
      <c r="K2" s="273"/>
      <c r="L2" s="274"/>
    </row>
    <row r="3" spans="1:12" ht="25.5" x14ac:dyDescent="0.2">
      <c r="B3" s="24" t="s">
        <v>81</v>
      </c>
      <c r="C3" s="25" t="s">
        <v>404</v>
      </c>
      <c r="J3" s="27"/>
      <c r="K3" s="27"/>
      <c r="L3" s="27"/>
    </row>
    <row r="4" spans="1:12" x14ac:dyDescent="0.2">
      <c r="B4" s="24" t="s">
        <v>82</v>
      </c>
      <c r="C4" s="25" t="s">
        <v>405</v>
      </c>
      <c r="J4" s="27"/>
      <c r="K4" s="27"/>
      <c r="L4" s="27"/>
    </row>
    <row r="5" spans="1:12" x14ac:dyDescent="0.2">
      <c r="B5" s="24" t="s">
        <v>83</v>
      </c>
      <c r="C5" s="28" t="s">
        <v>108</v>
      </c>
      <c r="H5" s="8"/>
      <c r="I5" s="57"/>
      <c r="J5" s="289"/>
      <c r="K5" s="290"/>
      <c r="L5" s="291"/>
    </row>
    <row r="6" spans="1:12" x14ac:dyDescent="0.2">
      <c r="B6" s="24"/>
      <c r="C6" s="29"/>
      <c r="H6" s="8"/>
      <c r="I6" s="57"/>
      <c r="J6" s="292"/>
      <c r="K6" s="293"/>
      <c r="L6" s="294"/>
    </row>
    <row r="7" spans="1:12" ht="60" x14ac:dyDescent="0.2">
      <c r="B7" s="13"/>
      <c r="C7" s="14" t="s">
        <v>0</v>
      </c>
      <c r="D7" s="30" t="s">
        <v>105</v>
      </c>
      <c r="E7" s="30" t="s">
        <v>106</v>
      </c>
      <c r="F7" s="14" t="s">
        <v>104</v>
      </c>
      <c r="G7" s="14" t="s">
        <v>80</v>
      </c>
      <c r="H7" s="15"/>
      <c r="I7" s="15" t="s">
        <v>51</v>
      </c>
      <c r="J7" s="15" t="s">
        <v>43</v>
      </c>
      <c r="K7" s="16" t="s">
        <v>52</v>
      </c>
      <c r="L7" s="52" t="s">
        <v>57</v>
      </c>
    </row>
    <row r="8" spans="1:12" ht="15" customHeight="1" thickBot="1" x14ac:dyDescent="0.25">
      <c r="B8" s="17"/>
      <c r="C8" s="58" t="s">
        <v>1</v>
      </c>
      <c r="D8" s="59"/>
      <c r="E8" s="59"/>
      <c r="F8" s="59"/>
      <c r="G8" s="60"/>
      <c r="H8" s="18"/>
      <c r="I8" s="61"/>
      <c r="J8" s="62"/>
      <c r="K8" s="63"/>
      <c r="L8" s="64"/>
    </row>
    <row r="9" spans="1:12" ht="13.5" customHeight="1" x14ac:dyDescent="0.2">
      <c r="A9" s="31" t="s">
        <v>88</v>
      </c>
      <c r="B9" s="19" t="s">
        <v>2</v>
      </c>
      <c r="C9" s="23" t="s">
        <v>3</v>
      </c>
      <c r="D9" s="65">
        <f>IF(EXACT(TRIM(F9),""),IF(EXACT(TRIM(E9),""),IF(ISERROR(FIND("пусто",G9)),NA(),TRIM(F9)),TRIM(E9) ),F9)</f>
        <v>2008</v>
      </c>
      <c r="E9" s="66">
        <v>1940</v>
      </c>
      <c r="F9" s="67">
        <v>2008</v>
      </c>
      <c r="G9" s="68" t="s">
        <v>4</v>
      </c>
      <c r="H9" s="279" t="s">
        <v>53</v>
      </c>
      <c r="I9" s="279" t="s">
        <v>56</v>
      </c>
      <c r="J9" s="279" t="str">
        <f ca="1">IF(AND( (YEAR(TODAY()) - D9) &lt; 20, D10 &lt; 20),
      "высокий",
IF(AND( (YEAR(TODAY()) - D9) &lt; 30, D10 &lt; 50),
      "средний",
IF(AND( (YEAR(TODAY()) - D9) &lt; 50, D10 &lt; 70),
      "минимально приемлемый",
IF(OR( (YEAR(TODAY()) - D9) &gt;= 50, D10 &gt;= 70),
      "низкий",
NA()
)
)
)
)</f>
        <v>средний</v>
      </c>
      <c r="K9" s="283">
        <f ca="1">VLOOKUP(J9,[16]Лист2!A2:B5,2,FALSE)</f>
        <v>3</v>
      </c>
      <c r="L9" s="281">
        <f ca="1">K9*0.3</f>
        <v>0.89999999999999991</v>
      </c>
    </row>
    <row r="10" spans="1:12" ht="13.5" customHeight="1" x14ac:dyDescent="0.2">
      <c r="A10" s="31" t="s">
        <v>89</v>
      </c>
      <c r="B10" s="19" t="s">
        <v>5</v>
      </c>
      <c r="C10" s="23" t="s">
        <v>6</v>
      </c>
      <c r="D10" s="65">
        <f>IF(EXACT(TRIM(F10),""),IF(EXACT(TRIM(E10),""),IF(ISERROR(FIND("пусто",G10)),NA(),TRIM(F10)),TRIM(E10) ),F10)</f>
        <v>40</v>
      </c>
      <c r="E10" s="69">
        <v>80</v>
      </c>
      <c r="F10" s="67">
        <v>40</v>
      </c>
      <c r="G10" s="68" t="s">
        <v>7</v>
      </c>
      <c r="H10" s="280"/>
      <c r="I10" s="280"/>
      <c r="J10" s="280"/>
      <c r="K10" s="284"/>
      <c r="L10" s="282"/>
    </row>
    <row r="11" spans="1:12" ht="22.5" x14ac:dyDescent="0.2">
      <c r="A11" s="31"/>
      <c r="B11" s="17" t="s">
        <v>8</v>
      </c>
      <c r="C11" s="20" t="s">
        <v>12</v>
      </c>
      <c r="D11" s="70"/>
      <c r="E11" s="70"/>
      <c r="F11" s="70"/>
      <c r="G11" s="71"/>
      <c r="H11" s="265" t="s">
        <v>55</v>
      </c>
      <c r="I11" s="268" t="s">
        <v>48</v>
      </c>
      <c r="J11" s="268" t="str">
        <f>IF(AND(D12=0,D13=0),
      "высокий",
IF(AND(D12 &gt; 0,D13=0),
      "средний",
IF(D13&lt;10,
      "минимально приемлемый",
IF(D13&gt;=10,
      "низкий",
NA()
)
)
)
)</f>
        <v>высокий</v>
      </c>
      <c r="K11" s="285">
        <f>VLOOKUP(J11,[16]Лист2!A2:B5,2,FALSE)</f>
        <v>4</v>
      </c>
      <c r="L11" s="276">
        <f>K11*0.1</f>
        <v>0.4</v>
      </c>
    </row>
    <row r="12" spans="1:12" ht="22.5" x14ac:dyDescent="0.2">
      <c r="A12" s="31" t="s">
        <v>90</v>
      </c>
      <c r="B12" s="19" t="s">
        <v>9</v>
      </c>
      <c r="C12" s="23" t="s">
        <v>14</v>
      </c>
      <c r="D12" s="65">
        <f>IF(EXACT(TRIM(F12),""),IF(EXACT(TRIM(E12),""),IF(ISERROR(FIND("пусто",G12)),NA(),TRIM(F12)),TRIM(E12) ),F12)</f>
        <v>0</v>
      </c>
      <c r="E12" s="69">
        <v>10</v>
      </c>
      <c r="F12" s="67">
        <v>0</v>
      </c>
      <c r="G12" s="68" t="s">
        <v>15</v>
      </c>
      <c r="H12" s="266"/>
      <c r="I12" s="269"/>
      <c r="J12" s="269"/>
      <c r="K12" s="286"/>
      <c r="L12" s="277"/>
    </row>
    <row r="13" spans="1:12" ht="22.5" x14ac:dyDescent="0.2">
      <c r="A13" s="31" t="s">
        <v>91</v>
      </c>
      <c r="B13" s="19" t="s">
        <v>10</v>
      </c>
      <c r="C13" s="23" t="s">
        <v>17</v>
      </c>
      <c r="D13" s="65">
        <f>IF(EXACT(TRIM(F13),""),IF(EXACT(TRIM(E13),""),IF(ISERROR(FIND("пусто",G13)),NA(),TRIM(F13)),TRIM(E13) ),F13)</f>
        <v>0</v>
      </c>
      <c r="E13" s="69">
        <v>10</v>
      </c>
      <c r="F13" s="67">
        <v>0</v>
      </c>
      <c r="G13" s="68" t="s">
        <v>15</v>
      </c>
      <c r="H13" s="267"/>
      <c r="I13" s="270"/>
      <c r="J13" s="270"/>
      <c r="K13" s="287"/>
      <c r="L13" s="278"/>
    </row>
    <row r="14" spans="1:12" ht="22.5" x14ac:dyDescent="0.2">
      <c r="A14" s="31"/>
      <c r="B14" s="17" t="s">
        <v>11</v>
      </c>
      <c r="C14" s="20" t="s">
        <v>21</v>
      </c>
      <c r="D14" s="70"/>
      <c r="E14" s="70"/>
      <c r="F14" s="70"/>
      <c r="G14" s="71"/>
      <c r="H14" s="252" t="s">
        <v>58</v>
      </c>
      <c r="I14" s="252" t="s">
        <v>49</v>
      </c>
      <c r="J14" s="252" t="str">
        <f>IF(AND(D15="да",D16&gt;75,D18="есть",D20="есть",D21="есть"),
      "высокий",
IF(AND(D15="да",D16&gt;50,D18="есть",D20="есть",D21="есть"),
      "средний",
IF(AND(D15="да",D18="есть",D20="есть"),
      "минимально приемлемый",
IF(OR(D15="нет",D18="нет",D20="нет"),
      "низкий",
NA()
)
)
)
)</f>
        <v>высокий</v>
      </c>
      <c r="K14" s="288">
        <f>VLOOKUP(J14,[16]Лист2!A2:B5,2,FALSE)</f>
        <v>4</v>
      </c>
      <c r="L14" s="275">
        <f>K14*0.2</f>
        <v>0.8</v>
      </c>
    </row>
    <row r="15" spans="1:12" ht="33.75" x14ac:dyDescent="0.2">
      <c r="A15" s="31" t="s">
        <v>92</v>
      </c>
      <c r="B15" s="19" t="s">
        <v>13</v>
      </c>
      <c r="C15" s="23" t="s">
        <v>23</v>
      </c>
      <c r="D15" s="65" t="str">
        <f>IF(EXACT(TRIM(F15),""),IF(EXACT(TRIM(E15),""),IF(ISERROR(FIND("пусто",G15)),NA(),TRIM(F15)),TRIM(E15) ),F15)</f>
        <v>да</v>
      </c>
      <c r="E15" s="69" t="s">
        <v>71</v>
      </c>
      <c r="F15" s="72" t="s">
        <v>72</v>
      </c>
      <c r="G15" s="68" t="s">
        <v>24</v>
      </c>
      <c r="H15" s="252"/>
      <c r="I15" s="252"/>
      <c r="J15" s="252"/>
      <c r="K15" s="288"/>
      <c r="L15" s="275"/>
    </row>
    <row r="16" spans="1:12" ht="33.75" x14ac:dyDescent="0.2">
      <c r="A16" s="31" t="s">
        <v>93</v>
      </c>
      <c r="B16" s="19" t="s">
        <v>16</v>
      </c>
      <c r="C16" s="23" t="s">
        <v>26</v>
      </c>
      <c r="D16" s="65">
        <f>IF(EXACT(TRIM(F16),""),IF(EXACT(TRIM(E16),""),IF(ISERROR(FIND("пусто",G16)),NA(),TRIM(F16)),TRIM(E16) ),F16)</f>
        <v>100</v>
      </c>
      <c r="E16" s="69">
        <v>0</v>
      </c>
      <c r="F16" s="67">
        <v>100</v>
      </c>
      <c r="G16" s="68" t="s">
        <v>7</v>
      </c>
      <c r="H16" s="252"/>
      <c r="I16" s="252"/>
      <c r="J16" s="252"/>
      <c r="K16" s="288"/>
      <c r="L16" s="275"/>
    </row>
    <row r="17" spans="1:14" ht="15" customHeight="1" x14ac:dyDescent="0.2">
      <c r="A17" s="31"/>
      <c r="B17" s="21" t="s">
        <v>18</v>
      </c>
      <c r="C17" s="20" t="s">
        <v>28</v>
      </c>
      <c r="D17" s="70"/>
      <c r="E17" s="70"/>
      <c r="F17" s="70"/>
      <c r="G17" s="71"/>
      <c r="H17" s="252"/>
      <c r="I17" s="252"/>
      <c r="J17" s="252"/>
      <c r="K17" s="288"/>
      <c r="L17" s="275"/>
    </row>
    <row r="18" spans="1:14" x14ac:dyDescent="0.2">
      <c r="A18" s="31" t="s">
        <v>94</v>
      </c>
      <c r="B18" s="22" t="s">
        <v>19</v>
      </c>
      <c r="C18" s="23" t="s">
        <v>30</v>
      </c>
      <c r="D18" s="65" t="str">
        <f>IF(EXACT(TRIM(F18),""),IF(EXACT(TRIM(E18),""),IF(ISERROR(FIND("пусто",G18)),NA(),TRIM(F18)),TRIM(E18) ),F18)</f>
        <v>есть</v>
      </c>
      <c r="E18" s="69" t="s">
        <v>71</v>
      </c>
      <c r="F18" s="72" t="s">
        <v>70</v>
      </c>
      <c r="G18" s="68" t="s">
        <v>35</v>
      </c>
      <c r="H18" s="252"/>
      <c r="I18" s="252"/>
      <c r="J18" s="252"/>
      <c r="K18" s="288"/>
      <c r="L18" s="275"/>
    </row>
    <row r="19" spans="1:14" ht="22.5" x14ac:dyDescent="0.2">
      <c r="A19" s="31"/>
      <c r="B19" s="21" t="s">
        <v>20</v>
      </c>
      <c r="C19" s="20" t="s">
        <v>33</v>
      </c>
      <c r="D19" s="70"/>
      <c r="E19" s="70"/>
      <c r="F19" s="70"/>
      <c r="G19" s="71"/>
      <c r="H19" s="252"/>
      <c r="I19" s="252"/>
      <c r="J19" s="252"/>
      <c r="K19" s="288"/>
      <c r="L19" s="275"/>
    </row>
    <row r="20" spans="1:14" x14ac:dyDescent="0.2">
      <c r="A20" s="31" t="s">
        <v>95</v>
      </c>
      <c r="B20" s="22" t="s">
        <v>22</v>
      </c>
      <c r="C20" s="23" t="s">
        <v>34</v>
      </c>
      <c r="D20" s="65" t="str">
        <f>IF(EXACT(TRIM(F20),""),IF(EXACT(TRIM(E20),""),IF(ISERROR(FIND("пусто",G20)),NA(),TRIM(F20)),TRIM(E20) ),F20)</f>
        <v>есть</v>
      </c>
      <c r="E20" s="69" t="s">
        <v>71</v>
      </c>
      <c r="F20" s="72" t="s">
        <v>70</v>
      </c>
      <c r="G20" s="68" t="s">
        <v>35</v>
      </c>
      <c r="H20" s="252"/>
      <c r="I20" s="252"/>
      <c r="J20" s="252"/>
      <c r="K20" s="288"/>
      <c r="L20" s="275"/>
    </row>
    <row r="21" spans="1:14" x14ac:dyDescent="0.2">
      <c r="A21" s="31" t="s">
        <v>96</v>
      </c>
      <c r="B21" s="22" t="s">
        <v>25</v>
      </c>
      <c r="C21" s="23" t="s">
        <v>36</v>
      </c>
      <c r="D21" s="65" t="str">
        <f>IF(EXACT(TRIM(F21),""),IF(EXACT(TRIM(E21),""),IF(ISERROR(FIND("пусто",G21)),NA(),TRIM(F21)),TRIM(E21) ),F21)</f>
        <v>есть</v>
      </c>
      <c r="E21" s="69" t="s">
        <v>71</v>
      </c>
      <c r="F21" s="72" t="s">
        <v>70</v>
      </c>
      <c r="G21" s="68" t="s">
        <v>35</v>
      </c>
      <c r="H21" s="252"/>
      <c r="I21" s="252"/>
      <c r="J21" s="252"/>
      <c r="K21" s="288"/>
      <c r="L21" s="275"/>
    </row>
    <row r="22" spans="1:14" ht="14.25" customHeight="1" x14ac:dyDescent="0.2">
      <c r="A22" s="31"/>
      <c r="B22" s="21" t="s">
        <v>27</v>
      </c>
      <c r="C22" s="20" t="s">
        <v>37</v>
      </c>
      <c r="D22" s="70"/>
      <c r="E22" s="70"/>
      <c r="F22" s="70"/>
      <c r="G22" s="71"/>
      <c r="H22" s="271" t="s">
        <v>101</v>
      </c>
      <c r="I22" s="252" t="s">
        <v>50</v>
      </c>
      <c r="J22" s="252" t="str">
        <f>IF(((D23="есть") + (D24="есть") + (D25="есть")+ (D26="есть")) = 4,
      "высокий",
IF(AND(N26=1,N23+N24+N25 &gt;= 2),
      "средний",
IF(AND(N26=1,N23+N24+N25 = 1),
      "минимально приемлемый",
IF(OR(N26=0,N23+N24+N25 = 0),
      "низкий",
NA()
)
)
)
)</f>
        <v>высокий</v>
      </c>
      <c r="K22" s="259">
        <f>VLOOKUP(J22,[16]Лист2!A2:B5,2,FALSE)</f>
        <v>4</v>
      </c>
      <c r="L22" s="250">
        <f>K22*0.4</f>
        <v>1.6</v>
      </c>
    </row>
    <row r="23" spans="1:14" ht="22.5" x14ac:dyDescent="0.2">
      <c r="A23" s="31" t="s">
        <v>97</v>
      </c>
      <c r="B23" s="22" t="s">
        <v>29</v>
      </c>
      <c r="C23" s="23" t="s">
        <v>38</v>
      </c>
      <c r="D23" s="65" t="str">
        <f>IF(EXACT(TRIM(F23),""),IF(EXACT(TRIM(E23),""),IF(ISERROR(FIND("пусто",G23)),NA(),TRIM(F23)),TRIM(E23) ),F23)</f>
        <v>есть</v>
      </c>
      <c r="E23" s="69" t="s">
        <v>71</v>
      </c>
      <c r="F23" s="72" t="s">
        <v>70</v>
      </c>
      <c r="G23" s="68" t="s">
        <v>35</v>
      </c>
      <c r="H23" s="271"/>
      <c r="I23" s="252"/>
      <c r="J23" s="252"/>
      <c r="K23" s="259"/>
      <c r="L23" s="250"/>
      <c r="N23" s="53">
        <f>IF(D23="нет",0,1)</f>
        <v>1</v>
      </c>
    </row>
    <row r="24" spans="1:14" ht="11.25" customHeight="1" x14ac:dyDescent="0.2">
      <c r="A24" s="31" t="s">
        <v>98</v>
      </c>
      <c r="B24" s="22" t="s">
        <v>31</v>
      </c>
      <c r="C24" s="23" t="s">
        <v>39</v>
      </c>
      <c r="D24" s="65" t="str">
        <f>IF(EXACT(TRIM(F24),""),IF(EXACT(TRIM(E24),""),IF(ISERROR(FIND("пусто",G24)),NA(),TRIM(F24)),TRIM(E24) ),F24)</f>
        <v>есть</v>
      </c>
      <c r="E24" s="69" t="s">
        <v>71</v>
      </c>
      <c r="F24" s="72" t="s">
        <v>70</v>
      </c>
      <c r="G24" s="68" t="s">
        <v>35</v>
      </c>
      <c r="H24" s="271"/>
      <c r="I24" s="252"/>
      <c r="J24" s="252"/>
      <c r="K24" s="259"/>
      <c r="L24" s="250"/>
      <c r="N24" s="53">
        <f>IF(D24="нет",0,1)</f>
        <v>1</v>
      </c>
    </row>
    <row r="25" spans="1:14" ht="11.25" customHeight="1" x14ac:dyDescent="0.2">
      <c r="A25" s="31" t="s">
        <v>99</v>
      </c>
      <c r="B25" s="22" t="s">
        <v>32</v>
      </c>
      <c r="C25" s="23" t="s">
        <v>40</v>
      </c>
      <c r="D25" s="65" t="str">
        <f>IF(EXACT(TRIM(F25),""),IF(EXACT(TRIM(E25),""),IF(ISERROR(FIND("пусто",G25)),NA(),TRIM(F25)),TRIM(E25) ),F25)</f>
        <v>есть</v>
      </c>
      <c r="E25" s="69" t="s">
        <v>71</v>
      </c>
      <c r="F25" s="72" t="s">
        <v>70</v>
      </c>
      <c r="G25" s="68" t="s">
        <v>35</v>
      </c>
      <c r="H25" s="271"/>
      <c r="I25" s="252"/>
      <c r="J25" s="252"/>
      <c r="K25" s="259"/>
      <c r="L25" s="250"/>
      <c r="N25" s="53">
        <f>IF(D25="нет",0,1)</f>
        <v>1</v>
      </c>
    </row>
    <row r="26" spans="1:14" ht="12" customHeight="1" thickBot="1" x14ac:dyDescent="0.25">
      <c r="A26" s="31" t="s">
        <v>100</v>
      </c>
      <c r="B26" s="22" t="s">
        <v>42</v>
      </c>
      <c r="C26" s="23" t="s">
        <v>41</v>
      </c>
      <c r="D26" s="65" t="str">
        <f>IF(EXACT(TRIM(F26),""),IF(EXACT(TRIM(E26),""),IF(ISERROR(FIND("пусто",G26)),NA(),TRIM(F26)),TRIM(E26) ),F26)</f>
        <v>есть</v>
      </c>
      <c r="E26" s="69" t="s">
        <v>71</v>
      </c>
      <c r="F26" s="72" t="s">
        <v>70</v>
      </c>
      <c r="G26" s="68" t="s">
        <v>35</v>
      </c>
      <c r="H26" s="271"/>
      <c r="I26" s="252"/>
      <c r="J26" s="252"/>
      <c r="K26" s="259"/>
      <c r="L26" s="251"/>
      <c r="N26" s="53">
        <f>IF(D26="нет",0,1)</f>
        <v>1</v>
      </c>
    </row>
    <row r="27" spans="1:14" ht="15.75" customHeight="1" thickBot="1" x14ac:dyDescent="0.25">
      <c r="B27" s="73"/>
      <c r="C27" s="73"/>
      <c r="D27" s="73"/>
      <c r="E27" s="73"/>
      <c r="F27" s="73"/>
      <c r="G27" s="73"/>
      <c r="H27" s="74"/>
      <c r="I27" s="74"/>
      <c r="J27" s="74"/>
      <c r="K27" s="74"/>
      <c r="L27" s="75">
        <f ca="1">SUM(L9:L26)</f>
        <v>3.6999999999999997</v>
      </c>
    </row>
    <row r="28" spans="1:14" ht="183.75" customHeight="1" x14ac:dyDescent="0.2">
      <c r="B28" s="262" t="s">
        <v>84</v>
      </c>
      <c r="C28" s="262"/>
      <c r="D28" s="262"/>
      <c r="E28" s="262"/>
      <c r="F28" s="262"/>
      <c r="G28" s="262"/>
      <c r="H28" s="54"/>
      <c r="I28" s="54"/>
      <c r="L28" s="55"/>
    </row>
    <row r="29" spans="1:14" ht="5.25" customHeight="1" x14ac:dyDescent="0.2">
      <c r="B29" s="76"/>
      <c r="C29" s="73"/>
      <c r="H29" s="54"/>
      <c r="I29" s="54"/>
    </row>
    <row r="30" spans="1:14" ht="17.25" customHeight="1" x14ac:dyDescent="0.2">
      <c r="B30" s="54"/>
      <c r="C30" s="77" t="s">
        <v>85</v>
      </c>
      <c r="H30" s="54"/>
      <c r="I30" s="54"/>
      <c r="L30" s="55"/>
    </row>
    <row r="31" spans="1:14" ht="15" customHeight="1" x14ac:dyDescent="0.2">
      <c r="B31" s="54"/>
      <c r="C31" s="263" t="str">
        <f>C2</f>
        <v>Филиал ПАО "МРСК "Центра" - "Липецкэнерго"</v>
      </c>
      <c r="D31" s="263"/>
      <c r="E31" s="263"/>
      <c r="F31" s="263"/>
      <c r="G31" s="263"/>
      <c r="H31" s="54"/>
      <c r="I31" s="54"/>
      <c r="L31" s="55"/>
    </row>
    <row r="32" spans="1:14" ht="13.5" customHeight="1" x14ac:dyDescent="0.2">
      <c r="B32" s="54"/>
      <c r="C32" s="78" t="s">
        <v>77</v>
      </c>
      <c r="D32" s="73"/>
      <c r="E32" s="73"/>
      <c r="F32" s="73"/>
      <c r="G32" s="73"/>
      <c r="H32" s="54"/>
      <c r="I32" s="54"/>
      <c r="L32" s="55"/>
    </row>
    <row r="33" spans="2:12" ht="13.5" customHeight="1" x14ac:dyDescent="0.25">
      <c r="B33" s="79"/>
      <c r="C33" s="73" t="str">
        <f>J2</f>
        <v>указать ФИО подписанта страхователя</v>
      </c>
      <c r="F33" s="264" t="s">
        <v>86</v>
      </c>
      <c r="G33" s="264"/>
      <c r="H33" s="264"/>
      <c r="I33" s="264"/>
      <c r="L33" s="55"/>
    </row>
    <row r="34" spans="2:12" ht="17.25" customHeight="1" x14ac:dyDescent="0.25">
      <c r="B34" s="79"/>
      <c r="C34" s="73"/>
      <c r="F34" s="100" t="s">
        <v>78</v>
      </c>
      <c r="G34" s="100"/>
      <c r="H34" s="100"/>
      <c r="I34" s="100"/>
      <c r="L34" s="55"/>
    </row>
    <row r="35" spans="2:12" x14ac:dyDescent="0.2">
      <c r="B35" s="51"/>
      <c r="C35" s="7" t="s">
        <v>111</v>
      </c>
      <c r="D35" s="90"/>
      <c r="E35" s="90"/>
      <c r="F35" s="90"/>
      <c r="G35" s="81"/>
      <c r="H35" s="54"/>
      <c r="I35" s="54"/>
    </row>
    <row r="36" spans="2:12" ht="30" customHeight="1" x14ac:dyDescent="0.2">
      <c r="B36" s="51"/>
      <c r="C36" s="91"/>
      <c r="H36" s="54"/>
      <c r="I36" s="54"/>
    </row>
    <row r="37" spans="2:12" x14ac:dyDescent="0.2">
      <c r="B37" s="51"/>
      <c r="C37" s="7" t="s">
        <v>77</v>
      </c>
      <c r="H37" s="54"/>
      <c r="I37" s="54"/>
    </row>
    <row r="38" spans="2:12" ht="16.5" customHeight="1" x14ac:dyDescent="0.2">
      <c r="B38" s="51"/>
      <c r="C38" s="92"/>
      <c r="F38" s="245" t="s">
        <v>112</v>
      </c>
      <c r="G38" s="246"/>
      <c r="H38" s="73"/>
      <c r="I38" s="73"/>
    </row>
    <row r="39" spans="2:12" x14ac:dyDescent="0.2">
      <c r="B39" s="51"/>
      <c r="C39" s="73"/>
      <c r="F39" s="97" t="s">
        <v>78</v>
      </c>
      <c r="G39" s="94"/>
      <c r="H39" s="95"/>
      <c r="I39" s="81"/>
    </row>
    <row r="40" spans="2:12" ht="48.75" customHeight="1" x14ac:dyDescent="0.2">
      <c r="B40" s="76"/>
      <c r="C40" s="73"/>
      <c r="D40" s="73"/>
      <c r="E40" s="73"/>
      <c r="F40" s="73"/>
      <c r="G40" s="81"/>
      <c r="H40" s="54"/>
      <c r="I40" s="54"/>
    </row>
    <row r="41" spans="2:12" ht="76.5" customHeight="1" x14ac:dyDescent="0.2">
      <c r="B41" s="76"/>
      <c r="C41" s="73"/>
      <c r="D41" s="73"/>
      <c r="E41" s="73"/>
      <c r="F41" s="73"/>
      <c r="G41" s="81"/>
      <c r="H41" s="54"/>
      <c r="I41" s="54"/>
    </row>
    <row r="42" spans="2:12" s="83" customFormat="1" ht="48.75" customHeight="1" x14ac:dyDescent="0.2">
      <c r="B42" s="254" t="s">
        <v>114</v>
      </c>
      <c r="C42" s="255"/>
      <c r="D42" s="255"/>
      <c r="E42" s="255"/>
      <c r="F42" s="255"/>
      <c r="G42" s="255"/>
      <c r="H42" s="33"/>
      <c r="I42" s="33"/>
      <c r="J42" s="33"/>
      <c r="K42" s="33"/>
      <c r="L42" s="82"/>
    </row>
    <row r="43" spans="2:12" s="83" customFormat="1" ht="11.25" x14ac:dyDescent="0.2">
      <c r="B43" s="32" t="s">
        <v>85</v>
      </c>
      <c r="C43" s="40" t="str">
        <f>C2</f>
        <v>Филиал ПАО "МРСК "Центра" - "Липецкэнерго"</v>
      </c>
      <c r="D43" s="84"/>
      <c r="E43" s="84"/>
      <c r="F43" s="84"/>
      <c r="G43" s="85"/>
      <c r="H43" s="33"/>
      <c r="I43" s="33"/>
      <c r="J43" s="33"/>
      <c r="K43" s="33"/>
      <c r="L43" s="82"/>
    </row>
    <row r="44" spans="2:12" s="83" customFormat="1" ht="22.5" x14ac:dyDescent="0.2">
      <c r="B44" s="32" t="s">
        <v>81</v>
      </c>
      <c r="C44" s="40" t="str">
        <f>C3</f>
        <v>Участок транспортной Службы механизации и транспорта филиала ААО "МРСК Центра" - "Липецкэнерго"</v>
      </c>
      <c r="D44" s="84"/>
      <c r="E44" s="84"/>
      <c r="F44" s="84"/>
      <c r="G44" s="85"/>
      <c r="H44" s="33"/>
      <c r="I44" s="33"/>
      <c r="J44" s="33"/>
      <c r="K44" s="33"/>
      <c r="L44" s="82"/>
    </row>
    <row r="45" spans="2:12" s="83" customFormat="1" ht="11.25" x14ac:dyDescent="0.2">
      <c r="B45" s="32" t="s">
        <v>82</v>
      </c>
      <c r="C45" s="86" t="str">
        <f>C4</f>
        <v>А01-10476-0148</v>
      </c>
      <c r="D45" s="84"/>
      <c r="E45" s="84"/>
      <c r="F45" s="84"/>
      <c r="G45" s="85"/>
      <c r="H45" s="33"/>
      <c r="I45" s="33"/>
      <c r="J45" s="33"/>
      <c r="K45" s="33"/>
      <c r="L45" s="82"/>
    </row>
    <row r="46" spans="2:12" s="83" customFormat="1" ht="11.25" x14ac:dyDescent="0.2">
      <c r="B46" s="32" t="s">
        <v>83</v>
      </c>
      <c r="C46" s="87" t="str">
        <f>C5</f>
        <v>ОПО с признаком опасности 2.3</v>
      </c>
      <c r="D46" s="84"/>
      <c r="E46" s="84"/>
      <c r="F46" s="84"/>
      <c r="G46" s="85"/>
      <c r="H46" s="33"/>
      <c r="I46" s="33"/>
      <c r="J46" s="33"/>
      <c r="K46" s="33"/>
      <c r="L46" s="82"/>
    </row>
    <row r="47" spans="2:12" s="83" customFormat="1" ht="11.25" x14ac:dyDescent="0.2">
      <c r="B47" s="40"/>
      <c r="C47" s="40"/>
      <c r="D47" s="40"/>
      <c r="E47" s="40"/>
      <c r="F47" s="40"/>
      <c r="G47" s="40"/>
      <c r="H47" s="33"/>
      <c r="I47" s="33"/>
      <c r="J47" s="33"/>
      <c r="K47" s="33"/>
      <c r="L47" s="33"/>
    </row>
    <row r="48" spans="2:12" s="83" customFormat="1" ht="11.25" x14ac:dyDescent="0.2">
      <c r="B48" s="33" t="s">
        <v>59</v>
      </c>
      <c r="C48" s="33"/>
      <c r="D48" s="33"/>
      <c r="E48" s="33"/>
      <c r="F48" s="33"/>
      <c r="G48" s="40"/>
      <c r="H48" s="33"/>
      <c r="I48" s="33"/>
      <c r="J48" s="33"/>
      <c r="K48" s="33"/>
      <c r="L48" s="33"/>
    </row>
    <row r="49" spans="2:12" s="83" customFormat="1" ht="11.25" x14ac:dyDescent="0.2">
      <c r="B49" s="34" t="s">
        <v>60</v>
      </c>
      <c r="C49" s="34" t="s">
        <v>61</v>
      </c>
      <c r="D49" s="35"/>
      <c r="E49" s="35"/>
      <c r="F49" s="35"/>
      <c r="G49" s="40"/>
      <c r="H49" s="33"/>
      <c r="I49" s="33"/>
      <c r="J49" s="33"/>
      <c r="K49" s="33"/>
      <c r="L49" s="33"/>
    </row>
    <row r="50" spans="2:12" s="83" customFormat="1" ht="11.25" x14ac:dyDescent="0.2">
      <c r="B50" s="36" t="s">
        <v>62</v>
      </c>
      <c r="C50" s="36"/>
      <c r="D50" s="37"/>
      <c r="E50" s="37"/>
      <c r="F50" s="37"/>
      <c r="G50" s="40"/>
      <c r="H50" s="33"/>
      <c r="I50" s="33"/>
      <c r="J50" s="33"/>
      <c r="K50" s="33"/>
      <c r="L50" s="33"/>
    </row>
    <row r="51" spans="2:12" s="83" customFormat="1" ht="11.25" x14ac:dyDescent="0.2">
      <c r="B51" s="34" t="s">
        <v>53</v>
      </c>
      <c r="C51" s="38">
        <f ca="1">K9</f>
        <v>3</v>
      </c>
      <c r="D51" s="37"/>
      <c r="E51" s="37"/>
      <c r="F51" s="37"/>
      <c r="G51" s="40"/>
      <c r="H51" s="33"/>
      <c r="I51" s="33"/>
      <c r="J51" s="33"/>
      <c r="K51" s="33"/>
      <c r="L51" s="33"/>
    </row>
    <row r="52" spans="2:12" s="83" customFormat="1" ht="11.25" x14ac:dyDescent="0.2">
      <c r="B52" s="34" t="s">
        <v>54</v>
      </c>
      <c r="C52" s="39">
        <f>K11</f>
        <v>4</v>
      </c>
      <c r="D52" s="37"/>
      <c r="E52" s="37"/>
      <c r="F52" s="37"/>
      <c r="G52" s="40"/>
      <c r="H52" s="33"/>
      <c r="I52" s="33"/>
      <c r="J52" s="33"/>
      <c r="K52" s="33"/>
      <c r="L52" s="33"/>
    </row>
    <row r="53" spans="2:12" s="83" customFormat="1" ht="11.25" x14ac:dyDescent="0.2">
      <c r="B53" s="34" t="s">
        <v>55</v>
      </c>
      <c r="C53" s="39">
        <f>K14</f>
        <v>4</v>
      </c>
      <c r="D53" s="37"/>
      <c r="E53" s="37"/>
      <c r="F53" s="37"/>
      <c r="G53" s="40"/>
      <c r="H53" s="33"/>
      <c r="I53" s="33"/>
      <c r="J53" s="33"/>
      <c r="K53" s="33"/>
      <c r="L53" s="33"/>
    </row>
    <row r="54" spans="2:12" s="83" customFormat="1" ht="11.25" x14ac:dyDescent="0.2">
      <c r="B54" s="34" t="s">
        <v>58</v>
      </c>
      <c r="C54" s="39">
        <f>K22</f>
        <v>4</v>
      </c>
      <c r="D54" s="37"/>
      <c r="E54" s="37"/>
      <c r="F54" s="37"/>
      <c r="G54" s="40"/>
      <c r="H54" s="33"/>
      <c r="I54" s="33"/>
      <c r="J54" s="33"/>
      <c r="K54" s="33"/>
      <c r="L54" s="33"/>
    </row>
    <row r="55" spans="2:12" s="83" customFormat="1" ht="11.25" x14ac:dyDescent="0.2">
      <c r="B55" s="33"/>
      <c r="C55" s="40"/>
      <c r="D55" s="40"/>
      <c r="E55" s="40"/>
      <c r="F55" s="40"/>
      <c r="G55" s="40"/>
      <c r="H55" s="33"/>
      <c r="I55" s="33"/>
      <c r="J55" s="33"/>
      <c r="K55" s="33"/>
      <c r="L55" s="33"/>
    </row>
    <row r="56" spans="2:12" s="83" customFormat="1" ht="27.75" customHeight="1" x14ac:dyDescent="0.2">
      <c r="B56" s="256" t="s">
        <v>63</v>
      </c>
      <c r="C56" s="257"/>
      <c r="D56" s="257"/>
      <c r="E56" s="98"/>
      <c r="F56" s="98"/>
      <c r="G56" s="40"/>
      <c r="H56" s="33"/>
      <c r="I56" s="33"/>
      <c r="J56" s="33"/>
      <c r="K56" s="33"/>
      <c r="L56" s="33"/>
    </row>
    <row r="57" spans="2:12" s="83" customFormat="1" ht="11.25" x14ac:dyDescent="0.2">
      <c r="B57" s="258" t="s">
        <v>110</v>
      </c>
      <c r="C57" s="257"/>
      <c r="D57" s="257"/>
      <c r="E57" s="98"/>
      <c r="F57" s="98"/>
      <c r="G57" s="40"/>
      <c r="H57" s="33"/>
      <c r="I57" s="33"/>
      <c r="J57" s="33"/>
      <c r="K57" s="33"/>
      <c r="L57" s="33"/>
    </row>
    <row r="58" spans="2:12" s="83" customFormat="1" ht="12" thickBot="1" x14ac:dyDescent="0.25">
      <c r="B58" s="33"/>
      <c r="C58" s="33"/>
      <c r="D58" s="33"/>
      <c r="E58" s="33"/>
      <c r="F58" s="33"/>
      <c r="G58" s="40"/>
      <c r="H58" s="33"/>
      <c r="I58" s="33"/>
      <c r="J58" s="33"/>
      <c r="K58" s="33"/>
      <c r="L58" s="33"/>
    </row>
    <row r="59" spans="2:12" s="83" customFormat="1" ht="12" thickBot="1" x14ac:dyDescent="0.25">
      <c r="B59" s="42"/>
      <c r="C59" s="43" t="s">
        <v>64</v>
      </c>
      <c r="D59" s="88"/>
      <c r="E59" s="44"/>
      <c r="F59" s="45">
        <f ca="1">L27</f>
        <v>3.6999999999999997</v>
      </c>
      <c r="G59" s="40"/>
      <c r="H59" s="33"/>
      <c r="I59" s="33"/>
      <c r="J59" s="33"/>
      <c r="K59" s="33"/>
      <c r="L59" s="33"/>
    </row>
    <row r="60" spans="2:12" s="83" customFormat="1" ht="11.25" x14ac:dyDescent="0.2">
      <c r="B60" s="33"/>
      <c r="C60" s="33"/>
      <c r="D60" s="33"/>
      <c r="E60" s="33"/>
      <c r="F60" s="33"/>
      <c r="G60" s="40"/>
      <c r="H60" s="33"/>
      <c r="I60" s="33"/>
      <c r="J60" s="33"/>
      <c r="K60" s="33"/>
      <c r="L60" s="33"/>
    </row>
    <row r="61" spans="2:12" s="83" customFormat="1" ht="45" x14ac:dyDescent="0.2">
      <c r="B61" s="37"/>
      <c r="C61" s="46" t="s">
        <v>65</v>
      </c>
      <c r="D61" s="88"/>
      <c r="E61" s="88"/>
      <c r="F61" s="47" t="s">
        <v>66</v>
      </c>
      <c r="G61" s="47" t="s">
        <v>79</v>
      </c>
      <c r="H61" s="33"/>
      <c r="I61" s="33"/>
      <c r="J61" s="33"/>
      <c r="K61" s="33"/>
      <c r="L61" s="33"/>
    </row>
    <row r="62" spans="2:12" s="83" customFormat="1" ht="11.25" x14ac:dyDescent="0.2">
      <c r="B62" s="37"/>
      <c r="C62" s="39" t="s">
        <v>109</v>
      </c>
      <c r="D62" s="88"/>
      <c r="E62" s="88"/>
      <c r="F62" s="48" t="s">
        <v>44</v>
      </c>
      <c r="G62" s="48">
        <v>1</v>
      </c>
      <c r="H62" s="33"/>
      <c r="I62" s="33"/>
      <c r="J62" s="33"/>
      <c r="K62" s="33"/>
      <c r="L62" s="33"/>
    </row>
    <row r="63" spans="2:12" s="83" customFormat="1" ht="22.5" x14ac:dyDescent="0.2">
      <c r="B63" s="37"/>
      <c r="C63" s="39" t="s">
        <v>67</v>
      </c>
      <c r="D63" s="88"/>
      <c r="E63" s="88"/>
      <c r="F63" s="48" t="s">
        <v>45</v>
      </c>
      <c r="G63" s="48">
        <v>0.95</v>
      </c>
      <c r="H63" s="33"/>
      <c r="I63" s="33"/>
      <c r="J63" s="33"/>
      <c r="K63" s="33"/>
      <c r="L63" s="33"/>
    </row>
    <row r="64" spans="2:12" s="83" customFormat="1" ht="11.25" x14ac:dyDescent="0.2">
      <c r="B64" s="37"/>
      <c r="C64" s="39" t="s">
        <v>68</v>
      </c>
      <c r="D64" s="88"/>
      <c r="E64" s="88"/>
      <c r="F64" s="48" t="s">
        <v>46</v>
      </c>
      <c r="G64" s="48">
        <v>0.85</v>
      </c>
      <c r="H64" s="33"/>
      <c r="I64" s="33"/>
      <c r="J64" s="33"/>
      <c r="K64" s="33"/>
      <c r="L64" s="33"/>
    </row>
    <row r="65" spans="2:12" s="83" customFormat="1" ht="11.25" x14ac:dyDescent="0.2">
      <c r="B65" s="37"/>
      <c r="C65" s="39" t="s">
        <v>69</v>
      </c>
      <c r="D65" s="88"/>
      <c r="E65" s="88"/>
      <c r="F65" s="48" t="s">
        <v>47</v>
      </c>
      <c r="G65" s="48">
        <v>0.6</v>
      </c>
      <c r="H65" s="33"/>
      <c r="I65" s="33"/>
      <c r="J65" s="33"/>
      <c r="K65" s="33"/>
      <c r="L65" s="33"/>
    </row>
    <row r="66" spans="2:12" x14ac:dyDescent="0.2">
      <c r="B66" s="73"/>
      <c r="C66" s="73"/>
      <c r="D66" s="73"/>
      <c r="E66" s="73"/>
      <c r="F66" s="73"/>
      <c r="G66" s="73"/>
      <c r="H66" s="54"/>
      <c r="I66" s="54"/>
    </row>
    <row r="67" spans="2:12" ht="30" customHeight="1" x14ac:dyDescent="0.2">
      <c r="B67" s="49"/>
      <c r="C67" s="50" t="s">
        <v>76</v>
      </c>
      <c r="D67" s="253" t="str">
        <f ca="1">IF(AND(3.5 &lt;= F59, F59&lt;=4),
      "высокий",
IF(AND(2.5 &lt;= F59, F59&lt;3.5),
      "средний",
IF(AND(1.5 &lt;= F59, F59&lt;2.5),
      "минимально приемлемый",
IF( F59&lt;1.5,
      "низкий",
NA()
)
)
)
)</f>
        <v>высокий</v>
      </c>
      <c r="E67" s="253"/>
      <c r="F67" s="253"/>
      <c r="G67" s="253"/>
      <c r="H67" s="54"/>
      <c r="I67" s="54"/>
    </row>
    <row r="68" spans="2:12" ht="15" x14ac:dyDescent="0.2">
      <c r="B68" s="54"/>
      <c r="C68" s="50" t="s">
        <v>75</v>
      </c>
      <c r="D68" s="247">
        <f ca="1">VLOOKUP(D67,F62:G65,2,)</f>
        <v>0.6</v>
      </c>
      <c r="E68" s="248"/>
      <c r="F68" s="248"/>
      <c r="G68" s="249"/>
      <c r="H68" s="54"/>
      <c r="I68" s="54"/>
    </row>
    <row r="69" spans="2:12" x14ac:dyDescent="0.2">
      <c r="B69" s="51"/>
      <c r="C69" s="89"/>
      <c r="D69" s="90"/>
      <c r="E69" s="90"/>
      <c r="F69" s="90"/>
      <c r="G69" s="81"/>
      <c r="H69" s="54"/>
      <c r="I69" s="54"/>
    </row>
    <row r="70" spans="2:12" x14ac:dyDescent="0.2">
      <c r="B70" s="73"/>
      <c r="C70" s="73"/>
      <c r="D70" s="73"/>
      <c r="E70" s="73"/>
      <c r="F70" s="73"/>
      <c r="G70" s="73"/>
      <c r="H70" s="54"/>
      <c r="I70" s="54"/>
    </row>
    <row r="71" spans="2:12" x14ac:dyDescent="0.2">
      <c r="B71" s="73"/>
      <c r="C71" s="73"/>
      <c r="D71" s="73"/>
      <c r="E71" s="73"/>
      <c r="F71" s="73"/>
      <c r="G71" s="73"/>
      <c r="H71" s="54"/>
      <c r="I71" s="54"/>
    </row>
    <row r="72" spans="2:12" x14ac:dyDescent="0.2">
      <c r="B72" s="73"/>
      <c r="C72" s="73"/>
      <c r="D72" s="73"/>
      <c r="E72" s="73"/>
      <c r="F72" s="73"/>
      <c r="G72" s="73"/>
      <c r="H72" s="54"/>
      <c r="I72" s="54"/>
    </row>
    <row r="73" spans="2:12" x14ac:dyDescent="0.2">
      <c r="B73" s="73"/>
      <c r="C73" s="73"/>
      <c r="D73" s="73"/>
      <c r="E73" s="73"/>
      <c r="F73" s="73"/>
      <c r="G73" s="73"/>
      <c r="H73" s="54"/>
      <c r="I73" s="54"/>
    </row>
    <row r="74" spans="2:12" x14ac:dyDescent="0.2">
      <c r="B74" s="73"/>
      <c r="C74" s="73"/>
      <c r="D74" s="73"/>
      <c r="E74" s="73"/>
      <c r="F74" s="73"/>
      <c r="G74" s="73"/>
      <c r="H74" s="54"/>
      <c r="I74" s="54"/>
    </row>
    <row r="75" spans="2:12" x14ac:dyDescent="0.2">
      <c r="B75" s="73"/>
      <c r="C75" s="73"/>
      <c r="D75" s="73"/>
      <c r="E75" s="73"/>
      <c r="F75" s="73"/>
      <c r="G75" s="73"/>
      <c r="H75" s="54"/>
      <c r="I75" s="54"/>
    </row>
    <row r="76" spans="2:12" x14ac:dyDescent="0.2">
      <c r="B76" s="73"/>
      <c r="C76" s="73"/>
      <c r="D76" s="73"/>
      <c r="E76" s="73"/>
      <c r="F76" s="73"/>
      <c r="G76" s="73"/>
      <c r="H76" s="54"/>
      <c r="I76" s="54"/>
    </row>
    <row r="77" spans="2:12" x14ac:dyDescent="0.2">
      <c r="B77" s="73"/>
      <c r="C77" s="73"/>
      <c r="D77" s="73"/>
      <c r="E77" s="73"/>
      <c r="F77" s="73"/>
      <c r="G77" s="73"/>
      <c r="H77" s="54"/>
      <c r="I77" s="54"/>
    </row>
    <row r="78" spans="2:12" x14ac:dyDescent="0.2">
      <c r="B78" s="73"/>
      <c r="C78" s="73"/>
      <c r="D78" s="73"/>
      <c r="E78" s="73"/>
      <c r="F78" s="73"/>
      <c r="G78" s="73"/>
      <c r="H78" s="54"/>
      <c r="I78" s="54"/>
    </row>
    <row r="79" spans="2:12" x14ac:dyDescent="0.2">
      <c r="B79" s="73"/>
      <c r="C79" s="73"/>
      <c r="D79" s="73"/>
      <c r="E79" s="73"/>
      <c r="F79" s="73"/>
      <c r="G79" s="73"/>
      <c r="H79" s="54"/>
      <c r="I79" s="54"/>
    </row>
    <row r="80" spans="2:12" x14ac:dyDescent="0.2">
      <c r="B80" s="73"/>
      <c r="C80" s="73"/>
      <c r="D80" s="73"/>
      <c r="E80" s="73"/>
      <c r="F80" s="73"/>
      <c r="G80" s="73"/>
      <c r="H80" s="54"/>
      <c r="I80" s="54"/>
    </row>
    <row r="81" spans="2:9" x14ac:dyDescent="0.2">
      <c r="B81" s="73"/>
      <c r="C81" s="73"/>
      <c r="D81" s="73"/>
      <c r="E81" s="73"/>
      <c r="F81" s="73"/>
      <c r="G81" s="73"/>
      <c r="H81" s="54"/>
      <c r="I81" s="54"/>
    </row>
    <row r="82" spans="2:9" x14ac:dyDescent="0.2">
      <c r="B82" s="73"/>
      <c r="C82" s="73"/>
      <c r="D82" s="73"/>
      <c r="E82" s="73"/>
      <c r="F82" s="73"/>
      <c r="G82" s="73"/>
      <c r="H82" s="54"/>
      <c r="I82" s="54"/>
    </row>
    <row r="83" spans="2:9" x14ac:dyDescent="0.2">
      <c r="B83" s="73"/>
      <c r="C83" s="73"/>
      <c r="D83" s="73"/>
      <c r="E83" s="73"/>
      <c r="F83" s="73"/>
      <c r="G83" s="73"/>
      <c r="H83" s="54"/>
      <c r="I83" s="54"/>
    </row>
    <row r="84" spans="2:9" x14ac:dyDescent="0.2">
      <c r="B84" s="73"/>
      <c r="C84" s="73"/>
      <c r="D84" s="73"/>
      <c r="E84" s="73"/>
      <c r="F84" s="73"/>
      <c r="G84" s="73"/>
      <c r="H84" s="54"/>
      <c r="I84" s="54"/>
    </row>
    <row r="85" spans="2:9" x14ac:dyDescent="0.2">
      <c r="B85" s="73"/>
      <c r="C85" s="73"/>
      <c r="D85" s="73"/>
      <c r="E85" s="73"/>
      <c r="F85" s="73"/>
      <c r="G85" s="73"/>
      <c r="H85" s="54"/>
      <c r="I85" s="54"/>
    </row>
    <row r="86" spans="2:9" x14ac:dyDescent="0.2">
      <c r="B86" s="73"/>
      <c r="C86" s="73"/>
      <c r="D86" s="73"/>
      <c r="E86" s="73"/>
      <c r="F86" s="73"/>
      <c r="G86" s="73"/>
      <c r="H86" s="54"/>
      <c r="I86" s="54"/>
    </row>
    <row r="87" spans="2:9" x14ac:dyDescent="0.2">
      <c r="B87" s="73"/>
      <c r="C87" s="73"/>
      <c r="D87" s="73"/>
      <c r="E87" s="73"/>
      <c r="F87" s="73"/>
      <c r="G87" s="73"/>
      <c r="H87" s="54"/>
      <c r="I87" s="54"/>
    </row>
    <row r="88" spans="2:9" x14ac:dyDescent="0.2">
      <c r="B88" s="73"/>
      <c r="C88" s="73"/>
      <c r="D88" s="73"/>
      <c r="E88" s="73"/>
      <c r="F88" s="73"/>
      <c r="G88" s="73"/>
      <c r="H88" s="54"/>
      <c r="I88" s="54"/>
    </row>
    <row r="89" spans="2:9" x14ac:dyDescent="0.2">
      <c r="B89" s="73"/>
      <c r="C89" s="73"/>
      <c r="D89" s="73"/>
      <c r="E89" s="73"/>
      <c r="F89" s="73"/>
      <c r="G89" s="73"/>
      <c r="H89" s="54"/>
      <c r="I89" s="54"/>
    </row>
    <row r="90" spans="2:9" x14ac:dyDescent="0.2">
      <c r="B90" s="73"/>
      <c r="C90" s="73"/>
      <c r="D90" s="73"/>
      <c r="E90" s="73"/>
      <c r="F90" s="73"/>
      <c r="G90" s="73"/>
      <c r="H90" s="54"/>
      <c r="I90" s="54"/>
    </row>
    <row r="91" spans="2:9" x14ac:dyDescent="0.2">
      <c r="B91" s="73"/>
      <c r="C91" s="73"/>
      <c r="D91" s="73"/>
      <c r="E91" s="73"/>
      <c r="F91" s="73"/>
      <c r="G91" s="73"/>
      <c r="H91" s="54"/>
      <c r="I91" s="54"/>
    </row>
    <row r="92" spans="2:9" x14ac:dyDescent="0.2">
      <c r="B92" s="73"/>
      <c r="C92" s="73"/>
      <c r="D92" s="73"/>
      <c r="E92" s="73"/>
      <c r="F92" s="73"/>
      <c r="G92" s="73"/>
      <c r="H92" s="54"/>
      <c r="I92" s="54"/>
    </row>
    <row r="93" spans="2:9" x14ac:dyDescent="0.2">
      <c r="B93" s="73"/>
      <c r="C93" s="73"/>
      <c r="D93" s="73"/>
      <c r="E93" s="73"/>
      <c r="F93" s="73"/>
      <c r="G93" s="73"/>
      <c r="H93" s="54"/>
      <c r="I93" s="54"/>
    </row>
    <row r="94" spans="2:9" x14ac:dyDescent="0.2">
      <c r="B94" s="73"/>
      <c r="C94" s="73"/>
      <c r="D94" s="73"/>
      <c r="E94" s="73"/>
      <c r="F94" s="73"/>
      <c r="G94" s="73"/>
      <c r="H94" s="54"/>
      <c r="I94" s="54"/>
    </row>
    <row r="95" spans="2:9" x14ac:dyDescent="0.2">
      <c r="B95" s="73"/>
      <c r="C95" s="73"/>
      <c r="D95" s="73"/>
      <c r="E95" s="73"/>
      <c r="F95" s="73"/>
      <c r="G95" s="73"/>
      <c r="H95" s="54"/>
      <c r="I95" s="54"/>
    </row>
  </sheetData>
  <sheetProtection password="DD6B" sheet="1"/>
  <dataConsolidate/>
  <mergeCells count="33">
    <mergeCell ref="B1:G1"/>
    <mergeCell ref="J2:L2"/>
    <mergeCell ref="J5:L5"/>
    <mergeCell ref="J6:L6"/>
    <mergeCell ref="H9:H10"/>
    <mergeCell ref="I9:I10"/>
    <mergeCell ref="J9:J10"/>
    <mergeCell ref="K9:K10"/>
    <mergeCell ref="L9:L10"/>
    <mergeCell ref="L11:L13"/>
    <mergeCell ref="H14:H21"/>
    <mergeCell ref="I14:I21"/>
    <mergeCell ref="J14:J21"/>
    <mergeCell ref="K14:K21"/>
    <mergeCell ref="L14:L21"/>
    <mergeCell ref="H11:H13"/>
    <mergeCell ref="I11:I13"/>
    <mergeCell ref="J11:J13"/>
    <mergeCell ref="K11:K13"/>
    <mergeCell ref="H22:H26"/>
    <mergeCell ref="I22:I26"/>
    <mergeCell ref="J22:J26"/>
    <mergeCell ref="K22:K26"/>
    <mergeCell ref="L22:L26"/>
    <mergeCell ref="D67:G67"/>
    <mergeCell ref="D68:G68"/>
    <mergeCell ref="C31:G31"/>
    <mergeCell ref="F33:I33"/>
    <mergeCell ref="F38:G38"/>
    <mergeCell ref="B42:G42"/>
    <mergeCell ref="B56:D56"/>
    <mergeCell ref="B57:D57"/>
    <mergeCell ref="B28:G28"/>
  </mergeCells>
  <conditionalFormatting sqref="J9:J26">
    <cfRule type="cellIs" dxfId="22" priority="1" stopIfTrue="1" operator="equal">
      <formula>"низкий"</formula>
    </cfRule>
  </conditionalFormatting>
  <dataValidations count="11">
    <dataValidation type="custom" allowBlank="1" showInputMessage="1" showErrorMessage="1" errorTitle="введите целое число от 0 до 100" sqref="F16 JB16 SX16 ACT16 AMP16 AWL16 BGH16 BQD16 BZZ16 CJV16 CTR16 DDN16 DNJ16 DXF16 EHB16 EQX16 FAT16 FKP16 FUL16 GEH16 GOD16 GXZ16 HHV16 HRR16 IBN16 ILJ16 IVF16 JFB16 JOX16 JYT16 KIP16 KSL16 LCH16 LMD16 LVZ16 MFV16 MPR16 MZN16 NJJ16 NTF16 ODB16 OMX16 OWT16 PGP16 PQL16 QAH16 QKD16 QTZ16 RDV16 RNR16 RXN16 SHJ16 SRF16 TBB16 TKX16 TUT16 UEP16 UOL16 UYH16 VID16 VRZ16 WBV16 WLR16 WVN16 F65552 JB65552 SX65552 ACT65552 AMP65552 AWL65552 BGH65552 BQD65552 BZZ65552 CJV65552 CTR65552 DDN65552 DNJ65552 DXF65552 EHB65552 EQX65552 FAT65552 FKP65552 FUL65552 GEH65552 GOD65552 GXZ65552 HHV65552 HRR65552 IBN65552 ILJ65552 IVF65552 JFB65552 JOX65552 JYT65552 KIP65552 KSL65552 LCH65552 LMD65552 LVZ65552 MFV65552 MPR65552 MZN65552 NJJ65552 NTF65552 ODB65552 OMX65552 OWT65552 PGP65552 PQL65552 QAH65552 QKD65552 QTZ65552 RDV65552 RNR65552 RXN65552 SHJ65552 SRF65552 TBB65552 TKX65552 TUT65552 UEP65552 UOL65552 UYH65552 VID65552 VRZ65552 WBV65552 WLR65552 WVN65552 F131088 JB131088 SX131088 ACT131088 AMP131088 AWL131088 BGH131088 BQD131088 BZZ131088 CJV131088 CTR131088 DDN131088 DNJ131088 DXF131088 EHB131088 EQX131088 FAT131088 FKP131088 FUL131088 GEH131088 GOD131088 GXZ131088 HHV131088 HRR131088 IBN131088 ILJ131088 IVF131088 JFB131088 JOX131088 JYT131088 KIP131088 KSL131088 LCH131088 LMD131088 LVZ131088 MFV131088 MPR131088 MZN131088 NJJ131088 NTF131088 ODB131088 OMX131088 OWT131088 PGP131088 PQL131088 QAH131088 QKD131088 QTZ131088 RDV131088 RNR131088 RXN131088 SHJ131088 SRF131088 TBB131088 TKX131088 TUT131088 UEP131088 UOL131088 UYH131088 VID131088 VRZ131088 WBV131088 WLR131088 WVN131088 F196624 JB196624 SX196624 ACT196624 AMP196624 AWL196624 BGH196624 BQD196624 BZZ196624 CJV196624 CTR196624 DDN196624 DNJ196624 DXF196624 EHB196624 EQX196624 FAT196624 FKP196624 FUL196624 GEH196624 GOD196624 GXZ196624 HHV196624 HRR196624 IBN196624 ILJ196624 IVF196624 JFB196624 JOX196624 JYT196624 KIP196624 KSL196624 LCH196624 LMD196624 LVZ196624 MFV196624 MPR196624 MZN196624 NJJ196624 NTF196624 ODB196624 OMX196624 OWT196624 PGP196624 PQL196624 QAH196624 QKD196624 QTZ196624 RDV196624 RNR196624 RXN196624 SHJ196624 SRF196624 TBB196624 TKX196624 TUT196624 UEP196624 UOL196624 UYH196624 VID196624 VRZ196624 WBV196624 WLR196624 WVN196624 F262160 JB262160 SX262160 ACT262160 AMP262160 AWL262160 BGH262160 BQD262160 BZZ262160 CJV262160 CTR262160 DDN262160 DNJ262160 DXF262160 EHB262160 EQX262160 FAT262160 FKP262160 FUL262160 GEH262160 GOD262160 GXZ262160 HHV262160 HRR262160 IBN262160 ILJ262160 IVF262160 JFB262160 JOX262160 JYT262160 KIP262160 KSL262160 LCH262160 LMD262160 LVZ262160 MFV262160 MPR262160 MZN262160 NJJ262160 NTF262160 ODB262160 OMX262160 OWT262160 PGP262160 PQL262160 QAH262160 QKD262160 QTZ262160 RDV262160 RNR262160 RXN262160 SHJ262160 SRF262160 TBB262160 TKX262160 TUT262160 UEP262160 UOL262160 UYH262160 VID262160 VRZ262160 WBV262160 WLR262160 WVN262160 F327696 JB327696 SX327696 ACT327696 AMP327696 AWL327696 BGH327696 BQD327696 BZZ327696 CJV327696 CTR327696 DDN327696 DNJ327696 DXF327696 EHB327696 EQX327696 FAT327696 FKP327696 FUL327696 GEH327696 GOD327696 GXZ327696 HHV327696 HRR327696 IBN327696 ILJ327696 IVF327696 JFB327696 JOX327696 JYT327696 KIP327696 KSL327696 LCH327696 LMD327696 LVZ327696 MFV327696 MPR327696 MZN327696 NJJ327696 NTF327696 ODB327696 OMX327696 OWT327696 PGP327696 PQL327696 QAH327696 QKD327696 QTZ327696 RDV327696 RNR327696 RXN327696 SHJ327696 SRF327696 TBB327696 TKX327696 TUT327696 UEP327696 UOL327696 UYH327696 VID327696 VRZ327696 WBV327696 WLR327696 WVN327696 F393232 JB393232 SX393232 ACT393232 AMP393232 AWL393232 BGH393232 BQD393232 BZZ393232 CJV393232 CTR393232 DDN393232 DNJ393232 DXF393232 EHB393232 EQX393232 FAT393232 FKP393232 FUL393232 GEH393232 GOD393232 GXZ393232 HHV393232 HRR393232 IBN393232 ILJ393232 IVF393232 JFB393232 JOX393232 JYT393232 KIP393232 KSL393232 LCH393232 LMD393232 LVZ393232 MFV393232 MPR393232 MZN393232 NJJ393232 NTF393232 ODB393232 OMX393232 OWT393232 PGP393232 PQL393232 QAH393232 QKD393232 QTZ393232 RDV393232 RNR393232 RXN393232 SHJ393232 SRF393232 TBB393232 TKX393232 TUT393232 UEP393232 UOL393232 UYH393232 VID393232 VRZ393232 WBV393232 WLR393232 WVN393232 F458768 JB458768 SX458768 ACT458768 AMP458768 AWL458768 BGH458768 BQD458768 BZZ458768 CJV458768 CTR458768 DDN458768 DNJ458768 DXF458768 EHB458768 EQX458768 FAT458768 FKP458768 FUL458768 GEH458768 GOD458768 GXZ458768 HHV458768 HRR458768 IBN458768 ILJ458768 IVF458768 JFB458768 JOX458768 JYT458768 KIP458768 KSL458768 LCH458768 LMD458768 LVZ458768 MFV458768 MPR458768 MZN458768 NJJ458768 NTF458768 ODB458768 OMX458768 OWT458768 PGP458768 PQL458768 QAH458768 QKD458768 QTZ458768 RDV458768 RNR458768 RXN458768 SHJ458768 SRF458768 TBB458768 TKX458768 TUT458768 UEP458768 UOL458768 UYH458768 VID458768 VRZ458768 WBV458768 WLR458768 WVN458768 F524304 JB524304 SX524304 ACT524304 AMP524304 AWL524304 BGH524304 BQD524304 BZZ524304 CJV524304 CTR524304 DDN524304 DNJ524304 DXF524304 EHB524304 EQX524304 FAT524304 FKP524304 FUL524304 GEH524304 GOD524304 GXZ524304 HHV524304 HRR524304 IBN524304 ILJ524304 IVF524304 JFB524304 JOX524304 JYT524304 KIP524304 KSL524304 LCH524304 LMD524304 LVZ524304 MFV524304 MPR524304 MZN524304 NJJ524304 NTF524304 ODB524304 OMX524304 OWT524304 PGP524304 PQL524304 QAH524304 QKD524304 QTZ524304 RDV524304 RNR524304 RXN524304 SHJ524304 SRF524304 TBB524304 TKX524304 TUT524304 UEP524304 UOL524304 UYH524304 VID524304 VRZ524304 WBV524304 WLR524304 WVN524304 F589840 JB589840 SX589840 ACT589840 AMP589840 AWL589840 BGH589840 BQD589840 BZZ589840 CJV589840 CTR589840 DDN589840 DNJ589840 DXF589840 EHB589840 EQX589840 FAT589840 FKP589840 FUL589840 GEH589840 GOD589840 GXZ589840 HHV589840 HRR589840 IBN589840 ILJ589840 IVF589840 JFB589840 JOX589840 JYT589840 KIP589840 KSL589840 LCH589840 LMD589840 LVZ589840 MFV589840 MPR589840 MZN589840 NJJ589840 NTF589840 ODB589840 OMX589840 OWT589840 PGP589840 PQL589840 QAH589840 QKD589840 QTZ589840 RDV589840 RNR589840 RXN589840 SHJ589840 SRF589840 TBB589840 TKX589840 TUT589840 UEP589840 UOL589840 UYH589840 VID589840 VRZ589840 WBV589840 WLR589840 WVN589840 F655376 JB655376 SX655376 ACT655376 AMP655376 AWL655376 BGH655376 BQD655376 BZZ655376 CJV655376 CTR655376 DDN655376 DNJ655376 DXF655376 EHB655376 EQX655376 FAT655376 FKP655376 FUL655376 GEH655376 GOD655376 GXZ655376 HHV655376 HRR655376 IBN655376 ILJ655376 IVF655376 JFB655376 JOX655376 JYT655376 KIP655376 KSL655376 LCH655376 LMD655376 LVZ655376 MFV655376 MPR655376 MZN655376 NJJ655376 NTF655376 ODB655376 OMX655376 OWT655376 PGP655376 PQL655376 QAH655376 QKD655376 QTZ655376 RDV655376 RNR655376 RXN655376 SHJ655376 SRF655376 TBB655376 TKX655376 TUT655376 UEP655376 UOL655376 UYH655376 VID655376 VRZ655376 WBV655376 WLR655376 WVN655376 F720912 JB720912 SX720912 ACT720912 AMP720912 AWL720912 BGH720912 BQD720912 BZZ720912 CJV720912 CTR720912 DDN720912 DNJ720912 DXF720912 EHB720912 EQX720912 FAT720912 FKP720912 FUL720912 GEH720912 GOD720912 GXZ720912 HHV720912 HRR720912 IBN720912 ILJ720912 IVF720912 JFB720912 JOX720912 JYT720912 KIP720912 KSL720912 LCH720912 LMD720912 LVZ720912 MFV720912 MPR720912 MZN720912 NJJ720912 NTF720912 ODB720912 OMX720912 OWT720912 PGP720912 PQL720912 QAH720912 QKD720912 QTZ720912 RDV720912 RNR720912 RXN720912 SHJ720912 SRF720912 TBB720912 TKX720912 TUT720912 UEP720912 UOL720912 UYH720912 VID720912 VRZ720912 WBV720912 WLR720912 WVN720912 F786448 JB786448 SX786448 ACT786448 AMP786448 AWL786448 BGH786448 BQD786448 BZZ786448 CJV786448 CTR786448 DDN786448 DNJ786448 DXF786448 EHB786448 EQX786448 FAT786448 FKP786448 FUL786448 GEH786448 GOD786448 GXZ786448 HHV786448 HRR786448 IBN786448 ILJ786448 IVF786448 JFB786448 JOX786448 JYT786448 KIP786448 KSL786448 LCH786448 LMD786448 LVZ786448 MFV786448 MPR786448 MZN786448 NJJ786448 NTF786448 ODB786448 OMX786448 OWT786448 PGP786448 PQL786448 QAH786448 QKD786448 QTZ786448 RDV786448 RNR786448 RXN786448 SHJ786448 SRF786448 TBB786448 TKX786448 TUT786448 UEP786448 UOL786448 UYH786448 VID786448 VRZ786448 WBV786448 WLR786448 WVN786448 F851984 JB851984 SX851984 ACT851984 AMP851984 AWL851984 BGH851984 BQD851984 BZZ851984 CJV851984 CTR851984 DDN851984 DNJ851984 DXF851984 EHB851984 EQX851984 FAT851984 FKP851984 FUL851984 GEH851984 GOD851984 GXZ851984 HHV851984 HRR851984 IBN851984 ILJ851984 IVF851984 JFB851984 JOX851984 JYT851984 KIP851984 KSL851984 LCH851984 LMD851984 LVZ851984 MFV851984 MPR851984 MZN851984 NJJ851984 NTF851984 ODB851984 OMX851984 OWT851984 PGP851984 PQL851984 QAH851984 QKD851984 QTZ851984 RDV851984 RNR851984 RXN851984 SHJ851984 SRF851984 TBB851984 TKX851984 TUT851984 UEP851984 UOL851984 UYH851984 VID851984 VRZ851984 WBV851984 WLR851984 WVN851984 F917520 JB917520 SX917520 ACT917520 AMP917520 AWL917520 BGH917520 BQD917520 BZZ917520 CJV917520 CTR917520 DDN917520 DNJ917520 DXF917520 EHB917520 EQX917520 FAT917520 FKP917520 FUL917520 GEH917520 GOD917520 GXZ917520 HHV917520 HRR917520 IBN917520 ILJ917520 IVF917520 JFB917520 JOX917520 JYT917520 KIP917520 KSL917520 LCH917520 LMD917520 LVZ917520 MFV917520 MPR917520 MZN917520 NJJ917520 NTF917520 ODB917520 OMX917520 OWT917520 PGP917520 PQL917520 QAH917520 QKD917520 QTZ917520 RDV917520 RNR917520 RXN917520 SHJ917520 SRF917520 TBB917520 TKX917520 TUT917520 UEP917520 UOL917520 UYH917520 VID917520 VRZ917520 WBV917520 WLR917520 WVN917520 F983056 JB983056 SX983056 ACT983056 AMP983056 AWL983056 BGH983056 BQD983056 BZZ983056 CJV983056 CTR983056 DDN983056 DNJ983056 DXF983056 EHB983056 EQX983056 FAT983056 FKP983056 FUL983056 GEH983056 GOD983056 GXZ983056 HHV983056 HRR983056 IBN983056 ILJ983056 IVF983056 JFB983056 JOX983056 JYT983056 KIP983056 KSL983056 LCH983056 LMD983056 LVZ983056 MFV983056 MPR983056 MZN983056 NJJ983056 NTF983056 ODB983056 OMX983056 OWT983056 PGP983056 PQL983056 QAH983056 QKD983056 QTZ983056 RDV983056 RNR983056 RXN983056 SHJ983056 SRF983056 TBB983056 TKX983056 TUT983056 UEP983056 UOL983056 UYH983056 VID983056 VRZ983056 WBV983056 WLR983056 WVN983056 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OR(ISBLANK(F10),AND(0&lt;=F10,F10&lt;=100))</formula1>
    </dataValidation>
    <dataValidation type="custom" operator="greaterThanOrEqual" allowBlank="1" showInputMessage="1" showErrorMessage="1" error="введите неотрицательное целое число" sqref="F12:F13 JB12:JB13 SX12:SX13 ACT12:ACT13 AMP12:AMP13 AWL12:AWL13 BGH12:BGH13 BQD12:BQD13 BZZ12:BZZ13 CJV12:CJV13 CTR12:CTR13 DDN12:DDN13 DNJ12:DNJ13 DXF12:DXF13 EHB12:EHB13 EQX12:EQX13 FAT12:FAT13 FKP12:FKP13 FUL12:FUL13 GEH12:GEH13 GOD12:GOD13 GXZ12:GXZ13 HHV12:HHV13 HRR12:HRR13 IBN12:IBN13 ILJ12:ILJ13 IVF12:IVF13 JFB12:JFB13 JOX12:JOX13 JYT12:JYT13 KIP12:KIP13 KSL12:KSL13 LCH12:LCH13 LMD12:LMD13 LVZ12:LVZ13 MFV12:MFV13 MPR12:MPR13 MZN12:MZN13 NJJ12:NJJ13 NTF12:NTF13 ODB12:ODB13 OMX12:OMX13 OWT12:OWT13 PGP12:PGP13 PQL12:PQL13 QAH12:QAH13 QKD12:QKD13 QTZ12:QTZ13 RDV12:RDV13 RNR12:RNR13 RXN12:RXN13 SHJ12:SHJ13 SRF12:SRF13 TBB12:TBB13 TKX12:TKX13 TUT12:TUT13 UEP12:UEP13 UOL12:UOL13 UYH12:UYH13 VID12:VID13 VRZ12:VRZ13 WBV12:WBV13 WLR12:WLR13 WVN12:WVN13 F65548:F65549 JB65548:JB65549 SX65548:SX65549 ACT65548:ACT65549 AMP65548:AMP65549 AWL65548:AWL65549 BGH65548:BGH65549 BQD65548:BQD65549 BZZ65548:BZZ65549 CJV65548:CJV65549 CTR65548:CTR65549 DDN65548:DDN65549 DNJ65548:DNJ65549 DXF65548:DXF65549 EHB65548:EHB65549 EQX65548:EQX65549 FAT65548:FAT65549 FKP65548:FKP65549 FUL65548:FUL65549 GEH65548:GEH65549 GOD65548:GOD65549 GXZ65548:GXZ65549 HHV65548:HHV65549 HRR65548:HRR65549 IBN65548:IBN65549 ILJ65548:ILJ65549 IVF65548:IVF65549 JFB65548:JFB65549 JOX65548:JOX65549 JYT65548:JYT65549 KIP65548:KIP65549 KSL65548:KSL65549 LCH65548:LCH65549 LMD65548:LMD65549 LVZ65548:LVZ65549 MFV65548:MFV65549 MPR65548:MPR65549 MZN65548:MZN65549 NJJ65548:NJJ65549 NTF65548:NTF65549 ODB65548:ODB65549 OMX65548:OMX65549 OWT65548:OWT65549 PGP65548:PGP65549 PQL65548:PQL65549 QAH65548:QAH65549 QKD65548:QKD65549 QTZ65548:QTZ65549 RDV65548:RDV65549 RNR65548:RNR65549 RXN65548:RXN65549 SHJ65548:SHJ65549 SRF65548:SRF65549 TBB65548:TBB65549 TKX65548:TKX65549 TUT65548:TUT65549 UEP65548:UEP65549 UOL65548:UOL65549 UYH65548:UYH65549 VID65548:VID65549 VRZ65548:VRZ65549 WBV65548:WBV65549 WLR65548:WLR65549 WVN65548:WVN65549 F131084:F131085 JB131084:JB131085 SX131084:SX131085 ACT131084:ACT131085 AMP131084:AMP131085 AWL131084:AWL131085 BGH131084:BGH131085 BQD131084:BQD131085 BZZ131084:BZZ131085 CJV131084:CJV131085 CTR131084:CTR131085 DDN131084:DDN131085 DNJ131084:DNJ131085 DXF131084:DXF131085 EHB131084:EHB131085 EQX131084:EQX131085 FAT131084:FAT131085 FKP131084:FKP131085 FUL131084:FUL131085 GEH131084:GEH131085 GOD131084:GOD131085 GXZ131084:GXZ131085 HHV131084:HHV131085 HRR131084:HRR131085 IBN131084:IBN131085 ILJ131084:ILJ131085 IVF131084:IVF131085 JFB131084:JFB131085 JOX131084:JOX131085 JYT131084:JYT131085 KIP131084:KIP131085 KSL131084:KSL131085 LCH131084:LCH131085 LMD131084:LMD131085 LVZ131084:LVZ131085 MFV131084:MFV131085 MPR131084:MPR131085 MZN131084:MZN131085 NJJ131084:NJJ131085 NTF131084:NTF131085 ODB131084:ODB131085 OMX131084:OMX131085 OWT131084:OWT131085 PGP131084:PGP131085 PQL131084:PQL131085 QAH131084:QAH131085 QKD131084:QKD131085 QTZ131084:QTZ131085 RDV131084:RDV131085 RNR131084:RNR131085 RXN131084:RXN131085 SHJ131084:SHJ131085 SRF131084:SRF131085 TBB131084:TBB131085 TKX131084:TKX131085 TUT131084:TUT131085 UEP131084:UEP131085 UOL131084:UOL131085 UYH131084:UYH131085 VID131084:VID131085 VRZ131084:VRZ131085 WBV131084:WBV131085 WLR131084:WLR131085 WVN131084:WVN131085 F196620:F196621 JB196620:JB196621 SX196620:SX196621 ACT196620:ACT196621 AMP196620:AMP196621 AWL196620:AWL196621 BGH196620:BGH196621 BQD196620:BQD196621 BZZ196620:BZZ196621 CJV196620:CJV196621 CTR196620:CTR196621 DDN196620:DDN196621 DNJ196620:DNJ196621 DXF196620:DXF196621 EHB196620:EHB196621 EQX196620:EQX196621 FAT196620:FAT196621 FKP196620:FKP196621 FUL196620:FUL196621 GEH196620:GEH196621 GOD196620:GOD196621 GXZ196620:GXZ196621 HHV196620:HHV196621 HRR196620:HRR196621 IBN196620:IBN196621 ILJ196620:ILJ196621 IVF196620:IVF196621 JFB196620:JFB196621 JOX196620:JOX196621 JYT196620:JYT196621 KIP196620:KIP196621 KSL196620:KSL196621 LCH196620:LCH196621 LMD196620:LMD196621 LVZ196620:LVZ196621 MFV196620:MFV196621 MPR196620:MPR196621 MZN196620:MZN196621 NJJ196620:NJJ196621 NTF196620:NTF196621 ODB196620:ODB196621 OMX196620:OMX196621 OWT196620:OWT196621 PGP196620:PGP196621 PQL196620:PQL196621 QAH196620:QAH196621 QKD196620:QKD196621 QTZ196620:QTZ196621 RDV196620:RDV196621 RNR196620:RNR196621 RXN196620:RXN196621 SHJ196620:SHJ196621 SRF196620:SRF196621 TBB196620:TBB196621 TKX196620:TKX196621 TUT196620:TUT196621 UEP196620:UEP196621 UOL196620:UOL196621 UYH196620:UYH196621 VID196620:VID196621 VRZ196620:VRZ196621 WBV196620:WBV196621 WLR196620:WLR196621 WVN196620:WVN196621 F262156:F262157 JB262156:JB262157 SX262156:SX262157 ACT262156:ACT262157 AMP262156:AMP262157 AWL262156:AWL262157 BGH262156:BGH262157 BQD262156:BQD262157 BZZ262156:BZZ262157 CJV262156:CJV262157 CTR262156:CTR262157 DDN262156:DDN262157 DNJ262156:DNJ262157 DXF262156:DXF262157 EHB262156:EHB262157 EQX262156:EQX262157 FAT262156:FAT262157 FKP262156:FKP262157 FUL262156:FUL262157 GEH262156:GEH262157 GOD262156:GOD262157 GXZ262156:GXZ262157 HHV262156:HHV262157 HRR262156:HRR262157 IBN262156:IBN262157 ILJ262156:ILJ262157 IVF262156:IVF262157 JFB262156:JFB262157 JOX262156:JOX262157 JYT262156:JYT262157 KIP262156:KIP262157 KSL262156:KSL262157 LCH262156:LCH262157 LMD262156:LMD262157 LVZ262156:LVZ262157 MFV262156:MFV262157 MPR262156:MPR262157 MZN262156:MZN262157 NJJ262156:NJJ262157 NTF262156:NTF262157 ODB262156:ODB262157 OMX262156:OMX262157 OWT262156:OWT262157 PGP262156:PGP262157 PQL262156:PQL262157 QAH262156:QAH262157 QKD262156:QKD262157 QTZ262156:QTZ262157 RDV262156:RDV262157 RNR262156:RNR262157 RXN262156:RXN262157 SHJ262156:SHJ262157 SRF262156:SRF262157 TBB262156:TBB262157 TKX262156:TKX262157 TUT262156:TUT262157 UEP262156:UEP262157 UOL262156:UOL262157 UYH262156:UYH262157 VID262156:VID262157 VRZ262156:VRZ262157 WBV262156:WBV262157 WLR262156:WLR262157 WVN262156:WVN262157 F327692:F327693 JB327692:JB327693 SX327692:SX327693 ACT327692:ACT327693 AMP327692:AMP327693 AWL327692:AWL327693 BGH327692:BGH327693 BQD327692:BQD327693 BZZ327692:BZZ327693 CJV327692:CJV327693 CTR327692:CTR327693 DDN327692:DDN327693 DNJ327692:DNJ327693 DXF327692:DXF327693 EHB327692:EHB327693 EQX327692:EQX327693 FAT327692:FAT327693 FKP327692:FKP327693 FUL327692:FUL327693 GEH327692:GEH327693 GOD327692:GOD327693 GXZ327692:GXZ327693 HHV327692:HHV327693 HRR327692:HRR327693 IBN327692:IBN327693 ILJ327692:ILJ327693 IVF327692:IVF327693 JFB327692:JFB327693 JOX327692:JOX327693 JYT327692:JYT327693 KIP327692:KIP327693 KSL327692:KSL327693 LCH327692:LCH327693 LMD327692:LMD327693 LVZ327692:LVZ327693 MFV327692:MFV327693 MPR327692:MPR327693 MZN327692:MZN327693 NJJ327692:NJJ327693 NTF327692:NTF327693 ODB327692:ODB327693 OMX327692:OMX327693 OWT327692:OWT327693 PGP327692:PGP327693 PQL327692:PQL327693 QAH327692:QAH327693 QKD327692:QKD327693 QTZ327692:QTZ327693 RDV327692:RDV327693 RNR327692:RNR327693 RXN327692:RXN327693 SHJ327692:SHJ327693 SRF327692:SRF327693 TBB327692:TBB327693 TKX327692:TKX327693 TUT327692:TUT327693 UEP327692:UEP327693 UOL327692:UOL327693 UYH327692:UYH327693 VID327692:VID327693 VRZ327692:VRZ327693 WBV327692:WBV327693 WLR327692:WLR327693 WVN327692:WVN327693 F393228:F393229 JB393228:JB393229 SX393228:SX393229 ACT393228:ACT393229 AMP393228:AMP393229 AWL393228:AWL393229 BGH393228:BGH393229 BQD393228:BQD393229 BZZ393228:BZZ393229 CJV393228:CJV393229 CTR393228:CTR393229 DDN393228:DDN393229 DNJ393228:DNJ393229 DXF393228:DXF393229 EHB393228:EHB393229 EQX393228:EQX393229 FAT393228:FAT393229 FKP393228:FKP393229 FUL393228:FUL393229 GEH393228:GEH393229 GOD393228:GOD393229 GXZ393228:GXZ393229 HHV393228:HHV393229 HRR393228:HRR393229 IBN393228:IBN393229 ILJ393228:ILJ393229 IVF393228:IVF393229 JFB393228:JFB393229 JOX393228:JOX393229 JYT393228:JYT393229 KIP393228:KIP393229 KSL393228:KSL393229 LCH393228:LCH393229 LMD393228:LMD393229 LVZ393228:LVZ393229 MFV393228:MFV393229 MPR393228:MPR393229 MZN393228:MZN393229 NJJ393228:NJJ393229 NTF393228:NTF393229 ODB393228:ODB393229 OMX393228:OMX393229 OWT393228:OWT393229 PGP393228:PGP393229 PQL393228:PQL393229 QAH393228:QAH393229 QKD393228:QKD393229 QTZ393228:QTZ393229 RDV393228:RDV393229 RNR393228:RNR393229 RXN393228:RXN393229 SHJ393228:SHJ393229 SRF393228:SRF393229 TBB393228:TBB393229 TKX393228:TKX393229 TUT393228:TUT393229 UEP393228:UEP393229 UOL393228:UOL393229 UYH393228:UYH393229 VID393228:VID393229 VRZ393228:VRZ393229 WBV393228:WBV393229 WLR393228:WLR393229 WVN393228:WVN393229 F458764:F458765 JB458764:JB458765 SX458764:SX458765 ACT458764:ACT458765 AMP458764:AMP458765 AWL458764:AWL458765 BGH458764:BGH458765 BQD458764:BQD458765 BZZ458764:BZZ458765 CJV458764:CJV458765 CTR458764:CTR458765 DDN458764:DDN458765 DNJ458764:DNJ458765 DXF458764:DXF458765 EHB458764:EHB458765 EQX458764:EQX458765 FAT458764:FAT458765 FKP458764:FKP458765 FUL458764:FUL458765 GEH458764:GEH458765 GOD458764:GOD458765 GXZ458764:GXZ458765 HHV458764:HHV458765 HRR458764:HRR458765 IBN458764:IBN458765 ILJ458764:ILJ458765 IVF458764:IVF458765 JFB458764:JFB458765 JOX458764:JOX458765 JYT458764:JYT458765 KIP458764:KIP458765 KSL458764:KSL458765 LCH458764:LCH458765 LMD458764:LMD458765 LVZ458764:LVZ458765 MFV458764:MFV458765 MPR458764:MPR458765 MZN458764:MZN458765 NJJ458764:NJJ458765 NTF458764:NTF458765 ODB458764:ODB458765 OMX458764:OMX458765 OWT458764:OWT458765 PGP458764:PGP458765 PQL458764:PQL458765 QAH458764:QAH458765 QKD458764:QKD458765 QTZ458764:QTZ458765 RDV458764:RDV458765 RNR458764:RNR458765 RXN458764:RXN458765 SHJ458764:SHJ458765 SRF458764:SRF458765 TBB458764:TBB458765 TKX458764:TKX458765 TUT458764:TUT458765 UEP458764:UEP458765 UOL458764:UOL458765 UYH458764:UYH458765 VID458764:VID458765 VRZ458764:VRZ458765 WBV458764:WBV458765 WLR458764:WLR458765 WVN458764:WVN458765 F524300:F524301 JB524300:JB524301 SX524300:SX524301 ACT524300:ACT524301 AMP524300:AMP524301 AWL524300:AWL524301 BGH524300:BGH524301 BQD524300:BQD524301 BZZ524300:BZZ524301 CJV524300:CJV524301 CTR524300:CTR524301 DDN524300:DDN524301 DNJ524300:DNJ524301 DXF524300:DXF524301 EHB524300:EHB524301 EQX524300:EQX524301 FAT524300:FAT524301 FKP524300:FKP524301 FUL524300:FUL524301 GEH524300:GEH524301 GOD524300:GOD524301 GXZ524300:GXZ524301 HHV524300:HHV524301 HRR524300:HRR524301 IBN524300:IBN524301 ILJ524300:ILJ524301 IVF524300:IVF524301 JFB524300:JFB524301 JOX524300:JOX524301 JYT524300:JYT524301 KIP524300:KIP524301 KSL524300:KSL524301 LCH524300:LCH524301 LMD524300:LMD524301 LVZ524300:LVZ524301 MFV524300:MFV524301 MPR524300:MPR524301 MZN524300:MZN524301 NJJ524300:NJJ524301 NTF524300:NTF524301 ODB524300:ODB524301 OMX524300:OMX524301 OWT524300:OWT524301 PGP524300:PGP524301 PQL524300:PQL524301 QAH524300:QAH524301 QKD524300:QKD524301 QTZ524300:QTZ524301 RDV524300:RDV524301 RNR524300:RNR524301 RXN524300:RXN524301 SHJ524300:SHJ524301 SRF524300:SRF524301 TBB524300:TBB524301 TKX524300:TKX524301 TUT524300:TUT524301 UEP524300:UEP524301 UOL524300:UOL524301 UYH524300:UYH524301 VID524300:VID524301 VRZ524300:VRZ524301 WBV524300:WBV524301 WLR524300:WLR524301 WVN524300:WVN524301 F589836:F589837 JB589836:JB589837 SX589836:SX589837 ACT589836:ACT589837 AMP589836:AMP589837 AWL589836:AWL589837 BGH589836:BGH589837 BQD589836:BQD589837 BZZ589836:BZZ589837 CJV589836:CJV589837 CTR589836:CTR589837 DDN589836:DDN589837 DNJ589836:DNJ589837 DXF589836:DXF589837 EHB589836:EHB589837 EQX589836:EQX589837 FAT589836:FAT589837 FKP589836:FKP589837 FUL589836:FUL589837 GEH589836:GEH589837 GOD589836:GOD589837 GXZ589836:GXZ589837 HHV589836:HHV589837 HRR589836:HRR589837 IBN589836:IBN589837 ILJ589836:ILJ589837 IVF589836:IVF589837 JFB589836:JFB589837 JOX589836:JOX589837 JYT589836:JYT589837 KIP589836:KIP589837 KSL589836:KSL589837 LCH589836:LCH589837 LMD589836:LMD589837 LVZ589836:LVZ589837 MFV589836:MFV589837 MPR589836:MPR589837 MZN589836:MZN589837 NJJ589836:NJJ589837 NTF589836:NTF589837 ODB589836:ODB589837 OMX589836:OMX589837 OWT589836:OWT589837 PGP589836:PGP589837 PQL589836:PQL589837 QAH589836:QAH589837 QKD589836:QKD589837 QTZ589836:QTZ589837 RDV589836:RDV589837 RNR589836:RNR589837 RXN589836:RXN589837 SHJ589836:SHJ589837 SRF589836:SRF589837 TBB589836:TBB589837 TKX589836:TKX589837 TUT589836:TUT589837 UEP589836:UEP589837 UOL589836:UOL589837 UYH589836:UYH589837 VID589836:VID589837 VRZ589836:VRZ589837 WBV589836:WBV589837 WLR589836:WLR589837 WVN589836:WVN589837 F655372:F655373 JB655372:JB655373 SX655372:SX655373 ACT655372:ACT655373 AMP655372:AMP655373 AWL655372:AWL655373 BGH655372:BGH655373 BQD655372:BQD655373 BZZ655372:BZZ655373 CJV655372:CJV655373 CTR655372:CTR655373 DDN655372:DDN655373 DNJ655372:DNJ655373 DXF655372:DXF655373 EHB655372:EHB655373 EQX655372:EQX655373 FAT655372:FAT655373 FKP655372:FKP655373 FUL655372:FUL655373 GEH655372:GEH655373 GOD655372:GOD655373 GXZ655372:GXZ655373 HHV655372:HHV655373 HRR655372:HRR655373 IBN655372:IBN655373 ILJ655372:ILJ655373 IVF655372:IVF655373 JFB655372:JFB655373 JOX655372:JOX655373 JYT655372:JYT655373 KIP655372:KIP655373 KSL655372:KSL655373 LCH655372:LCH655373 LMD655372:LMD655373 LVZ655372:LVZ655373 MFV655372:MFV655373 MPR655372:MPR655373 MZN655372:MZN655373 NJJ655372:NJJ655373 NTF655372:NTF655373 ODB655372:ODB655373 OMX655372:OMX655373 OWT655372:OWT655373 PGP655372:PGP655373 PQL655372:PQL655373 QAH655372:QAH655373 QKD655372:QKD655373 QTZ655372:QTZ655373 RDV655372:RDV655373 RNR655372:RNR655373 RXN655372:RXN655373 SHJ655372:SHJ655373 SRF655372:SRF655373 TBB655372:TBB655373 TKX655372:TKX655373 TUT655372:TUT655373 UEP655372:UEP655373 UOL655372:UOL655373 UYH655372:UYH655373 VID655372:VID655373 VRZ655372:VRZ655373 WBV655372:WBV655373 WLR655372:WLR655373 WVN655372:WVN655373 F720908:F720909 JB720908:JB720909 SX720908:SX720909 ACT720908:ACT720909 AMP720908:AMP720909 AWL720908:AWL720909 BGH720908:BGH720909 BQD720908:BQD720909 BZZ720908:BZZ720909 CJV720908:CJV720909 CTR720908:CTR720909 DDN720908:DDN720909 DNJ720908:DNJ720909 DXF720908:DXF720909 EHB720908:EHB720909 EQX720908:EQX720909 FAT720908:FAT720909 FKP720908:FKP720909 FUL720908:FUL720909 GEH720908:GEH720909 GOD720908:GOD720909 GXZ720908:GXZ720909 HHV720908:HHV720909 HRR720908:HRR720909 IBN720908:IBN720909 ILJ720908:ILJ720909 IVF720908:IVF720909 JFB720908:JFB720909 JOX720908:JOX720909 JYT720908:JYT720909 KIP720908:KIP720909 KSL720908:KSL720909 LCH720908:LCH720909 LMD720908:LMD720909 LVZ720908:LVZ720909 MFV720908:MFV720909 MPR720908:MPR720909 MZN720908:MZN720909 NJJ720908:NJJ720909 NTF720908:NTF720909 ODB720908:ODB720909 OMX720908:OMX720909 OWT720908:OWT720909 PGP720908:PGP720909 PQL720908:PQL720909 QAH720908:QAH720909 QKD720908:QKD720909 QTZ720908:QTZ720909 RDV720908:RDV720909 RNR720908:RNR720909 RXN720908:RXN720909 SHJ720908:SHJ720909 SRF720908:SRF720909 TBB720908:TBB720909 TKX720908:TKX720909 TUT720908:TUT720909 UEP720908:UEP720909 UOL720908:UOL720909 UYH720908:UYH720909 VID720908:VID720909 VRZ720908:VRZ720909 WBV720908:WBV720909 WLR720908:WLR720909 WVN720908:WVN720909 F786444:F786445 JB786444:JB786445 SX786444:SX786445 ACT786444:ACT786445 AMP786444:AMP786445 AWL786444:AWL786445 BGH786444:BGH786445 BQD786444:BQD786445 BZZ786444:BZZ786445 CJV786444:CJV786445 CTR786444:CTR786445 DDN786444:DDN786445 DNJ786444:DNJ786445 DXF786444:DXF786445 EHB786444:EHB786445 EQX786444:EQX786445 FAT786444:FAT786445 FKP786444:FKP786445 FUL786444:FUL786445 GEH786444:GEH786445 GOD786444:GOD786445 GXZ786444:GXZ786445 HHV786444:HHV786445 HRR786444:HRR786445 IBN786444:IBN786445 ILJ786444:ILJ786445 IVF786444:IVF786445 JFB786444:JFB786445 JOX786444:JOX786445 JYT786444:JYT786445 KIP786444:KIP786445 KSL786444:KSL786445 LCH786444:LCH786445 LMD786444:LMD786445 LVZ786444:LVZ786445 MFV786444:MFV786445 MPR786444:MPR786445 MZN786444:MZN786445 NJJ786444:NJJ786445 NTF786444:NTF786445 ODB786444:ODB786445 OMX786444:OMX786445 OWT786444:OWT786445 PGP786444:PGP786445 PQL786444:PQL786445 QAH786444:QAH786445 QKD786444:QKD786445 QTZ786444:QTZ786445 RDV786444:RDV786445 RNR786444:RNR786445 RXN786444:RXN786445 SHJ786444:SHJ786445 SRF786444:SRF786445 TBB786444:TBB786445 TKX786444:TKX786445 TUT786444:TUT786445 UEP786444:UEP786445 UOL786444:UOL786445 UYH786444:UYH786445 VID786444:VID786445 VRZ786444:VRZ786445 WBV786444:WBV786445 WLR786444:WLR786445 WVN786444:WVN786445 F851980:F851981 JB851980:JB851981 SX851980:SX851981 ACT851980:ACT851981 AMP851980:AMP851981 AWL851980:AWL851981 BGH851980:BGH851981 BQD851980:BQD851981 BZZ851980:BZZ851981 CJV851980:CJV851981 CTR851980:CTR851981 DDN851980:DDN851981 DNJ851980:DNJ851981 DXF851980:DXF851981 EHB851980:EHB851981 EQX851980:EQX851981 FAT851980:FAT851981 FKP851980:FKP851981 FUL851980:FUL851981 GEH851980:GEH851981 GOD851980:GOD851981 GXZ851980:GXZ851981 HHV851980:HHV851981 HRR851980:HRR851981 IBN851980:IBN851981 ILJ851980:ILJ851981 IVF851980:IVF851981 JFB851980:JFB851981 JOX851980:JOX851981 JYT851980:JYT851981 KIP851980:KIP851981 KSL851980:KSL851981 LCH851980:LCH851981 LMD851980:LMD851981 LVZ851980:LVZ851981 MFV851980:MFV851981 MPR851980:MPR851981 MZN851980:MZN851981 NJJ851980:NJJ851981 NTF851980:NTF851981 ODB851980:ODB851981 OMX851980:OMX851981 OWT851980:OWT851981 PGP851980:PGP851981 PQL851980:PQL851981 QAH851980:QAH851981 QKD851980:QKD851981 QTZ851980:QTZ851981 RDV851980:RDV851981 RNR851980:RNR851981 RXN851980:RXN851981 SHJ851980:SHJ851981 SRF851980:SRF851981 TBB851980:TBB851981 TKX851980:TKX851981 TUT851980:TUT851981 UEP851980:UEP851981 UOL851980:UOL851981 UYH851980:UYH851981 VID851980:VID851981 VRZ851980:VRZ851981 WBV851980:WBV851981 WLR851980:WLR851981 WVN851980:WVN851981 F917516:F917517 JB917516:JB917517 SX917516:SX917517 ACT917516:ACT917517 AMP917516:AMP917517 AWL917516:AWL917517 BGH917516:BGH917517 BQD917516:BQD917517 BZZ917516:BZZ917517 CJV917516:CJV917517 CTR917516:CTR917517 DDN917516:DDN917517 DNJ917516:DNJ917517 DXF917516:DXF917517 EHB917516:EHB917517 EQX917516:EQX917517 FAT917516:FAT917517 FKP917516:FKP917517 FUL917516:FUL917517 GEH917516:GEH917517 GOD917516:GOD917517 GXZ917516:GXZ917517 HHV917516:HHV917517 HRR917516:HRR917517 IBN917516:IBN917517 ILJ917516:ILJ917517 IVF917516:IVF917517 JFB917516:JFB917517 JOX917516:JOX917517 JYT917516:JYT917517 KIP917516:KIP917517 KSL917516:KSL917517 LCH917516:LCH917517 LMD917516:LMD917517 LVZ917516:LVZ917517 MFV917516:MFV917517 MPR917516:MPR917517 MZN917516:MZN917517 NJJ917516:NJJ917517 NTF917516:NTF917517 ODB917516:ODB917517 OMX917516:OMX917517 OWT917516:OWT917517 PGP917516:PGP917517 PQL917516:PQL917517 QAH917516:QAH917517 QKD917516:QKD917517 QTZ917516:QTZ917517 RDV917516:RDV917517 RNR917516:RNR917517 RXN917516:RXN917517 SHJ917516:SHJ917517 SRF917516:SRF917517 TBB917516:TBB917517 TKX917516:TKX917517 TUT917516:TUT917517 UEP917516:UEP917517 UOL917516:UOL917517 UYH917516:UYH917517 VID917516:VID917517 VRZ917516:VRZ917517 WBV917516:WBV917517 WLR917516:WLR917517 WVN917516:WVN917517 F983052:F983053 JB983052:JB983053 SX983052:SX983053 ACT983052:ACT983053 AMP983052:AMP983053 AWL983052:AWL983053 BGH983052:BGH983053 BQD983052:BQD983053 BZZ983052:BZZ983053 CJV983052:CJV983053 CTR983052:CTR983053 DDN983052:DDN983053 DNJ983052:DNJ983053 DXF983052:DXF983053 EHB983052:EHB983053 EQX983052:EQX983053 FAT983052:FAT983053 FKP983052:FKP983053 FUL983052:FUL983053 GEH983052:GEH983053 GOD983052:GOD983053 GXZ983052:GXZ983053 HHV983052:HHV983053 HRR983052:HRR983053 IBN983052:IBN983053 ILJ983052:ILJ983053 IVF983052:IVF983053 JFB983052:JFB983053 JOX983052:JOX983053 JYT983052:JYT983053 KIP983052:KIP983053 KSL983052:KSL983053 LCH983052:LCH983053 LMD983052:LMD983053 LVZ983052:LVZ983053 MFV983052:MFV983053 MPR983052:MPR983053 MZN983052:MZN983053 NJJ983052:NJJ983053 NTF983052:NTF983053 ODB983052:ODB983053 OMX983052:OMX983053 OWT983052:OWT983053 PGP983052:PGP983053 PQL983052:PQL983053 QAH983052:QAH983053 QKD983052:QKD983053 QTZ983052:QTZ983053 RDV983052:RDV983053 RNR983052:RNR983053 RXN983052:RXN983053 SHJ983052:SHJ983053 SRF983052:SRF983053 TBB983052:TBB983053 TKX983052:TKX983053 TUT983052:TUT983053 UEP983052:UEP983053 UOL983052:UOL983053 UYH983052:UYH983053 VID983052:VID983053 VRZ983052:VRZ983053 WBV983052:WBV983053 WLR983052:WLR983053 WVN983052:WVN983053">
      <formula1>OR(ISBLANK(F12),0&lt;=F12)</formula1>
    </dataValidation>
    <dataValidation type="custom" allowBlank="1" showInputMessage="1" showErrorMessage="1" error="значение должно быть целым числом от 1900 до текущего года" sqref="F9 JB9 SX9 ACT9 AMP9 AWL9 BGH9 BQD9 BZZ9 CJV9 CTR9 DDN9 DNJ9 DXF9 EHB9 EQX9 FAT9 FKP9 FUL9 GEH9 GOD9 GXZ9 HHV9 HRR9 IBN9 ILJ9 IVF9 JFB9 JOX9 JYT9 KIP9 KSL9 LCH9 LMD9 LVZ9 MFV9 MPR9 MZN9 NJJ9 NTF9 ODB9 OMX9 OWT9 PGP9 PQL9 QAH9 QKD9 QTZ9 RDV9 RNR9 RXN9 SHJ9 SRF9 TBB9 TKX9 TUT9 UEP9 UOL9 UYH9 VID9 VRZ9 WBV9 WLR9 WVN9 F65545 JB65545 SX65545 ACT65545 AMP65545 AWL65545 BGH65545 BQD65545 BZZ65545 CJV65545 CTR65545 DDN65545 DNJ65545 DXF65545 EHB65545 EQX65545 FAT65545 FKP65545 FUL65545 GEH65545 GOD65545 GXZ65545 HHV65545 HRR65545 IBN65545 ILJ65545 IVF65545 JFB65545 JOX65545 JYT65545 KIP65545 KSL65545 LCH65545 LMD65545 LVZ65545 MFV65545 MPR65545 MZN65545 NJJ65545 NTF65545 ODB65545 OMX65545 OWT65545 PGP65545 PQL65545 QAH65545 QKD65545 QTZ65545 RDV65545 RNR65545 RXN65545 SHJ65545 SRF65545 TBB65545 TKX65545 TUT65545 UEP65545 UOL65545 UYH65545 VID65545 VRZ65545 WBV65545 WLR65545 WVN65545 F131081 JB131081 SX131081 ACT131081 AMP131081 AWL131081 BGH131081 BQD131081 BZZ131081 CJV131081 CTR131081 DDN131081 DNJ131081 DXF131081 EHB131081 EQX131081 FAT131081 FKP131081 FUL131081 GEH131081 GOD131081 GXZ131081 HHV131081 HRR131081 IBN131081 ILJ131081 IVF131081 JFB131081 JOX131081 JYT131081 KIP131081 KSL131081 LCH131081 LMD131081 LVZ131081 MFV131081 MPR131081 MZN131081 NJJ131081 NTF131081 ODB131081 OMX131081 OWT131081 PGP131081 PQL131081 QAH131081 QKD131081 QTZ131081 RDV131081 RNR131081 RXN131081 SHJ131081 SRF131081 TBB131081 TKX131081 TUT131081 UEP131081 UOL131081 UYH131081 VID131081 VRZ131081 WBV131081 WLR131081 WVN131081 F196617 JB196617 SX196617 ACT196617 AMP196617 AWL196617 BGH196617 BQD196617 BZZ196617 CJV196617 CTR196617 DDN196617 DNJ196617 DXF196617 EHB196617 EQX196617 FAT196617 FKP196617 FUL196617 GEH196617 GOD196617 GXZ196617 HHV196617 HRR196617 IBN196617 ILJ196617 IVF196617 JFB196617 JOX196617 JYT196617 KIP196617 KSL196617 LCH196617 LMD196617 LVZ196617 MFV196617 MPR196617 MZN196617 NJJ196617 NTF196617 ODB196617 OMX196617 OWT196617 PGP196617 PQL196617 QAH196617 QKD196617 QTZ196617 RDV196617 RNR196617 RXN196617 SHJ196617 SRF196617 TBB196617 TKX196617 TUT196617 UEP196617 UOL196617 UYH196617 VID196617 VRZ196617 WBV196617 WLR196617 WVN196617 F262153 JB262153 SX262153 ACT262153 AMP262153 AWL262153 BGH262153 BQD262153 BZZ262153 CJV262153 CTR262153 DDN262153 DNJ262153 DXF262153 EHB262153 EQX262153 FAT262153 FKP262153 FUL262153 GEH262153 GOD262153 GXZ262153 HHV262153 HRR262153 IBN262153 ILJ262153 IVF262153 JFB262153 JOX262153 JYT262153 KIP262153 KSL262153 LCH262153 LMD262153 LVZ262153 MFV262153 MPR262153 MZN262153 NJJ262153 NTF262153 ODB262153 OMX262153 OWT262153 PGP262153 PQL262153 QAH262153 QKD262153 QTZ262153 RDV262153 RNR262153 RXN262153 SHJ262153 SRF262153 TBB262153 TKX262153 TUT262153 UEP262153 UOL262153 UYH262153 VID262153 VRZ262153 WBV262153 WLR262153 WVN262153 F327689 JB327689 SX327689 ACT327689 AMP327689 AWL327689 BGH327689 BQD327689 BZZ327689 CJV327689 CTR327689 DDN327689 DNJ327689 DXF327689 EHB327689 EQX327689 FAT327689 FKP327689 FUL327689 GEH327689 GOD327689 GXZ327689 HHV327689 HRR327689 IBN327689 ILJ327689 IVF327689 JFB327689 JOX327689 JYT327689 KIP327689 KSL327689 LCH327689 LMD327689 LVZ327689 MFV327689 MPR327689 MZN327689 NJJ327689 NTF327689 ODB327689 OMX327689 OWT327689 PGP327689 PQL327689 QAH327689 QKD327689 QTZ327689 RDV327689 RNR327689 RXN327689 SHJ327689 SRF327689 TBB327689 TKX327689 TUT327689 UEP327689 UOL327689 UYH327689 VID327689 VRZ327689 WBV327689 WLR327689 WVN327689 F393225 JB393225 SX393225 ACT393225 AMP393225 AWL393225 BGH393225 BQD393225 BZZ393225 CJV393225 CTR393225 DDN393225 DNJ393225 DXF393225 EHB393225 EQX393225 FAT393225 FKP393225 FUL393225 GEH393225 GOD393225 GXZ393225 HHV393225 HRR393225 IBN393225 ILJ393225 IVF393225 JFB393225 JOX393225 JYT393225 KIP393225 KSL393225 LCH393225 LMD393225 LVZ393225 MFV393225 MPR393225 MZN393225 NJJ393225 NTF393225 ODB393225 OMX393225 OWT393225 PGP393225 PQL393225 QAH393225 QKD393225 QTZ393225 RDV393225 RNR393225 RXN393225 SHJ393225 SRF393225 TBB393225 TKX393225 TUT393225 UEP393225 UOL393225 UYH393225 VID393225 VRZ393225 WBV393225 WLR393225 WVN393225 F458761 JB458761 SX458761 ACT458761 AMP458761 AWL458761 BGH458761 BQD458761 BZZ458761 CJV458761 CTR458761 DDN458761 DNJ458761 DXF458761 EHB458761 EQX458761 FAT458761 FKP458761 FUL458761 GEH458761 GOD458761 GXZ458761 HHV458761 HRR458761 IBN458761 ILJ458761 IVF458761 JFB458761 JOX458761 JYT458761 KIP458761 KSL458761 LCH458761 LMD458761 LVZ458761 MFV458761 MPR458761 MZN458761 NJJ458761 NTF458761 ODB458761 OMX458761 OWT458761 PGP458761 PQL458761 QAH458761 QKD458761 QTZ458761 RDV458761 RNR458761 RXN458761 SHJ458761 SRF458761 TBB458761 TKX458761 TUT458761 UEP458761 UOL458761 UYH458761 VID458761 VRZ458761 WBV458761 WLR458761 WVN458761 F524297 JB524297 SX524297 ACT524297 AMP524297 AWL524297 BGH524297 BQD524297 BZZ524297 CJV524297 CTR524297 DDN524297 DNJ524297 DXF524297 EHB524297 EQX524297 FAT524297 FKP524297 FUL524297 GEH524297 GOD524297 GXZ524297 HHV524297 HRR524297 IBN524297 ILJ524297 IVF524297 JFB524297 JOX524297 JYT524297 KIP524297 KSL524297 LCH524297 LMD524297 LVZ524297 MFV524297 MPR524297 MZN524297 NJJ524297 NTF524297 ODB524297 OMX524297 OWT524297 PGP524297 PQL524297 QAH524297 QKD524297 QTZ524297 RDV524297 RNR524297 RXN524297 SHJ524297 SRF524297 TBB524297 TKX524297 TUT524297 UEP524297 UOL524297 UYH524297 VID524297 VRZ524297 WBV524297 WLR524297 WVN524297 F589833 JB589833 SX589833 ACT589833 AMP589833 AWL589833 BGH589833 BQD589833 BZZ589833 CJV589833 CTR589833 DDN589833 DNJ589833 DXF589833 EHB589833 EQX589833 FAT589833 FKP589833 FUL589833 GEH589833 GOD589833 GXZ589833 HHV589833 HRR589833 IBN589833 ILJ589833 IVF589833 JFB589833 JOX589833 JYT589833 KIP589833 KSL589833 LCH589833 LMD589833 LVZ589833 MFV589833 MPR589833 MZN589833 NJJ589833 NTF589833 ODB589833 OMX589833 OWT589833 PGP589833 PQL589833 QAH589833 QKD589833 QTZ589833 RDV589833 RNR589833 RXN589833 SHJ589833 SRF589833 TBB589833 TKX589833 TUT589833 UEP589833 UOL589833 UYH589833 VID589833 VRZ589833 WBV589833 WLR589833 WVN589833 F655369 JB655369 SX655369 ACT655369 AMP655369 AWL655369 BGH655369 BQD655369 BZZ655369 CJV655369 CTR655369 DDN655369 DNJ655369 DXF655369 EHB655369 EQX655369 FAT655369 FKP655369 FUL655369 GEH655369 GOD655369 GXZ655369 HHV655369 HRR655369 IBN655369 ILJ655369 IVF655369 JFB655369 JOX655369 JYT655369 KIP655369 KSL655369 LCH655369 LMD655369 LVZ655369 MFV655369 MPR655369 MZN655369 NJJ655369 NTF655369 ODB655369 OMX655369 OWT655369 PGP655369 PQL655369 QAH655369 QKD655369 QTZ655369 RDV655369 RNR655369 RXN655369 SHJ655369 SRF655369 TBB655369 TKX655369 TUT655369 UEP655369 UOL655369 UYH655369 VID655369 VRZ655369 WBV655369 WLR655369 WVN655369 F720905 JB720905 SX720905 ACT720905 AMP720905 AWL720905 BGH720905 BQD720905 BZZ720905 CJV720905 CTR720905 DDN720905 DNJ720905 DXF720905 EHB720905 EQX720905 FAT720905 FKP720905 FUL720905 GEH720905 GOD720905 GXZ720905 HHV720905 HRR720905 IBN720905 ILJ720905 IVF720905 JFB720905 JOX720905 JYT720905 KIP720905 KSL720905 LCH720905 LMD720905 LVZ720905 MFV720905 MPR720905 MZN720905 NJJ720905 NTF720905 ODB720905 OMX720905 OWT720905 PGP720905 PQL720905 QAH720905 QKD720905 QTZ720905 RDV720905 RNR720905 RXN720905 SHJ720905 SRF720905 TBB720905 TKX720905 TUT720905 UEP720905 UOL720905 UYH720905 VID720905 VRZ720905 WBV720905 WLR720905 WVN720905 F786441 JB786441 SX786441 ACT786441 AMP786441 AWL786441 BGH786441 BQD786441 BZZ786441 CJV786441 CTR786441 DDN786441 DNJ786441 DXF786441 EHB786441 EQX786441 FAT786441 FKP786441 FUL786441 GEH786441 GOD786441 GXZ786441 HHV786441 HRR786441 IBN786441 ILJ786441 IVF786441 JFB786441 JOX786441 JYT786441 KIP786441 KSL786441 LCH786441 LMD786441 LVZ786441 MFV786441 MPR786441 MZN786441 NJJ786441 NTF786441 ODB786441 OMX786441 OWT786441 PGP786441 PQL786441 QAH786441 QKD786441 QTZ786441 RDV786441 RNR786441 RXN786441 SHJ786441 SRF786441 TBB786441 TKX786441 TUT786441 UEP786441 UOL786441 UYH786441 VID786441 VRZ786441 WBV786441 WLR786441 WVN786441 F851977 JB851977 SX851977 ACT851977 AMP851977 AWL851977 BGH851977 BQD851977 BZZ851977 CJV851977 CTR851977 DDN851977 DNJ851977 DXF851977 EHB851977 EQX851977 FAT851977 FKP851977 FUL851977 GEH851977 GOD851977 GXZ851977 HHV851977 HRR851977 IBN851977 ILJ851977 IVF851977 JFB851977 JOX851977 JYT851977 KIP851977 KSL851977 LCH851977 LMD851977 LVZ851977 MFV851977 MPR851977 MZN851977 NJJ851977 NTF851977 ODB851977 OMX851977 OWT851977 PGP851977 PQL851977 QAH851977 QKD851977 QTZ851977 RDV851977 RNR851977 RXN851977 SHJ851977 SRF851977 TBB851977 TKX851977 TUT851977 UEP851977 UOL851977 UYH851977 VID851977 VRZ851977 WBV851977 WLR851977 WVN851977 F917513 JB917513 SX917513 ACT917513 AMP917513 AWL917513 BGH917513 BQD917513 BZZ917513 CJV917513 CTR917513 DDN917513 DNJ917513 DXF917513 EHB917513 EQX917513 FAT917513 FKP917513 FUL917513 GEH917513 GOD917513 GXZ917513 HHV917513 HRR917513 IBN917513 ILJ917513 IVF917513 JFB917513 JOX917513 JYT917513 KIP917513 KSL917513 LCH917513 LMD917513 LVZ917513 MFV917513 MPR917513 MZN917513 NJJ917513 NTF917513 ODB917513 OMX917513 OWT917513 PGP917513 PQL917513 QAH917513 QKD917513 QTZ917513 RDV917513 RNR917513 RXN917513 SHJ917513 SRF917513 TBB917513 TKX917513 TUT917513 UEP917513 UOL917513 UYH917513 VID917513 VRZ917513 WBV917513 WLR917513 WVN917513 F983049 JB983049 SX983049 ACT983049 AMP983049 AWL983049 BGH983049 BQD983049 BZZ983049 CJV983049 CTR983049 DDN983049 DNJ983049 DXF983049 EHB983049 EQX983049 FAT983049 FKP983049 FUL983049 GEH983049 GOD983049 GXZ983049 HHV983049 HRR983049 IBN983049 ILJ983049 IVF983049 JFB983049 JOX983049 JYT983049 KIP983049 KSL983049 LCH983049 LMD983049 LVZ983049 MFV983049 MPR983049 MZN983049 NJJ983049 NTF983049 ODB983049 OMX983049 OWT983049 PGP983049 PQL983049 QAH983049 QKD983049 QTZ983049 RDV983049 RNR983049 RXN983049 SHJ983049 SRF983049 TBB983049 TKX983049 TUT983049 UEP983049 UOL983049 UYH983049 VID983049 VRZ983049 WBV983049 WLR983049 WVN983049">
      <formula1>OR(ISBLANK(F9),AND(1900&lt;=F9,F9&lt;=YEAR(TODAY())))</formula1>
    </dataValidation>
    <dataValidation type="date" showInputMessage="1" showErrorMessage="1" error="Необходимо ввести значение в формате &quot;Дата&quot;_x000a__x000a_Формат ввода: &quot;ДД.ММ.ГГГГ&quot;" prompt="Введите дату заполнения данных _x000a_Формат ввода: &quot;ДД.ММ.ГГГГ&quot;"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1</formula1>
      <formula2>TODAY()</formula2>
    </dataValidation>
    <dataValidation showInputMessage="1" showErrorMessage="1" errorTitle="ввод данных" error="выберите значение из списка"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dataValidation type="list" allowBlank="1" showInputMessage="1" showErrorMessage="1" sqref="I14:I21 JE14:JE21 TA14:TA21 ACW14:ACW21 AMS14:AMS21 AWO14:AWO21 BGK14:BGK21 BQG14:BQG21 CAC14:CAC21 CJY14:CJY21 CTU14:CTU21 DDQ14:DDQ21 DNM14:DNM21 DXI14:DXI21 EHE14:EHE21 ERA14:ERA21 FAW14:FAW21 FKS14:FKS21 FUO14:FUO21 GEK14:GEK21 GOG14:GOG21 GYC14:GYC21 HHY14:HHY21 HRU14:HRU21 IBQ14:IBQ21 ILM14:ILM21 IVI14:IVI21 JFE14:JFE21 JPA14:JPA21 JYW14:JYW21 KIS14:KIS21 KSO14:KSO21 LCK14:LCK21 LMG14:LMG21 LWC14:LWC21 MFY14:MFY21 MPU14:MPU21 MZQ14:MZQ21 NJM14:NJM21 NTI14:NTI21 ODE14:ODE21 ONA14:ONA21 OWW14:OWW21 PGS14:PGS21 PQO14:PQO21 QAK14:QAK21 QKG14:QKG21 QUC14:QUC21 RDY14:RDY21 RNU14:RNU21 RXQ14:RXQ21 SHM14:SHM21 SRI14:SRI21 TBE14:TBE21 TLA14:TLA21 TUW14:TUW21 UES14:UES21 UOO14:UOO21 UYK14:UYK21 VIG14:VIG21 VSC14:VSC21 WBY14:WBY21 WLU14:WLU21 WVQ14:WVQ21 I65550:I65557 JE65550:JE65557 TA65550:TA65557 ACW65550:ACW65557 AMS65550:AMS65557 AWO65550:AWO65557 BGK65550:BGK65557 BQG65550:BQG65557 CAC65550:CAC65557 CJY65550:CJY65557 CTU65550:CTU65557 DDQ65550:DDQ65557 DNM65550:DNM65557 DXI65550:DXI65557 EHE65550:EHE65557 ERA65550:ERA65557 FAW65550:FAW65557 FKS65550:FKS65557 FUO65550:FUO65557 GEK65550:GEK65557 GOG65550:GOG65557 GYC65550:GYC65557 HHY65550:HHY65557 HRU65550:HRU65557 IBQ65550:IBQ65557 ILM65550:ILM65557 IVI65550:IVI65557 JFE65550:JFE65557 JPA65550:JPA65557 JYW65550:JYW65557 KIS65550:KIS65557 KSO65550:KSO65557 LCK65550:LCK65557 LMG65550:LMG65557 LWC65550:LWC65557 MFY65550:MFY65557 MPU65550:MPU65557 MZQ65550:MZQ65557 NJM65550:NJM65557 NTI65550:NTI65557 ODE65550:ODE65557 ONA65550:ONA65557 OWW65550:OWW65557 PGS65550:PGS65557 PQO65550:PQO65557 QAK65550:QAK65557 QKG65550:QKG65557 QUC65550:QUC65557 RDY65550:RDY65557 RNU65550:RNU65557 RXQ65550:RXQ65557 SHM65550:SHM65557 SRI65550:SRI65557 TBE65550:TBE65557 TLA65550:TLA65557 TUW65550:TUW65557 UES65550:UES65557 UOO65550:UOO65557 UYK65550:UYK65557 VIG65550:VIG65557 VSC65550:VSC65557 WBY65550:WBY65557 WLU65550:WLU65557 WVQ65550:WVQ65557 I131086:I131093 JE131086:JE131093 TA131086:TA131093 ACW131086:ACW131093 AMS131086:AMS131093 AWO131086:AWO131093 BGK131086:BGK131093 BQG131086:BQG131093 CAC131086:CAC131093 CJY131086:CJY131093 CTU131086:CTU131093 DDQ131086:DDQ131093 DNM131086:DNM131093 DXI131086:DXI131093 EHE131086:EHE131093 ERA131086:ERA131093 FAW131086:FAW131093 FKS131086:FKS131093 FUO131086:FUO131093 GEK131086:GEK131093 GOG131086:GOG131093 GYC131086:GYC131093 HHY131086:HHY131093 HRU131086:HRU131093 IBQ131086:IBQ131093 ILM131086:ILM131093 IVI131086:IVI131093 JFE131086:JFE131093 JPA131086:JPA131093 JYW131086:JYW131093 KIS131086:KIS131093 KSO131086:KSO131093 LCK131086:LCK131093 LMG131086:LMG131093 LWC131086:LWC131093 MFY131086:MFY131093 MPU131086:MPU131093 MZQ131086:MZQ131093 NJM131086:NJM131093 NTI131086:NTI131093 ODE131086:ODE131093 ONA131086:ONA131093 OWW131086:OWW131093 PGS131086:PGS131093 PQO131086:PQO131093 QAK131086:QAK131093 QKG131086:QKG131093 QUC131086:QUC131093 RDY131086:RDY131093 RNU131086:RNU131093 RXQ131086:RXQ131093 SHM131086:SHM131093 SRI131086:SRI131093 TBE131086:TBE131093 TLA131086:TLA131093 TUW131086:TUW131093 UES131086:UES131093 UOO131086:UOO131093 UYK131086:UYK131093 VIG131086:VIG131093 VSC131086:VSC131093 WBY131086:WBY131093 WLU131086:WLU131093 WVQ131086:WVQ131093 I196622:I196629 JE196622:JE196629 TA196622:TA196629 ACW196622:ACW196629 AMS196622:AMS196629 AWO196622:AWO196629 BGK196622:BGK196629 BQG196622:BQG196629 CAC196622:CAC196629 CJY196622:CJY196629 CTU196622:CTU196629 DDQ196622:DDQ196629 DNM196622:DNM196629 DXI196622:DXI196629 EHE196622:EHE196629 ERA196622:ERA196629 FAW196622:FAW196629 FKS196622:FKS196629 FUO196622:FUO196629 GEK196622:GEK196629 GOG196622:GOG196629 GYC196622:GYC196629 HHY196622:HHY196629 HRU196622:HRU196629 IBQ196622:IBQ196629 ILM196622:ILM196629 IVI196622:IVI196629 JFE196622:JFE196629 JPA196622:JPA196629 JYW196622:JYW196629 KIS196622:KIS196629 KSO196622:KSO196629 LCK196622:LCK196629 LMG196622:LMG196629 LWC196622:LWC196629 MFY196622:MFY196629 MPU196622:MPU196629 MZQ196622:MZQ196629 NJM196622:NJM196629 NTI196622:NTI196629 ODE196622:ODE196629 ONA196622:ONA196629 OWW196622:OWW196629 PGS196622:PGS196629 PQO196622:PQO196629 QAK196622:QAK196629 QKG196622:QKG196629 QUC196622:QUC196629 RDY196622:RDY196629 RNU196622:RNU196629 RXQ196622:RXQ196629 SHM196622:SHM196629 SRI196622:SRI196629 TBE196622:TBE196629 TLA196622:TLA196629 TUW196622:TUW196629 UES196622:UES196629 UOO196622:UOO196629 UYK196622:UYK196629 VIG196622:VIG196629 VSC196622:VSC196629 WBY196622:WBY196629 WLU196622:WLU196629 WVQ196622:WVQ196629 I262158:I262165 JE262158:JE262165 TA262158:TA262165 ACW262158:ACW262165 AMS262158:AMS262165 AWO262158:AWO262165 BGK262158:BGK262165 BQG262158:BQG262165 CAC262158:CAC262165 CJY262158:CJY262165 CTU262158:CTU262165 DDQ262158:DDQ262165 DNM262158:DNM262165 DXI262158:DXI262165 EHE262158:EHE262165 ERA262158:ERA262165 FAW262158:FAW262165 FKS262158:FKS262165 FUO262158:FUO262165 GEK262158:GEK262165 GOG262158:GOG262165 GYC262158:GYC262165 HHY262158:HHY262165 HRU262158:HRU262165 IBQ262158:IBQ262165 ILM262158:ILM262165 IVI262158:IVI262165 JFE262158:JFE262165 JPA262158:JPA262165 JYW262158:JYW262165 KIS262158:KIS262165 KSO262158:KSO262165 LCK262158:LCK262165 LMG262158:LMG262165 LWC262158:LWC262165 MFY262158:MFY262165 MPU262158:MPU262165 MZQ262158:MZQ262165 NJM262158:NJM262165 NTI262158:NTI262165 ODE262158:ODE262165 ONA262158:ONA262165 OWW262158:OWW262165 PGS262158:PGS262165 PQO262158:PQO262165 QAK262158:QAK262165 QKG262158:QKG262165 QUC262158:QUC262165 RDY262158:RDY262165 RNU262158:RNU262165 RXQ262158:RXQ262165 SHM262158:SHM262165 SRI262158:SRI262165 TBE262158:TBE262165 TLA262158:TLA262165 TUW262158:TUW262165 UES262158:UES262165 UOO262158:UOO262165 UYK262158:UYK262165 VIG262158:VIG262165 VSC262158:VSC262165 WBY262158:WBY262165 WLU262158:WLU262165 WVQ262158:WVQ262165 I327694:I327701 JE327694:JE327701 TA327694:TA327701 ACW327694:ACW327701 AMS327694:AMS327701 AWO327694:AWO327701 BGK327694:BGK327701 BQG327694:BQG327701 CAC327694:CAC327701 CJY327694:CJY327701 CTU327694:CTU327701 DDQ327694:DDQ327701 DNM327694:DNM327701 DXI327694:DXI327701 EHE327694:EHE327701 ERA327694:ERA327701 FAW327694:FAW327701 FKS327694:FKS327701 FUO327694:FUO327701 GEK327694:GEK327701 GOG327694:GOG327701 GYC327694:GYC327701 HHY327694:HHY327701 HRU327694:HRU327701 IBQ327694:IBQ327701 ILM327694:ILM327701 IVI327694:IVI327701 JFE327694:JFE327701 JPA327694:JPA327701 JYW327694:JYW327701 KIS327694:KIS327701 KSO327694:KSO327701 LCK327694:LCK327701 LMG327694:LMG327701 LWC327694:LWC327701 MFY327694:MFY327701 MPU327694:MPU327701 MZQ327694:MZQ327701 NJM327694:NJM327701 NTI327694:NTI327701 ODE327694:ODE327701 ONA327694:ONA327701 OWW327694:OWW327701 PGS327694:PGS327701 PQO327694:PQO327701 QAK327694:QAK327701 QKG327694:QKG327701 QUC327694:QUC327701 RDY327694:RDY327701 RNU327694:RNU327701 RXQ327694:RXQ327701 SHM327694:SHM327701 SRI327694:SRI327701 TBE327694:TBE327701 TLA327694:TLA327701 TUW327694:TUW327701 UES327694:UES327701 UOO327694:UOO327701 UYK327694:UYK327701 VIG327694:VIG327701 VSC327694:VSC327701 WBY327694:WBY327701 WLU327694:WLU327701 WVQ327694:WVQ327701 I393230:I393237 JE393230:JE393237 TA393230:TA393237 ACW393230:ACW393237 AMS393230:AMS393237 AWO393230:AWO393237 BGK393230:BGK393237 BQG393230:BQG393237 CAC393230:CAC393237 CJY393230:CJY393237 CTU393230:CTU393237 DDQ393230:DDQ393237 DNM393230:DNM393237 DXI393230:DXI393237 EHE393230:EHE393237 ERA393230:ERA393237 FAW393230:FAW393237 FKS393230:FKS393237 FUO393230:FUO393237 GEK393230:GEK393237 GOG393230:GOG393237 GYC393230:GYC393237 HHY393230:HHY393237 HRU393230:HRU393237 IBQ393230:IBQ393237 ILM393230:ILM393237 IVI393230:IVI393237 JFE393230:JFE393237 JPA393230:JPA393237 JYW393230:JYW393237 KIS393230:KIS393237 KSO393230:KSO393237 LCK393230:LCK393237 LMG393230:LMG393237 LWC393230:LWC393237 MFY393230:MFY393237 MPU393230:MPU393237 MZQ393230:MZQ393237 NJM393230:NJM393237 NTI393230:NTI393237 ODE393230:ODE393237 ONA393230:ONA393237 OWW393230:OWW393237 PGS393230:PGS393237 PQO393230:PQO393237 QAK393230:QAK393237 QKG393230:QKG393237 QUC393230:QUC393237 RDY393230:RDY393237 RNU393230:RNU393237 RXQ393230:RXQ393237 SHM393230:SHM393237 SRI393230:SRI393237 TBE393230:TBE393237 TLA393230:TLA393237 TUW393230:TUW393237 UES393230:UES393237 UOO393230:UOO393237 UYK393230:UYK393237 VIG393230:VIG393237 VSC393230:VSC393237 WBY393230:WBY393237 WLU393230:WLU393237 WVQ393230:WVQ393237 I458766:I458773 JE458766:JE458773 TA458766:TA458773 ACW458766:ACW458773 AMS458766:AMS458773 AWO458766:AWO458773 BGK458766:BGK458773 BQG458766:BQG458773 CAC458766:CAC458773 CJY458766:CJY458773 CTU458766:CTU458773 DDQ458766:DDQ458773 DNM458766:DNM458773 DXI458766:DXI458773 EHE458766:EHE458773 ERA458766:ERA458773 FAW458766:FAW458773 FKS458766:FKS458773 FUO458766:FUO458773 GEK458766:GEK458773 GOG458766:GOG458773 GYC458766:GYC458773 HHY458766:HHY458773 HRU458766:HRU458773 IBQ458766:IBQ458773 ILM458766:ILM458773 IVI458766:IVI458773 JFE458766:JFE458773 JPA458766:JPA458773 JYW458766:JYW458773 KIS458766:KIS458773 KSO458766:KSO458773 LCK458766:LCK458773 LMG458766:LMG458773 LWC458766:LWC458773 MFY458766:MFY458773 MPU458766:MPU458773 MZQ458766:MZQ458773 NJM458766:NJM458773 NTI458766:NTI458773 ODE458766:ODE458773 ONA458766:ONA458773 OWW458766:OWW458773 PGS458766:PGS458773 PQO458766:PQO458773 QAK458766:QAK458773 QKG458766:QKG458773 QUC458766:QUC458773 RDY458766:RDY458773 RNU458766:RNU458773 RXQ458766:RXQ458773 SHM458766:SHM458773 SRI458766:SRI458773 TBE458766:TBE458773 TLA458766:TLA458773 TUW458766:TUW458773 UES458766:UES458773 UOO458766:UOO458773 UYK458766:UYK458773 VIG458766:VIG458773 VSC458766:VSC458773 WBY458766:WBY458773 WLU458766:WLU458773 WVQ458766:WVQ458773 I524302:I524309 JE524302:JE524309 TA524302:TA524309 ACW524302:ACW524309 AMS524302:AMS524309 AWO524302:AWO524309 BGK524302:BGK524309 BQG524302:BQG524309 CAC524302:CAC524309 CJY524302:CJY524309 CTU524302:CTU524309 DDQ524302:DDQ524309 DNM524302:DNM524309 DXI524302:DXI524309 EHE524302:EHE524309 ERA524302:ERA524309 FAW524302:FAW524309 FKS524302:FKS524309 FUO524302:FUO524309 GEK524302:GEK524309 GOG524302:GOG524309 GYC524302:GYC524309 HHY524302:HHY524309 HRU524302:HRU524309 IBQ524302:IBQ524309 ILM524302:ILM524309 IVI524302:IVI524309 JFE524302:JFE524309 JPA524302:JPA524309 JYW524302:JYW524309 KIS524302:KIS524309 KSO524302:KSO524309 LCK524302:LCK524309 LMG524302:LMG524309 LWC524302:LWC524309 MFY524302:MFY524309 MPU524302:MPU524309 MZQ524302:MZQ524309 NJM524302:NJM524309 NTI524302:NTI524309 ODE524302:ODE524309 ONA524302:ONA524309 OWW524302:OWW524309 PGS524302:PGS524309 PQO524302:PQO524309 QAK524302:QAK524309 QKG524302:QKG524309 QUC524302:QUC524309 RDY524302:RDY524309 RNU524302:RNU524309 RXQ524302:RXQ524309 SHM524302:SHM524309 SRI524302:SRI524309 TBE524302:TBE524309 TLA524302:TLA524309 TUW524302:TUW524309 UES524302:UES524309 UOO524302:UOO524309 UYK524302:UYK524309 VIG524302:VIG524309 VSC524302:VSC524309 WBY524302:WBY524309 WLU524302:WLU524309 WVQ524302:WVQ524309 I589838:I589845 JE589838:JE589845 TA589838:TA589845 ACW589838:ACW589845 AMS589838:AMS589845 AWO589838:AWO589845 BGK589838:BGK589845 BQG589838:BQG589845 CAC589838:CAC589845 CJY589838:CJY589845 CTU589838:CTU589845 DDQ589838:DDQ589845 DNM589838:DNM589845 DXI589838:DXI589845 EHE589838:EHE589845 ERA589838:ERA589845 FAW589838:FAW589845 FKS589838:FKS589845 FUO589838:FUO589845 GEK589838:GEK589845 GOG589838:GOG589845 GYC589838:GYC589845 HHY589838:HHY589845 HRU589838:HRU589845 IBQ589838:IBQ589845 ILM589838:ILM589845 IVI589838:IVI589845 JFE589838:JFE589845 JPA589838:JPA589845 JYW589838:JYW589845 KIS589838:KIS589845 KSO589838:KSO589845 LCK589838:LCK589845 LMG589838:LMG589845 LWC589838:LWC589845 MFY589838:MFY589845 MPU589838:MPU589845 MZQ589838:MZQ589845 NJM589838:NJM589845 NTI589838:NTI589845 ODE589838:ODE589845 ONA589838:ONA589845 OWW589838:OWW589845 PGS589838:PGS589845 PQO589838:PQO589845 QAK589838:QAK589845 QKG589838:QKG589845 QUC589838:QUC589845 RDY589838:RDY589845 RNU589838:RNU589845 RXQ589838:RXQ589845 SHM589838:SHM589845 SRI589838:SRI589845 TBE589838:TBE589845 TLA589838:TLA589845 TUW589838:TUW589845 UES589838:UES589845 UOO589838:UOO589845 UYK589838:UYK589845 VIG589838:VIG589845 VSC589838:VSC589845 WBY589838:WBY589845 WLU589838:WLU589845 WVQ589838:WVQ589845 I655374:I655381 JE655374:JE655381 TA655374:TA655381 ACW655374:ACW655381 AMS655374:AMS655381 AWO655374:AWO655381 BGK655374:BGK655381 BQG655374:BQG655381 CAC655374:CAC655381 CJY655374:CJY655381 CTU655374:CTU655381 DDQ655374:DDQ655381 DNM655374:DNM655381 DXI655374:DXI655381 EHE655374:EHE655381 ERA655374:ERA655381 FAW655374:FAW655381 FKS655374:FKS655381 FUO655374:FUO655381 GEK655374:GEK655381 GOG655374:GOG655381 GYC655374:GYC655381 HHY655374:HHY655381 HRU655374:HRU655381 IBQ655374:IBQ655381 ILM655374:ILM655381 IVI655374:IVI655381 JFE655374:JFE655381 JPA655374:JPA655381 JYW655374:JYW655381 KIS655374:KIS655381 KSO655374:KSO655381 LCK655374:LCK655381 LMG655374:LMG655381 LWC655374:LWC655381 MFY655374:MFY655381 MPU655374:MPU655381 MZQ655374:MZQ655381 NJM655374:NJM655381 NTI655374:NTI655381 ODE655374:ODE655381 ONA655374:ONA655381 OWW655374:OWW655381 PGS655374:PGS655381 PQO655374:PQO655381 QAK655374:QAK655381 QKG655374:QKG655381 QUC655374:QUC655381 RDY655374:RDY655381 RNU655374:RNU655381 RXQ655374:RXQ655381 SHM655374:SHM655381 SRI655374:SRI655381 TBE655374:TBE655381 TLA655374:TLA655381 TUW655374:TUW655381 UES655374:UES655381 UOO655374:UOO655381 UYK655374:UYK655381 VIG655374:VIG655381 VSC655374:VSC655381 WBY655374:WBY655381 WLU655374:WLU655381 WVQ655374:WVQ655381 I720910:I720917 JE720910:JE720917 TA720910:TA720917 ACW720910:ACW720917 AMS720910:AMS720917 AWO720910:AWO720917 BGK720910:BGK720917 BQG720910:BQG720917 CAC720910:CAC720917 CJY720910:CJY720917 CTU720910:CTU720917 DDQ720910:DDQ720917 DNM720910:DNM720917 DXI720910:DXI720917 EHE720910:EHE720917 ERA720910:ERA720917 FAW720910:FAW720917 FKS720910:FKS720917 FUO720910:FUO720917 GEK720910:GEK720917 GOG720910:GOG720917 GYC720910:GYC720917 HHY720910:HHY720917 HRU720910:HRU720917 IBQ720910:IBQ720917 ILM720910:ILM720917 IVI720910:IVI720917 JFE720910:JFE720917 JPA720910:JPA720917 JYW720910:JYW720917 KIS720910:KIS720917 KSO720910:KSO720917 LCK720910:LCK720917 LMG720910:LMG720917 LWC720910:LWC720917 MFY720910:MFY720917 MPU720910:MPU720917 MZQ720910:MZQ720917 NJM720910:NJM720917 NTI720910:NTI720917 ODE720910:ODE720917 ONA720910:ONA720917 OWW720910:OWW720917 PGS720910:PGS720917 PQO720910:PQO720917 QAK720910:QAK720917 QKG720910:QKG720917 QUC720910:QUC720917 RDY720910:RDY720917 RNU720910:RNU720917 RXQ720910:RXQ720917 SHM720910:SHM720917 SRI720910:SRI720917 TBE720910:TBE720917 TLA720910:TLA720917 TUW720910:TUW720917 UES720910:UES720917 UOO720910:UOO720917 UYK720910:UYK720917 VIG720910:VIG720917 VSC720910:VSC720917 WBY720910:WBY720917 WLU720910:WLU720917 WVQ720910:WVQ720917 I786446:I786453 JE786446:JE786453 TA786446:TA786453 ACW786446:ACW786453 AMS786446:AMS786453 AWO786446:AWO786453 BGK786446:BGK786453 BQG786446:BQG786453 CAC786446:CAC786453 CJY786446:CJY786453 CTU786446:CTU786453 DDQ786446:DDQ786453 DNM786446:DNM786453 DXI786446:DXI786453 EHE786446:EHE786453 ERA786446:ERA786453 FAW786446:FAW786453 FKS786446:FKS786453 FUO786446:FUO786453 GEK786446:GEK786453 GOG786446:GOG786453 GYC786446:GYC786453 HHY786446:HHY786453 HRU786446:HRU786453 IBQ786446:IBQ786453 ILM786446:ILM786453 IVI786446:IVI786453 JFE786446:JFE786453 JPA786446:JPA786453 JYW786446:JYW786453 KIS786446:KIS786453 KSO786446:KSO786453 LCK786446:LCK786453 LMG786446:LMG786453 LWC786446:LWC786453 MFY786446:MFY786453 MPU786446:MPU786453 MZQ786446:MZQ786453 NJM786446:NJM786453 NTI786446:NTI786453 ODE786446:ODE786453 ONA786446:ONA786453 OWW786446:OWW786453 PGS786446:PGS786453 PQO786446:PQO786453 QAK786446:QAK786453 QKG786446:QKG786453 QUC786446:QUC786453 RDY786446:RDY786453 RNU786446:RNU786453 RXQ786446:RXQ786453 SHM786446:SHM786453 SRI786446:SRI786453 TBE786446:TBE786453 TLA786446:TLA786453 TUW786446:TUW786453 UES786446:UES786453 UOO786446:UOO786453 UYK786446:UYK786453 VIG786446:VIG786453 VSC786446:VSC786453 WBY786446:WBY786453 WLU786446:WLU786453 WVQ786446:WVQ786453 I851982:I851989 JE851982:JE851989 TA851982:TA851989 ACW851982:ACW851989 AMS851982:AMS851989 AWO851982:AWO851989 BGK851982:BGK851989 BQG851982:BQG851989 CAC851982:CAC851989 CJY851982:CJY851989 CTU851982:CTU851989 DDQ851982:DDQ851989 DNM851982:DNM851989 DXI851982:DXI851989 EHE851982:EHE851989 ERA851982:ERA851989 FAW851982:FAW851989 FKS851982:FKS851989 FUO851982:FUO851989 GEK851982:GEK851989 GOG851982:GOG851989 GYC851982:GYC851989 HHY851982:HHY851989 HRU851982:HRU851989 IBQ851982:IBQ851989 ILM851982:ILM851989 IVI851982:IVI851989 JFE851982:JFE851989 JPA851982:JPA851989 JYW851982:JYW851989 KIS851982:KIS851989 KSO851982:KSO851989 LCK851982:LCK851989 LMG851982:LMG851989 LWC851982:LWC851989 MFY851982:MFY851989 MPU851982:MPU851989 MZQ851982:MZQ851989 NJM851982:NJM851989 NTI851982:NTI851989 ODE851982:ODE851989 ONA851982:ONA851989 OWW851982:OWW851989 PGS851982:PGS851989 PQO851982:PQO851989 QAK851982:QAK851989 QKG851982:QKG851989 QUC851982:QUC851989 RDY851982:RDY851989 RNU851982:RNU851989 RXQ851982:RXQ851989 SHM851982:SHM851989 SRI851982:SRI851989 TBE851982:TBE851989 TLA851982:TLA851989 TUW851982:TUW851989 UES851982:UES851989 UOO851982:UOO851989 UYK851982:UYK851989 VIG851982:VIG851989 VSC851982:VSC851989 WBY851982:WBY851989 WLU851982:WLU851989 WVQ851982:WVQ851989 I917518:I917525 JE917518:JE917525 TA917518:TA917525 ACW917518:ACW917525 AMS917518:AMS917525 AWO917518:AWO917525 BGK917518:BGK917525 BQG917518:BQG917525 CAC917518:CAC917525 CJY917518:CJY917525 CTU917518:CTU917525 DDQ917518:DDQ917525 DNM917518:DNM917525 DXI917518:DXI917525 EHE917518:EHE917525 ERA917518:ERA917525 FAW917518:FAW917525 FKS917518:FKS917525 FUO917518:FUO917525 GEK917518:GEK917525 GOG917518:GOG917525 GYC917518:GYC917525 HHY917518:HHY917525 HRU917518:HRU917525 IBQ917518:IBQ917525 ILM917518:ILM917525 IVI917518:IVI917525 JFE917518:JFE917525 JPA917518:JPA917525 JYW917518:JYW917525 KIS917518:KIS917525 KSO917518:KSO917525 LCK917518:LCK917525 LMG917518:LMG917525 LWC917518:LWC917525 MFY917518:MFY917525 MPU917518:MPU917525 MZQ917518:MZQ917525 NJM917518:NJM917525 NTI917518:NTI917525 ODE917518:ODE917525 ONA917518:ONA917525 OWW917518:OWW917525 PGS917518:PGS917525 PQO917518:PQO917525 QAK917518:QAK917525 QKG917518:QKG917525 QUC917518:QUC917525 RDY917518:RDY917525 RNU917518:RNU917525 RXQ917518:RXQ917525 SHM917518:SHM917525 SRI917518:SRI917525 TBE917518:TBE917525 TLA917518:TLA917525 TUW917518:TUW917525 UES917518:UES917525 UOO917518:UOO917525 UYK917518:UYK917525 VIG917518:VIG917525 VSC917518:VSC917525 WBY917518:WBY917525 WLU917518:WLU917525 WVQ917518:WVQ917525 I983054:I983061 JE983054:JE983061 TA983054:TA983061 ACW983054:ACW983061 AMS983054:AMS983061 AWO983054:AWO983061 BGK983054:BGK983061 BQG983054:BQG983061 CAC983054:CAC983061 CJY983054:CJY983061 CTU983054:CTU983061 DDQ983054:DDQ983061 DNM983054:DNM983061 DXI983054:DXI983061 EHE983054:EHE983061 ERA983054:ERA983061 FAW983054:FAW983061 FKS983054:FKS983061 FUO983054:FUO983061 GEK983054:GEK983061 GOG983054:GOG983061 GYC983054:GYC983061 HHY983054:HHY983061 HRU983054:HRU983061 IBQ983054:IBQ983061 ILM983054:ILM983061 IVI983054:IVI983061 JFE983054:JFE983061 JPA983054:JPA983061 JYW983054:JYW983061 KIS983054:KIS983061 KSO983054:KSO983061 LCK983054:LCK983061 LMG983054:LMG983061 LWC983054:LWC983061 MFY983054:MFY983061 MPU983054:MPU983061 MZQ983054:MZQ983061 NJM983054:NJM983061 NTI983054:NTI983061 ODE983054:ODE983061 ONA983054:ONA983061 OWW983054:OWW983061 PGS983054:PGS983061 PQO983054:PQO983061 QAK983054:QAK983061 QKG983054:QKG983061 QUC983054:QUC983061 RDY983054:RDY983061 RNU983054:RNU983061 RXQ983054:RXQ983061 SHM983054:SHM983061 SRI983054:SRI983061 TBE983054:TBE983061 TLA983054:TLA983061 TUW983054:TUW983061 UES983054:UES983061 UOO983054:UOO983061 UYK983054:UYK983061 VIG983054:VIG983061 VSC983054:VSC983061 WBY983054:WBY983061 WLU983054:WLU983061 WVQ983054:WVQ983061">
      <formula1>СоблюдениеТребованийВОбластиПромышленнойБезопасности</formula1>
    </dataValidation>
    <dataValidation type="list" allowBlank="1" showInputMessage="1" showErrorMessage="1" sqref="E20:F21 JA20:JB21 SW20:SX21 ACS20:ACT21 AMO20:AMP21 AWK20:AWL21 BGG20:BGH21 BQC20:BQD21 BZY20:BZZ21 CJU20:CJV21 CTQ20:CTR21 DDM20:DDN21 DNI20:DNJ21 DXE20:DXF21 EHA20:EHB21 EQW20:EQX21 FAS20:FAT21 FKO20:FKP21 FUK20:FUL21 GEG20:GEH21 GOC20:GOD21 GXY20:GXZ21 HHU20:HHV21 HRQ20:HRR21 IBM20:IBN21 ILI20:ILJ21 IVE20:IVF21 JFA20:JFB21 JOW20:JOX21 JYS20:JYT21 KIO20:KIP21 KSK20:KSL21 LCG20:LCH21 LMC20:LMD21 LVY20:LVZ21 MFU20:MFV21 MPQ20:MPR21 MZM20:MZN21 NJI20:NJJ21 NTE20:NTF21 ODA20:ODB21 OMW20:OMX21 OWS20:OWT21 PGO20:PGP21 PQK20:PQL21 QAG20:QAH21 QKC20:QKD21 QTY20:QTZ21 RDU20:RDV21 RNQ20:RNR21 RXM20:RXN21 SHI20:SHJ21 SRE20:SRF21 TBA20:TBB21 TKW20:TKX21 TUS20:TUT21 UEO20:UEP21 UOK20:UOL21 UYG20:UYH21 VIC20:VID21 VRY20:VRZ21 WBU20:WBV21 WLQ20:WLR21 WVM20:WVN21 E65556:F65557 JA65556:JB65557 SW65556:SX65557 ACS65556:ACT65557 AMO65556:AMP65557 AWK65556:AWL65557 BGG65556:BGH65557 BQC65556:BQD65557 BZY65556:BZZ65557 CJU65556:CJV65557 CTQ65556:CTR65557 DDM65556:DDN65557 DNI65556:DNJ65557 DXE65556:DXF65557 EHA65556:EHB65557 EQW65556:EQX65557 FAS65556:FAT65557 FKO65556:FKP65557 FUK65556:FUL65557 GEG65556:GEH65557 GOC65556:GOD65557 GXY65556:GXZ65557 HHU65556:HHV65557 HRQ65556:HRR65557 IBM65556:IBN65557 ILI65556:ILJ65557 IVE65556:IVF65557 JFA65556:JFB65557 JOW65556:JOX65557 JYS65556:JYT65557 KIO65556:KIP65557 KSK65556:KSL65557 LCG65556:LCH65557 LMC65556:LMD65557 LVY65556:LVZ65557 MFU65556:MFV65557 MPQ65556:MPR65557 MZM65556:MZN65557 NJI65556:NJJ65557 NTE65556:NTF65557 ODA65556:ODB65557 OMW65556:OMX65557 OWS65556:OWT65557 PGO65556:PGP65557 PQK65556:PQL65557 QAG65556:QAH65557 QKC65556:QKD65557 QTY65556:QTZ65557 RDU65556:RDV65557 RNQ65556:RNR65557 RXM65556:RXN65557 SHI65556:SHJ65557 SRE65556:SRF65557 TBA65556:TBB65557 TKW65556:TKX65557 TUS65556:TUT65557 UEO65556:UEP65557 UOK65556:UOL65557 UYG65556:UYH65557 VIC65556:VID65557 VRY65556:VRZ65557 WBU65556:WBV65557 WLQ65556:WLR65557 WVM65556:WVN65557 E131092:F131093 JA131092:JB131093 SW131092:SX131093 ACS131092:ACT131093 AMO131092:AMP131093 AWK131092:AWL131093 BGG131092:BGH131093 BQC131092:BQD131093 BZY131092:BZZ131093 CJU131092:CJV131093 CTQ131092:CTR131093 DDM131092:DDN131093 DNI131092:DNJ131093 DXE131092:DXF131093 EHA131092:EHB131093 EQW131092:EQX131093 FAS131092:FAT131093 FKO131092:FKP131093 FUK131092:FUL131093 GEG131092:GEH131093 GOC131092:GOD131093 GXY131092:GXZ131093 HHU131092:HHV131093 HRQ131092:HRR131093 IBM131092:IBN131093 ILI131092:ILJ131093 IVE131092:IVF131093 JFA131092:JFB131093 JOW131092:JOX131093 JYS131092:JYT131093 KIO131092:KIP131093 KSK131092:KSL131093 LCG131092:LCH131093 LMC131092:LMD131093 LVY131092:LVZ131093 MFU131092:MFV131093 MPQ131092:MPR131093 MZM131092:MZN131093 NJI131092:NJJ131093 NTE131092:NTF131093 ODA131092:ODB131093 OMW131092:OMX131093 OWS131092:OWT131093 PGO131092:PGP131093 PQK131092:PQL131093 QAG131092:QAH131093 QKC131092:QKD131093 QTY131092:QTZ131093 RDU131092:RDV131093 RNQ131092:RNR131093 RXM131092:RXN131093 SHI131092:SHJ131093 SRE131092:SRF131093 TBA131092:TBB131093 TKW131092:TKX131093 TUS131092:TUT131093 UEO131092:UEP131093 UOK131092:UOL131093 UYG131092:UYH131093 VIC131092:VID131093 VRY131092:VRZ131093 WBU131092:WBV131093 WLQ131092:WLR131093 WVM131092:WVN131093 E196628:F196629 JA196628:JB196629 SW196628:SX196629 ACS196628:ACT196629 AMO196628:AMP196629 AWK196628:AWL196629 BGG196628:BGH196629 BQC196628:BQD196629 BZY196628:BZZ196629 CJU196628:CJV196629 CTQ196628:CTR196629 DDM196628:DDN196629 DNI196628:DNJ196629 DXE196628:DXF196629 EHA196628:EHB196629 EQW196628:EQX196629 FAS196628:FAT196629 FKO196628:FKP196629 FUK196628:FUL196629 GEG196628:GEH196629 GOC196628:GOD196629 GXY196628:GXZ196629 HHU196628:HHV196629 HRQ196628:HRR196629 IBM196628:IBN196629 ILI196628:ILJ196629 IVE196628:IVF196629 JFA196628:JFB196629 JOW196628:JOX196629 JYS196628:JYT196629 KIO196628:KIP196629 KSK196628:KSL196629 LCG196628:LCH196629 LMC196628:LMD196629 LVY196628:LVZ196629 MFU196628:MFV196629 MPQ196628:MPR196629 MZM196628:MZN196629 NJI196628:NJJ196629 NTE196628:NTF196629 ODA196628:ODB196629 OMW196628:OMX196629 OWS196628:OWT196629 PGO196628:PGP196629 PQK196628:PQL196629 QAG196628:QAH196629 QKC196628:QKD196629 QTY196628:QTZ196629 RDU196628:RDV196629 RNQ196628:RNR196629 RXM196628:RXN196629 SHI196628:SHJ196629 SRE196628:SRF196629 TBA196628:TBB196629 TKW196628:TKX196629 TUS196628:TUT196629 UEO196628:UEP196629 UOK196628:UOL196629 UYG196628:UYH196629 VIC196628:VID196629 VRY196628:VRZ196629 WBU196628:WBV196629 WLQ196628:WLR196629 WVM196628:WVN196629 E262164:F262165 JA262164:JB262165 SW262164:SX262165 ACS262164:ACT262165 AMO262164:AMP262165 AWK262164:AWL262165 BGG262164:BGH262165 BQC262164:BQD262165 BZY262164:BZZ262165 CJU262164:CJV262165 CTQ262164:CTR262165 DDM262164:DDN262165 DNI262164:DNJ262165 DXE262164:DXF262165 EHA262164:EHB262165 EQW262164:EQX262165 FAS262164:FAT262165 FKO262164:FKP262165 FUK262164:FUL262165 GEG262164:GEH262165 GOC262164:GOD262165 GXY262164:GXZ262165 HHU262164:HHV262165 HRQ262164:HRR262165 IBM262164:IBN262165 ILI262164:ILJ262165 IVE262164:IVF262165 JFA262164:JFB262165 JOW262164:JOX262165 JYS262164:JYT262165 KIO262164:KIP262165 KSK262164:KSL262165 LCG262164:LCH262165 LMC262164:LMD262165 LVY262164:LVZ262165 MFU262164:MFV262165 MPQ262164:MPR262165 MZM262164:MZN262165 NJI262164:NJJ262165 NTE262164:NTF262165 ODA262164:ODB262165 OMW262164:OMX262165 OWS262164:OWT262165 PGO262164:PGP262165 PQK262164:PQL262165 QAG262164:QAH262165 QKC262164:QKD262165 QTY262164:QTZ262165 RDU262164:RDV262165 RNQ262164:RNR262165 RXM262164:RXN262165 SHI262164:SHJ262165 SRE262164:SRF262165 TBA262164:TBB262165 TKW262164:TKX262165 TUS262164:TUT262165 UEO262164:UEP262165 UOK262164:UOL262165 UYG262164:UYH262165 VIC262164:VID262165 VRY262164:VRZ262165 WBU262164:WBV262165 WLQ262164:WLR262165 WVM262164:WVN262165 E327700:F327701 JA327700:JB327701 SW327700:SX327701 ACS327700:ACT327701 AMO327700:AMP327701 AWK327700:AWL327701 BGG327700:BGH327701 BQC327700:BQD327701 BZY327700:BZZ327701 CJU327700:CJV327701 CTQ327700:CTR327701 DDM327700:DDN327701 DNI327700:DNJ327701 DXE327700:DXF327701 EHA327700:EHB327701 EQW327700:EQX327701 FAS327700:FAT327701 FKO327700:FKP327701 FUK327700:FUL327701 GEG327700:GEH327701 GOC327700:GOD327701 GXY327700:GXZ327701 HHU327700:HHV327701 HRQ327700:HRR327701 IBM327700:IBN327701 ILI327700:ILJ327701 IVE327700:IVF327701 JFA327700:JFB327701 JOW327700:JOX327701 JYS327700:JYT327701 KIO327700:KIP327701 KSK327700:KSL327701 LCG327700:LCH327701 LMC327700:LMD327701 LVY327700:LVZ327701 MFU327700:MFV327701 MPQ327700:MPR327701 MZM327700:MZN327701 NJI327700:NJJ327701 NTE327700:NTF327701 ODA327700:ODB327701 OMW327700:OMX327701 OWS327700:OWT327701 PGO327700:PGP327701 PQK327700:PQL327701 QAG327700:QAH327701 QKC327700:QKD327701 QTY327700:QTZ327701 RDU327700:RDV327701 RNQ327700:RNR327701 RXM327700:RXN327701 SHI327700:SHJ327701 SRE327700:SRF327701 TBA327700:TBB327701 TKW327700:TKX327701 TUS327700:TUT327701 UEO327700:UEP327701 UOK327700:UOL327701 UYG327700:UYH327701 VIC327700:VID327701 VRY327700:VRZ327701 WBU327700:WBV327701 WLQ327700:WLR327701 WVM327700:WVN327701 E393236:F393237 JA393236:JB393237 SW393236:SX393237 ACS393236:ACT393237 AMO393236:AMP393237 AWK393236:AWL393237 BGG393236:BGH393237 BQC393236:BQD393237 BZY393236:BZZ393237 CJU393236:CJV393237 CTQ393236:CTR393237 DDM393236:DDN393237 DNI393236:DNJ393237 DXE393236:DXF393237 EHA393236:EHB393237 EQW393236:EQX393237 FAS393236:FAT393237 FKO393236:FKP393237 FUK393236:FUL393237 GEG393236:GEH393237 GOC393236:GOD393237 GXY393236:GXZ393237 HHU393236:HHV393237 HRQ393236:HRR393237 IBM393236:IBN393237 ILI393236:ILJ393237 IVE393236:IVF393237 JFA393236:JFB393237 JOW393236:JOX393237 JYS393236:JYT393237 KIO393236:KIP393237 KSK393236:KSL393237 LCG393236:LCH393237 LMC393236:LMD393237 LVY393236:LVZ393237 MFU393236:MFV393237 MPQ393236:MPR393237 MZM393236:MZN393237 NJI393236:NJJ393237 NTE393236:NTF393237 ODA393236:ODB393237 OMW393236:OMX393237 OWS393236:OWT393237 PGO393236:PGP393237 PQK393236:PQL393237 QAG393236:QAH393237 QKC393236:QKD393237 QTY393236:QTZ393237 RDU393236:RDV393237 RNQ393236:RNR393237 RXM393236:RXN393237 SHI393236:SHJ393237 SRE393236:SRF393237 TBA393236:TBB393237 TKW393236:TKX393237 TUS393236:TUT393237 UEO393236:UEP393237 UOK393236:UOL393237 UYG393236:UYH393237 VIC393236:VID393237 VRY393236:VRZ393237 WBU393236:WBV393237 WLQ393236:WLR393237 WVM393236:WVN393237 E458772:F458773 JA458772:JB458773 SW458772:SX458773 ACS458772:ACT458773 AMO458772:AMP458773 AWK458772:AWL458773 BGG458772:BGH458773 BQC458772:BQD458773 BZY458772:BZZ458773 CJU458772:CJV458773 CTQ458772:CTR458773 DDM458772:DDN458773 DNI458772:DNJ458773 DXE458772:DXF458773 EHA458772:EHB458773 EQW458772:EQX458773 FAS458772:FAT458773 FKO458772:FKP458773 FUK458772:FUL458773 GEG458772:GEH458773 GOC458772:GOD458773 GXY458772:GXZ458773 HHU458772:HHV458773 HRQ458772:HRR458773 IBM458772:IBN458773 ILI458772:ILJ458773 IVE458772:IVF458773 JFA458772:JFB458773 JOW458772:JOX458773 JYS458772:JYT458773 KIO458772:KIP458773 KSK458772:KSL458773 LCG458772:LCH458773 LMC458772:LMD458773 LVY458772:LVZ458773 MFU458772:MFV458773 MPQ458772:MPR458773 MZM458772:MZN458773 NJI458772:NJJ458773 NTE458772:NTF458773 ODA458772:ODB458773 OMW458772:OMX458773 OWS458772:OWT458773 PGO458772:PGP458773 PQK458772:PQL458773 QAG458772:QAH458773 QKC458772:QKD458773 QTY458772:QTZ458773 RDU458772:RDV458773 RNQ458772:RNR458773 RXM458772:RXN458773 SHI458772:SHJ458773 SRE458772:SRF458773 TBA458772:TBB458773 TKW458772:TKX458773 TUS458772:TUT458773 UEO458772:UEP458773 UOK458772:UOL458773 UYG458772:UYH458773 VIC458772:VID458773 VRY458772:VRZ458773 WBU458772:WBV458773 WLQ458772:WLR458773 WVM458772:WVN458773 E524308:F524309 JA524308:JB524309 SW524308:SX524309 ACS524308:ACT524309 AMO524308:AMP524309 AWK524308:AWL524309 BGG524308:BGH524309 BQC524308:BQD524309 BZY524308:BZZ524309 CJU524308:CJV524309 CTQ524308:CTR524309 DDM524308:DDN524309 DNI524308:DNJ524309 DXE524308:DXF524309 EHA524308:EHB524309 EQW524308:EQX524309 FAS524308:FAT524309 FKO524308:FKP524309 FUK524308:FUL524309 GEG524308:GEH524309 GOC524308:GOD524309 GXY524308:GXZ524309 HHU524308:HHV524309 HRQ524308:HRR524309 IBM524308:IBN524309 ILI524308:ILJ524309 IVE524308:IVF524309 JFA524308:JFB524309 JOW524308:JOX524309 JYS524308:JYT524309 KIO524308:KIP524309 KSK524308:KSL524309 LCG524308:LCH524309 LMC524308:LMD524309 LVY524308:LVZ524309 MFU524308:MFV524309 MPQ524308:MPR524309 MZM524308:MZN524309 NJI524308:NJJ524309 NTE524308:NTF524309 ODA524308:ODB524309 OMW524308:OMX524309 OWS524308:OWT524309 PGO524308:PGP524309 PQK524308:PQL524309 QAG524308:QAH524309 QKC524308:QKD524309 QTY524308:QTZ524309 RDU524308:RDV524309 RNQ524308:RNR524309 RXM524308:RXN524309 SHI524308:SHJ524309 SRE524308:SRF524309 TBA524308:TBB524309 TKW524308:TKX524309 TUS524308:TUT524309 UEO524308:UEP524309 UOK524308:UOL524309 UYG524308:UYH524309 VIC524308:VID524309 VRY524308:VRZ524309 WBU524308:WBV524309 WLQ524308:WLR524309 WVM524308:WVN524309 E589844:F589845 JA589844:JB589845 SW589844:SX589845 ACS589844:ACT589845 AMO589844:AMP589845 AWK589844:AWL589845 BGG589844:BGH589845 BQC589844:BQD589845 BZY589844:BZZ589845 CJU589844:CJV589845 CTQ589844:CTR589845 DDM589844:DDN589845 DNI589844:DNJ589845 DXE589844:DXF589845 EHA589844:EHB589845 EQW589844:EQX589845 FAS589844:FAT589845 FKO589844:FKP589845 FUK589844:FUL589845 GEG589844:GEH589845 GOC589844:GOD589845 GXY589844:GXZ589845 HHU589844:HHV589845 HRQ589844:HRR589845 IBM589844:IBN589845 ILI589844:ILJ589845 IVE589844:IVF589845 JFA589844:JFB589845 JOW589844:JOX589845 JYS589844:JYT589845 KIO589844:KIP589845 KSK589844:KSL589845 LCG589844:LCH589845 LMC589844:LMD589845 LVY589844:LVZ589845 MFU589844:MFV589845 MPQ589844:MPR589845 MZM589844:MZN589845 NJI589844:NJJ589845 NTE589844:NTF589845 ODA589844:ODB589845 OMW589844:OMX589845 OWS589844:OWT589845 PGO589844:PGP589845 PQK589844:PQL589845 QAG589844:QAH589845 QKC589844:QKD589845 QTY589844:QTZ589845 RDU589844:RDV589845 RNQ589844:RNR589845 RXM589844:RXN589845 SHI589844:SHJ589845 SRE589844:SRF589845 TBA589844:TBB589845 TKW589844:TKX589845 TUS589844:TUT589845 UEO589844:UEP589845 UOK589844:UOL589845 UYG589844:UYH589845 VIC589844:VID589845 VRY589844:VRZ589845 WBU589844:WBV589845 WLQ589844:WLR589845 WVM589844:WVN589845 E655380:F655381 JA655380:JB655381 SW655380:SX655381 ACS655380:ACT655381 AMO655380:AMP655381 AWK655380:AWL655381 BGG655380:BGH655381 BQC655380:BQD655381 BZY655380:BZZ655381 CJU655380:CJV655381 CTQ655380:CTR655381 DDM655380:DDN655381 DNI655380:DNJ655381 DXE655380:DXF655381 EHA655380:EHB655381 EQW655380:EQX655381 FAS655380:FAT655381 FKO655380:FKP655381 FUK655380:FUL655381 GEG655380:GEH655381 GOC655380:GOD655381 GXY655380:GXZ655381 HHU655380:HHV655381 HRQ655380:HRR655381 IBM655380:IBN655381 ILI655380:ILJ655381 IVE655380:IVF655381 JFA655380:JFB655381 JOW655380:JOX655381 JYS655380:JYT655381 KIO655380:KIP655381 KSK655380:KSL655381 LCG655380:LCH655381 LMC655380:LMD655381 LVY655380:LVZ655381 MFU655380:MFV655381 MPQ655380:MPR655381 MZM655380:MZN655381 NJI655380:NJJ655381 NTE655380:NTF655381 ODA655380:ODB655381 OMW655380:OMX655381 OWS655380:OWT655381 PGO655380:PGP655381 PQK655380:PQL655381 QAG655380:QAH655381 QKC655380:QKD655381 QTY655380:QTZ655381 RDU655380:RDV655381 RNQ655380:RNR655381 RXM655380:RXN655381 SHI655380:SHJ655381 SRE655380:SRF655381 TBA655380:TBB655381 TKW655380:TKX655381 TUS655380:TUT655381 UEO655380:UEP655381 UOK655380:UOL655381 UYG655380:UYH655381 VIC655380:VID655381 VRY655380:VRZ655381 WBU655380:WBV655381 WLQ655380:WLR655381 WVM655380:WVN655381 E720916:F720917 JA720916:JB720917 SW720916:SX720917 ACS720916:ACT720917 AMO720916:AMP720917 AWK720916:AWL720917 BGG720916:BGH720917 BQC720916:BQD720917 BZY720916:BZZ720917 CJU720916:CJV720917 CTQ720916:CTR720917 DDM720916:DDN720917 DNI720916:DNJ720917 DXE720916:DXF720917 EHA720916:EHB720917 EQW720916:EQX720917 FAS720916:FAT720917 FKO720916:FKP720917 FUK720916:FUL720917 GEG720916:GEH720917 GOC720916:GOD720917 GXY720916:GXZ720917 HHU720916:HHV720917 HRQ720916:HRR720917 IBM720916:IBN720917 ILI720916:ILJ720917 IVE720916:IVF720917 JFA720916:JFB720917 JOW720916:JOX720917 JYS720916:JYT720917 KIO720916:KIP720917 KSK720916:KSL720917 LCG720916:LCH720917 LMC720916:LMD720917 LVY720916:LVZ720917 MFU720916:MFV720917 MPQ720916:MPR720917 MZM720916:MZN720917 NJI720916:NJJ720917 NTE720916:NTF720917 ODA720916:ODB720917 OMW720916:OMX720917 OWS720916:OWT720917 PGO720916:PGP720917 PQK720916:PQL720917 QAG720916:QAH720917 QKC720916:QKD720917 QTY720916:QTZ720917 RDU720916:RDV720917 RNQ720916:RNR720917 RXM720916:RXN720917 SHI720916:SHJ720917 SRE720916:SRF720917 TBA720916:TBB720917 TKW720916:TKX720917 TUS720916:TUT720917 UEO720916:UEP720917 UOK720916:UOL720917 UYG720916:UYH720917 VIC720916:VID720917 VRY720916:VRZ720917 WBU720916:WBV720917 WLQ720916:WLR720917 WVM720916:WVN720917 E786452:F786453 JA786452:JB786453 SW786452:SX786453 ACS786452:ACT786453 AMO786452:AMP786453 AWK786452:AWL786453 BGG786452:BGH786453 BQC786452:BQD786453 BZY786452:BZZ786453 CJU786452:CJV786453 CTQ786452:CTR786453 DDM786452:DDN786453 DNI786452:DNJ786453 DXE786452:DXF786453 EHA786452:EHB786453 EQW786452:EQX786453 FAS786452:FAT786453 FKO786452:FKP786453 FUK786452:FUL786453 GEG786452:GEH786453 GOC786452:GOD786453 GXY786452:GXZ786453 HHU786452:HHV786453 HRQ786452:HRR786453 IBM786452:IBN786453 ILI786452:ILJ786453 IVE786452:IVF786453 JFA786452:JFB786453 JOW786452:JOX786453 JYS786452:JYT786453 KIO786452:KIP786453 KSK786452:KSL786453 LCG786452:LCH786453 LMC786452:LMD786453 LVY786452:LVZ786453 MFU786452:MFV786453 MPQ786452:MPR786453 MZM786452:MZN786453 NJI786452:NJJ786453 NTE786452:NTF786453 ODA786452:ODB786453 OMW786452:OMX786453 OWS786452:OWT786453 PGO786452:PGP786453 PQK786452:PQL786453 QAG786452:QAH786453 QKC786452:QKD786453 QTY786452:QTZ786453 RDU786452:RDV786453 RNQ786452:RNR786453 RXM786452:RXN786453 SHI786452:SHJ786453 SRE786452:SRF786453 TBA786452:TBB786453 TKW786452:TKX786453 TUS786452:TUT786453 UEO786452:UEP786453 UOK786452:UOL786453 UYG786452:UYH786453 VIC786452:VID786453 VRY786452:VRZ786453 WBU786452:WBV786453 WLQ786452:WLR786453 WVM786452:WVN786453 E851988:F851989 JA851988:JB851989 SW851988:SX851989 ACS851988:ACT851989 AMO851988:AMP851989 AWK851988:AWL851989 BGG851988:BGH851989 BQC851988:BQD851989 BZY851988:BZZ851989 CJU851988:CJV851989 CTQ851988:CTR851989 DDM851988:DDN851989 DNI851988:DNJ851989 DXE851988:DXF851989 EHA851988:EHB851989 EQW851988:EQX851989 FAS851988:FAT851989 FKO851988:FKP851989 FUK851988:FUL851989 GEG851988:GEH851989 GOC851988:GOD851989 GXY851988:GXZ851989 HHU851988:HHV851989 HRQ851988:HRR851989 IBM851988:IBN851989 ILI851988:ILJ851989 IVE851988:IVF851989 JFA851988:JFB851989 JOW851988:JOX851989 JYS851988:JYT851989 KIO851988:KIP851989 KSK851988:KSL851989 LCG851988:LCH851989 LMC851988:LMD851989 LVY851988:LVZ851989 MFU851988:MFV851989 MPQ851988:MPR851989 MZM851988:MZN851989 NJI851988:NJJ851989 NTE851988:NTF851989 ODA851988:ODB851989 OMW851988:OMX851989 OWS851988:OWT851989 PGO851988:PGP851989 PQK851988:PQL851989 QAG851988:QAH851989 QKC851988:QKD851989 QTY851988:QTZ851989 RDU851988:RDV851989 RNQ851988:RNR851989 RXM851988:RXN851989 SHI851988:SHJ851989 SRE851988:SRF851989 TBA851988:TBB851989 TKW851988:TKX851989 TUS851988:TUT851989 UEO851988:UEP851989 UOK851988:UOL851989 UYG851988:UYH851989 VIC851988:VID851989 VRY851988:VRZ851989 WBU851988:WBV851989 WLQ851988:WLR851989 WVM851988:WVN851989 E917524:F917525 JA917524:JB917525 SW917524:SX917525 ACS917524:ACT917525 AMO917524:AMP917525 AWK917524:AWL917525 BGG917524:BGH917525 BQC917524:BQD917525 BZY917524:BZZ917525 CJU917524:CJV917525 CTQ917524:CTR917525 DDM917524:DDN917525 DNI917524:DNJ917525 DXE917524:DXF917525 EHA917524:EHB917525 EQW917524:EQX917525 FAS917524:FAT917525 FKO917524:FKP917525 FUK917524:FUL917525 GEG917524:GEH917525 GOC917524:GOD917525 GXY917524:GXZ917525 HHU917524:HHV917525 HRQ917524:HRR917525 IBM917524:IBN917525 ILI917524:ILJ917525 IVE917524:IVF917525 JFA917524:JFB917525 JOW917524:JOX917525 JYS917524:JYT917525 KIO917524:KIP917525 KSK917524:KSL917525 LCG917524:LCH917525 LMC917524:LMD917525 LVY917524:LVZ917525 MFU917524:MFV917525 MPQ917524:MPR917525 MZM917524:MZN917525 NJI917524:NJJ917525 NTE917524:NTF917525 ODA917524:ODB917525 OMW917524:OMX917525 OWS917524:OWT917525 PGO917524:PGP917525 PQK917524:PQL917525 QAG917524:QAH917525 QKC917524:QKD917525 QTY917524:QTZ917525 RDU917524:RDV917525 RNQ917524:RNR917525 RXM917524:RXN917525 SHI917524:SHJ917525 SRE917524:SRF917525 TBA917524:TBB917525 TKW917524:TKX917525 TUS917524:TUT917525 UEO917524:UEP917525 UOK917524:UOL917525 UYG917524:UYH917525 VIC917524:VID917525 VRY917524:VRZ917525 WBU917524:WBV917525 WLQ917524:WLR917525 WVM917524:WVN917525 E983060:F983061 JA983060:JB983061 SW983060:SX983061 ACS983060:ACT983061 AMO983060:AMP983061 AWK983060:AWL983061 BGG983060:BGH983061 BQC983060:BQD983061 BZY983060:BZZ983061 CJU983060:CJV983061 CTQ983060:CTR983061 DDM983060:DDN983061 DNI983060:DNJ983061 DXE983060:DXF983061 EHA983060:EHB983061 EQW983060:EQX983061 FAS983060:FAT983061 FKO983060:FKP983061 FUK983060:FUL983061 GEG983060:GEH983061 GOC983060:GOD983061 GXY983060:GXZ983061 HHU983060:HHV983061 HRQ983060:HRR983061 IBM983060:IBN983061 ILI983060:ILJ983061 IVE983060:IVF983061 JFA983060:JFB983061 JOW983060:JOX983061 JYS983060:JYT983061 KIO983060:KIP983061 KSK983060:KSL983061 LCG983060:LCH983061 LMC983060:LMD983061 LVY983060:LVZ983061 MFU983060:MFV983061 MPQ983060:MPR983061 MZM983060:MZN983061 NJI983060:NJJ983061 NTE983060:NTF983061 ODA983060:ODB983061 OMW983060:OMX983061 OWS983060:OWT983061 PGO983060:PGP983061 PQK983060:PQL983061 QAG983060:QAH983061 QKC983060:QKD983061 QTY983060:QTZ983061 RDU983060:RDV983061 RNQ983060:RNR983061 RXM983060:RXN983061 SHI983060:SHJ983061 SRE983060:SRF983061 TBA983060:TBB983061 TKW983060:TKX983061 TUS983060:TUT983061 UEO983060:UEP983061 UOK983060:UOL983061 UYG983060:UYH983061 VIC983060:VID983061 VRY983060:VRZ983061 WBU983060:WBV983061 WLQ983060:WLR983061 WVM983060:WVN983061 E23:F26 JA23:JB26 SW23:SX26 ACS23:ACT26 AMO23:AMP26 AWK23:AWL26 BGG23:BGH26 BQC23:BQD26 BZY23:BZZ26 CJU23:CJV26 CTQ23:CTR26 DDM23:DDN26 DNI23:DNJ26 DXE23:DXF26 EHA23:EHB26 EQW23:EQX26 FAS23:FAT26 FKO23:FKP26 FUK23:FUL26 GEG23:GEH26 GOC23:GOD26 GXY23:GXZ26 HHU23:HHV26 HRQ23:HRR26 IBM23:IBN26 ILI23:ILJ26 IVE23:IVF26 JFA23:JFB26 JOW23:JOX26 JYS23:JYT26 KIO23:KIP26 KSK23:KSL26 LCG23:LCH26 LMC23:LMD26 LVY23:LVZ26 MFU23:MFV26 MPQ23:MPR26 MZM23:MZN26 NJI23:NJJ26 NTE23:NTF26 ODA23:ODB26 OMW23:OMX26 OWS23:OWT26 PGO23:PGP26 PQK23:PQL26 QAG23:QAH26 QKC23:QKD26 QTY23:QTZ26 RDU23:RDV26 RNQ23:RNR26 RXM23:RXN26 SHI23:SHJ26 SRE23:SRF26 TBA23:TBB26 TKW23:TKX26 TUS23:TUT26 UEO23:UEP26 UOK23:UOL26 UYG23:UYH26 VIC23:VID26 VRY23:VRZ26 WBU23:WBV26 WLQ23:WLR26 WVM23:WVN26 E65559:F65562 JA65559:JB65562 SW65559:SX65562 ACS65559:ACT65562 AMO65559:AMP65562 AWK65559:AWL65562 BGG65559:BGH65562 BQC65559:BQD65562 BZY65559:BZZ65562 CJU65559:CJV65562 CTQ65559:CTR65562 DDM65559:DDN65562 DNI65559:DNJ65562 DXE65559:DXF65562 EHA65559:EHB65562 EQW65559:EQX65562 FAS65559:FAT65562 FKO65559:FKP65562 FUK65559:FUL65562 GEG65559:GEH65562 GOC65559:GOD65562 GXY65559:GXZ65562 HHU65559:HHV65562 HRQ65559:HRR65562 IBM65559:IBN65562 ILI65559:ILJ65562 IVE65559:IVF65562 JFA65559:JFB65562 JOW65559:JOX65562 JYS65559:JYT65562 KIO65559:KIP65562 KSK65559:KSL65562 LCG65559:LCH65562 LMC65559:LMD65562 LVY65559:LVZ65562 MFU65559:MFV65562 MPQ65559:MPR65562 MZM65559:MZN65562 NJI65559:NJJ65562 NTE65559:NTF65562 ODA65559:ODB65562 OMW65559:OMX65562 OWS65559:OWT65562 PGO65559:PGP65562 PQK65559:PQL65562 QAG65559:QAH65562 QKC65559:QKD65562 QTY65559:QTZ65562 RDU65559:RDV65562 RNQ65559:RNR65562 RXM65559:RXN65562 SHI65559:SHJ65562 SRE65559:SRF65562 TBA65559:TBB65562 TKW65559:TKX65562 TUS65559:TUT65562 UEO65559:UEP65562 UOK65559:UOL65562 UYG65559:UYH65562 VIC65559:VID65562 VRY65559:VRZ65562 WBU65559:WBV65562 WLQ65559:WLR65562 WVM65559:WVN65562 E131095:F131098 JA131095:JB131098 SW131095:SX131098 ACS131095:ACT131098 AMO131095:AMP131098 AWK131095:AWL131098 BGG131095:BGH131098 BQC131095:BQD131098 BZY131095:BZZ131098 CJU131095:CJV131098 CTQ131095:CTR131098 DDM131095:DDN131098 DNI131095:DNJ131098 DXE131095:DXF131098 EHA131095:EHB131098 EQW131095:EQX131098 FAS131095:FAT131098 FKO131095:FKP131098 FUK131095:FUL131098 GEG131095:GEH131098 GOC131095:GOD131098 GXY131095:GXZ131098 HHU131095:HHV131098 HRQ131095:HRR131098 IBM131095:IBN131098 ILI131095:ILJ131098 IVE131095:IVF131098 JFA131095:JFB131098 JOW131095:JOX131098 JYS131095:JYT131098 KIO131095:KIP131098 KSK131095:KSL131098 LCG131095:LCH131098 LMC131095:LMD131098 LVY131095:LVZ131098 MFU131095:MFV131098 MPQ131095:MPR131098 MZM131095:MZN131098 NJI131095:NJJ131098 NTE131095:NTF131098 ODA131095:ODB131098 OMW131095:OMX131098 OWS131095:OWT131098 PGO131095:PGP131098 PQK131095:PQL131098 QAG131095:QAH131098 QKC131095:QKD131098 QTY131095:QTZ131098 RDU131095:RDV131098 RNQ131095:RNR131098 RXM131095:RXN131098 SHI131095:SHJ131098 SRE131095:SRF131098 TBA131095:TBB131098 TKW131095:TKX131098 TUS131095:TUT131098 UEO131095:UEP131098 UOK131095:UOL131098 UYG131095:UYH131098 VIC131095:VID131098 VRY131095:VRZ131098 WBU131095:WBV131098 WLQ131095:WLR131098 WVM131095:WVN131098 E196631:F196634 JA196631:JB196634 SW196631:SX196634 ACS196631:ACT196634 AMO196631:AMP196634 AWK196631:AWL196634 BGG196631:BGH196634 BQC196631:BQD196634 BZY196631:BZZ196634 CJU196631:CJV196634 CTQ196631:CTR196634 DDM196631:DDN196634 DNI196631:DNJ196634 DXE196631:DXF196634 EHA196631:EHB196634 EQW196631:EQX196634 FAS196631:FAT196634 FKO196631:FKP196634 FUK196631:FUL196634 GEG196631:GEH196634 GOC196631:GOD196634 GXY196631:GXZ196634 HHU196631:HHV196634 HRQ196631:HRR196634 IBM196631:IBN196634 ILI196631:ILJ196634 IVE196631:IVF196634 JFA196631:JFB196634 JOW196631:JOX196634 JYS196631:JYT196634 KIO196631:KIP196634 KSK196631:KSL196634 LCG196631:LCH196634 LMC196631:LMD196634 LVY196631:LVZ196634 MFU196631:MFV196634 MPQ196631:MPR196634 MZM196631:MZN196634 NJI196631:NJJ196634 NTE196631:NTF196634 ODA196631:ODB196634 OMW196631:OMX196634 OWS196631:OWT196634 PGO196631:PGP196634 PQK196631:PQL196634 QAG196631:QAH196634 QKC196631:QKD196634 QTY196631:QTZ196634 RDU196631:RDV196634 RNQ196631:RNR196634 RXM196631:RXN196634 SHI196631:SHJ196634 SRE196631:SRF196634 TBA196631:TBB196634 TKW196631:TKX196634 TUS196631:TUT196634 UEO196631:UEP196634 UOK196631:UOL196634 UYG196631:UYH196634 VIC196631:VID196634 VRY196631:VRZ196634 WBU196631:WBV196634 WLQ196631:WLR196634 WVM196631:WVN196634 E262167:F262170 JA262167:JB262170 SW262167:SX262170 ACS262167:ACT262170 AMO262167:AMP262170 AWK262167:AWL262170 BGG262167:BGH262170 BQC262167:BQD262170 BZY262167:BZZ262170 CJU262167:CJV262170 CTQ262167:CTR262170 DDM262167:DDN262170 DNI262167:DNJ262170 DXE262167:DXF262170 EHA262167:EHB262170 EQW262167:EQX262170 FAS262167:FAT262170 FKO262167:FKP262170 FUK262167:FUL262170 GEG262167:GEH262170 GOC262167:GOD262170 GXY262167:GXZ262170 HHU262167:HHV262170 HRQ262167:HRR262170 IBM262167:IBN262170 ILI262167:ILJ262170 IVE262167:IVF262170 JFA262167:JFB262170 JOW262167:JOX262170 JYS262167:JYT262170 KIO262167:KIP262170 KSK262167:KSL262170 LCG262167:LCH262170 LMC262167:LMD262170 LVY262167:LVZ262170 MFU262167:MFV262170 MPQ262167:MPR262170 MZM262167:MZN262170 NJI262167:NJJ262170 NTE262167:NTF262170 ODA262167:ODB262170 OMW262167:OMX262170 OWS262167:OWT262170 PGO262167:PGP262170 PQK262167:PQL262170 QAG262167:QAH262170 QKC262167:QKD262170 QTY262167:QTZ262170 RDU262167:RDV262170 RNQ262167:RNR262170 RXM262167:RXN262170 SHI262167:SHJ262170 SRE262167:SRF262170 TBA262167:TBB262170 TKW262167:TKX262170 TUS262167:TUT262170 UEO262167:UEP262170 UOK262167:UOL262170 UYG262167:UYH262170 VIC262167:VID262170 VRY262167:VRZ262170 WBU262167:WBV262170 WLQ262167:WLR262170 WVM262167:WVN262170 E327703:F327706 JA327703:JB327706 SW327703:SX327706 ACS327703:ACT327706 AMO327703:AMP327706 AWK327703:AWL327706 BGG327703:BGH327706 BQC327703:BQD327706 BZY327703:BZZ327706 CJU327703:CJV327706 CTQ327703:CTR327706 DDM327703:DDN327706 DNI327703:DNJ327706 DXE327703:DXF327706 EHA327703:EHB327706 EQW327703:EQX327706 FAS327703:FAT327706 FKO327703:FKP327706 FUK327703:FUL327706 GEG327703:GEH327706 GOC327703:GOD327706 GXY327703:GXZ327706 HHU327703:HHV327706 HRQ327703:HRR327706 IBM327703:IBN327706 ILI327703:ILJ327706 IVE327703:IVF327706 JFA327703:JFB327706 JOW327703:JOX327706 JYS327703:JYT327706 KIO327703:KIP327706 KSK327703:KSL327706 LCG327703:LCH327706 LMC327703:LMD327706 LVY327703:LVZ327706 MFU327703:MFV327706 MPQ327703:MPR327706 MZM327703:MZN327706 NJI327703:NJJ327706 NTE327703:NTF327706 ODA327703:ODB327706 OMW327703:OMX327706 OWS327703:OWT327706 PGO327703:PGP327706 PQK327703:PQL327706 QAG327703:QAH327706 QKC327703:QKD327706 QTY327703:QTZ327706 RDU327703:RDV327706 RNQ327703:RNR327706 RXM327703:RXN327706 SHI327703:SHJ327706 SRE327703:SRF327706 TBA327703:TBB327706 TKW327703:TKX327706 TUS327703:TUT327706 UEO327703:UEP327706 UOK327703:UOL327706 UYG327703:UYH327706 VIC327703:VID327706 VRY327703:VRZ327706 WBU327703:WBV327706 WLQ327703:WLR327706 WVM327703:WVN327706 E393239:F393242 JA393239:JB393242 SW393239:SX393242 ACS393239:ACT393242 AMO393239:AMP393242 AWK393239:AWL393242 BGG393239:BGH393242 BQC393239:BQD393242 BZY393239:BZZ393242 CJU393239:CJV393242 CTQ393239:CTR393242 DDM393239:DDN393242 DNI393239:DNJ393242 DXE393239:DXF393242 EHA393239:EHB393242 EQW393239:EQX393242 FAS393239:FAT393242 FKO393239:FKP393242 FUK393239:FUL393242 GEG393239:GEH393242 GOC393239:GOD393242 GXY393239:GXZ393242 HHU393239:HHV393242 HRQ393239:HRR393242 IBM393239:IBN393242 ILI393239:ILJ393242 IVE393239:IVF393242 JFA393239:JFB393242 JOW393239:JOX393242 JYS393239:JYT393242 KIO393239:KIP393242 KSK393239:KSL393242 LCG393239:LCH393242 LMC393239:LMD393242 LVY393239:LVZ393242 MFU393239:MFV393242 MPQ393239:MPR393242 MZM393239:MZN393242 NJI393239:NJJ393242 NTE393239:NTF393242 ODA393239:ODB393242 OMW393239:OMX393242 OWS393239:OWT393242 PGO393239:PGP393242 PQK393239:PQL393242 QAG393239:QAH393242 QKC393239:QKD393242 QTY393239:QTZ393242 RDU393239:RDV393242 RNQ393239:RNR393242 RXM393239:RXN393242 SHI393239:SHJ393242 SRE393239:SRF393242 TBA393239:TBB393242 TKW393239:TKX393242 TUS393239:TUT393242 UEO393239:UEP393242 UOK393239:UOL393242 UYG393239:UYH393242 VIC393239:VID393242 VRY393239:VRZ393242 WBU393239:WBV393242 WLQ393239:WLR393242 WVM393239:WVN393242 E458775:F458778 JA458775:JB458778 SW458775:SX458778 ACS458775:ACT458778 AMO458775:AMP458778 AWK458775:AWL458778 BGG458775:BGH458778 BQC458775:BQD458778 BZY458775:BZZ458778 CJU458775:CJV458778 CTQ458775:CTR458778 DDM458775:DDN458778 DNI458775:DNJ458778 DXE458775:DXF458778 EHA458775:EHB458778 EQW458775:EQX458778 FAS458775:FAT458778 FKO458775:FKP458778 FUK458775:FUL458778 GEG458775:GEH458778 GOC458775:GOD458778 GXY458775:GXZ458778 HHU458775:HHV458778 HRQ458775:HRR458778 IBM458775:IBN458778 ILI458775:ILJ458778 IVE458775:IVF458778 JFA458775:JFB458778 JOW458775:JOX458778 JYS458775:JYT458778 KIO458775:KIP458778 KSK458775:KSL458778 LCG458775:LCH458778 LMC458775:LMD458778 LVY458775:LVZ458778 MFU458775:MFV458778 MPQ458775:MPR458778 MZM458775:MZN458778 NJI458775:NJJ458778 NTE458775:NTF458778 ODA458775:ODB458778 OMW458775:OMX458778 OWS458775:OWT458778 PGO458775:PGP458778 PQK458775:PQL458778 QAG458775:QAH458778 QKC458775:QKD458778 QTY458775:QTZ458778 RDU458775:RDV458778 RNQ458775:RNR458778 RXM458775:RXN458778 SHI458775:SHJ458778 SRE458775:SRF458778 TBA458775:TBB458778 TKW458775:TKX458778 TUS458775:TUT458778 UEO458775:UEP458778 UOK458775:UOL458778 UYG458775:UYH458778 VIC458775:VID458778 VRY458775:VRZ458778 WBU458775:WBV458778 WLQ458775:WLR458778 WVM458775:WVN458778 E524311:F524314 JA524311:JB524314 SW524311:SX524314 ACS524311:ACT524314 AMO524311:AMP524314 AWK524311:AWL524314 BGG524311:BGH524314 BQC524311:BQD524314 BZY524311:BZZ524314 CJU524311:CJV524314 CTQ524311:CTR524314 DDM524311:DDN524314 DNI524311:DNJ524314 DXE524311:DXF524314 EHA524311:EHB524314 EQW524311:EQX524314 FAS524311:FAT524314 FKO524311:FKP524314 FUK524311:FUL524314 GEG524311:GEH524314 GOC524311:GOD524314 GXY524311:GXZ524314 HHU524311:HHV524314 HRQ524311:HRR524314 IBM524311:IBN524314 ILI524311:ILJ524314 IVE524311:IVF524314 JFA524311:JFB524314 JOW524311:JOX524314 JYS524311:JYT524314 KIO524311:KIP524314 KSK524311:KSL524314 LCG524311:LCH524314 LMC524311:LMD524314 LVY524311:LVZ524314 MFU524311:MFV524314 MPQ524311:MPR524314 MZM524311:MZN524314 NJI524311:NJJ524314 NTE524311:NTF524314 ODA524311:ODB524314 OMW524311:OMX524314 OWS524311:OWT524314 PGO524311:PGP524314 PQK524311:PQL524314 QAG524311:QAH524314 QKC524311:QKD524314 QTY524311:QTZ524314 RDU524311:RDV524314 RNQ524311:RNR524314 RXM524311:RXN524314 SHI524311:SHJ524314 SRE524311:SRF524314 TBA524311:TBB524314 TKW524311:TKX524314 TUS524311:TUT524314 UEO524311:UEP524314 UOK524311:UOL524314 UYG524311:UYH524314 VIC524311:VID524314 VRY524311:VRZ524314 WBU524311:WBV524314 WLQ524311:WLR524314 WVM524311:WVN524314 E589847:F589850 JA589847:JB589850 SW589847:SX589850 ACS589847:ACT589850 AMO589847:AMP589850 AWK589847:AWL589850 BGG589847:BGH589850 BQC589847:BQD589850 BZY589847:BZZ589850 CJU589847:CJV589850 CTQ589847:CTR589850 DDM589847:DDN589850 DNI589847:DNJ589850 DXE589847:DXF589850 EHA589847:EHB589850 EQW589847:EQX589850 FAS589847:FAT589850 FKO589847:FKP589850 FUK589847:FUL589850 GEG589847:GEH589850 GOC589847:GOD589850 GXY589847:GXZ589850 HHU589847:HHV589850 HRQ589847:HRR589850 IBM589847:IBN589850 ILI589847:ILJ589850 IVE589847:IVF589850 JFA589847:JFB589850 JOW589847:JOX589850 JYS589847:JYT589850 KIO589847:KIP589850 KSK589847:KSL589850 LCG589847:LCH589850 LMC589847:LMD589850 LVY589847:LVZ589850 MFU589847:MFV589850 MPQ589847:MPR589850 MZM589847:MZN589850 NJI589847:NJJ589850 NTE589847:NTF589850 ODA589847:ODB589850 OMW589847:OMX589850 OWS589847:OWT589850 PGO589847:PGP589850 PQK589847:PQL589850 QAG589847:QAH589850 QKC589847:QKD589850 QTY589847:QTZ589850 RDU589847:RDV589850 RNQ589847:RNR589850 RXM589847:RXN589850 SHI589847:SHJ589850 SRE589847:SRF589850 TBA589847:TBB589850 TKW589847:TKX589850 TUS589847:TUT589850 UEO589847:UEP589850 UOK589847:UOL589850 UYG589847:UYH589850 VIC589847:VID589850 VRY589847:VRZ589850 WBU589847:WBV589850 WLQ589847:WLR589850 WVM589847:WVN589850 E655383:F655386 JA655383:JB655386 SW655383:SX655386 ACS655383:ACT655386 AMO655383:AMP655386 AWK655383:AWL655386 BGG655383:BGH655386 BQC655383:BQD655386 BZY655383:BZZ655386 CJU655383:CJV655386 CTQ655383:CTR655386 DDM655383:DDN655386 DNI655383:DNJ655386 DXE655383:DXF655386 EHA655383:EHB655386 EQW655383:EQX655386 FAS655383:FAT655386 FKO655383:FKP655386 FUK655383:FUL655386 GEG655383:GEH655386 GOC655383:GOD655386 GXY655383:GXZ655386 HHU655383:HHV655386 HRQ655383:HRR655386 IBM655383:IBN655386 ILI655383:ILJ655386 IVE655383:IVF655386 JFA655383:JFB655386 JOW655383:JOX655386 JYS655383:JYT655386 KIO655383:KIP655386 KSK655383:KSL655386 LCG655383:LCH655386 LMC655383:LMD655386 LVY655383:LVZ655386 MFU655383:MFV655386 MPQ655383:MPR655386 MZM655383:MZN655386 NJI655383:NJJ655386 NTE655383:NTF655386 ODA655383:ODB655386 OMW655383:OMX655386 OWS655383:OWT655386 PGO655383:PGP655386 PQK655383:PQL655386 QAG655383:QAH655386 QKC655383:QKD655386 QTY655383:QTZ655386 RDU655383:RDV655386 RNQ655383:RNR655386 RXM655383:RXN655386 SHI655383:SHJ655386 SRE655383:SRF655386 TBA655383:TBB655386 TKW655383:TKX655386 TUS655383:TUT655386 UEO655383:UEP655386 UOK655383:UOL655386 UYG655383:UYH655386 VIC655383:VID655386 VRY655383:VRZ655386 WBU655383:WBV655386 WLQ655383:WLR655386 WVM655383:WVN655386 E720919:F720922 JA720919:JB720922 SW720919:SX720922 ACS720919:ACT720922 AMO720919:AMP720922 AWK720919:AWL720922 BGG720919:BGH720922 BQC720919:BQD720922 BZY720919:BZZ720922 CJU720919:CJV720922 CTQ720919:CTR720922 DDM720919:DDN720922 DNI720919:DNJ720922 DXE720919:DXF720922 EHA720919:EHB720922 EQW720919:EQX720922 FAS720919:FAT720922 FKO720919:FKP720922 FUK720919:FUL720922 GEG720919:GEH720922 GOC720919:GOD720922 GXY720919:GXZ720922 HHU720919:HHV720922 HRQ720919:HRR720922 IBM720919:IBN720922 ILI720919:ILJ720922 IVE720919:IVF720922 JFA720919:JFB720922 JOW720919:JOX720922 JYS720919:JYT720922 KIO720919:KIP720922 KSK720919:KSL720922 LCG720919:LCH720922 LMC720919:LMD720922 LVY720919:LVZ720922 MFU720919:MFV720922 MPQ720919:MPR720922 MZM720919:MZN720922 NJI720919:NJJ720922 NTE720919:NTF720922 ODA720919:ODB720922 OMW720919:OMX720922 OWS720919:OWT720922 PGO720919:PGP720922 PQK720919:PQL720922 QAG720919:QAH720922 QKC720919:QKD720922 QTY720919:QTZ720922 RDU720919:RDV720922 RNQ720919:RNR720922 RXM720919:RXN720922 SHI720919:SHJ720922 SRE720919:SRF720922 TBA720919:TBB720922 TKW720919:TKX720922 TUS720919:TUT720922 UEO720919:UEP720922 UOK720919:UOL720922 UYG720919:UYH720922 VIC720919:VID720922 VRY720919:VRZ720922 WBU720919:WBV720922 WLQ720919:WLR720922 WVM720919:WVN720922 E786455:F786458 JA786455:JB786458 SW786455:SX786458 ACS786455:ACT786458 AMO786455:AMP786458 AWK786455:AWL786458 BGG786455:BGH786458 BQC786455:BQD786458 BZY786455:BZZ786458 CJU786455:CJV786458 CTQ786455:CTR786458 DDM786455:DDN786458 DNI786455:DNJ786458 DXE786455:DXF786458 EHA786455:EHB786458 EQW786455:EQX786458 FAS786455:FAT786458 FKO786455:FKP786458 FUK786455:FUL786458 GEG786455:GEH786458 GOC786455:GOD786458 GXY786455:GXZ786458 HHU786455:HHV786458 HRQ786455:HRR786458 IBM786455:IBN786458 ILI786455:ILJ786458 IVE786455:IVF786458 JFA786455:JFB786458 JOW786455:JOX786458 JYS786455:JYT786458 KIO786455:KIP786458 KSK786455:KSL786458 LCG786455:LCH786458 LMC786455:LMD786458 LVY786455:LVZ786458 MFU786455:MFV786458 MPQ786455:MPR786458 MZM786455:MZN786458 NJI786455:NJJ786458 NTE786455:NTF786458 ODA786455:ODB786458 OMW786455:OMX786458 OWS786455:OWT786458 PGO786455:PGP786458 PQK786455:PQL786458 QAG786455:QAH786458 QKC786455:QKD786458 QTY786455:QTZ786458 RDU786455:RDV786458 RNQ786455:RNR786458 RXM786455:RXN786458 SHI786455:SHJ786458 SRE786455:SRF786458 TBA786455:TBB786458 TKW786455:TKX786458 TUS786455:TUT786458 UEO786455:UEP786458 UOK786455:UOL786458 UYG786455:UYH786458 VIC786455:VID786458 VRY786455:VRZ786458 WBU786455:WBV786458 WLQ786455:WLR786458 WVM786455:WVN786458 E851991:F851994 JA851991:JB851994 SW851991:SX851994 ACS851991:ACT851994 AMO851991:AMP851994 AWK851991:AWL851994 BGG851991:BGH851994 BQC851991:BQD851994 BZY851991:BZZ851994 CJU851991:CJV851994 CTQ851991:CTR851994 DDM851991:DDN851994 DNI851991:DNJ851994 DXE851991:DXF851994 EHA851991:EHB851994 EQW851991:EQX851994 FAS851991:FAT851994 FKO851991:FKP851994 FUK851991:FUL851994 GEG851991:GEH851994 GOC851991:GOD851994 GXY851991:GXZ851994 HHU851991:HHV851994 HRQ851991:HRR851994 IBM851991:IBN851994 ILI851991:ILJ851994 IVE851991:IVF851994 JFA851991:JFB851994 JOW851991:JOX851994 JYS851991:JYT851994 KIO851991:KIP851994 KSK851991:KSL851994 LCG851991:LCH851994 LMC851991:LMD851994 LVY851991:LVZ851994 MFU851991:MFV851994 MPQ851991:MPR851994 MZM851991:MZN851994 NJI851991:NJJ851994 NTE851991:NTF851994 ODA851991:ODB851994 OMW851991:OMX851994 OWS851991:OWT851994 PGO851991:PGP851994 PQK851991:PQL851994 QAG851991:QAH851994 QKC851991:QKD851994 QTY851991:QTZ851994 RDU851991:RDV851994 RNQ851991:RNR851994 RXM851991:RXN851994 SHI851991:SHJ851994 SRE851991:SRF851994 TBA851991:TBB851994 TKW851991:TKX851994 TUS851991:TUT851994 UEO851991:UEP851994 UOK851991:UOL851994 UYG851991:UYH851994 VIC851991:VID851994 VRY851991:VRZ851994 WBU851991:WBV851994 WLQ851991:WLR851994 WVM851991:WVN851994 E917527:F917530 JA917527:JB917530 SW917527:SX917530 ACS917527:ACT917530 AMO917527:AMP917530 AWK917527:AWL917530 BGG917527:BGH917530 BQC917527:BQD917530 BZY917527:BZZ917530 CJU917527:CJV917530 CTQ917527:CTR917530 DDM917527:DDN917530 DNI917527:DNJ917530 DXE917527:DXF917530 EHA917527:EHB917530 EQW917527:EQX917530 FAS917527:FAT917530 FKO917527:FKP917530 FUK917527:FUL917530 GEG917527:GEH917530 GOC917527:GOD917530 GXY917527:GXZ917530 HHU917527:HHV917530 HRQ917527:HRR917530 IBM917527:IBN917530 ILI917527:ILJ917530 IVE917527:IVF917530 JFA917527:JFB917530 JOW917527:JOX917530 JYS917527:JYT917530 KIO917527:KIP917530 KSK917527:KSL917530 LCG917527:LCH917530 LMC917527:LMD917530 LVY917527:LVZ917530 MFU917527:MFV917530 MPQ917527:MPR917530 MZM917527:MZN917530 NJI917527:NJJ917530 NTE917527:NTF917530 ODA917527:ODB917530 OMW917527:OMX917530 OWS917527:OWT917530 PGO917527:PGP917530 PQK917527:PQL917530 QAG917527:QAH917530 QKC917527:QKD917530 QTY917527:QTZ917530 RDU917527:RDV917530 RNQ917527:RNR917530 RXM917527:RXN917530 SHI917527:SHJ917530 SRE917527:SRF917530 TBA917527:TBB917530 TKW917527:TKX917530 TUS917527:TUT917530 UEO917527:UEP917530 UOK917527:UOL917530 UYG917527:UYH917530 VIC917527:VID917530 VRY917527:VRZ917530 WBU917527:WBV917530 WLQ917527:WLR917530 WVM917527:WVN917530 E983063:F983066 JA983063:JB983066 SW983063:SX983066 ACS983063:ACT983066 AMO983063:AMP983066 AWK983063:AWL983066 BGG983063:BGH983066 BQC983063:BQD983066 BZY983063:BZZ983066 CJU983063:CJV983066 CTQ983063:CTR983066 DDM983063:DDN983066 DNI983063:DNJ983066 DXE983063:DXF983066 EHA983063:EHB983066 EQW983063:EQX983066 FAS983063:FAT983066 FKO983063:FKP983066 FUK983063:FUL983066 GEG983063:GEH983066 GOC983063:GOD983066 GXY983063:GXZ983066 HHU983063:HHV983066 HRQ983063:HRR983066 IBM983063:IBN983066 ILI983063:ILJ983066 IVE983063:IVF983066 JFA983063:JFB983066 JOW983063:JOX983066 JYS983063:JYT983066 KIO983063:KIP983066 KSK983063:KSL983066 LCG983063:LCH983066 LMC983063:LMD983066 LVY983063:LVZ983066 MFU983063:MFV983066 MPQ983063:MPR983066 MZM983063:MZN983066 NJI983063:NJJ983066 NTE983063:NTF983066 ODA983063:ODB983066 OMW983063:OMX983066 OWS983063:OWT983066 PGO983063:PGP983066 PQK983063:PQL983066 QAG983063:QAH983066 QKC983063:QKD983066 QTY983063:QTZ983066 RDU983063:RDV983066 RNQ983063:RNR983066 RXM983063:RXN983066 SHI983063:SHJ983066 SRE983063:SRF983066 TBA983063:TBB983066 TKW983063:TKX983066 TUS983063:TUT983066 UEO983063:UEP983066 UOK983063:UOL983066 UYG983063:UYH983066 VIC983063:VID983066 VRY983063:VRZ983066 WBU983063:WBV983066 WLQ983063:WLR983066 WVM983063:WVN983066 E18:F18 JA18:JB18 SW18:SX18 ACS18:ACT18 AMO18:AMP18 AWK18:AWL18 BGG18:BGH18 BQC18:BQD18 BZY18:BZZ18 CJU18:CJV18 CTQ18:CTR18 DDM18:DDN18 DNI18:DNJ18 DXE18:DXF18 EHA18:EHB18 EQW18:EQX18 FAS18:FAT18 FKO18:FKP18 FUK18:FUL18 GEG18:GEH18 GOC18:GOD18 GXY18:GXZ18 HHU18:HHV18 HRQ18:HRR18 IBM18:IBN18 ILI18:ILJ18 IVE18:IVF18 JFA18:JFB18 JOW18:JOX18 JYS18:JYT18 KIO18:KIP18 KSK18:KSL18 LCG18:LCH18 LMC18:LMD18 LVY18:LVZ18 MFU18:MFV18 MPQ18:MPR18 MZM18:MZN18 NJI18:NJJ18 NTE18:NTF18 ODA18:ODB18 OMW18:OMX18 OWS18:OWT18 PGO18:PGP18 PQK18:PQL18 QAG18:QAH18 QKC18:QKD18 QTY18:QTZ18 RDU18:RDV18 RNQ18:RNR18 RXM18:RXN18 SHI18:SHJ18 SRE18:SRF18 TBA18:TBB18 TKW18:TKX18 TUS18:TUT18 UEO18:UEP18 UOK18:UOL18 UYG18:UYH18 VIC18:VID18 VRY18:VRZ18 WBU18:WBV18 WLQ18:WLR18 WVM18:WVN18 E65554:F65554 JA65554:JB65554 SW65554:SX65554 ACS65554:ACT65554 AMO65554:AMP65554 AWK65554:AWL65554 BGG65554:BGH65554 BQC65554:BQD65554 BZY65554:BZZ65554 CJU65554:CJV65554 CTQ65554:CTR65554 DDM65554:DDN65554 DNI65554:DNJ65554 DXE65554:DXF65554 EHA65554:EHB65554 EQW65554:EQX65554 FAS65554:FAT65554 FKO65554:FKP65554 FUK65554:FUL65554 GEG65554:GEH65554 GOC65554:GOD65554 GXY65554:GXZ65554 HHU65554:HHV65554 HRQ65554:HRR65554 IBM65554:IBN65554 ILI65554:ILJ65554 IVE65554:IVF65554 JFA65554:JFB65554 JOW65554:JOX65554 JYS65554:JYT65554 KIO65554:KIP65554 KSK65554:KSL65554 LCG65554:LCH65554 LMC65554:LMD65554 LVY65554:LVZ65554 MFU65554:MFV65554 MPQ65554:MPR65554 MZM65554:MZN65554 NJI65554:NJJ65554 NTE65554:NTF65554 ODA65554:ODB65554 OMW65554:OMX65554 OWS65554:OWT65554 PGO65554:PGP65554 PQK65554:PQL65554 QAG65554:QAH65554 QKC65554:QKD65554 QTY65554:QTZ65554 RDU65554:RDV65554 RNQ65554:RNR65554 RXM65554:RXN65554 SHI65554:SHJ65554 SRE65554:SRF65554 TBA65554:TBB65554 TKW65554:TKX65554 TUS65554:TUT65554 UEO65554:UEP65554 UOK65554:UOL65554 UYG65554:UYH65554 VIC65554:VID65554 VRY65554:VRZ65554 WBU65554:WBV65554 WLQ65554:WLR65554 WVM65554:WVN65554 E131090:F131090 JA131090:JB131090 SW131090:SX131090 ACS131090:ACT131090 AMO131090:AMP131090 AWK131090:AWL131090 BGG131090:BGH131090 BQC131090:BQD131090 BZY131090:BZZ131090 CJU131090:CJV131090 CTQ131090:CTR131090 DDM131090:DDN131090 DNI131090:DNJ131090 DXE131090:DXF131090 EHA131090:EHB131090 EQW131090:EQX131090 FAS131090:FAT131090 FKO131090:FKP131090 FUK131090:FUL131090 GEG131090:GEH131090 GOC131090:GOD131090 GXY131090:GXZ131090 HHU131090:HHV131090 HRQ131090:HRR131090 IBM131090:IBN131090 ILI131090:ILJ131090 IVE131090:IVF131090 JFA131090:JFB131090 JOW131090:JOX131090 JYS131090:JYT131090 KIO131090:KIP131090 KSK131090:KSL131090 LCG131090:LCH131090 LMC131090:LMD131090 LVY131090:LVZ131090 MFU131090:MFV131090 MPQ131090:MPR131090 MZM131090:MZN131090 NJI131090:NJJ131090 NTE131090:NTF131090 ODA131090:ODB131090 OMW131090:OMX131090 OWS131090:OWT131090 PGO131090:PGP131090 PQK131090:PQL131090 QAG131090:QAH131090 QKC131090:QKD131090 QTY131090:QTZ131090 RDU131090:RDV131090 RNQ131090:RNR131090 RXM131090:RXN131090 SHI131090:SHJ131090 SRE131090:SRF131090 TBA131090:TBB131090 TKW131090:TKX131090 TUS131090:TUT131090 UEO131090:UEP131090 UOK131090:UOL131090 UYG131090:UYH131090 VIC131090:VID131090 VRY131090:VRZ131090 WBU131090:WBV131090 WLQ131090:WLR131090 WVM131090:WVN131090 E196626:F196626 JA196626:JB196626 SW196626:SX196626 ACS196626:ACT196626 AMO196626:AMP196626 AWK196626:AWL196626 BGG196626:BGH196626 BQC196626:BQD196626 BZY196626:BZZ196626 CJU196626:CJV196626 CTQ196626:CTR196626 DDM196626:DDN196626 DNI196626:DNJ196626 DXE196626:DXF196626 EHA196626:EHB196626 EQW196626:EQX196626 FAS196626:FAT196626 FKO196626:FKP196626 FUK196626:FUL196626 GEG196626:GEH196626 GOC196626:GOD196626 GXY196626:GXZ196626 HHU196626:HHV196626 HRQ196626:HRR196626 IBM196626:IBN196626 ILI196626:ILJ196626 IVE196626:IVF196626 JFA196626:JFB196626 JOW196626:JOX196626 JYS196626:JYT196626 KIO196626:KIP196626 KSK196626:KSL196626 LCG196626:LCH196626 LMC196626:LMD196626 LVY196626:LVZ196626 MFU196626:MFV196626 MPQ196626:MPR196626 MZM196626:MZN196626 NJI196626:NJJ196626 NTE196626:NTF196626 ODA196626:ODB196626 OMW196626:OMX196626 OWS196626:OWT196626 PGO196626:PGP196626 PQK196626:PQL196626 QAG196626:QAH196626 QKC196626:QKD196626 QTY196626:QTZ196626 RDU196626:RDV196626 RNQ196626:RNR196626 RXM196626:RXN196626 SHI196626:SHJ196626 SRE196626:SRF196626 TBA196626:TBB196626 TKW196626:TKX196626 TUS196626:TUT196626 UEO196626:UEP196626 UOK196626:UOL196626 UYG196626:UYH196626 VIC196626:VID196626 VRY196626:VRZ196626 WBU196626:WBV196626 WLQ196626:WLR196626 WVM196626:WVN196626 E262162:F262162 JA262162:JB262162 SW262162:SX262162 ACS262162:ACT262162 AMO262162:AMP262162 AWK262162:AWL262162 BGG262162:BGH262162 BQC262162:BQD262162 BZY262162:BZZ262162 CJU262162:CJV262162 CTQ262162:CTR262162 DDM262162:DDN262162 DNI262162:DNJ262162 DXE262162:DXF262162 EHA262162:EHB262162 EQW262162:EQX262162 FAS262162:FAT262162 FKO262162:FKP262162 FUK262162:FUL262162 GEG262162:GEH262162 GOC262162:GOD262162 GXY262162:GXZ262162 HHU262162:HHV262162 HRQ262162:HRR262162 IBM262162:IBN262162 ILI262162:ILJ262162 IVE262162:IVF262162 JFA262162:JFB262162 JOW262162:JOX262162 JYS262162:JYT262162 KIO262162:KIP262162 KSK262162:KSL262162 LCG262162:LCH262162 LMC262162:LMD262162 LVY262162:LVZ262162 MFU262162:MFV262162 MPQ262162:MPR262162 MZM262162:MZN262162 NJI262162:NJJ262162 NTE262162:NTF262162 ODA262162:ODB262162 OMW262162:OMX262162 OWS262162:OWT262162 PGO262162:PGP262162 PQK262162:PQL262162 QAG262162:QAH262162 QKC262162:QKD262162 QTY262162:QTZ262162 RDU262162:RDV262162 RNQ262162:RNR262162 RXM262162:RXN262162 SHI262162:SHJ262162 SRE262162:SRF262162 TBA262162:TBB262162 TKW262162:TKX262162 TUS262162:TUT262162 UEO262162:UEP262162 UOK262162:UOL262162 UYG262162:UYH262162 VIC262162:VID262162 VRY262162:VRZ262162 WBU262162:WBV262162 WLQ262162:WLR262162 WVM262162:WVN262162 E327698:F327698 JA327698:JB327698 SW327698:SX327698 ACS327698:ACT327698 AMO327698:AMP327698 AWK327698:AWL327698 BGG327698:BGH327698 BQC327698:BQD327698 BZY327698:BZZ327698 CJU327698:CJV327698 CTQ327698:CTR327698 DDM327698:DDN327698 DNI327698:DNJ327698 DXE327698:DXF327698 EHA327698:EHB327698 EQW327698:EQX327698 FAS327698:FAT327698 FKO327698:FKP327698 FUK327698:FUL327698 GEG327698:GEH327698 GOC327698:GOD327698 GXY327698:GXZ327698 HHU327698:HHV327698 HRQ327698:HRR327698 IBM327698:IBN327698 ILI327698:ILJ327698 IVE327698:IVF327698 JFA327698:JFB327698 JOW327698:JOX327698 JYS327698:JYT327698 KIO327698:KIP327698 KSK327698:KSL327698 LCG327698:LCH327698 LMC327698:LMD327698 LVY327698:LVZ327698 MFU327698:MFV327698 MPQ327698:MPR327698 MZM327698:MZN327698 NJI327698:NJJ327698 NTE327698:NTF327698 ODA327698:ODB327698 OMW327698:OMX327698 OWS327698:OWT327698 PGO327698:PGP327698 PQK327698:PQL327698 QAG327698:QAH327698 QKC327698:QKD327698 QTY327698:QTZ327698 RDU327698:RDV327698 RNQ327698:RNR327698 RXM327698:RXN327698 SHI327698:SHJ327698 SRE327698:SRF327698 TBA327698:TBB327698 TKW327698:TKX327698 TUS327698:TUT327698 UEO327698:UEP327698 UOK327698:UOL327698 UYG327698:UYH327698 VIC327698:VID327698 VRY327698:VRZ327698 WBU327698:WBV327698 WLQ327698:WLR327698 WVM327698:WVN327698 E393234:F393234 JA393234:JB393234 SW393234:SX393234 ACS393234:ACT393234 AMO393234:AMP393234 AWK393234:AWL393234 BGG393234:BGH393234 BQC393234:BQD393234 BZY393234:BZZ393234 CJU393234:CJV393234 CTQ393234:CTR393234 DDM393234:DDN393234 DNI393234:DNJ393234 DXE393234:DXF393234 EHA393234:EHB393234 EQW393234:EQX393234 FAS393234:FAT393234 FKO393234:FKP393234 FUK393234:FUL393234 GEG393234:GEH393234 GOC393234:GOD393234 GXY393234:GXZ393234 HHU393234:HHV393234 HRQ393234:HRR393234 IBM393234:IBN393234 ILI393234:ILJ393234 IVE393234:IVF393234 JFA393234:JFB393234 JOW393234:JOX393234 JYS393234:JYT393234 KIO393234:KIP393234 KSK393234:KSL393234 LCG393234:LCH393234 LMC393234:LMD393234 LVY393234:LVZ393234 MFU393234:MFV393234 MPQ393234:MPR393234 MZM393234:MZN393234 NJI393234:NJJ393234 NTE393234:NTF393234 ODA393234:ODB393234 OMW393234:OMX393234 OWS393234:OWT393234 PGO393234:PGP393234 PQK393234:PQL393234 QAG393234:QAH393234 QKC393234:QKD393234 QTY393234:QTZ393234 RDU393234:RDV393234 RNQ393234:RNR393234 RXM393234:RXN393234 SHI393234:SHJ393234 SRE393234:SRF393234 TBA393234:TBB393234 TKW393234:TKX393234 TUS393234:TUT393234 UEO393234:UEP393234 UOK393234:UOL393234 UYG393234:UYH393234 VIC393234:VID393234 VRY393234:VRZ393234 WBU393234:WBV393234 WLQ393234:WLR393234 WVM393234:WVN393234 E458770:F458770 JA458770:JB458770 SW458770:SX458770 ACS458770:ACT458770 AMO458770:AMP458770 AWK458770:AWL458770 BGG458770:BGH458770 BQC458770:BQD458770 BZY458770:BZZ458770 CJU458770:CJV458770 CTQ458770:CTR458770 DDM458770:DDN458770 DNI458770:DNJ458770 DXE458770:DXF458770 EHA458770:EHB458770 EQW458770:EQX458770 FAS458770:FAT458770 FKO458770:FKP458770 FUK458770:FUL458770 GEG458770:GEH458770 GOC458770:GOD458770 GXY458770:GXZ458770 HHU458770:HHV458770 HRQ458770:HRR458770 IBM458770:IBN458770 ILI458770:ILJ458770 IVE458770:IVF458770 JFA458770:JFB458770 JOW458770:JOX458770 JYS458770:JYT458770 KIO458770:KIP458770 KSK458770:KSL458770 LCG458770:LCH458770 LMC458770:LMD458770 LVY458770:LVZ458770 MFU458770:MFV458770 MPQ458770:MPR458770 MZM458770:MZN458770 NJI458770:NJJ458770 NTE458770:NTF458770 ODA458770:ODB458770 OMW458770:OMX458770 OWS458770:OWT458770 PGO458770:PGP458770 PQK458770:PQL458770 QAG458770:QAH458770 QKC458770:QKD458770 QTY458770:QTZ458770 RDU458770:RDV458770 RNQ458770:RNR458770 RXM458770:RXN458770 SHI458770:SHJ458770 SRE458770:SRF458770 TBA458770:TBB458770 TKW458770:TKX458770 TUS458770:TUT458770 UEO458770:UEP458770 UOK458770:UOL458770 UYG458770:UYH458770 VIC458770:VID458770 VRY458770:VRZ458770 WBU458770:WBV458770 WLQ458770:WLR458770 WVM458770:WVN458770 E524306:F524306 JA524306:JB524306 SW524306:SX524306 ACS524306:ACT524306 AMO524306:AMP524306 AWK524306:AWL524306 BGG524306:BGH524306 BQC524306:BQD524306 BZY524306:BZZ524306 CJU524306:CJV524306 CTQ524306:CTR524306 DDM524306:DDN524306 DNI524306:DNJ524306 DXE524306:DXF524306 EHA524306:EHB524306 EQW524306:EQX524306 FAS524306:FAT524306 FKO524306:FKP524306 FUK524306:FUL524306 GEG524306:GEH524306 GOC524306:GOD524306 GXY524306:GXZ524306 HHU524306:HHV524306 HRQ524306:HRR524306 IBM524306:IBN524306 ILI524306:ILJ524306 IVE524306:IVF524306 JFA524306:JFB524306 JOW524306:JOX524306 JYS524306:JYT524306 KIO524306:KIP524306 KSK524306:KSL524306 LCG524306:LCH524306 LMC524306:LMD524306 LVY524306:LVZ524306 MFU524306:MFV524306 MPQ524306:MPR524306 MZM524306:MZN524306 NJI524306:NJJ524306 NTE524306:NTF524306 ODA524306:ODB524306 OMW524306:OMX524306 OWS524306:OWT524306 PGO524306:PGP524306 PQK524306:PQL524306 QAG524306:QAH524306 QKC524306:QKD524306 QTY524306:QTZ524306 RDU524306:RDV524306 RNQ524306:RNR524306 RXM524306:RXN524306 SHI524306:SHJ524306 SRE524306:SRF524306 TBA524306:TBB524306 TKW524306:TKX524306 TUS524306:TUT524306 UEO524306:UEP524306 UOK524306:UOL524306 UYG524306:UYH524306 VIC524306:VID524306 VRY524306:VRZ524306 WBU524306:WBV524306 WLQ524306:WLR524306 WVM524306:WVN524306 E589842:F589842 JA589842:JB589842 SW589842:SX589842 ACS589842:ACT589842 AMO589842:AMP589842 AWK589842:AWL589842 BGG589842:BGH589842 BQC589842:BQD589842 BZY589842:BZZ589842 CJU589842:CJV589842 CTQ589842:CTR589842 DDM589842:DDN589842 DNI589842:DNJ589842 DXE589842:DXF589842 EHA589842:EHB589842 EQW589842:EQX589842 FAS589842:FAT589842 FKO589842:FKP589842 FUK589842:FUL589842 GEG589842:GEH589842 GOC589842:GOD589842 GXY589842:GXZ589842 HHU589842:HHV589842 HRQ589842:HRR589842 IBM589842:IBN589842 ILI589842:ILJ589842 IVE589842:IVF589842 JFA589842:JFB589842 JOW589842:JOX589842 JYS589842:JYT589842 KIO589842:KIP589842 KSK589842:KSL589842 LCG589842:LCH589842 LMC589842:LMD589842 LVY589842:LVZ589842 MFU589842:MFV589842 MPQ589842:MPR589842 MZM589842:MZN589842 NJI589842:NJJ589842 NTE589842:NTF589842 ODA589842:ODB589842 OMW589842:OMX589842 OWS589842:OWT589842 PGO589842:PGP589842 PQK589842:PQL589842 QAG589842:QAH589842 QKC589842:QKD589842 QTY589842:QTZ589842 RDU589842:RDV589842 RNQ589842:RNR589842 RXM589842:RXN589842 SHI589842:SHJ589842 SRE589842:SRF589842 TBA589842:TBB589842 TKW589842:TKX589842 TUS589842:TUT589842 UEO589842:UEP589842 UOK589842:UOL589842 UYG589842:UYH589842 VIC589842:VID589842 VRY589842:VRZ589842 WBU589842:WBV589842 WLQ589842:WLR589842 WVM589842:WVN589842 E655378:F655378 JA655378:JB655378 SW655378:SX655378 ACS655378:ACT655378 AMO655378:AMP655378 AWK655378:AWL655378 BGG655378:BGH655378 BQC655378:BQD655378 BZY655378:BZZ655378 CJU655378:CJV655378 CTQ655378:CTR655378 DDM655378:DDN655378 DNI655378:DNJ655378 DXE655378:DXF655378 EHA655378:EHB655378 EQW655378:EQX655378 FAS655378:FAT655378 FKO655378:FKP655378 FUK655378:FUL655378 GEG655378:GEH655378 GOC655378:GOD655378 GXY655378:GXZ655378 HHU655378:HHV655378 HRQ655378:HRR655378 IBM655378:IBN655378 ILI655378:ILJ655378 IVE655378:IVF655378 JFA655378:JFB655378 JOW655378:JOX655378 JYS655378:JYT655378 KIO655378:KIP655378 KSK655378:KSL655378 LCG655378:LCH655378 LMC655378:LMD655378 LVY655378:LVZ655378 MFU655378:MFV655378 MPQ655378:MPR655378 MZM655378:MZN655378 NJI655378:NJJ655378 NTE655378:NTF655378 ODA655378:ODB655378 OMW655378:OMX655378 OWS655378:OWT655378 PGO655378:PGP655378 PQK655378:PQL655378 QAG655378:QAH655378 QKC655378:QKD655378 QTY655378:QTZ655378 RDU655378:RDV655378 RNQ655378:RNR655378 RXM655378:RXN655378 SHI655378:SHJ655378 SRE655378:SRF655378 TBA655378:TBB655378 TKW655378:TKX655378 TUS655378:TUT655378 UEO655378:UEP655378 UOK655378:UOL655378 UYG655378:UYH655378 VIC655378:VID655378 VRY655378:VRZ655378 WBU655378:WBV655378 WLQ655378:WLR655378 WVM655378:WVN655378 E720914:F720914 JA720914:JB720914 SW720914:SX720914 ACS720914:ACT720914 AMO720914:AMP720914 AWK720914:AWL720914 BGG720914:BGH720914 BQC720914:BQD720914 BZY720914:BZZ720914 CJU720914:CJV720914 CTQ720914:CTR720914 DDM720914:DDN720914 DNI720914:DNJ720914 DXE720914:DXF720914 EHA720914:EHB720914 EQW720914:EQX720914 FAS720914:FAT720914 FKO720914:FKP720914 FUK720914:FUL720914 GEG720914:GEH720914 GOC720914:GOD720914 GXY720914:GXZ720914 HHU720914:HHV720914 HRQ720914:HRR720914 IBM720914:IBN720914 ILI720914:ILJ720914 IVE720914:IVF720914 JFA720914:JFB720914 JOW720914:JOX720914 JYS720914:JYT720914 KIO720914:KIP720914 KSK720914:KSL720914 LCG720914:LCH720914 LMC720914:LMD720914 LVY720914:LVZ720914 MFU720914:MFV720914 MPQ720914:MPR720914 MZM720914:MZN720914 NJI720914:NJJ720914 NTE720914:NTF720914 ODA720914:ODB720914 OMW720914:OMX720914 OWS720914:OWT720914 PGO720914:PGP720914 PQK720914:PQL720914 QAG720914:QAH720914 QKC720914:QKD720914 QTY720914:QTZ720914 RDU720914:RDV720914 RNQ720914:RNR720914 RXM720914:RXN720914 SHI720914:SHJ720914 SRE720914:SRF720914 TBA720914:TBB720914 TKW720914:TKX720914 TUS720914:TUT720914 UEO720914:UEP720914 UOK720914:UOL720914 UYG720914:UYH720914 VIC720914:VID720914 VRY720914:VRZ720914 WBU720914:WBV720914 WLQ720914:WLR720914 WVM720914:WVN720914 E786450:F786450 JA786450:JB786450 SW786450:SX786450 ACS786450:ACT786450 AMO786450:AMP786450 AWK786450:AWL786450 BGG786450:BGH786450 BQC786450:BQD786450 BZY786450:BZZ786450 CJU786450:CJV786450 CTQ786450:CTR786450 DDM786450:DDN786450 DNI786450:DNJ786450 DXE786450:DXF786450 EHA786450:EHB786450 EQW786450:EQX786450 FAS786450:FAT786450 FKO786450:FKP786450 FUK786450:FUL786450 GEG786450:GEH786450 GOC786450:GOD786450 GXY786450:GXZ786450 HHU786450:HHV786450 HRQ786450:HRR786450 IBM786450:IBN786450 ILI786450:ILJ786450 IVE786450:IVF786450 JFA786450:JFB786450 JOW786450:JOX786450 JYS786450:JYT786450 KIO786450:KIP786450 KSK786450:KSL786450 LCG786450:LCH786450 LMC786450:LMD786450 LVY786450:LVZ786450 MFU786450:MFV786450 MPQ786450:MPR786450 MZM786450:MZN786450 NJI786450:NJJ786450 NTE786450:NTF786450 ODA786450:ODB786450 OMW786450:OMX786450 OWS786450:OWT786450 PGO786450:PGP786450 PQK786450:PQL786450 QAG786450:QAH786450 QKC786450:QKD786450 QTY786450:QTZ786450 RDU786450:RDV786450 RNQ786450:RNR786450 RXM786450:RXN786450 SHI786450:SHJ786450 SRE786450:SRF786450 TBA786450:TBB786450 TKW786450:TKX786450 TUS786450:TUT786450 UEO786450:UEP786450 UOK786450:UOL786450 UYG786450:UYH786450 VIC786450:VID786450 VRY786450:VRZ786450 WBU786450:WBV786450 WLQ786450:WLR786450 WVM786450:WVN786450 E851986:F851986 JA851986:JB851986 SW851986:SX851986 ACS851986:ACT851986 AMO851986:AMP851986 AWK851986:AWL851986 BGG851986:BGH851986 BQC851986:BQD851986 BZY851986:BZZ851986 CJU851986:CJV851986 CTQ851986:CTR851986 DDM851986:DDN851986 DNI851986:DNJ851986 DXE851986:DXF851986 EHA851986:EHB851986 EQW851986:EQX851986 FAS851986:FAT851986 FKO851986:FKP851986 FUK851986:FUL851986 GEG851986:GEH851986 GOC851986:GOD851986 GXY851986:GXZ851986 HHU851986:HHV851986 HRQ851986:HRR851986 IBM851986:IBN851986 ILI851986:ILJ851986 IVE851986:IVF851986 JFA851986:JFB851986 JOW851986:JOX851986 JYS851986:JYT851986 KIO851986:KIP851986 KSK851986:KSL851986 LCG851986:LCH851986 LMC851986:LMD851986 LVY851986:LVZ851986 MFU851986:MFV851986 MPQ851986:MPR851986 MZM851986:MZN851986 NJI851986:NJJ851986 NTE851986:NTF851986 ODA851986:ODB851986 OMW851986:OMX851986 OWS851986:OWT851986 PGO851986:PGP851986 PQK851986:PQL851986 QAG851986:QAH851986 QKC851986:QKD851986 QTY851986:QTZ851986 RDU851986:RDV851986 RNQ851986:RNR851986 RXM851986:RXN851986 SHI851986:SHJ851986 SRE851986:SRF851986 TBA851986:TBB851986 TKW851986:TKX851986 TUS851986:TUT851986 UEO851986:UEP851986 UOK851986:UOL851986 UYG851986:UYH851986 VIC851986:VID851986 VRY851986:VRZ851986 WBU851986:WBV851986 WLQ851986:WLR851986 WVM851986:WVN851986 E917522:F917522 JA917522:JB917522 SW917522:SX917522 ACS917522:ACT917522 AMO917522:AMP917522 AWK917522:AWL917522 BGG917522:BGH917522 BQC917522:BQD917522 BZY917522:BZZ917522 CJU917522:CJV917522 CTQ917522:CTR917522 DDM917522:DDN917522 DNI917522:DNJ917522 DXE917522:DXF917522 EHA917522:EHB917522 EQW917522:EQX917522 FAS917522:FAT917522 FKO917522:FKP917522 FUK917522:FUL917522 GEG917522:GEH917522 GOC917522:GOD917522 GXY917522:GXZ917522 HHU917522:HHV917522 HRQ917522:HRR917522 IBM917522:IBN917522 ILI917522:ILJ917522 IVE917522:IVF917522 JFA917522:JFB917522 JOW917522:JOX917522 JYS917522:JYT917522 KIO917522:KIP917522 KSK917522:KSL917522 LCG917522:LCH917522 LMC917522:LMD917522 LVY917522:LVZ917522 MFU917522:MFV917522 MPQ917522:MPR917522 MZM917522:MZN917522 NJI917522:NJJ917522 NTE917522:NTF917522 ODA917522:ODB917522 OMW917522:OMX917522 OWS917522:OWT917522 PGO917522:PGP917522 PQK917522:PQL917522 QAG917522:QAH917522 QKC917522:QKD917522 QTY917522:QTZ917522 RDU917522:RDV917522 RNQ917522:RNR917522 RXM917522:RXN917522 SHI917522:SHJ917522 SRE917522:SRF917522 TBA917522:TBB917522 TKW917522:TKX917522 TUS917522:TUT917522 UEO917522:UEP917522 UOK917522:UOL917522 UYG917522:UYH917522 VIC917522:VID917522 VRY917522:VRZ917522 WBU917522:WBV917522 WLQ917522:WLR917522 WVM917522:WVN917522 E983058:F983058 JA983058:JB983058 SW983058:SX983058 ACS983058:ACT983058 AMO983058:AMP983058 AWK983058:AWL983058 BGG983058:BGH983058 BQC983058:BQD983058 BZY983058:BZZ983058 CJU983058:CJV983058 CTQ983058:CTR983058 DDM983058:DDN983058 DNI983058:DNJ983058 DXE983058:DXF983058 EHA983058:EHB983058 EQW983058:EQX983058 FAS983058:FAT983058 FKO983058:FKP983058 FUK983058:FUL983058 GEG983058:GEH983058 GOC983058:GOD983058 GXY983058:GXZ983058 HHU983058:HHV983058 HRQ983058:HRR983058 IBM983058:IBN983058 ILI983058:ILJ983058 IVE983058:IVF983058 JFA983058:JFB983058 JOW983058:JOX983058 JYS983058:JYT983058 KIO983058:KIP983058 KSK983058:KSL983058 LCG983058:LCH983058 LMC983058:LMD983058 LVY983058:LVZ983058 MFU983058:MFV983058 MPQ983058:MPR983058 MZM983058:MZN983058 NJI983058:NJJ983058 NTE983058:NTF983058 ODA983058:ODB983058 OMW983058:OMX983058 OWS983058:OWT983058 PGO983058:PGP983058 PQK983058:PQL983058 QAG983058:QAH983058 QKC983058:QKD983058 QTY983058:QTZ983058 RDU983058:RDV983058 RNQ983058:RNR983058 RXM983058:RXN983058 SHI983058:SHJ983058 SRE983058:SRF983058 TBA983058:TBB983058 TKW983058:TKX983058 TUS983058:TUT983058 UEO983058:UEP983058 UOK983058:UOL983058 UYG983058:UYH983058 VIC983058:VID983058 VRY983058:VRZ983058 WBU983058:WBV983058 WLQ983058:WLR983058 WVM983058:WVN983058">
      <formula1>Есть_Нет</formula1>
    </dataValidation>
    <dataValidation type="whole" allowBlank="1" showInputMessage="1" showErrorMessage="1" sqref="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65552 JA65552 SW65552 ACS65552 AMO65552 AWK65552 BGG65552 BQC65552 BZY65552 CJU65552 CTQ65552 DDM65552 DNI65552 DXE65552 EHA65552 EQW65552 FAS65552 FKO65552 FUK65552 GEG65552 GOC65552 GXY65552 HHU65552 HRQ65552 IBM65552 ILI65552 IVE65552 JFA65552 JOW65552 JYS65552 KIO65552 KSK65552 LCG65552 LMC65552 LVY65552 MFU65552 MPQ65552 MZM65552 NJI65552 NTE65552 ODA65552 OMW65552 OWS65552 PGO65552 PQK65552 QAG65552 QKC65552 QTY65552 RDU65552 RNQ65552 RXM65552 SHI65552 SRE65552 TBA65552 TKW65552 TUS65552 UEO65552 UOK65552 UYG65552 VIC65552 VRY65552 WBU65552 WLQ65552 WVM65552 E131088 JA131088 SW131088 ACS131088 AMO131088 AWK131088 BGG131088 BQC131088 BZY131088 CJU131088 CTQ131088 DDM131088 DNI131088 DXE131088 EHA131088 EQW131088 FAS131088 FKO131088 FUK131088 GEG131088 GOC131088 GXY131088 HHU131088 HRQ131088 IBM131088 ILI131088 IVE131088 JFA131088 JOW131088 JYS131088 KIO131088 KSK131088 LCG131088 LMC131088 LVY131088 MFU131088 MPQ131088 MZM131088 NJI131088 NTE131088 ODA131088 OMW131088 OWS131088 PGO131088 PQK131088 QAG131088 QKC131088 QTY131088 RDU131088 RNQ131088 RXM131088 SHI131088 SRE131088 TBA131088 TKW131088 TUS131088 UEO131088 UOK131088 UYG131088 VIC131088 VRY131088 WBU131088 WLQ131088 WVM131088 E196624 JA196624 SW196624 ACS196624 AMO196624 AWK196624 BGG196624 BQC196624 BZY196624 CJU196624 CTQ196624 DDM196624 DNI196624 DXE196624 EHA196624 EQW196624 FAS196624 FKO196624 FUK196624 GEG196624 GOC196624 GXY196624 HHU196624 HRQ196624 IBM196624 ILI196624 IVE196624 JFA196624 JOW196624 JYS196624 KIO196624 KSK196624 LCG196624 LMC196624 LVY196624 MFU196624 MPQ196624 MZM196624 NJI196624 NTE196624 ODA196624 OMW196624 OWS196624 PGO196624 PQK196624 QAG196624 QKC196624 QTY196624 RDU196624 RNQ196624 RXM196624 SHI196624 SRE196624 TBA196624 TKW196624 TUS196624 UEO196624 UOK196624 UYG196624 VIC196624 VRY196624 WBU196624 WLQ196624 WVM196624 E262160 JA262160 SW262160 ACS262160 AMO262160 AWK262160 BGG262160 BQC262160 BZY262160 CJU262160 CTQ262160 DDM262160 DNI262160 DXE262160 EHA262160 EQW262160 FAS262160 FKO262160 FUK262160 GEG262160 GOC262160 GXY262160 HHU262160 HRQ262160 IBM262160 ILI262160 IVE262160 JFA262160 JOW262160 JYS262160 KIO262160 KSK262160 LCG262160 LMC262160 LVY262160 MFU262160 MPQ262160 MZM262160 NJI262160 NTE262160 ODA262160 OMW262160 OWS262160 PGO262160 PQK262160 QAG262160 QKC262160 QTY262160 RDU262160 RNQ262160 RXM262160 SHI262160 SRE262160 TBA262160 TKW262160 TUS262160 UEO262160 UOK262160 UYG262160 VIC262160 VRY262160 WBU262160 WLQ262160 WVM262160 E327696 JA327696 SW327696 ACS327696 AMO327696 AWK327696 BGG327696 BQC327696 BZY327696 CJU327696 CTQ327696 DDM327696 DNI327696 DXE327696 EHA327696 EQW327696 FAS327696 FKO327696 FUK327696 GEG327696 GOC327696 GXY327696 HHU327696 HRQ327696 IBM327696 ILI327696 IVE327696 JFA327696 JOW327696 JYS327696 KIO327696 KSK327696 LCG327696 LMC327696 LVY327696 MFU327696 MPQ327696 MZM327696 NJI327696 NTE327696 ODA327696 OMW327696 OWS327696 PGO327696 PQK327696 QAG327696 QKC327696 QTY327696 RDU327696 RNQ327696 RXM327696 SHI327696 SRE327696 TBA327696 TKW327696 TUS327696 UEO327696 UOK327696 UYG327696 VIC327696 VRY327696 WBU327696 WLQ327696 WVM327696 E393232 JA393232 SW393232 ACS393232 AMO393232 AWK393232 BGG393232 BQC393232 BZY393232 CJU393232 CTQ393232 DDM393232 DNI393232 DXE393232 EHA393232 EQW393232 FAS393232 FKO393232 FUK393232 GEG393232 GOC393232 GXY393232 HHU393232 HRQ393232 IBM393232 ILI393232 IVE393232 JFA393232 JOW393232 JYS393232 KIO393232 KSK393232 LCG393232 LMC393232 LVY393232 MFU393232 MPQ393232 MZM393232 NJI393232 NTE393232 ODA393232 OMW393232 OWS393232 PGO393232 PQK393232 QAG393232 QKC393232 QTY393232 RDU393232 RNQ393232 RXM393232 SHI393232 SRE393232 TBA393232 TKW393232 TUS393232 UEO393232 UOK393232 UYG393232 VIC393232 VRY393232 WBU393232 WLQ393232 WVM393232 E458768 JA458768 SW458768 ACS458768 AMO458768 AWK458768 BGG458768 BQC458768 BZY458768 CJU458768 CTQ458768 DDM458768 DNI458768 DXE458768 EHA458768 EQW458768 FAS458768 FKO458768 FUK458768 GEG458768 GOC458768 GXY458768 HHU458768 HRQ458768 IBM458768 ILI458768 IVE458768 JFA458768 JOW458768 JYS458768 KIO458768 KSK458768 LCG458768 LMC458768 LVY458768 MFU458768 MPQ458768 MZM458768 NJI458768 NTE458768 ODA458768 OMW458768 OWS458768 PGO458768 PQK458768 QAG458768 QKC458768 QTY458768 RDU458768 RNQ458768 RXM458768 SHI458768 SRE458768 TBA458768 TKW458768 TUS458768 UEO458768 UOK458768 UYG458768 VIC458768 VRY458768 WBU458768 WLQ458768 WVM458768 E524304 JA524304 SW524304 ACS524304 AMO524304 AWK524304 BGG524304 BQC524304 BZY524304 CJU524304 CTQ524304 DDM524304 DNI524304 DXE524304 EHA524304 EQW524304 FAS524304 FKO524304 FUK524304 GEG524304 GOC524304 GXY524304 HHU524304 HRQ524304 IBM524304 ILI524304 IVE524304 JFA524304 JOW524304 JYS524304 KIO524304 KSK524304 LCG524304 LMC524304 LVY524304 MFU524304 MPQ524304 MZM524304 NJI524304 NTE524304 ODA524304 OMW524304 OWS524304 PGO524304 PQK524304 QAG524304 QKC524304 QTY524304 RDU524304 RNQ524304 RXM524304 SHI524304 SRE524304 TBA524304 TKW524304 TUS524304 UEO524304 UOK524304 UYG524304 VIC524304 VRY524304 WBU524304 WLQ524304 WVM524304 E589840 JA589840 SW589840 ACS589840 AMO589840 AWK589840 BGG589840 BQC589840 BZY589840 CJU589840 CTQ589840 DDM589840 DNI589840 DXE589840 EHA589840 EQW589840 FAS589840 FKO589840 FUK589840 GEG589840 GOC589840 GXY589840 HHU589840 HRQ589840 IBM589840 ILI589840 IVE589840 JFA589840 JOW589840 JYS589840 KIO589840 KSK589840 LCG589840 LMC589840 LVY589840 MFU589840 MPQ589840 MZM589840 NJI589840 NTE589840 ODA589840 OMW589840 OWS589840 PGO589840 PQK589840 QAG589840 QKC589840 QTY589840 RDU589840 RNQ589840 RXM589840 SHI589840 SRE589840 TBA589840 TKW589840 TUS589840 UEO589840 UOK589840 UYG589840 VIC589840 VRY589840 WBU589840 WLQ589840 WVM589840 E655376 JA655376 SW655376 ACS655376 AMO655376 AWK655376 BGG655376 BQC655376 BZY655376 CJU655376 CTQ655376 DDM655376 DNI655376 DXE655376 EHA655376 EQW655376 FAS655376 FKO655376 FUK655376 GEG655376 GOC655376 GXY655376 HHU655376 HRQ655376 IBM655376 ILI655376 IVE655376 JFA655376 JOW655376 JYS655376 KIO655376 KSK655376 LCG655376 LMC655376 LVY655376 MFU655376 MPQ655376 MZM655376 NJI655376 NTE655376 ODA655376 OMW655376 OWS655376 PGO655376 PQK655376 QAG655376 QKC655376 QTY655376 RDU655376 RNQ655376 RXM655376 SHI655376 SRE655376 TBA655376 TKW655376 TUS655376 UEO655376 UOK655376 UYG655376 VIC655376 VRY655376 WBU655376 WLQ655376 WVM655376 E720912 JA720912 SW720912 ACS720912 AMO720912 AWK720912 BGG720912 BQC720912 BZY720912 CJU720912 CTQ720912 DDM720912 DNI720912 DXE720912 EHA720912 EQW720912 FAS720912 FKO720912 FUK720912 GEG720912 GOC720912 GXY720912 HHU720912 HRQ720912 IBM720912 ILI720912 IVE720912 JFA720912 JOW720912 JYS720912 KIO720912 KSK720912 LCG720912 LMC720912 LVY720912 MFU720912 MPQ720912 MZM720912 NJI720912 NTE720912 ODA720912 OMW720912 OWS720912 PGO720912 PQK720912 QAG720912 QKC720912 QTY720912 RDU720912 RNQ720912 RXM720912 SHI720912 SRE720912 TBA720912 TKW720912 TUS720912 UEO720912 UOK720912 UYG720912 VIC720912 VRY720912 WBU720912 WLQ720912 WVM720912 E786448 JA786448 SW786448 ACS786448 AMO786448 AWK786448 BGG786448 BQC786448 BZY786448 CJU786448 CTQ786448 DDM786448 DNI786448 DXE786448 EHA786448 EQW786448 FAS786448 FKO786448 FUK786448 GEG786448 GOC786448 GXY786448 HHU786448 HRQ786448 IBM786448 ILI786448 IVE786448 JFA786448 JOW786448 JYS786448 KIO786448 KSK786448 LCG786448 LMC786448 LVY786448 MFU786448 MPQ786448 MZM786448 NJI786448 NTE786448 ODA786448 OMW786448 OWS786448 PGO786448 PQK786448 QAG786448 QKC786448 QTY786448 RDU786448 RNQ786448 RXM786448 SHI786448 SRE786448 TBA786448 TKW786448 TUS786448 UEO786448 UOK786448 UYG786448 VIC786448 VRY786448 WBU786448 WLQ786448 WVM786448 E851984 JA851984 SW851984 ACS851984 AMO851984 AWK851984 BGG851984 BQC851984 BZY851984 CJU851984 CTQ851984 DDM851984 DNI851984 DXE851984 EHA851984 EQW851984 FAS851984 FKO851984 FUK851984 GEG851984 GOC851984 GXY851984 HHU851984 HRQ851984 IBM851984 ILI851984 IVE851984 JFA851984 JOW851984 JYS851984 KIO851984 KSK851984 LCG851984 LMC851984 LVY851984 MFU851984 MPQ851984 MZM851984 NJI851984 NTE851984 ODA851984 OMW851984 OWS851984 PGO851984 PQK851984 QAG851984 QKC851984 QTY851984 RDU851984 RNQ851984 RXM851984 SHI851984 SRE851984 TBA851984 TKW851984 TUS851984 UEO851984 UOK851984 UYG851984 VIC851984 VRY851984 WBU851984 WLQ851984 WVM851984 E917520 JA917520 SW917520 ACS917520 AMO917520 AWK917520 BGG917520 BQC917520 BZY917520 CJU917520 CTQ917520 DDM917520 DNI917520 DXE917520 EHA917520 EQW917520 FAS917520 FKO917520 FUK917520 GEG917520 GOC917520 GXY917520 HHU917520 HRQ917520 IBM917520 ILI917520 IVE917520 JFA917520 JOW917520 JYS917520 KIO917520 KSK917520 LCG917520 LMC917520 LVY917520 MFU917520 MPQ917520 MZM917520 NJI917520 NTE917520 ODA917520 OMW917520 OWS917520 PGO917520 PQK917520 QAG917520 QKC917520 QTY917520 RDU917520 RNQ917520 RXM917520 SHI917520 SRE917520 TBA917520 TKW917520 TUS917520 UEO917520 UOK917520 UYG917520 VIC917520 VRY917520 WBU917520 WLQ917520 WVM917520 E983056 JA983056 SW983056 ACS983056 AMO983056 AWK983056 BGG983056 BQC983056 BZY983056 CJU983056 CTQ983056 DDM983056 DNI983056 DXE983056 EHA983056 EQW983056 FAS983056 FKO983056 FUK983056 GEG983056 GOC983056 GXY983056 HHU983056 HRQ983056 IBM983056 ILI983056 IVE983056 JFA983056 JOW983056 JYS983056 KIO983056 KSK983056 LCG983056 LMC983056 LVY983056 MFU983056 MPQ983056 MZM983056 NJI983056 NTE983056 ODA983056 OMW983056 OWS983056 PGO983056 PQK983056 QAG983056 QKC983056 QTY983056 RDU983056 RNQ983056 RXM983056 SHI983056 SRE983056 TBA983056 TKW983056 TUS983056 UEO983056 UOK983056 UYG983056 VIC983056 VRY983056 WBU983056 WLQ983056 WVM983056">
      <formula1>0</formula1>
      <formula2>100</formula2>
    </dataValidation>
    <dataValidation type="list" allowBlank="1" showInputMessage="1" showErrorMessage="1" sqref="E15:F15 JA15:JB15 SW15:SX15 ACS15:ACT15 AMO15:AMP15 AWK15:AWL15 BGG15:BGH15 BQC15:BQD15 BZY15:BZZ15 CJU15:CJV15 CTQ15:CTR15 DDM15:DDN15 DNI15:DNJ15 DXE15:DXF15 EHA15:EHB15 EQW15:EQX15 FAS15:FAT15 FKO15:FKP15 FUK15:FUL15 GEG15:GEH15 GOC15:GOD15 GXY15:GXZ15 HHU15:HHV15 HRQ15:HRR15 IBM15:IBN15 ILI15:ILJ15 IVE15:IVF15 JFA15:JFB15 JOW15:JOX15 JYS15:JYT15 KIO15:KIP15 KSK15:KSL15 LCG15:LCH15 LMC15:LMD15 LVY15:LVZ15 MFU15:MFV15 MPQ15:MPR15 MZM15:MZN15 NJI15:NJJ15 NTE15:NTF15 ODA15:ODB15 OMW15:OMX15 OWS15:OWT15 PGO15:PGP15 PQK15:PQL15 QAG15:QAH15 QKC15:QKD15 QTY15:QTZ15 RDU15:RDV15 RNQ15:RNR15 RXM15:RXN15 SHI15:SHJ15 SRE15:SRF15 TBA15:TBB15 TKW15:TKX15 TUS15:TUT15 UEO15:UEP15 UOK15:UOL15 UYG15:UYH15 VIC15:VID15 VRY15:VRZ15 WBU15:WBV15 WLQ15:WLR15 WVM15:WVN15 E65551:F65551 JA65551:JB65551 SW65551:SX65551 ACS65551:ACT65551 AMO65551:AMP65551 AWK65551:AWL65551 BGG65551:BGH65551 BQC65551:BQD65551 BZY65551:BZZ65551 CJU65551:CJV65551 CTQ65551:CTR65551 DDM65551:DDN65551 DNI65551:DNJ65551 DXE65551:DXF65551 EHA65551:EHB65551 EQW65551:EQX65551 FAS65551:FAT65551 FKO65551:FKP65551 FUK65551:FUL65551 GEG65551:GEH65551 GOC65551:GOD65551 GXY65551:GXZ65551 HHU65551:HHV65551 HRQ65551:HRR65551 IBM65551:IBN65551 ILI65551:ILJ65551 IVE65551:IVF65551 JFA65551:JFB65551 JOW65551:JOX65551 JYS65551:JYT65551 KIO65551:KIP65551 KSK65551:KSL65551 LCG65551:LCH65551 LMC65551:LMD65551 LVY65551:LVZ65551 MFU65551:MFV65551 MPQ65551:MPR65551 MZM65551:MZN65551 NJI65551:NJJ65551 NTE65551:NTF65551 ODA65551:ODB65551 OMW65551:OMX65551 OWS65551:OWT65551 PGO65551:PGP65551 PQK65551:PQL65551 QAG65551:QAH65551 QKC65551:QKD65551 QTY65551:QTZ65551 RDU65551:RDV65551 RNQ65551:RNR65551 RXM65551:RXN65551 SHI65551:SHJ65551 SRE65551:SRF65551 TBA65551:TBB65551 TKW65551:TKX65551 TUS65551:TUT65551 UEO65551:UEP65551 UOK65551:UOL65551 UYG65551:UYH65551 VIC65551:VID65551 VRY65551:VRZ65551 WBU65551:WBV65551 WLQ65551:WLR65551 WVM65551:WVN65551 E131087:F131087 JA131087:JB131087 SW131087:SX131087 ACS131087:ACT131087 AMO131087:AMP131087 AWK131087:AWL131087 BGG131087:BGH131087 BQC131087:BQD131087 BZY131087:BZZ131087 CJU131087:CJV131087 CTQ131087:CTR131087 DDM131087:DDN131087 DNI131087:DNJ131087 DXE131087:DXF131087 EHA131087:EHB131087 EQW131087:EQX131087 FAS131087:FAT131087 FKO131087:FKP131087 FUK131087:FUL131087 GEG131087:GEH131087 GOC131087:GOD131087 GXY131087:GXZ131087 HHU131087:HHV131087 HRQ131087:HRR131087 IBM131087:IBN131087 ILI131087:ILJ131087 IVE131087:IVF131087 JFA131087:JFB131087 JOW131087:JOX131087 JYS131087:JYT131087 KIO131087:KIP131087 KSK131087:KSL131087 LCG131087:LCH131087 LMC131087:LMD131087 LVY131087:LVZ131087 MFU131087:MFV131087 MPQ131087:MPR131087 MZM131087:MZN131087 NJI131087:NJJ131087 NTE131087:NTF131087 ODA131087:ODB131087 OMW131087:OMX131087 OWS131087:OWT131087 PGO131087:PGP131087 PQK131087:PQL131087 QAG131087:QAH131087 QKC131087:QKD131087 QTY131087:QTZ131087 RDU131087:RDV131087 RNQ131087:RNR131087 RXM131087:RXN131087 SHI131087:SHJ131087 SRE131087:SRF131087 TBA131087:TBB131087 TKW131087:TKX131087 TUS131087:TUT131087 UEO131087:UEP131087 UOK131087:UOL131087 UYG131087:UYH131087 VIC131087:VID131087 VRY131087:VRZ131087 WBU131087:WBV131087 WLQ131087:WLR131087 WVM131087:WVN131087 E196623:F196623 JA196623:JB196623 SW196623:SX196623 ACS196623:ACT196623 AMO196623:AMP196623 AWK196623:AWL196623 BGG196623:BGH196623 BQC196623:BQD196623 BZY196623:BZZ196623 CJU196623:CJV196623 CTQ196623:CTR196623 DDM196623:DDN196623 DNI196623:DNJ196623 DXE196623:DXF196623 EHA196623:EHB196623 EQW196623:EQX196623 FAS196623:FAT196623 FKO196623:FKP196623 FUK196623:FUL196623 GEG196623:GEH196623 GOC196623:GOD196623 GXY196623:GXZ196623 HHU196623:HHV196623 HRQ196623:HRR196623 IBM196623:IBN196623 ILI196623:ILJ196623 IVE196623:IVF196623 JFA196623:JFB196623 JOW196623:JOX196623 JYS196623:JYT196623 KIO196623:KIP196623 KSK196623:KSL196623 LCG196623:LCH196623 LMC196623:LMD196623 LVY196623:LVZ196623 MFU196623:MFV196623 MPQ196623:MPR196623 MZM196623:MZN196623 NJI196623:NJJ196623 NTE196623:NTF196623 ODA196623:ODB196623 OMW196623:OMX196623 OWS196623:OWT196623 PGO196623:PGP196623 PQK196623:PQL196623 QAG196623:QAH196623 QKC196623:QKD196623 QTY196623:QTZ196623 RDU196623:RDV196623 RNQ196623:RNR196623 RXM196623:RXN196623 SHI196623:SHJ196623 SRE196623:SRF196623 TBA196623:TBB196623 TKW196623:TKX196623 TUS196623:TUT196623 UEO196623:UEP196623 UOK196623:UOL196623 UYG196623:UYH196623 VIC196623:VID196623 VRY196623:VRZ196623 WBU196623:WBV196623 WLQ196623:WLR196623 WVM196623:WVN196623 E262159:F262159 JA262159:JB262159 SW262159:SX262159 ACS262159:ACT262159 AMO262159:AMP262159 AWK262159:AWL262159 BGG262159:BGH262159 BQC262159:BQD262159 BZY262159:BZZ262159 CJU262159:CJV262159 CTQ262159:CTR262159 DDM262159:DDN262159 DNI262159:DNJ262159 DXE262159:DXF262159 EHA262159:EHB262159 EQW262159:EQX262159 FAS262159:FAT262159 FKO262159:FKP262159 FUK262159:FUL262159 GEG262159:GEH262159 GOC262159:GOD262159 GXY262159:GXZ262159 HHU262159:HHV262159 HRQ262159:HRR262159 IBM262159:IBN262159 ILI262159:ILJ262159 IVE262159:IVF262159 JFA262159:JFB262159 JOW262159:JOX262159 JYS262159:JYT262159 KIO262159:KIP262159 KSK262159:KSL262159 LCG262159:LCH262159 LMC262159:LMD262159 LVY262159:LVZ262159 MFU262159:MFV262159 MPQ262159:MPR262159 MZM262159:MZN262159 NJI262159:NJJ262159 NTE262159:NTF262159 ODA262159:ODB262159 OMW262159:OMX262159 OWS262159:OWT262159 PGO262159:PGP262159 PQK262159:PQL262159 QAG262159:QAH262159 QKC262159:QKD262159 QTY262159:QTZ262159 RDU262159:RDV262159 RNQ262159:RNR262159 RXM262159:RXN262159 SHI262159:SHJ262159 SRE262159:SRF262159 TBA262159:TBB262159 TKW262159:TKX262159 TUS262159:TUT262159 UEO262159:UEP262159 UOK262159:UOL262159 UYG262159:UYH262159 VIC262159:VID262159 VRY262159:VRZ262159 WBU262159:WBV262159 WLQ262159:WLR262159 WVM262159:WVN262159 E327695:F327695 JA327695:JB327695 SW327695:SX327695 ACS327695:ACT327695 AMO327695:AMP327695 AWK327695:AWL327695 BGG327695:BGH327695 BQC327695:BQD327695 BZY327695:BZZ327695 CJU327695:CJV327695 CTQ327695:CTR327695 DDM327695:DDN327695 DNI327695:DNJ327695 DXE327695:DXF327695 EHA327695:EHB327695 EQW327695:EQX327695 FAS327695:FAT327695 FKO327695:FKP327695 FUK327695:FUL327695 GEG327695:GEH327695 GOC327695:GOD327695 GXY327695:GXZ327695 HHU327695:HHV327695 HRQ327695:HRR327695 IBM327695:IBN327695 ILI327695:ILJ327695 IVE327695:IVF327695 JFA327695:JFB327695 JOW327695:JOX327695 JYS327695:JYT327695 KIO327695:KIP327695 KSK327695:KSL327695 LCG327695:LCH327695 LMC327695:LMD327695 LVY327695:LVZ327695 MFU327695:MFV327695 MPQ327695:MPR327695 MZM327695:MZN327695 NJI327695:NJJ327695 NTE327695:NTF327695 ODA327695:ODB327695 OMW327695:OMX327695 OWS327695:OWT327695 PGO327695:PGP327695 PQK327695:PQL327695 QAG327695:QAH327695 QKC327695:QKD327695 QTY327695:QTZ327695 RDU327695:RDV327695 RNQ327695:RNR327695 RXM327695:RXN327695 SHI327695:SHJ327695 SRE327695:SRF327695 TBA327695:TBB327695 TKW327695:TKX327695 TUS327695:TUT327695 UEO327695:UEP327695 UOK327695:UOL327695 UYG327695:UYH327695 VIC327695:VID327695 VRY327695:VRZ327695 WBU327695:WBV327695 WLQ327695:WLR327695 WVM327695:WVN327695 E393231:F393231 JA393231:JB393231 SW393231:SX393231 ACS393231:ACT393231 AMO393231:AMP393231 AWK393231:AWL393231 BGG393231:BGH393231 BQC393231:BQD393231 BZY393231:BZZ393231 CJU393231:CJV393231 CTQ393231:CTR393231 DDM393231:DDN393231 DNI393231:DNJ393231 DXE393231:DXF393231 EHA393231:EHB393231 EQW393231:EQX393231 FAS393231:FAT393231 FKO393231:FKP393231 FUK393231:FUL393231 GEG393231:GEH393231 GOC393231:GOD393231 GXY393231:GXZ393231 HHU393231:HHV393231 HRQ393231:HRR393231 IBM393231:IBN393231 ILI393231:ILJ393231 IVE393231:IVF393231 JFA393231:JFB393231 JOW393231:JOX393231 JYS393231:JYT393231 KIO393231:KIP393231 KSK393231:KSL393231 LCG393231:LCH393231 LMC393231:LMD393231 LVY393231:LVZ393231 MFU393231:MFV393231 MPQ393231:MPR393231 MZM393231:MZN393231 NJI393231:NJJ393231 NTE393231:NTF393231 ODA393231:ODB393231 OMW393231:OMX393231 OWS393231:OWT393231 PGO393231:PGP393231 PQK393231:PQL393231 QAG393231:QAH393231 QKC393231:QKD393231 QTY393231:QTZ393231 RDU393231:RDV393231 RNQ393231:RNR393231 RXM393231:RXN393231 SHI393231:SHJ393231 SRE393231:SRF393231 TBA393231:TBB393231 TKW393231:TKX393231 TUS393231:TUT393231 UEO393231:UEP393231 UOK393231:UOL393231 UYG393231:UYH393231 VIC393231:VID393231 VRY393231:VRZ393231 WBU393231:WBV393231 WLQ393231:WLR393231 WVM393231:WVN393231 E458767:F458767 JA458767:JB458767 SW458767:SX458767 ACS458767:ACT458767 AMO458767:AMP458767 AWK458767:AWL458767 BGG458767:BGH458767 BQC458767:BQD458767 BZY458767:BZZ458767 CJU458767:CJV458767 CTQ458767:CTR458767 DDM458767:DDN458767 DNI458767:DNJ458767 DXE458767:DXF458767 EHA458767:EHB458767 EQW458767:EQX458767 FAS458767:FAT458767 FKO458767:FKP458767 FUK458767:FUL458767 GEG458767:GEH458767 GOC458767:GOD458767 GXY458767:GXZ458767 HHU458767:HHV458767 HRQ458767:HRR458767 IBM458767:IBN458767 ILI458767:ILJ458767 IVE458767:IVF458767 JFA458767:JFB458767 JOW458767:JOX458767 JYS458767:JYT458767 KIO458767:KIP458767 KSK458767:KSL458767 LCG458767:LCH458767 LMC458767:LMD458767 LVY458767:LVZ458767 MFU458767:MFV458767 MPQ458767:MPR458767 MZM458767:MZN458767 NJI458767:NJJ458767 NTE458767:NTF458767 ODA458767:ODB458767 OMW458767:OMX458767 OWS458767:OWT458767 PGO458767:PGP458767 PQK458767:PQL458767 QAG458767:QAH458767 QKC458767:QKD458767 QTY458767:QTZ458767 RDU458767:RDV458767 RNQ458767:RNR458767 RXM458767:RXN458767 SHI458767:SHJ458767 SRE458767:SRF458767 TBA458767:TBB458767 TKW458767:TKX458767 TUS458767:TUT458767 UEO458767:UEP458767 UOK458767:UOL458767 UYG458767:UYH458767 VIC458767:VID458767 VRY458767:VRZ458767 WBU458767:WBV458767 WLQ458767:WLR458767 WVM458767:WVN458767 E524303:F524303 JA524303:JB524303 SW524303:SX524303 ACS524303:ACT524303 AMO524303:AMP524303 AWK524303:AWL524303 BGG524303:BGH524303 BQC524303:BQD524303 BZY524303:BZZ524303 CJU524303:CJV524303 CTQ524303:CTR524303 DDM524303:DDN524303 DNI524303:DNJ524303 DXE524303:DXF524303 EHA524303:EHB524303 EQW524303:EQX524303 FAS524303:FAT524303 FKO524303:FKP524303 FUK524303:FUL524303 GEG524303:GEH524303 GOC524303:GOD524303 GXY524303:GXZ524303 HHU524303:HHV524303 HRQ524303:HRR524303 IBM524303:IBN524303 ILI524303:ILJ524303 IVE524303:IVF524303 JFA524303:JFB524303 JOW524303:JOX524303 JYS524303:JYT524303 KIO524303:KIP524303 KSK524303:KSL524303 LCG524303:LCH524303 LMC524303:LMD524303 LVY524303:LVZ524303 MFU524303:MFV524303 MPQ524303:MPR524303 MZM524303:MZN524303 NJI524303:NJJ524303 NTE524303:NTF524303 ODA524303:ODB524303 OMW524303:OMX524303 OWS524303:OWT524303 PGO524303:PGP524303 PQK524303:PQL524303 QAG524303:QAH524303 QKC524303:QKD524303 QTY524303:QTZ524303 RDU524303:RDV524303 RNQ524303:RNR524303 RXM524303:RXN524303 SHI524303:SHJ524303 SRE524303:SRF524303 TBA524303:TBB524303 TKW524303:TKX524303 TUS524303:TUT524303 UEO524303:UEP524303 UOK524303:UOL524303 UYG524303:UYH524303 VIC524303:VID524303 VRY524303:VRZ524303 WBU524303:WBV524303 WLQ524303:WLR524303 WVM524303:WVN524303 E589839:F589839 JA589839:JB589839 SW589839:SX589839 ACS589839:ACT589839 AMO589839:AMP589839 AWK589839:AWL589839 BGG589839:BGH589839 BQC589839:BQD589839 BZY589839:BZZ589839 CJU589839:CJV589839 CTQ589839:CTR589839 DDM589839:DDN589839 DNI589839:DNJ589839 DXE589839:DXF589839 EHA589839:EHB589839 EQW589839:EQX589839 FAS589839:FAT589839 FKO589839:FKP589839 FUK589839:FUL589839 GEG589839:GEH589839 GOC589839:GOD589839 GXY589839:GXZ589839 HHU589839:HHV589839 HRQ589839:HRR589839 IBM589839:IBN589839 ILI589839:ILJ589839 IVE589839:IVF589839 JFA589839:JFB589839 JOW589839:JOX589839 JYS589839:JYT589839 KIO589839:KIP589839 KSK589839:KSL589839 LCG589839:LCH589839 LMC589839:LMD589839 LVY589839:LVZ589839 MFU589839:MFV589839 MPQ589839:MPR589839 MZM589839:MZN589839 NJI589839:NJJ589839 NTE589839:NTF589839 ODA589839:ODB589839 OMW589839:OMX589839 OWS589839:OWT589839 PGO589839:PGP589839 PQK589839:PQL589839 QAG589839:QAH589839 QKC589839:QKD589839 QTY589839:QTZ589839 RDU589839:RDV589839 RNQ589839:RNR589839 RXM589839:RXN589839 SHI589839:SHJ589839 SRE589839:SRF589839 TBA589839:TBB589839 TKW589839:TKX589839 TUS589839:TUT589839 UEO589839:UEP589839 UOK589839:UOL589839 UYG589839:UYH589839 VIC589839:VID589839 VRY589839:VRZ589839 WBU589839:WBV589839 WLQ589839:WLR589839 WVM589839:WVN589839 E655375:F655375 JA655375:JB655375 SW655375:SX655375 ACS655375:ACT655375 AMO655375:AMP655375 AWK655375:AWL655375 BGG655375:BGH655375 BQC655375:BQD655375 BZY655375:BZZ655375 CJU655375:CJV655375 CTQ655375:CTR655375 DDM655375:DDN655375 DNI655375:DNJ655375 DXE655375:DXF655375 EHA655375:EHB655375 EQW655375:EQX655375 FAS655375:FAT655375 FKO655375:FKP655375 FUK655375:FUL655375 GEG655375:GEH655375 GOC655375:GOD655375 GXY655375:GXZ655375 HHU655375:HHV655375 HRQ655375:HRR655375 IBM655375:IBN655375 ILI655375:ILJ655375 IVE655375:IVF655375 JFA655375:JFB655375 JOW655375:JOX655375 JYS655375:JYT655375 KIO655375:KIP655375 KSK655375:KSL655375 LCG655375:LCH655375 LMC655375:LMD655375 LVY655375:LVZ655375 MFU655375:MFV655375 MPQ655375:MPR655375 MZM655375:MZN655375 NJI655375:NJJ655375 NTE655375:NTF655375 ODA655375:ODB655375 OMW655375:OMX655375 OWS655375:OWT655375 PGO655375:PGP655375 PQK655375:PQL655375 QAG655375:QAH655375 QKC655375:QKD655375 QTY655375:QTZ655375 RDU655375:RDV655375 RNQ655375:RNR655375 RXM655375:RXN655375 SHI655375:SHJ655375 SRE655375:SRF655375 TBA655375:TBB655375 TKW655375:TKX655375 TUS655375:TUT655375 UEO655375:UEP655375 UOK655375:UOL655375 UYG655375:UYH655375 VIC655375:VID655375 VRY655375:VRZ655375 WBU655375:WBV655375 WLQ655375:WLR655375 WVM655375:WVN655375 E720911:F720911 JA720911:JB720911 SW720911:SX720911 ACS720911:ACT720911 AMO720911:AMP720911 AWK720911:AWL720911 BGG720911:BGH720911 BQC720911:BQD720911 BZY720911:BZZ720911 CJU720911:CJV720911 CTQ720911:CTR720911 DDM720911:DDN720911 DNI720911:DNJ720911 DXE720911:DXF720911 EHA720911:EHB720911 EQW720911:EQX720911 FAS720911:FAT720911 FKO720911:FKP720911 FUK720911:FUL720911 GEG720911:GEH720911 GOC720911:GOD720911 GXY720911:GXZ720911 HHU720911:HHV720911 HRQ720911:HRR720911 IBM720911:IBN720911 ILI720911:ILJ720911 IVE720911:IVF720911 JFA720911:JFB720911 JOW720911:JOX720911 JYS720911:JYT720911 KIO720911:KIP720911 KSK720911:KSL720911 LCG720911:LCH720911 LMC720911:LMD720911 LVY720911:LVZ720911 MFU720911:MFV720911 MPQ720911:MPR720911 MZM720911:MZN720911 NJI720911:NJJ720911 NTE720911:NTF720911 ODA720911:ODB720911 OMW720911:OMX720911 OWS720911:OWT720911 PGO720911:PGP720911 PQK720911:PQL720911 QAG720911:QAH720911 QKC720911:QKD720911 QTY720911:QTZ720911 RDU720911:RDV720911 RNQ720911:RNR720911 RXM720911:RXN720911 SHI720911:SHJ720911 SRE720911:SRF720911 TBA720911:TBB720911 TKW720911:TKX720911 TUS720911:TUT720911 UEO720911:UEP720911 UOK720911:UOL720911 UYG720911:UYH720911 VIC720911:VID720911 VRY720911:VRZ720911 WBU720911:WBV720911 WLQ720911:WLR720911 WVM720911:WVN720911 E786447:F786447 JA786447:JB786447 SW786447:SX786447 ACS786447:ACT786447 AMO786447:AMP786447 AWK786447:AWL786447 BGG786447:BGH786447 BQC786447:BQD786447 BZY786447:BZZ786447 CJU786447:CJV786447 CTQ786447:CTR786447 DDM786447:DDN786447 DNI786447:DNJ786447 DXE786447:DXF786447 EHA786447:EHB786447 EQW786447:EQX786447 FAS786447:FAT786447 FKO786447:FKP786447 FUK786447:FUL786447 GEG786447:GEH786447 GOC786447:GOD786447 GXY786447:GXZ786447 HHU786447:HHV786447 HRQ786447:HRR786447 IBM786447:IBN786447 ILI786447:ILJ786447 IVE786447:IVF786447 JFA786447:JFB786447 JOW786447:JOX786447 JYS786447:JYT786447 KIO786447:KIP786447 KSK786447:KSL786447 LCG786447:LCH786447 LMC786447:LMD786447 LVY786447:LVZ786447 MFU786447:MFV786447 MPQ786447:MPR786447 MZM786447:MZN786447 NJI786447:NJJ786447 NTE786447:NTF786447 ODA786447:ODB786447 OMW786447:OMX786447 OWS786447:OWT786447 PGO786447:PGP786447 PQK786447:PQL786447 QAG786447:QAH786447 QKC786447:QKD786447 QTY786447:QTZ786447 RDU786447:RDV786447 RNQ786447:RNR786447 RXM786447:RXN786447 SHI786447:SHJ786447 SRE786447:SRF786447 TBA786447:TBB786447 TKW786447:TKX786447 TUS786447:TUT786447 UEO786447:UEP786447 UOK786447:UOL786447 UYG786447:UYH786447 VIC786447:VID786447 VRY786447:VRZ786447 WBU786447:WBV786447 WLQ786447:WLR786447 WVM786447:WVN786447 E851983:F851983 JA851983:JB851983 SW851983:SX851983 ACS851983:ACT851983 AMO851983:AMP851983 AWK851983:AWL851983 BGG851983:BGH851983 BQC851983:BQD851983 BZY851983:BZZ851983 CJU851983:CJV851983 CTQ851983:CTR851983 DDM851983:DDN851983 DNI851983:DNJ851983 DXE851983:DXF851983 EHA851983:EHB851983 EQW851983:EQX851983 FAS851983:FAT851983 FKO851983:FKP851983 FUK851983:FUL851983 GEG851983:GEH851983 GOC851983:GOD851983 GXY851983:GXZ851983 HHU851983:HHV851983 HRQ851983:HRR851983 IBM851983:IBN851983 ILI851983:ILJ851983 IVE851983:IVF851983 JFA851983:JFB851983 JOW851983:JOX851983 JYS851983:JYT851983 KIO851983:KIP851983 KSK851983:KSL851983 LCG851983:LCH851983 LMC851983:LMD851983 LVY851983:LVZ851983 MFU851983:MFV851983 MPQ851983:MPR851983 MZM851983:MZN851983 NJI851983:NJJ851983 NTE851983:NTF851983 ODA851983:ODB851983 OMW851983:OMX851983 OWS851983:OWT851983 PGO851983:PGP851983 PQK851983:PQL851983 QAG851983:QAH851983 QKC851983:QKD851983 QTY851983:QTZ851983 RDU851983:RDV851983 RNQ851983:RNR851983 RXM851983:RXN851983 SHI851983:SHJ851983 SRE851983:SRF851983 TBA851983:TBB851983 TKW851983:TKX851983 TUS851983:TUT851983 UEO851983:UEP851983 UOK851983:UOL851983 UYG851983:UYH851983 VIC851983:VID851983 VRY851983:VRZ851983 WBU851983:WBV851983 WLQ851983:WLR851983 WVM851983:WVN851983 E917519:F917519 JA917519:JB917519 SW917519:SX917519 ACS917519:ACT917519 AMO917519:AMP917519 AWK917519:AWL917519 BGG917519:BGH917519 BQC917519:BQD917519 BZY917519:BZZ917519 CJU917519:CJV917519 CTQ917519:CTR917519 DDM917519:DDN917519 DNI917519:DNJ917519 DXE917519:DXF917519 EHA917519:EHB917519 EQW917519:EQX917519 FAS917519:FAT917519 FKO917519:FKP917519 FUK917519:FUL917519 GEG917519:GEH917519 GOC917519:GOD917519 GXY917519:GXZ917519 HHU917519:HHV917519 HRQ917519:HRR917519 IBM917519:IBN917519 ILI917519:ILJ917519 IVE917519:IVF917519 JFA917519:JFB917519 JOW917519:JOX917519 JYS917519:JYT917519 KIO917519:KIP917519 KSK917519:KSL917519 LCG917519:LCH917519 LMC917519:LMD917519 LVY917519:LVZ917519 MFU917519:MFV917519 MPQ917519:MPR917519 MZM917519:MZN917519 NJI917519:NJJ917519 NTE917519:NTF917519 ODA917519:ODB917519 OMW917519:OMX917519 OWS917519:OWT917519 PGO917519:PGP917519 PQK917519:PQL917519 QAG917519:QAH917519 QKC917519:QKD917519 QTY917519:QTZ917519 RDU917519:RDV917519 RNQ917519:RNR917519 RXM917519:RXN917519 SHI917519:SHJ917519 SRE917519:SRF917519 TBA917519:TBB917519 TKW917519:TKX917519 TUS917519:TUT917519 UEO917519:UEP917519 UOK917519:UOL917519 UYG917519:UYH917519 VIC917519:VID917519 VRY917519:VRZ917519 WBU917519:WBV917519 WLQ917519:WLR917519 WVM917519:WVN917519 E983055:F983055 JA983055:JB983055 SW983055:SX983055 ACS983055:ACT983055 AMO983055:AMP983055 AWK983055:AWL983055 BGG983055:BGH983055 BQC983055:BQD983055 BZY983055:BZZ983055 CJU983055:CJV983055 CTQ983055:CTR983055 DDM983055:DDN983055 DNI983055:DNJ983055 DXE983055:DXF983055 EHA983055:EHB983055 EQW983055:EQX983055 FAS983055:FAT983055 FKO983055:FKP983055 FUK983055:FUL983055 GEG983055:GEH983055 GOC983055:GOD983055 GXY983055:GXZ983055 HHU983055:HHV983055 HRQ983055:HRR983055 IBM983055:IBN983055 ILI983055:ILJ983055 IVE983055:IVF983055 JFA983055:JFB983055 JOW983055:JOX983055 JYS983055:JYT983055 KIO983055:KIP983055 KSK983055:KSL983055 LCG983055:LCH983055 LMC983055:LMD983055 LVY983055:LVZ983055 MFU983055:MFV983055 MPQ983055:MPR983055 MZM983055:MZN983055 NJI983055:NJJ983055 NTE983055:NTF983055 ODA983055:ODB983055 OMW983055:OMX983055 OWS983055:OWT983055 PGO983055:PGP983055 PQK983055:PQL983055 QAG983055:QAH983055 QKC983055:QKD983055 QTY983055:QTZ983055 RDU983055:RDV983055 RNQ983055:RNR983055 RXM983055:RXN983055 SHI983055:SHJ983055 SRE983055:SRF983055 TBA983055:TBB983055 TKW983055:TKX983055 TUS983055:TUT983055 UEO983055:UEP983055 UOK983055:UOL983055 UYG983055:UYH983055 VIC983055:VID983055 VRY983055:VRZ983055 WBU983055:WBV983055 WLQ983055:WLR983055 WVM983055:WVN983055">
      <formula1>Да_Нет</formula1>
    </dataValidation>
    <dataValidation type="whole" allowBlank="1" showInputMessage="1" showErrorMessage="1"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formula1>1600</formula1>
      <formula2>YEAR(TODAY())</formula2>
    </dataValidation>
    <dataValidation type="whole" operator="greaterThanOrEqual" allowBlank="1" showInputMessage="1" showErrorMessage="1"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E12:E13 JA12:JA13 SW12:SW13 ACS12:ACS13 AMO12:AMO13 AWK12:AWK13 BGG12:BGG13 BQC12:BQC13 BZY12:BZY13 CJU12:CJU13 CTQ12:CTQ13 DDM12:DDM13 DNI12:DNI13 DXE12:DXE13 EHA12:EHA13 EQW12:EQW13 FAS12:FAS13 FKO12:FKO13 FUK12:FUK13 GEG12:GEG13 GOC12:GOC13 GXY12:GXY13 HHU12:HHU13 HRQ12:HRQ13 IBM12:IBM13 ILI12:ILI13 IVE12:IVE13 JFA12:JFA13 JOW12:JOW13 JYS12:JYS13 KIO12:KIO13 KSK12:KSK13 LCG12:LCG13 LMC12:LMC13 LVY12:LVY13 MFU12:MFU13 MPQ12:MPQ13 MZM12:MZM13 NJI12:NJI13 NTE12:NTE13 ODA12:ODA13 OMW12:OMW13 OWS12:OWS13 PGO12:PGO13 PQK12:PQK13 QAG12:QAG13 QKC12:QKC13 QTY12:QTY13 RDU12:RDU13 RNQ12:RNQ13 RXM12:RXM13 SHI12:SHI13 SRE12:SRE13 TBA12:TBA13 TKW12:TKW13 TUS12:TUS13 UEO12:UEO13 UOK12:UOK13 UYG12:UYG13 VIC12:VIC13 VRY12:VRY13 WBU12:WBU13 WLQ12:WLQ13 WVM12:WVM13 E65548:E65549 JA65548:JA65549 SW65548:SW65549 ACS65548:ACS65549 AMO65548:AMO65549 AWK65548:AWK65549 BGG65548:BGG65549 BQC65548:BQC65549 BZY65548:BZY65549 CJU65548:CJU65549 CTQ65548:CTQ65549 DDM65548:DDM65549 DNI65548:DNI65549 DXE65548:DXE65549 EHA65548:EHA65549 EQW65548:EQW65549 FAS65548:FAS65549 FKO65548:FKO65549 FUK65548:FUK65549 GEG65548:GEG65549 GOC65548:GOC65549 GXY65548:GXY65549 HHU65548:HHU65549 HRQ65548:HRQ65549 IBM65548:IBM65549 ILI65548:ILI65549 IVE65548:IVE65549 JFA65548:JFA65549 JOW65548:JOW65549 JYS65548:JYS65549 KIO65548:KIO65549 KSK65548:KSK65549 LCG65548:LCG65549 LMC65548:LMC65549 LVY65548:LVY65549 MFU65548:MFU65549 MPQ65548:MPQ65549 MZM65548:MZM65549 NJI65548:NJI65549 NTE65548:NTE65549 ODA65548:ODA65549 OMW65548:OMW65549 OWS65548:OWS65549 PGO65548:PGO65549 PQK65548:PQK65549 QAG65548:QAG65549 QKC65548:QKC65549 QTY65548:QTY65549 RDU65548:RDU65549 RNQ65548:RNQ65549 RXM65548:RXM65549 SHI65548:SHI65549 SRE65548:SRE65549 TBA65548:TBA65549 TKW65548:TKW65549 TUS65548:TUS65549 UEO65548:UEO65549 UOK65548:UOK65549 UYG65548:UYG65549 VIC65548:VIC65549 VRY65548:VRY65549 WBU65548:WBU65549 WLQ65548:WLQ65549 WVM65548:WVM65549 E131084:E131085 JA131084:JA131085 SW131084:SW131085 ACS131084:ACS131085 AMO131084:AMO131085 AWK131084:AWK131085 BGG131084:BGG131085 BQC131084:BQC131085 BZY131084:BZY131085 CJU131084:CJU131085 CTQ131084:CTQ131085 DDM131084:DDM131085 DNI131084:DNI131085 DXE131084:DXE131085 EHA131084:EHA131085 EQW131084:EQW131085 FAS131084:FAS131085 FKO131084:FKO131085 FUK131084:FUK131085 GEG131084:GEG131085 GOC131084:GOC131085 GXY131084:GXY131085 HHU131084:HHU131085 HRQ131084:HRQ131085 IBM131084:IBM131085 ILI131084:ILI131085 IVE131084:IVE131085 JFA131084:JFA131085 JOW131084:JOW131085 JYS131084:JYS131085 KIO131084:KIO131085 KSK131084:KSK131085 LCG131084:LCG131085 LMC131084:LMC131085 LVY131084:LVY131085 MFU131084:MFU131085 MPQ131084:MPQ131085 MZM131084:MZM131085 NJI131084:NJI131085 NTE131084:NTE131085 ODA131084:ODA131085 OMW131084:OMW131085 OWS131084:OWS131085 PGO131084:PGO131085 PQK131084:PQK131085 QAG131084:QAG131085 QKC131084:QKC131085 QTY131084:QTY131085 RDU131084:RDU131085 RNQ131084:RNQ131085 RXM131084:RXM131085 SHI131084:SHI131085 SRE131084:SRE131085 TBA131084:TBA131085 TKW131084:TKW131085 TUS131084:TUS131085 UEO131084:UEO131085 UOK131084:UOK131085 UYG131084:UYG131085 VIC131084:VIC131085 VRY131084:VRY131085 WBU131084:WBU131085 WLQ131084:WLQ131085 WVM131084:WVM131085 E196620:E196621 JA196620:JA196621 SW196620:SW196621 ACS196620:ACS196621 AMO196620:AMO196621 AWK196620:AWK196621 BGG196620:BGG196621 BQC196620:BQC196621 BZY196620:BZY196621 CJU196620:CJU196621 CTQ196620:CTQ196621 DDM196620:DDM196621 DNI196620:DNI196621 DXE196620:DXE196621 EHA196620:EHA196621 EQW196620:EQW196621 FAS196620:FAS196621 FKO196620:FKO196621 FUK196620:FUK196621 GEG196620:GEG196621 GOC196620:GOC196621 GXY196620:GXY196621 HHU196620:HHU196621 HRQ196620:HRQ196621 IBM196620:IBM196621 ILI196620:ILI196621 IVE196620:IVE196621 JFA196620:JFA196621 JOW196620:JOW196621 JYS196620:JYS196621 KIO196620:KIO196621 KSK196620:KSK196621 LCG196620:LCG196621 LMC196620:LMC196621 LVY196620:LVY196621 MFU196620:MFU196621 MPQ196620:MPQ196621 MZM196620:MZM196621 NJI196620:NJI196621 NTE196620:NTE196621 ODA196620:ODA196621 OMW196620:OMW196621 OWS196620:OWS196621 PGO196620:PGO196621 PQK196620:PQK196621 QAG196620:QAG196621 QKC196620:QKC196621 QTY196620:QTY196621 RDU196620:RDU196621 RNQ196620:RNQ196621 RXM196620:RXM196621 SHI196620:SHI196621 SRE196620:SRE196621 TBA196620:TBA196621 TKW196620:TKW196621 TUS196620:TUS196621 UEO196620:UEO196621 UOK196620:UOK196621 UYG196620:UYG196621 VIC196620:VIC196621 VRY196620:VRY196621 WBU196620:WBU196621 WLQ196620:WLQ196621 WVM196620:WVM196621 E262156:E262157 JA262156:JA262157 SW262156:SW262157 ACS262156:ACS262157 AMO262156:AMO262157 AWK262156:AWK262157 BGG262156:BGG262157 BQC262156:BQC262157 BZY262156:BZY262157 CJU262156:CJU262157 CTQ262156:CTQ262157 DDM262156:DDM262157 DNI262156:DNI262157 DXE262156:DXE262157 EHA262156:EHA262157 EQW262156:EQW262157 FAS262156:FAS262157 FKO262156:FKO262157 FUK262156:FUK262157 GEG262156:GEG262157 GOC262156:GOC262157 GXY262156:GXY262157 HHU262156:HHU262157 HRQ262156:HRQ262157 IBM262156:IBM262157 ILI262156:ILI262157 IVE262156:IVE262157 JFA262156:JFA262157 JOW262156:JOW262157 JYS262156:JYS262157 KIO262156:KIO262157 KSK262156:KSK262157 LCG262156:LCG262157 LMC262156:LMC262157 LVY262156:LVY262157 MFU262156:MFU262157 MPQ262156:MPQ262157 MZM262156:MZM262157 NJI262156:NJI262157 NTE262156:NTE262157 ODA262156:ODA262157 OMW262156:OMW262157 OWS262156:OWS262157 PGO262156:PGO262157 PQK262156:PQK262157 QAG262156:QAG262157 QKC262156:QKC262157 QTY262156:QTY262157 RDU262156:RDU262157 RNQ262156:RNQ262157 RXM262156:RXM262157 SHI262156:SHI262157 SRE262156:SRE262157 TBA262156:TBA262157 TKW262156:TKW262157 TUS262156:TUS262157 UEO262156:UEO262157 UOK262156:UOK262157 UYG262156:UYG262157 VIC262156:VIC262157 VRY262156:VRY262157 WBU262156:WBU262157 WLQ262156:WLQ262157 WVM262156:WVM262157 E327692:E327693 JA327692:JA327693 SW327692:SW327693 ACS327692:ACS327693 AMO327692:AMO327693 AWK327692:AWK327693 BGG327692:BGG327693 BQC327692:BQC327693 BZY327692:BZY327693 CJU327692:CJU327693 CTQ327692:CTQ327693 DDM327692:DDM327693 DNI327692:DNI327693 DXE327692:DXE327693 EHA327692:EHA327693 EQW327692:EQW327693 FAS327692:FAS327693 FKO327692:FKO327693 FUK327692:FUK327693 GEG327692:GEG327693 GOC327692:GOC327693 GXY327692:GXY327693 HHU327692:HHU327693 HRQ327692:HRQ327693 IBM327692:IBM327693 ILI327692:ILI327693 IVE327692:IVE327693 JFA327692:JFA327693 JOW327692:JOW327693 JYS327692:JYS327693 KIO327692:KIO327693 KSK327692:KSK327693 LCG327692:LCG327693 LMC327692:LMC327693 LVY327692:LVY327693 MFU327692:MFU327693 MPQ327692:MPQ327693 MZM327692:MZM327693 NJI327692:NJI327693 NTE327692:NTE327693 ODA327692:ODA327693 OMW327692:OMW327693 OWS327692:OWS327693 PGO327692:PGO327693 PQK327692:PQK327693 QAG327692:QAG327693 QKC327692:QKC327693 QTY327692:QTY327693 RDU327692:RDU327693 RNQ327692:RNQ327693 RXM327692:RXM327693 SHI327692:SHI327693 SRE327692:SRE327693 TBA327692:TBA327693 TKW327692:TKW327693 TUS327692:TUS327693 UEO327692:UEO327693 UOK327692:UOK327693 UYG327692:UYG327693 VIC327692:VIC327693 VRY327692:VRY327693 WBU327692:WBU327693 WLQ327692:WLQ327693 WVM327692:WVM327693 E393228:E393229 JA393228:JA393229 SW393228:SW393229 ACS393228:ACS393229 AMO393228:AMO393229 AWK393228:AWK393229 BGG393228:BGG393229 BQC393228:BQC393229 BZY393228:BZY393229 CJU393228:CJU393229 CTQ393228:CTQ393229 DDM393228:DDM393229 DNI393228:DNI393229 DXE393228:DXE393229 EHA393228:EHA393229 EQW393228:EQW393229 FAS393228:FAS393229 FKO393228:FKO393229 FUK393228:FUK393229 GEG393228:GEG393229 GOC393228:GOC393229 GXY393228:GXY393229 HHU393228:HHU393229 HRQ393228:HRQ393229 IBM393228:IBM393229 ILI393228:ILI393229 IVE393228:IVE393229 JFA393228:JFA393229 JOW393228:JOW393229 JYS393228:JYS393229 KIO393228:KIO393229 KSK393228:KSK393229 LCG393228:LCG393229 LMC393228:LMC393229 LVY393228:LVY393229 MFU393228:MFU393229 MPQ393228:MPQ393229 MZM393228:MZM393229 NJI393228:NJI393229 NTE393228:NTE393229 ODA393228:ODA393229 OMW393228:OMW393229 OWS393228:OWS393229 PGO393228:PGO393229 PQK393228:PQK393229 QAG393228:QAG393229 QKC393228:QKC393229 QTY393228:QTY393229 RDU393228:RDU393229 RNQ393228:RNQ393229 RXM393228:RXM393229 SHI393228:SHI393229 SRE393228:SRE393229 TBA393228:TBA393229 TKW393228:TKW393229 TUS393228:TUS393229 UEO393228:UEO393229 UOK393228:UOK393229 UYG393228:UYG393229 VIC393228:VIC393229 VRY393228:VRY393229 WBU393228:WBU393229 WLQ393228:WLQ393229 WVM393228:WVM393229 E458764:E458765 JA458764:JA458765 SW458764:SW458765 ACS458764:ACS458765 AMO458764:AMO458765 AWK458764:AWK458765 BGG458764:BGG458765 BQC458764:BQC458765 BZY458764:BZY458765 CJU458764:CJU458765 CTQ458764:CTQ458765 DDM458764:DDM458765 DNI458764:DNI458765 DXE458764:DXE458765 EHA458764:EHA458765 EQW458764:EQW458765 FAS458764:FAS458765 FKO458764:FKO458765 FUK458764:FUK458765 GEG458764:GEG458765 GOC458764:GOC458765 GXY458764:GXY458765 HHU458764:HHU458765 HRQ458764:HRQ458765 IBM458764:IBM458765 ILI458764:ILI458765 IVE458764:IVE458765 JFA458764:JFA458765 JOW458764:JOW458765 JYS458764:JYS458765 KIO458764:KIO458765 KSK458764:KSK458765 LCG458764:LCG458765 LMC458764:LMC458765 LVY458764:LVY458765 MFU458764:MFU458765 MPQ458764:MPQ458765 MZM458764:MZM458765 NJI458764:NJI458765 NTE458764:NTE458765 ODA458764:ODA458765 OMW458764:OMW458765 OWS458764:OWS458765 PGO458764:PGO458765 PQK458764:PQK458765 QAG458764:QAG458765 QKC458764:QKC458765 QTY458764:QTY458765 RDU458764:RDU458765 RNQ458764:RNQ458765 RXM458764:RXM458765 SHI458764:SHI458765 SRE458764:SRE458765 TBA458764:TBA458765 TKW458764:TKW458765 TUS458764:TUS458765 UEO458764:UEO458765 UOK458764:UOK458765 UYG458764:UYG458765 VIC458764:VIC458765 VRY458764:VRY458765 WBU458764:WBU458765 WLQ458764:WLQ458765 WVM458764:WVM458765 E524300:E524301 JA524300:JA524301 SW524300:SW524301 ACS524300:ACS524301 AMO524300:AMO524301 AWK524300:AWK524301 BGG524300:BGG524301 BQC524300:BQC524301 BZY524300:BZY524301 CJU524300:CJU524301 CTQ524300:CTQ524301 DDM524300:DDM524301 DNI524300:DNI524301 DXE524300:DXE524301 EHA524300:EHA524301 EQW524300:EQW524301 FAS524300:FAS524301 FKO524300:FKO524301 FUK524300:FUK524301 GEG524300:GEG524301 GOC524300:GOC524301 GXY524300:GXY524301 HHU524300:HHU524301 HRQ524300:HRQ524301 IBM524300:IBM524301 ILI524300:ILI524301 IVE524300:IVE524301 JFA524300:JFA524301 JOW524300:JOW524301 JYS524300:JYS524301 KIO524300:KIO524301 KSK524300:KSK524301 LCG524300:LCG524301 LMC524300:LMC524301 LVY524300:LVY524301 MFU524300:MFU524301 MPQ524300:MPQ524301 MZM524300:MZM524301 NJI524300:NJI524301 NTE524300:NTE524301 ODA524300:ODA524301 OMW524300:OMW524301 OWS524300:OWS524301 PGO524300:PGO524301 PQK524300:PQK524301 QAG524300:QAG524301 QKC524300:QKC524301 QTY524300:QTY524301 RDU524300:RDU524301 RNQ524300:RNQ524301 RXM524300:RXM524301 SHI524300:SHI524301 SRE524300:SRE524301 TBA524300:TBA524301 TKW524300:TKW524301 TUS524300:TUS524301 UEO524300:UEO524301 UOK524300:UOK524301 UYG524300:UYG524301 VIC524300:VIC524301 VRY524300:VRY524301 WBU524300:WBU524301 WLQ524300:WLQ524301 WVM524300:WVM524301 E589836:E589837 JA589836:JA589837 SW589836:SW589837 ACS589836:ACS589837 AMO589836:AMO589837 AWK589836:AWK589837 BGG589836:BGG589837 BQC589836:BQC589837 BZY589836:BZY589837 CJU589836:CJU589837 CTQ589836:CTQ589837 DDM589836:DDM589837 DNI589836:DNI589837 DXE589836:DXE589837 EHA589836:EHA589837 EQW589836:EQW589837 FAS589836:FAS589837 FKO589836:FKO589837 FUK589836:FUK589837 GEG589836:GEG589837 GOC589836:GOC589837 GXY589836:GXY589837 HHU589836:HHU589837 HRQ589836:HRQ589837 IBM589836:IBM589837 ILI589836:ILI589837 IVE589836:IVE589837 JFA589836:JFA589837 JOW589836:JOW589837 JYS589836:JYS589837 KIO589836:KIO589837 KSK589836:KSK589837 LCG589836:LCG589837 LMC589836:LMC589837 LVY589836:LVY589837 MFU589836:MFU589837 MPQ589836:MPQ589837 MZM589836:MZM589837 NJI589836:NJI589837 NTE589836:NTE589837 ODA589836:ODA589837 OMW589836:OMW589837 OWS589836:OWS589837 PGO589836:PGO589837 PQK589836:PQK589837 QAG589836:QAG589837 QKC589836:QKC589837 QTY589836:QTY589837 RDU589836:RDU589837 RNQ589836:RNQ589837 RXM589836:RXM589837 SHI589836:SHI589837 SRE589836:SRE589837 TBA589836:TBA589837 TKW589836:TKW589837 TUS589836:TUS589837 UEO589836:UEO589837 UOK589836:UOK589837 UYG589836:UYG589837 VIC589836:VIC589837 VRY589836:VRY589837 WBU589836:WBU589837 WLQ589836:WLQ589837 WVM589836:WVM589837 E655372:E655373 JA655372:JA655373 SW655372:SW655373 ACS655372:ACS655373 AMO655372:AMO655373 AWK655372:AWK655373 BGG655372:BGG655373 BQC655372:BQC655373 BZY655372:BZY655373 CJU655372:CJU655373 CTQ655372:CTQ655373 DDM655372:DDM655373 DNI655372:DNI655373 DXE655372:DXE655373 EHA655372:EHA655373 EQW655372:EQW655373 FAS655372:FAS655373 FKO655372:FKO655373 FUK655372:FUK655373 GEG655372:GEG655373 GOC655372:GOC655373 GXY655372:GXY655373 HHU655372:HHU655373 HRQ655372:HRQ655373 IBM655372:IBM655373 ILI655372:ILI655373 IVE655372:IVE655373 JFA655372:JFA655373 JOW655372:JOW655373 JYS655372:JYS655373 KIO655372:KIO655373 KSK655372:KSK655373 LCG655372:LCG655373 LMC655372:LMC655373 LVY655372:LVY655373 MFU655372:MFU655373 MPQ655372:MPQ655373 MZM655372:MZM655373 NJI655372:NJI655373 NTE655372:NTE655373 ODA655372:ODA655373 OMW655372:OMW655373 OWS655372:OWS655373 PGO655372:PGO655373 PQK655372:PQK655373 QAG655372:QAG655373 QKC655372:QKC655373 QTY655372:QTY655373 RDU655372:RDU655373 RNQ655372:RNQ655373 RXM655372:RXM655373 SHI655372:SHI655373 SRE655372:SRE655373 TBA655372:TBA655373 TKW655372:TKW655373 TUS655372:TUS655373 UEO655372:UEO655373 UOK655372:UOK655373 UYG655372:UYG655373 VIC655372:VIC655373 VRY655372:VRY655373 WBU655372:WBU655373 WLQ655372:WLQ655373 WVM655372:WVM655373 E720908:E720909 JA720908:JA720909 SW720908:SW720909 ACS720908:ACS720909 AMO720908:AMO720909 AWK720908:AWK720909 BGG720908:BGG720909 BQC720908:BQC720909 BZY720908:BZY720909 CJU720908:CJU720909 CTQ720908:CTQ720909 DDM720908:DDM720909 DNI720908:DNI720909 DXE720908:DXE720909 EHA720908:EHA720909 EQW720908:EQW720909 FAS720908:FAS720909 FKO720908:FKO720909 FUK720908:FUK720909 GEG720908:GEG720909 GOC720908:GOC720909 GXY720908:GXY720909 HHU720908:HHU720909 HRQ720908:HRQ720909 IBM720908:IBM720909 ILI720908:ILI720909 IVE720908:IVE720909 JFA720908:JFA720909 JOW720908:JOW720909 JYS720908:JYS720909 KIO720908:KIO720909 KSK720908:KSK720909 LCG720908:LCG720909 LMC720908:LMC720909 LVY720908:LVY720909 MFU720908:MFU720909 MPQ720908:MPQ720909 MZM720908:MZM720909 NJI720908:NJI720909 NTE720908:NTE720909 ODA720908:ODA720909 OMW720908:OMW720909 OWS720908:OWS720909 PGO720908:PGO720909 PQK720908:PQK720909 QAG720908:QAG720909 QKC720908:QKC720909 QTY720908:QTY720909 RDU720908:RDU720909 RNQ720908:RNQ720909 RXM720908:RXM720909 SHI720908:SHI720909 SRE720908:SRE720909 TBA720908:TBA720909 TKW720908:TKW720909 TUS720908:TUS720909 UEO720908:UEO720909 UOK720908:UOK720909 UYG720908:UYG720909 VIC720908:VIC720909 VRY720908:VRY720909 WBU720908:WBU720909 WLQ720908:WLQ720909 WVM720908:WVM720909 E786444:E786445 JA786444:JA786445 SW786444:SW786445 ACS786444:ACS786445 AMO786444:AMO786445 AWK786444:AWK786445 BGG786444:BGG786445 BQC786444:BQC786445 BZY786444:BZY786445 CJU786444:CJU786445 CTQ786444:CTQ786445 DDM786444:DDM786445 DNI786444:DNI786445 DXE786444:DXE786445 EHA786444:EHA786445 EQW786444:EQW786445 FAS786444:FAS786445 FKO786444:FKO786445 FUK786444:FUK786445 GEG786444:GEG786445 GOC786444:GOC786445 GXY786444:GXY786445 HHU786444:HHU786445 HRQ786444:HRQ786445 IBM786444:IBM786445 ILI786444:ILI786445 IVE786444:IVE786445 JFA786444:JFA786445 JOW786444:JOW786445 JYS786444:JYS786445 KIO786444:KIO786445 KSK786444:KSK786445 LCG786444:LCG786445 LMC786444:LMC786445 LVY786444:LVY786445 MFU786444:MFU786445 MPQ786444:MPQ786445 MZM786444:MZM786445 NJI786444:NJI786445 NTE786444:NTE786445 ODA786444:ODA786445 OMW786444:OMW786445 OWS786444:OWS786445 PGO786444:PGO786445 PQK786444:PQK786445 QAG786444:QAG786445 QKC786444:QKC786445 QTY786444:QTY786445 RDU786444:RDU786445 RNQ786444:RNQ786445 RXM786444:RXM786445 SHI786444:SHI786445 SRE786444:SRE786445 TBA786444:TBA786445 TKW786444:TKW786445 TUS786444:TUS786445 UEO786444:UEO786445 UOK786444:UOK786445 UYG786444:UYG786445 VIC786444:VIC786445 VRY786444:VRY786445 WBU786444:WBU786445 WLQ786444:WLQ786445 WVM786444:WVM786445 E851980:E851981 JA851980:JA851981 SW851980:SW851981 ACS851980:ACS851981 AMO851980:AMO851981 AWK851980:AWK851981 BGG851980:BGG851981 BQC851980:BQC851981 BZY851980:BZY851981 CJU851980:CJU851981 CTQ851980:CTQ851981 DDM851980:DDM851981 DNI851980:DNI851981 DXE851980:DXE851981 EHA851980:EHA851981 EQW851980:EQW851981 FAS851980:FAS851981 FKO851980:FKO851981 FUK851980:FUK851981 GEG851980:GEG851981 GOC851980:GOC851981 GXY851980:GXY851981 HHU851980:HHU851981 HRQ851980:HRQ851981 IBM851980:IBM851981 ILI851980:ILI851981 IVE851980:IVE851981 JFA851980:JFA851981 JOW851980:JOW851981 JYS851980:JYS851981 KIO851980:KIO851981 KSK851980:KSK851981 LCG851980:LCG851981 LMC851980:LMC851981 LVY851980:LVY851981 MFU851980:MFU851981 MPQ851980:MPQ851981 MZM851980:MZM851981 NJI851980:NJI851981 NTE851980:NTE851981 ODA851980:ODA851981 OMW851980:OMW851981 OWS851980:OWS851981 PGO851980:PGO851981 PQK851980:PQK851981 QAG851980:QAG851981 QKC851980:QKC851981 QTY851980:QTY851981 RDU851980:RDU851981 RNQ851980:RNQ851981 RXM851980:RXM851981 SHI851980:SHI851981 SRE851980:SRE851981 TBA851980:TBA851981 TKW851980:TKW851981 TUS851980:TUS851981 UEO851980:UEO851981 UOK851980:UOK851981 UYG851980:UYG851981 VIC851980:VIC851981 VRY851980:VRY851981 WBU851980:WBU851981 WLQ851980:WLQ851981 WVM851980:WVM851981 E917516:E917517 JA917516:JA917517 SW917516:SW917517 ACS917516:ACS917517 AMO917516:AMO917517 AWK917516:AWK917517 BGG917516:BGG917517 BQC917516:BQC917517 BZY917516:BZY917517 CJU917516:CJU917517 CTQ917516:CTQ917517 DDM917516:DDM917517 DNI917516:DNI917517 DXE917516:DXE917517 EHA917516:EHA917517 EQW917516:EQW917517 FAS917516:FAS917517 FKO917516:FKO917517 FUK917516:FUK917517 GEG917516:GEG917517 GOC917516:GOC917517 GXY917516:GXY917517 HHU917516:HHU917517 HRQ917516:HRQ917517 IBM917516:IBM917517 ILI917516:ILI917517 IVE917516:IVE917517 JFA917516:JFA917517 JOW917516:JOW917517 JYS917516:JYS917517 KIO917516:KIO917517 KSK917516:KSK917517 LCG917516:LCG917517 LMC917516:LMC917517 LVY917516:LVY917517 MFU917516:MFU917517 MPQ917516:MPQ917517 MZM917516:MZM917517 NJI917516:NJI917517 NTE917516:NTE917517 ODA917516:ODA917517 OMW917516:OMW917517 OWS917516:OWS917517 PGO917516:PGO917517 PQK917516:PQK917517 QAG917516:QAG917517 QKC917516:QKC917517 QTY917516:QTY917517 RDU917516:RDU917517 RNQ917516:RNQ917517 RXM917516:RXM917517 SHI917516:SHI917517 SRE917516:SRE917517 TBA917516:TBA917517 TKW917516:TKW917517 TUS917516:TUS917517 UEO917516:UEO917517 UOK917516:UOK917517 UYG917516:UYG917517 VIC917516:VIC917517 VRY917516:VRY917517 WBU917516:WBU917517 WLQ917516:WLQ917517 WVM917516:WVM917517 E983052:E983053 JA983052:JA983053 SW983052:SW983053 ACS983052:ACS983053 AMO983052:AMO983053 AWK983052:AWK983053 BGG983052:BGG983053 BQC983052:BQC983053 BZY983052:BZY983053 CJU983052:CJU983053 CTQ983052:CTQ983053 DDM983052:DDM983053 DNI983052:DNI983053 DXE983052:DXE983053 EHA983052:EHA983053 EQW983052:EQW983053 FAS983052:FAS983053 FKO983052:FKO983053 FUK983052:FUK983053 GEG983052:GEG983053 GOC983052:GOC983053 GXY983052:GXY983053 HHU983052:HHU983053 HRQ983052:HRQ983053 IBM983052:IBM983053 ILI983052:ILI983053 IVE983052:IVE983053 JFA983052:JFA983053 JOW983052:JOW983053 JYS983052:JYS983053 KIO983052:KIO983053 KSK983052:KSK983053 LCG983052:LCG983053 LMC983052:LMC983053 LVY983052:LVY983053 MFU983052:MFU983053 MPQ983052:MPQ983053 MZM983052:MZM983053 NJI983052:NJI983053 NTE983052:NTE983053 ODA983052:ODA983053 OMW983052:OMW983053 OWS983052:OWS983053 PGO983052:PGO983053 PQK983052:PQK983053 QAG983052:QAG983053 QKC983052:QKC983053 QTY983052:QTY983053 RDU983052:RDU983053 RNQ983052:RNQ983053 RXM983052:RXM983053 SHI983052:SHI983053 SRE983052:SRE983053 TBA983052:TBA983053 TKW983052:TKW983053 TUS983052:TUS983053 UEO983052:UEO983053 UOK983052:UOK983053 UYG983052:UYG983053 VIC983052:VIC983053 VRY983052:VRY983053 WBU983052:WBU983053 WLQ983052:WLQ983053 WVM983052:WVM983053">
      <formula1>0</formula1>
    </dataValidation>
  </dataValidations>
  <pageMargins left="3.937007874015748E-2" right="3.937007874015748E-2" top="3.937007874015748E-2" bottom="3.937007874015748E-2" header="3.937007874015748E-2" footer="3.937007874015748E-2"/>
  <pageSetup paperSize="9"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N95"/>
  <sheetViews>
    <sheetView topLeftCell="B1" zoomScale="110" zoomScaleNormal="110" workbookViewId="0">
      <selection activeCell="F11" sqref="F11"/>
    </sheetView>
  </sheetViews>
  <sheetFormatPr defaultRowHeight="14.25" x14ac:dyDescent="0.2"/>
  <cols>
    <col min="1" max="1" width="38.42578125" style="53" hidden="1" customWidth="1"/>
    <col min="2" max="2" width="17" style="56" customWidth="1"/>
    <col min="3" max="3" width="58.7109375" style="56" customWidth="1"/>
    <col min="4" max="5" width="13.7109375" style="56" hidden="1" customWidth="1"/>
    <col min="6" max="6" width="13.7109375" style="56" customWidth="1"/>
    <col min="7" max="7" width="11.7109375" style="56" customWidth="1"/>
    <col min="8" max="8" width="24.140625" style="53" customWidth="1"/>
    <col min="9" max="9" width="41.42578125" style="53" hidden="1" customWidth="1"/>
    <col min="10" max="10" width="16.5703125" style="54" customWidth="1"/>
    <col min="11" max="11" width="9.140625" style="54"/>
    <col min="12" max="12" width="11.28515625" style="54" customWidth="1"/>
    <col min="13" max="13" width="9.140625" style="53"/>
    <col min="14" max="14" width="0" style="53" hidden="1" customWidth="1"/>
    <col min="15" max="256" width="9.140625" style="53"/>
    <col min="257" max="257" width="0" style="53" hidden="1" customWidth="1"/>
    <col min="258" max="258" width="17" style="53" customWidth="1"/>
    <col min="259" max="259" width="58.7109375" style="53" customWidth="1"/>
    <col min="260" max="261" width="0" style="53" hidden="1" customWidth="1"/>
    <col min="262" max="262" width="13.7109375" style="53" customWidth="1"/>
    <col min="263" max="263" width="11.7109375" style="53" customWidth="1"/>
    <col min="264" max="264" width="24.140625" style="53" customWidth="1"/>
    <col min="265" max="265" width="0" style="53" hidden="1" customWidth="1"/>
    <col min="266" max="266" width="16.5703125" style="53" customWidth="1"/>
    <col min="267" max="267" width="9.140625" style="53"/>
    <col min="268" max="268" width="11.28515625" style="53" customWidth="1"/>
    <col min="269" max="269" width="9.140625" style="53"/>
    <col min="270" max="270" width="0" style="53" hidden="1" customWidth="1"/>
    <col min="271" max="512" width="9.140625" style="53"/>
    <col min="513" max="513" width="0" style="53" hidden="1" customWidth="1"/>
    <col min="514" max="514" width="17" style="53" customWidth="1"/>
    <col min="515" max="515" width="58.7109375" style="53" customWidth="1"/>
    <col min="516" max="517" width="0" style="53" hidden="1" customWidth="1"/>
    <col min="518" max="518" width="13.7109375" style="53" customWidth="1"/>
    <col min="519" max="519" width="11.7109375" style="53" customWidth="1"/>
    <col min="520" max="520" width="24.140625" style="53" customWidth="1"/>
    <col min="521" max="521" width="0" style="53" hidden="1" customWidth="1"/>
    <col min="522" max="522" width="16.5703125" style="53" customWidth="1"/>
    <col min="523" max="523" width="9.140625" style="53"/>
    <col min="524" max="524" width="11.28515625" style="53" customWidth="1"/>
    <col min="525" max="525" width="9.140625" style="53"/>
    <col min="526" max="526" width="0" style="53" hidden="1" customWidth="1"/>
    <col min="527" max="768" width="9.140625" style="53"/>
    <col min="769" max="769" width="0" style="53" hidden="1" customWidth="1"/>
    <col min="770" max="770" width="17" style="53" customWidth="1"/>
    <col min="771" max="771" width="58.7109375" style="53" customWidth="1"/>
    <col min="772" max="773" width="0" style="53" hidden="1" customWidth="1"/>
    <col min="774" max="774" width="13.7109375" style="53" customWidth="1"/>
    <col min="775" max="775" width="11.7109375" style="53" customWidth="1"/>
    <col min="776" max="776" width="24.140625" style="53" customWidth="1"/>
    <col min="777" max="777" width="0" style="53" hidden="1" customWidth="1"/>
    <col min="778" max="778" width="16.5703125" style="53" customWidth="1"/>
    <col min="779" max="779" width="9.140625" style="53"/>
    <col min="780" max="780" width="11.28515625" style="53" customWidth="1"/>
    <col min="781" max="781" width="9.140625" style="53"/>
    <col min="782" max="782" width="0" style="53" hidden="1" customWidth="1"/>
    <col min="783" max="1024" width="9.140625" style="53"/>
    <col min="1025" max="1025" width="0" style="53" hidden="1" customWidth="1"/>
    <col min="1026" max="1026" width="17" style="53" customWidth="1"/>
    <col min="1027" max="1027" width="58.7109375" style="53" customWidth="1"/>
    <col min="1028" max="1029" width="0" style="53" hidden="1" customWidth="1"/>
    <col min="1030" max="1030" width="13.7109375" style="53" customWidth="1"/>
    <col min="1031" max="1031" width="11.7109375" style="53" customWidth="1"/>
    <col min="1032" max="1032" width="24.140625" style="53" customWidth="1"/>
    <col min="1033" max="1033" width="0" style="53" hidden="1" customWidth="1"/>
    <col min="1034" max="1034" width="16.5703125" style="53" customWidth="1"/>
    <col min="1035" max="1035" width="9.140625" style="53"/>
    <col min="1036" max="1036" width="11.28515625" style="53" customWidth="1"/>
    <col min="1037" max="1037" width="9.140625" style="53"/>
    <col min="1038" max="1038" width="0" style="53" hidden="1" customWidth="1"/>
    <col min="1039" max="1280" width="9.140625" style="53"/>
    <col min="1281" max="1281" width="0" style="53" hidden="1" customWidth="1"/>
    <col min="1282" max="1282" width="17" style="53" customWidth="1"/>
    <col min="1283" max="1283" width="58.7109375" style="53" customWidth="1"/>
    <col min="1284" max="1285" width="0" style="53" hidden="1" customWidth="1"/>
    <col min="1286" max="1286" width="13.7109375" style="53" customWidth="1"/>
    <col min="1287" max="1287" width="11.7109375" style="53" customWidth="1"/>
    <col min="1288" max="1288" width="24.140625" style="53" customWidth="1"/>
    <col min="1289" max="1289" width="0" style="53" hidden="1" customWidth="1"/>
    <col min="1290" max="1290" width="16.5703125" style="53" customWidth="1"/>
    <col min="1291" max="1291" width="9.140625" style="53"/>
    <col min="1292" max="1292" width="11.28515625" style="53" customWidth="1"/>
    <col min="1293" max="1293" width="9.140625" style="53"/>
    <col min="1294" max="1294" width="0" style="53" hidden="1" customWidth="1"/>
    <col min="1295" max="1536" width="9.140625" style="53"/>
    <col min="1537" max="1537" width="0" style="53" hidden="1" customWidth="1"/>
    <col min="1538" max="1538" width="17" style="53" customWidth="1"/>
    <col min="1539" max="1539" width="58.7109375" style="53" customWidth="1"/>
    <col min="1540" max="1541" width="0" style="53" hidden="1" customWidth="1"/>
    <col min="1542" max="1542" width="13.7109375" style="53" customWidth="1"/>
    <col min="1543" max="1543" width="11.7109375" style="53" customWidth="1"/>
    <col min="1544" max="1544" width="24.140625" style="53" customWidth="1"/>
    <col min="1545" max="1545" width="0" style="53" hidden="1" customWidth="1"/>
    <col min="1546" max="1546" width="16.5703125" style="53" customWidth="1"/>
    <col min="1547" max="1547" width="9.140625" style="53"/>
    <col min="1548" max="1548" width="11.28515625" style="53" customWidth="1"/>
    <col min="1549" max="1549" width="9.140625" style="53"/>
    <col min="1550" max="1550" width="0" style="53" hidden="1" customWidth="1"/>
    <col min="1551" max="1792" width="9.140625" style="53"/>
    <col min="1793" max="1793" width="0" style="53" hidden="1" customWidth="1"/>
    <col min="1794" max="1794" width="17" style="53" customWidth="1"/>
    <col min="1795" max="1795" width="58.7109375" style="53" customWidth="1"/>
    <col min="1796" max="1797" width="0" style="53" hidden="1" customWidth="1"/>
    <col min="1798" max="1798" width="13.7109375" style="53" customWidth="1"/>
    <col min="1799" max="1799" width="11.7109375" style="53" customWidth="1"/>
    <col min="1800" max="1800" width="24.140625" style="53" customWidth="1"/>
    <col min="1801" max="1801" width="0" style="53" hidden="1" customWidth="1"/>
    <col min="1802" max="1802" width="16.5703125" style="53" customWidth="1"/>
    <col min="1803" max="1803" width="9.140625" style="53"/>
    <col min="1804" max="1804" width="11.28515625" style="53" customWidth="1"/>
    <col min="1805" max="1805" width="9.140625" style="53"/>
    <col min="1806" max="1806" width="0" style="53" hidden="1" customWidth="1"/>
    <col min="1807" max="2048" width="9.140625" style="53"/>
    <col min="2049" max="2049" width="0" style="53" hidden="1" customWidth="1"/>
    <col min="2050" max="2050" width="17" style="53" customWidth="1"/>
    <col min="2051" max="2051" width="58.7109375" style="53" customWidth="1"/>
    <col min="2052" max="2053" width="0" style="53" hidden="1" customWidth="1"/>
    <col min="2054" max="2054" width="13.7109375" style="53" customWidth="1"/>
    <col min="2055" max="2055" width="11.7109375" style="53" customWidth="1"/>
    <col min="2056" max="2056" width="24.140625" style="53" customWidth="1"/>
    <col min="2057" max="2057" width="0" style="53" hidden="1" customWidth="1"/>
    <col min="2058" max="2058" width="16.5703125" style="53" customWidth="1"/>
    <col min="2059" max="2059" width="9.140625" style="53"/>
    <col min="2060" max="2060" width="11.28515625" style="53" customWidth="1"/>
    <col min="2061" max="2061" width="9.140625" style="53"/>
    <col min="2062" max="2062" width="0" style="53" hidden="1" customWidth="1"/>
    <col min="2063" max="2304" width="9.140625" style="53"/>
    <col min="2305" max="2305" width="0" style="53" hidden="1" customWidth="1"/>
    <col min="2306" max="2306" width="17" style="53" customWidth="1"/>
    <col min="2307" max="2307" width="58.7109375" style="53" customWidth="1"/>
    <col min="2308" max="2309" width="0" style="53" hidden="1" customWidth="1"/>
    <col min="2310" max="2310" width="13.7109375" style="53" customWidth="1"/>
    <col min="2311" max="2311" width="11.7109375" style="53" customWidth="1"/>
    <col min="2312" max="2312" width="24.140625" style="53" customWidth="1"/>
    <col min="2313" max="2313" width="0" style="53" hidden="1" customWidth="1"/>
    <col min="2314" max="2314" width="16.5703125" style="53" customWidth="1"/>
    <col min="2315" max="2315" width="9.140625" style="53"/>
    <col min="2316" max="2316" width="11.28515625" style="53" customWidth="1"/>
    <col min="2317" max="2317" width="9.140625" style="53"/>
    <col min="2318" max="2318" width="0" style="53" hidden="1" customWidth="1"/>
    <col min="2319" max="2560" width="9.140625" style="53"/>
    <col min="2561" max="2561" width="0" style="53" hidden="1" customWidth="1"/>
    <col min="2562" max="2562" width="17" style="53" customWidth="1"/>
    <col min="2563" max="2563" width="58.7109375" style="53" customWidth="1"/>
    <col min="2564" max="2565" width="0" style="53" hidden="1" customWidth="1"/>
    <col min="2566" max="2566" width="13.7109375" style="53" customWidth="1"/>
    <col min="2567" max="2567" width="11.7109375" style="53" customWidth="1"/>
    <col min="2568" max="2568" width="24.140625" style="53" customWidth="1"/>
    <col min="2569" max="2569" width="0" style="53" hidden="1" customWidth="1"/>
    <col min="2570" max="2570" width="16.5703125" style="53" customWidth="1"/>
    <col min="2571" max="2571" width="9.140625" style="53"/>
    <col min="2572" max="2572" width="11.28515625" style="53" customWidth="1"/>
    <col min="2573" max="2573" width="9.140625" style="53"/>
    <col min="2574" max="2574" width="0" style="53" hidden="1" customWidth="1"/>
    <col min="2575" max="2816" width="9.140625" style="53"/>
    <col min="2817" max="2817" width="0" style="53" hidden="1" customWidth="1"/>
    <col min="2818" max="2818" width="17" style="53" customWidth="1"/>
    <col min="2819" max="2819" width="58.7109375" style="53" customWidth="1"/>
    <col min="2820" max="2821" width="0" style="53" hidden="1" customWidth="1"/>
    <col min="2822" max="2822" width="13.7109375" style="53" customWidth="1"/>
    <col min="2823" max="2823" width="11.7109375" style="53" customWidth="1"/>
    <col min="2824" max="2824" width="24.140625" style="53" customWidth="1"/>
    <col min="2825" max="2825" width="0" style="53" hidden="1" customWidth="1"/>
    <col min="2826" max="2826" width="16.5703125" style="53" customWidth="1"/>
    <col min="2827" max="2827" width="9.140625" style="53"/>
    <col min="2828" max="2828" width="11.28515625" style="53" customWidth="1"/>
    <col min="2829" max="2829" width="9.140625" style="53"/>
    <col min="2830" max="2830" width="0" style="53" hidden="1" customWidth="1"/>
    <col min="2831" max="3072" width="9.140625" style="53"/>
    <col min="3073" max="3073" width="0" style="53" hidden="1" customWidth="1"/>
    <col min="3074" max="3074" width="17" style="53" customWidth="1"/>
    <col min="3075" max="3075" width="58.7109375" style="53" customWidth="1"/>
    <col min="3076" max="3077" width="0" style="53" hidden="1" customWidth="1"/>
    <col min="3078" max="3078" width="13.7109375" style="53" customWidth="1"/>
    <col min="3079" max="3079" width="11.7109375" style="53" customWidth="1"/>
    <col min="3080" max="3080" width="24.140625" style="53" customWidth="1"/>
    <col min="3081" max="3081" width="0" style="53" hidden="1" customWidth="1"/>
    <col min="3082" max="3082" width="16.5703125" style="53" customWidth="1"/>
    <col min="3083" max="3083" width="9.140625" style="53"/>
    <col min="3084" max="3084" width="11.28515625" style="53" customWidth="1"/>
    <col min="3085" max="3085" width="9.140625" style="53"/>
    <col min="3086" max="3086" width="0" style="53" hidden="1" customWidth="1"/>
    <col min="3087" max="3328" width="9.140625" style="53"/>
    <col min="3329" max="3329" width="0" style="53" hidden="1" customWidth="1"/>
    <col min="3330" max="3330" width="17" style="53" customWidth="1"/>
    <col min="3331" max="3331" width="58.7109375" style="53" customWidth="1"/>
    <col min="3332" max="3333" width="0" style="53" hidden="1" customWidth="1"/>
    <col min="3334" max="3334" width="13.7109375" style="53" customWidth="1"/>
    <col min="3335" max="3335" width="11.7109375" style="53" customWidth="1"/>
    <col min="3336" max="3336" width="24.140625" style="53" customWidth="1"/>
    <col min="3337" max="3337" width="0" style="53" hidden="1" customWidth="1"/>
    <col min="3338" max="3338" width="16.5703125" style="53" customWidth="1"/>
    <col min="3339" max="3339" width="9.140625" style="53"/>
    <col min="3340" max="3340" width="11.28515625" style="53" customWidth="1"/>
    <col min="3341" max="3341" width="9.140625" style="53"/>
    <col min="3342" max="3342" width="0" style="53" hidden="1" customWidth="1"/>
    <col min="3343" max="3584" width="9.140625" style="53"/>
    <col min="3585" max="3585" width="0" style="53" hidden="1" customWidth="1"/>
    <col min="3586" max="3586" width="17" style="53" customWidth="1"/>
    <col min="3587" max="3587" width="58.7109375" style="53" customWidth="1"/>
    <col min="3588" max="3589" width="0" style="53" hidden="1" customWidth="1"/>
    <col min="3590" max="3590" width="13.7109375" style="53" customWidth="1"/>
    <col min="3591" max="3591" width="11.7109375" style="53" customWidth="1"/>
    <col min="3592" max="3592" width="24.140625" style="53" customWidth="1"/>
    <col min="3593" max="3593" width="0" style="53" hidden="1" customWidth="1"/>
    <col min="3594" max="3594" width="16.5703125" style="53" customWidth="1"/>
    <col min="3595" max="3595" width="9.140625" style="53"/>
    <col min="3596" max="3596" width="11.28515625" style="53" customWidth="1"/>
    <col min="3597" max="3597" width="9.140625" style="53"/>
    <col min="3598" max="3598" width="0" style="53" hidden="1" customWidth="1"/>
    <col min="3599" max="3840" width="9.140625" style="53"/>
    <col min="3841" max="3841" width="0" style="53" hidden="1" customWidth="1"/>
    <col min="3842" max="3842" width="17" style="53" customWidth="1"/>
    <col min="3843" max="3843" width="58.7109375" style="53" customWidth="1"/>
    <col min="3844" max="3845" width="0" style="53" hidden="1" customWidth="1"/>
    <col min="3846" max="3846" width="13.7109375" style="53" customWidth="1"/>
    <col min="3847" max="3847" width="11.7109375" style="53" customWidth="1"/>
    <col min="3848" max="3848" width="24.140625" style="53" customWidth="1"/>
    <col min="3849" max="3849" width="0" style="53" hidden="1" customWidth="1"/>
    <col min="3850" max="3850" width="16.5703125" style="53" customWidth="1"/>
    <col min="3851" max="3851" width="9.140625" style="53"/>
    <col min="3852" max="3852" width="11.28515625" style="53" customWidth="1"/>
    <col min="3853" max="3853" width="9.140625" style="53"/>
    <col min="3854" max="3854" width="0" style="53" hidden="1" customWidth="1"/>
    <col min="3855" max="4096" width="9.140625" style="53"/>
    <col min="4097" max="4097" width="0" style="53" hidden="1" customWidth="1"/>
    <col min="4098" max="4098" width="17" style="53" customWidth="1"/>
    <col min="4099" max="4099" width="58.7109375" style="53" customWidth="1"/>
    <col min="4100" max="4101" width="0" style="53" hidden="1" customWidth="1"/>
    <col min="4102" max="4102" width="13.7109375" style="53" customWidth="1"/>
    <col min="4103" max="4103" width="11.7109375" style="53" customWidth="1"/>
    <col min="4104" max="4104" width="24.140625" style="53" customWidth="1"/>
    <col min="4105" max="4105" width="0" style="53" hidden="1" customWidth="1"/>
    <col min="4106" max="4106" width="16.5703125" style="53" customWidth="1"/>
    <col min="4107" max="4107" width="9.140625" style="53"/>
    <col min="4108" max="4108" width="11.28515625" style="53" customWidth="1"/>
    <col min="4109" max="4109" width="9.140625" style="53"/>
    <col min="4110" max="4110" width="0" style="53" hidden="1" customWidth="1"/>
    <col min="4111" max="4352" width="9.140625" style="53"/>
    <col min="4353" max="4353" width="0" style="53" hidden="1" customWidth="1"/>
    <col min="4354" max="4354" width="17" style="53" customWidth="1"/>
    <col min="4355" max="4355" width="58.7109375" style="53" customWidth="1"/>
    <col min="4356" max="4357" width="0" style="53" hidden="1" customWidth="1"/>
    <col min="4358" max="4358" width="13.7109375" style="53" customWidth="1"/>
    <col min="4359" max="4359" width="11.7109375" style="53" customWidth="1"/>
    <col min="4360" max="4360" width="24.140625" style="53" customWidth="1"/>
    <col min="4361" max="4361" width="0" style="53" hidden="1" customWidth="1"/>
    <col min="4362" max="4362" width="16.5703125" style="53" customWidth="1"/>
    <col min="4363" max="4363" width="9.140625" style="53"/>
    <col min="4364" max="4364" width="11.28515625" style="53" customWidth="1"/>
    <col min="4365" max="4365" width="9.140625" style="53"/>
    <col min="4366" max="4366" width="0" style="53" hidden="1" customWidth="1"/>
    <col min="4367" max="4608" width="9.140625" style="53"/>
    <col min="4609" max="4609" width="0" style="53" hidden="1" customWidth="1"/>
    <col min="4610" max="4610" width="17" style="53" customWidth="1"/>
    <col min="4611" max="4611" width="58.7109375" style="53" customWidth="1"/>
    <col min="4612" max="4613" width="0" style="53" hidden="1" customWidth="1"/>
    <col min="4614" max="4614" width="13.7109375" style="53" customWidth="1"/>
    <col min="4615" max="4615" width="11.7109375" style="53" customWidth="1"/>
    <col min="4616" max="4616" width="24.140625" style="53" customWidth="1"/>
    <col min="4617" max="4617" width="0" style="53" hidden="1" customWidth="1"/>
    <col min="4618" max="4618" width="16.5703125" style="53" customWidth="1"/>
    <col min="4619" max="4619" width="9.140625" style="53"/>
    <col min="4620" max="4620" width="11.28515625" style="53" customWidth="1"/>
    <col min="4621" max="4621" width="9.140625" style="53"/>
    <col min="4622" max="4622" width="0" style="53" hidden="1" customWidth="1"/>
    <col min="4623" max="4864" width="9.140625" style="53"/>
    <col min="4865" max="4865" width="0" style="53" hidden="1" customWidth="1"/>
    <col min="4866" max="4866" width="17" style="53" customWidth="1"/>
    <col min="4867" max="4867" width="58.7109375" style="53" customWidth="1"/>
    <col min="4868" max="4869" width="0" style="53" hidden="1" customWidth="1"/>
    <col min="4870" max="4870" width="13.7109375" style="53" customWidth="1"/>
    <col min="4871" max="4871" width="11.7109375" style="53" customWidth="1"/>
    <col min="4872" max="4872" width="24.140625" style="53" customWidth="1"/>
    <col min="4873" max="4873" width="0" style="53" hidden="1" customWidth="1"/>
    <col min="4874" max="4874" width="16.5703125" style="53" customWidth="1"/>
    <col min="4875" max="4875" width="9.140625" style="53"/>
    <col min="4876" max="4876" width="11.28515625" style="53" customWidth="1"/>
    <col min="4877" max="4877" width="9.140625" style="53"/>
    <col min="4878" max="4878" width="0" style="53" hidden="1" customWidth="1"/>
    <col min="4879" max="5120" width="9.140625" style="53"/>
    <col min="5121" max="5121" width="0" style="53" hidden="1" customWidth="1"/>
    <col min="5122" max="5122" width="17" style="53" customWidth="1"/>
    <col min="5123" max="5123" width="58.7109375" style="53" customWidth="1"/>
    <col min="5124" max="5125" width="0" style="53" hidden="1" customWidth="1"/>
    <col min="5126" max="5126" width="13.7109375" style="53" customWidth="1"/>
    <col min="5127" max="5127" width="11.7109375" style="53" customWidth="1"/>
    <col min="5128" max="5128" width="24.140625" style="53" customWidth="1"/>
    <col min="5129" max="5129" width="0" style="53" hidden="1" customWidth="1"/>
    <col min="5130" max="5130" width="16.5703125" style="53" customWidth="1"/>
    <col min="5131" max="5131" width="9.140625" style="53"/>
    <col min="5132" max="5132" width="11.28515625" style="53" customWidth="1"/>
    <col min="5133" max="5133" width="9.140625" style="53"/>
    <col min="5134" max="5134" width="0" style="53" hidden="1" customWidth="1"/>
    <col min="5135" max="5376" width="9.140625" style="53"/>
    <col min="5377" max="5377" width="0" style="53" hidden="1" customWidth="1"/>
    <col min="5378" max="5378" width="17" style="53" customWidth="1"/>
    <col min="5379" max="5379" width="58.7109375" style="53" customWidth="1"/>
    <col min="5380" max="5381" width="0" style="53" hidden="1" customWidth="1"/>
    <col min="5382" max="5382" width="13.7109375" style="53" customWidth="1"/>
    <col min="5383" max="5383" width="11.7109375" style="53" customWidth="1"/>
    <col min="5384" max="5384" width="24.140625" style="53" customWidth="1"/>
    <col min="5385" max="5385" width="0" style="53" hidden="1" customWidth="1"/>
    <col min="5386" max="5386" width="16.5703125" style="53" customWidth="1"/>
    <col min="5387" max="5387" width="9.140625" style="53"/>
    <col min="5388" max="5388" width="11.28515625" style="53" customWidth="1"/>
    <col min="5389" max="5389" width="9.140625" style="53"/>
    <col min="5390" max="5390" width="0" style="53" hidden="1" customWidth="1"/>
    <col min="5391" max="5632" width="9.140625" style="53"/>
    <col min="5633" max="5633" width="0" style="53" hidden="1" customWidth="1"/>
    <col min="5634" max="5634" width="17" style="53" customWidth="1"/>
    <col min="5635" max="5635" width="58.7109375" style="53" customWidth="1"/>
    <col min="5636" max="5637" width="0" style="53" hidden="1" customWidth="1"/>
    <col min="5638" max="5638" width="13.7109375" style="53" customWidth="1"/>
    <col min="5639" max="5639" width="11.7109375" style="53" customWidth="1"/>
    <col min="5640" max="5640" width="24.140625" style="53" customWidth="1"/>
    <col min="5641" max="5641" width="0" style="53" hidden="1" customWidth="1"/>
    <col min="5642" max="5642" width="16.5703125" style="53" customWidth="1"/>
    <col min="5643" max="5643" width="9.140625" style="53"/>
    <col min="5644" max="5644" width="11.28515625" style="53" customWidth="1"/>
    <col min="5645" max="5645" width="9.140625" style="53"/>
    <col min="5646" max="5646" width="0" style="53" hidden="1" customWidth="1"/>
    <col min="5647" max="5888" width="9.140625" style="53"/>
    <col min="5889" max="5889" width="0" style="53" hidden="1" customWidth="1"/>
    <col min="5890" max="5890" width="17" style="53" customWidth="1"/>
    <col min="5891" max="5891" width="58.7109375" style="53" customWidth="1"/>
    <col min="5892" max="5893" width="0" style="53" hidden="1" customWidth="1"/>
    <col min="5894" max="5894" width="13.7109375" style="53" customWidth="1"/>
    <col min="5895" max="5895" width="11.7109375" style="53" customWidth="1"/>
    <col min="5896" max="5896" width="24.140625" style="53" customWidth="1"/>
    <col min="5897" max="5897" width="0" style="53" hidden="1" customWidth="1"/>
    <col min="5898" max="5898" width="16.5703125" style="53" customWidth="1"/>
    <col min="5899" max="5899" width="9.140625" style="53"/>
    <col min="5900" max="5900" width="11.28515625" style="53" customWidth="1"/>
    <col min="5901" max="5901" width="9.140625" style="53"/>
    <col min="5902" max="5902" width="0" style="53" hidden="1" customWidth="1"/>
    <col min="5903" max="6144" width="9.140625" style="53"/>
    <col min="6145" max="6145" width="0" style="53" hidden="1" customWidth="1"/>
    <col min="6146" max="6146" width="17" style="53" customWidth="1"/>
    <col min="6147" max="6147" width="58.7109375" style="53" customWidth="1"/>
    <col min="6148" max="6149" width="0" style="53" hidden="1" customWidth="1"/>
    <col min="6150" max="6150" width="13.7109375" style="53" customWidth="1"/>
    <col min="6151" max="6151" width="11.7109375" style="53" customWidth="1"/>
    <col min="6152" max="6152" width="24.140625" style="53" customWidth="1"/>
    <col min="6153" max="6153" width="0" style="53" hidden="1" customWidth="1"/>
    <col min="6154" max="6154" width="16.5703125" style="53" customWidth="1"/>
    <col min="6155" max="6155" width="9.140625" style="53"/>
    <col min="6156" max="6156" width="11.28515625" style="53" customWidth="1"/>
    <col min="6157" max="6157" width="9.140625" style="53"/>
    <col min="6158" max="6158" width="0" style="53" hidden="1" customWidth="1"/>
    <col min="6159" max="6400" width="9.140625" style="53"/>
    <col min="6401" max="6401" width="0" style="53" hidden="1" customWidth="1"/>
    <col min="6402" max="6402" width="17" style="53" customWidth="1"/>
    <col min="6403" max="6403" width="58.7109375" style="53" customWidth="1"/>
    <col min="6404" max="6405" width="0" style="53" hidden="1" customWidth="1"/>
    <col min="6406" max="6406" width="13.7109375" style="53" customWidth="1"/>
    <col min="6407" max="6407" width="11.7109375" style="53" customWidth="1"/>
    <col min="6408" max="6408" width="24.140625" style="53" customWidth="1"/>
    <col min="6409" max="6409" width="0" style="53" hidden="1" customWidth="1"/>
    <col min="6410" max="6410" width="16.5703125" style="53" customWidth="1"/>
    <col min="6411" max="6411" width="9.140625" style="53"/>
    <col min="6412" max="6412" width="11.28515625" style="53" customWidth="1"/>
    <col min="6413" max="6413" width="9.140625" style="53"/>
    <col min="6414" max="6414" width="0" style="53" hidden="1" customWidth="1"/>
    <col min="6415" max="6656" width="9.140625" style="53"/>
    <col min="6657" max="6657" width="0" style="53" hidden="1" customWidth="1"/>
    <col min="6658" max="6658" width="17" style="53" customWidth="1"/>
    <col min="6659" max="6659" width="58.7109375" style="53" customWidth="1"/>
    <col min="6660" max="6661" width="0" style="53" hidden="1" customWidth="1"/>
    <col min="6662" max="6662" width="13.7109375" style="53" customWidth="1"/>
    <col min="6663" max="6663" width="11.7109375" style="53" customWidth="1"/>
    <col min="6664" max="6664" width="24.140625" style="53" customWidth="1"/>
    <col min="6665" max="6665" width="0" style="53" hidden="1" customWidth="1"/>
    <col min="6666" max="6666" width="16.5703125" style="53" customWidth="1"/>
    <col min="6667" max="6667" width="9.140625" style="53"/>
    <col min="6668" max="6668" width="11.28515625" style="53" customWidth="1"/>
    <col min="6669" max="6669" width="9.140625" style="53"/>
    <col min="6670" max="6670" width="0" style="53" hidden="1" customWidth="1"/>
    <col min="6671" max="6912" width="9.140625" style="53"/>
    <col min="6913" max="6913" width="0" style="53" hidden="1" customWidth="1"/>
    <col min="6914" max="6914" width="17" style="53" customWidth="1"/>
    <col min="6915" max="6915" width="58.7109375" style="53" customWidth="1"/>
    <col min="6916" max="6917" width="0" style="53" hidden="1" customWidth="1"/>
    <col min="6918" max="6918" width="13.7109375" style="53" customWidth="1"/>
    <col min="6919" max="6919" width="11.7109375" style="53" customWidth="1"/>
    <col min="6920" max="6920" width="24.140625" style="53" customWidth="1"/>
    <col min="6921" max="6921" width="0" style="53" hidden="1" customWidth="1"/>
    <col min="6922" max="6922" width="16.5703125" style="53" customWidth="1"/>
    <col min="6923" max="6923" width="9.140625" style="53"/>
    <col min="6924" max="6924" width="11.28515625" style="53" customWidth="1"/>
    <col min="6925" max="6925" width="9.140625" style="53"/>
    <col min="6926" max="6926" width="0" style="53" hidden="1" customWidth="1"/>
    <col min="6927" max="7168" width="9.140625" style="53"/>
    <col min="7169" max="7169" width="0" style="53" hidden="1" customWidth="1"/>
    <col min="7170" max="7170" width="17" style="53" customWidth="1"/>
    <col min="7171" max="7171" width="58.7109375" style="53" customWidth="1"/>
    <col min="7172" max="7173" width="0" style="53" hidden="1" customWidth="1"/>
    <col min="7174" max="7174" width="13.7109375" style="53" customWidth="1"/>
    <col min="7175" max="7175" width="11.7109375" style="53" customWidth="1"/>
    <col min="7176" max="7176" width="24.140625" style="53" customWidth="1"/>
    <col min="7177" max="7177" width="0" style="53" hidden="1" customWidth="1"/>
    <col min="7178" max="7178" width="16.5703125" style="53" customWidth="1"/>
    <col min="7179" max="7179" width="9.140625" style="53"/>
    <col min="7180" max="7180" width="11.28515625" style="53" customWidth="1"/>
    <col min="7181" max="7181" width="9.140625" style="53"/>
    <col min="7182" max="7182" width="0" style="53" hidden="1" customWidth="1"/>
    <col min="7183" max="7424" width="9.140625" style="53"/>
    <col min="7425" max="7425" width="0" style="53" hidden="1" customWidth="1"/>
    <col min="7426" max="7426" width="17" style="53" customWidth="1"/>
    <col min="7427" max="7427" width="58.7109375" style="53" customWidth="1"/>
    <col min="7428" max="7429" width="0" style="53" hidden="1" customWidth="1"/>
    <col min="7430" max="7430" width="13.7109375" style="53" customWidth="1"/>
    <col min="7431" max="7431" width="11.7109375" style="53" customWidth="1"/>
    <col min="7432" max="7432" width="24.140625" style="53" customWidth="1"/>
    <col min="7433" max="7433" width="0" style="53" hidden="1" customWidth="1"/>
    <col min="7434" max="7434" width="16.5703125" style="53" customWidth="1"/>
    <col min="7435" max="7435" width="9.140625" style="53"/>
    <col min="7436" max="7436" width="11.28515625" style="53" customWidth="1"/>
    <col min="7437" max="7437" width="9.140625" style="53"/>
    <col min="7438" max="7438" width="0" style="53" hidden="1" customWidth="1"/>
    <col min="7439" max="7680" width="9.140625" style="53"/>
    <col min="7681" max="7681" width="0" style="53" hidden="1" customWidth="1"/>
    <col min="7682" max="7682" width="17" style="53" customWidth="1"/>
    <col min="7683" max="7683" width="58.7109375" style="53" customWidth="1"/>
    <col min="7684" max="7685" width="0" style="53" hidden="1" customWidth="1"/>
    <col min="7686" max="7686" width="13.7109375" style="53" customWidth="1"/>
    <col min="7687" max="7687" width="11.7109375" style="53" customWidth="1"/>
    <col min="7688" max="7688" width="24.140625" style="53" customWidth="1"/>
    <col min="7689" max="7689" width="0" style="53" hidden="1" customWidth="1"/>
    <col min="7690" max="7690" width="16.5703125" style="53" customWidth="1"/>
    <col min="7691" max="7691" width="9.140625" style="53"/>
    <col min="7692" max="7692" width="11.28515625" style="53" customWidth="1"/>
    <col min="7693" max="7693" width="9.140625" style="53"/>
    <col min="7694" max="7694" width="0" style="53" hidden="1" customWidth="1"/>
    <col min="7695" max="7936" width="9.140625" style="53"/>
    <col min="7937" max="7937" width="0" style="53" hidden="1" customWidth="1"/>
    <col min="7938" max="7938" width="17" style="53" customWidth="1"/>
    <col min="7939" max="7939" width="58.7109375" style="53" customWidth="1"/>
    <col min="7940" max="7941" width="0" style="53" hidden="1" customWidth="1"/>
    <col min="7942" max="7942" width="13.7109375" style="53" customWidth="1"/>
    <col min="7943" max="7943" width="11.7109375" style="53" customWidth="1"/>
    <col min="7944" max="7944" width="24.140625" style="53" customWidth="1"/>
    <col min="7945" max="7945" width="0" style="53" hidden="1" customWidth="1"/>
    <col min="7946" max="7946" width="16.5703125" style="53" customWidth="1"/>
    <col min="7947" max="7947" width="9.140625" style="53"/>
    <col min="7948" max="7948" width="11.28515625" style="53" customWidth="1"/>
    <col min="7949" max="7949" width="9.140625" style="53"/>
    <col min="7950" max="7950" width="0" style="53" hidden="1" customWidth="1"/>
    <col min="7951" max="8192" width="9.140625" style="53"/>
    <col min="8193" max="8193" width="0" style="53" hidden="1" customWidth="1"/>
    <col min="8194" max="8194" width="17" style="53" customWidth="1"/>
    <col min="8195" max="8195" width="58.7109375" style="53" customWidth="1"/>
    <col min="8196" max="8197" width="0" style="53" hidden="1" customWidth="1"/>
    <col min="8198" max="8198" width="13.7109375" style="53" customWidth="1"/>
    <col min="8199" max="8199" width="11.7109375" style="53" customWidth="1"/>
    <col min="8200" max="8200" width="24.140625" style="53" customWidth="1"/>
    <col min="8201" max="8201" width="0" style="53" hidden="1" customWidth="1"/>
    <col min="8202" max="8202" width="16.5703125" style="53" customWidth="1"/>
    <col min="8203" max="8203" width="9.140625" style="53"/>
    <col min="8204" max="8204" width="11.28515625" style="53" customWidth="1"/>
    <col min="8205" max="8205" width="9.140625" style="53"/>
    <col min="8206" max="8206" width="0" style="53" hidden="1" customWidth="1"/>
    <col min="8207" max="8448" width="9.140625" style="53"/>
    <col min="8449" max="8449" width="0" style="53" hidden="1" customWidth="1"/>
    <col min="8450" max="8450" width="17" style="53" customWidth="1"/>
    <col min="8451" max="8451" width="58.7109375" style="53" customWidth="1"/>
    <col min="8452" max="8453" width="0" style="53" hidden="1" customWidth="1"/>
    <col min="8454" max="8454" width="13.7109375" style="53" customWidth="1"/>
    <col min="8455" max="8455" width="11.7109375" style="53" customWidth="1"/>
    <col min="8456" max="8456" width="24.140625" style="53" customWidth="1"/>
    <col min="8457" max="8457" width="0" style="53" hidden="1" customWidth="1"/>
    <col min="8458" max="8458" width="16.5703125" style="53" customWidth="1"/>
    <col min="8459" max="8459" width="9.140625" style="53"/>
    <col min="8460" max="8460" width="11.28515625" style="53" customWidth="1"/>
    <col min="8461" max="8461" width="9.140625" style="53"/>
    <col min="8462" max="8462" width="0" style="53" hidden="1" customWidth="1"/>
    <col min="8463" max="8704" width="9.140625" style="53"/>
    <col min="8705" max="8705" width="0" style="53" hidden="1" customWidth="1"/>
    <col min="8706" max="8706" width="17" style="53" customWidth="1"/>
    <col min="8707" max="8707" width="58.7109375" style="53" customWidth="1"/>
    <col min="8708" max="8709" width="0" style="53" hidden="1" customWidth="1"/>
    <col min="8710" max="8710" width="13.7109375" style="53" customWidth="1"/>
    <col min="8711" max="8711" width="11.7109375" style="53" customWidth="1"/>
    <col min="8712" max="8712" width="24.140625" style="53" customWidth="1"/>
    <col min="8713" max="8713" width="0" style="53" hidden="1" customWidth="1"/>
    <col min="8714" max="8714" width="16.5703125" style="53" customWidth="1"/>
    <col min="8715" max="8715" width="9.140625" style="53"/>
    <col min="8716" max="8716" width="11.28515625" style="53" customWidth="1"/>
    <col min="8717" max="8717" width="9.140625" style="53"/>
    <col min="8718" max="8718" width="0" style="53" hidden="1" customWidth="1"/>
    <col min="8719" max="8960" width="9.140625" style="53"/>
    <col min="8961" max="8961" width="0" style="53" hidden="1" customWidth="1"/>
    <col min="8962" max="8962" width="17" style="53" customWidth="1"/>
    <col min="8963" max="8963" width="58.7109375" style="53" customWidth="1"/>
    <col min="8964" max="8965" width="0" style="53" hidden="1" customWidth="1"/>
    <col min="8966" max="8966" width="13.7109375" style="53" customWidth="1"/>
    <col min="8967" max="8967" width="11.7109375" style="53" customWidth="1"/>
    <col min="8968" max="8968" width="24.140625" style="53" customWidth="1"/>
    <col min="8969" max="8969" width="0" style="53" hidden="1" customWidth="1"/>
    <col min="8970" max="8970" width="16.5703125" style="53" customWidth="1"/>
    <col min="8971" max="8971" width="9.140625" style="53"/>
    <col min="8972" max="8972" width="11.28515625" style="53" customWidth="1"/>
    <col min="8973" max="8973" width="9.140625" style="53"/>
    <col min="8974" max="8974" width="0" style="53" hidden="1" customWidth="1"/>
    <col min="8975" max="9216" width="9.140625" style="53"/>
    <col min="9217" max="9217" width="0" style="53" hidden="1" customWidth="1"/>
    <col min="9218" max="9218" width="17" style="53" customWidth="1"/>
    <col min="9219" max="9219" width="58.7109375" style="53" customWidth="1"/>
    <col min="9220" max="9221" width="0" style="53" hidden="1" customWidth="1"/>
    <col min="9222" max="9222" width="13.7109375" style="53" customWidth="1"/>
    <col min="9223" max="9223" width="11.7109375" style="53" customWidth="1"/>
    <col min="9224" max="9224" width="24.140625" style="53" customWidth="1"/>
    <col min="9225" max="9225" width="0" style="53" hidden="1" customWidth="1"/>
    <col min="9226" max="9226" width="16.5703125" style="53" customWidth="1"/>
    <col min="9227" max="9227" width="9.140625" style="53"/>
    <col min="9228" max="9228" width="11.28515625" style="53" customWidth="1"/>
    <col min="9229" max="9229" width="9.140625" style="53"/>
    <col min="9230" max="9230" width="0" style="53" hidden="1" customWidth="1"/>
    <col min="9231" max="9472" width="9.140625" style="53"/>
    <col min="9473" max="9473" width="0" style="53" hidden="1" customWidth="1"/>
    <col min="9474" max="9474" width="17" style="53" customWidth="1"/>
    <col min="9475" max="9475" width="58.7109375" style="53" customWidth="1"/>
    <col min="9476" max="9477" width="0" style="53" hidden="1" customWidth="1"/>
    <col min="9478" max="9478" width="13.7109375" style="53" customWidth="1"/>
    <col min="9479" max="9479" width="11.7109375" style="53" customWidth="1"/>
    <col min="9480" max="9480" width="24.140625" style="53" customWidth="1"/>
    <col min="9481" max="9481" width="0" style="53" hidden="1" customWidth="1"/>
    <col min="9482" max="9482" width="16.5703125" style="53" customWidth="1"/>
    <col min="9483" max="9483" width="9.140625" style="53"/>
    <col min="9484" max="9484" width="11.28515625" style="53" customWidth="1"/>
    <col min="9485" max="9485" width="9.140625" style="53"/>
    <col min="9486" max="9486" width="0" style="53" hidden="1" customWidth="1"/>
    <col min="9487" max="9728" width="9.140625" style="53"/>
    <col min="9729" max="9729" width="0" style="53" hidden="1" customWidth="1"/>
    <col min="9730" max="9730" width="17" style="53" customWidth="1"/>
    <col min="9731" max="9731" width="58.7109375" style="53" customWidth="1"/>
    <col min="9732" max="9733" width="0" style="53" hidden="1" customWidth="1"/>
    <col min="9734" max="9734" width="13.7109375" style="53" customWidth="1"/>
    <col min="9735" max="9735" width="11.7109375" style="53" customWidth="1"/>
    <col min="9736" max="9736" width="24.140625" style="53" customWidth="1"/>
    <col min="9737" max="9737" width="0" style="53" hidden="1" customWidth="1"/>
    <col min="9738" max="9738" width="16.5703125" style="53" customWidth="1"/>
    <col min="9739" max="9739" width="9.140625" style="53"/>
    <col min="9740" max="9740" width="11.28515625" style="53" customWidth="1"/>
    <col min="9741" max="9741" width="9.140625" style="53"/>
    <col min="9742" max="9742" width="0" style="53" hidden="1" customWidth="1"/>
    <col min="9743" max="9984" width="9.140625" style="53"/>
    <col min="9985" max="9985" width="0" style="53" hidden="1" customWidth="1"/>
    <col min="9986" max="9986" width="17" style="53" customWidth="1"/>
    <col min="9987" max="9987" width="58.7109375" style="53" customWidth="1"/>
    <col min="9988" max="9989" width="0" style="53" hidden="1" customWidth="1"/>
    <col min="9990" max="9990" width="13.7109375" style="53" customWidth="1"/>
    <col min="9991" max="9991" width="11.7109375" style="53" customWidth="1"/>
    <col min="9992" max="9992" width="24.140625" style="53" customWidth="1"/>
    <col min="9993" max="9993" width="0" style="53" hidden="1" customWidth="1"/>
    <col min="9994" max="9994" width="16.5703125" style="53" customWidth="1"/>
    <col min="9995" max="9995" width="9.140625" style="53"/>
    <col min="9996" max="9996" width="11.28515625" style="53" customWidth="1"/>
    <col min="9997" max="9997" width="9.140625" style="53"/>
    <col min="9998" max="9998" width="0" style="53" hidden="1" customWidth="1"/>
    <col min="9999" max="10240" width="9.140625" style="53"/>
    <col min="10241" max="10241" width="0" style="53" hidden="1" customWidth="1"/>
    <col min="10242" max="10242" width="17" style="53" customWidth="1"/>
    <col min="10243" max="10243" width="58.7109375" style="53" customWidth="1"/>
    <col min="10244" max="10245" width="0" style="53" hidden="1" customWidth="1"/>
    <col min="10246" max="10246" width="13.7109375" style="53" customWidth="1"/>
    <col min="10247" max="10247" width="11.7109375" style="53" customWidth="1"/>
    <col min="10248" max="10248" width="24.140625" style="53" customWidth="1"/>
    <col min="10249" max="10249" width="0" style="53" hidden="1" customWidth="1"/>
    <col min="10250" max="10250" width="16.5703125" style="53" customWidth="1"/>
    <col min="10251" max="10251" width="9.140625" style="53"/>
    <col min="10252" max="10252" width="11.28515625" style="53" customWidth="1"/>
    <col min="10253" max="10253" width="9.140625" style="53"/>
    <col min="10254" max="10254" width="0" style="53" hidden="1" customWidth="1"/>
    <col min="10255" max="10496" width="9.140625" style="53"/>
    <col min="10497" max="10497" width="0" style="53" hidden="1" customWidth="1"/>
    <col min="10498" max="10498" width="17" style="53" customWidth="1"/>
    <col min="10499" max="10499" width="58.7109375" style="53" customWidth="1"/>
    <col min="10500" max="10501" width="0" style="53" hidden="1" customWidth="1"/>
    <col min="10502" max="10502" width="13.7109375" style="53" customWidth="1"/>
    <col min="10503" max="10503" width="11.7109375" style="53" customWidth="1"/>
    <col min="10504" max="10504" width="24.140625" style="53" customWidth="1"/>
    <col min="10505" max="10505" width="0" style="53" hidden="1" customWidth="1"/>
    <col min="10506" max="10506" width="16.5703125" style="53" customWidth="1"/>
    <col min="10507" max="10507" width="9.140625" style="53"/>
    <col min="10508" max="10508" width="11.28515625" style="53" customWidth="1"/>
    <col min="10509" max="10509" width="9.140625" style="53"/>
    <col min="10510" max="10510" width="0" style="53" hidden="1" customWidth="1"/>
    <col min="10511" max="10752" width="9.140625" style="53"/>
    <col min="10753" max="10753" width="0" style="53" hidden="1" customWidth="1"/>
    <col min="10754" max="10754" width="17" style="53" customWidth="1"/>
    <col min="10755" max="10755" width="58.7109375" style="53" customWidth="1"/>
    <col min="10756" max="10757" width="0" style="53" hidden="1" customWidth="1"/>
    <col min="10758" max="10758" width="13.7109375" style="53" customWidth="1"/>
    <col min="10759" max="10759" width="11.7109375" style="53" customWidth="1"/>
    <col min="10760" max="10760" width="24.140625" style="53" customWidth="1"/>
    <col min="10761" max="10761" width="0" style="53" hidden="1" customWidth="1"/>
    <col min="10762" max="10762" width="16.5703125" style="53" customWidth="1"/>
    <col min="10763" max="10763" width="9.140625" style="53"/>
    <col min="10764" max="10764" width="11.28515625" style="53" customWidth="1"/>
    <col min="10765" max="10765" width="9.140625" style="53"/>
    <col min="10766" max="10766" width="0" style="53" hidden="1" customWidth="1"/>
    <col min="10767" max="11008" width="9.140625" style="53"/>
    <col min="11009" max="11009" width="0" style="53" hidden="1" customWidth="1"/>
    <col min="11010" max="11010" width="17" style="53" customWidth="1"/>
    <col min="11011" max="11011" width="58.7109375" style="53" customWidth="1"/>
    <col min="11012" max="11013" width="0" style="53" hidden="1" customWidth="1"/>
    <col min="11014" max="11014" width="13.7109375" style="53" customWidth="1"/>
    <col min="11015" max="11015" width="11.7109375" style="53" customWidth="1"/>
    <col min="11016" max="11016" width="24.140625" style="53" customWidth="1"/>
    <col min="11017" max="11017" width="0" style="53" hidden="1" customWidth="1"/>
    <col min="11018" max="11018" width="16.5703125" style="53" customWidth="1"/>
    <col min="11019" max="11019" width="9.140625" style="53"/>
    <col min="11020" max="11020" width="11.28515625" style="53" customWidth="1"/>
    <col min="11021" max="11021" width="9.140625" style="53"/>
    <col min="11022" max="11022" width="0" style="53" hidden="1" customWidth="1"/>
    <col min="11023" max="11264" width="9.140625" style="53"/>
    <col min="11265" max="11265" width="0" style="53" hidden="1" customWidth="1"/>
    <col min="11266" max="11266" width="17" style="53" customWidth="1"/>
    <col min="11267" max="11267" width="58.7109375" style="53" customWidth="1"/>
    <col min="11268" max="11269" width="0" style="53" hidden="1" customWidth="1"/>
    <col min="11270" max="11270" width="13.7109375" style="53" customWidth="1"/>
    <col min="11271" max="11271" width="11.7109375" style="53" customWidth="1"/>
    <col min="11272" max="11272" width="24.140625" style="53" customWidth="1"/>
    <col min="11273" max="11273" width="0" style="53" hidden="1" customWidth="1"/>
    <col min="11274" max="11274" width="16.5703125" style="53" customWidth="1"/>
    <col min="11275" max="11275" width="9.140625" style="53"/>
    <col min="11276" max="11276" width="11.28515625" style="53" customWidth="1"/>
    <col min="11277" max="11277" width="9.140625" style="53"/>
    <col min="11278" max="11278" width="0" style="53" hidden="1" customWidth="1"/>
    <col min="11279" max="11520" width="9.140625" style="53"/>
    <col min="11521" max="11521" width="0" style="53" hidden="1" customWidth="1"/>
    <col min="11522" max="11522" width="17" style="53" customWidth="1"/>
    <col min="11523" max="11523" width="58.7109375" style="53" customWidth="1"/>
    <col min="11524" max="11525" width="0" style="53" hidden="1" customWidth="1"/>
    <col min="11526" max="11526" width="13.7109375" style="53" customWidth="1"/>
    <col min="11527" max="11527" width="11.7109375" style="53" customWidth="1"/>
    <col min="11528" max="11528" width="24.140625" style="53" customWidth="1"/>
    <col min="11529" max="11529" width="0" style="53" hidden="1" customWidth="1"/>
    <col min="11530" max="11530" width="16.5703125" style="53" customWidth="1"/>
    <col min="11531" max="11531" width="9.140625" style="53"/>
    <col min="11532" max="11532" width="11.28515625" style="53" customWidth="1"/>
    <col min="11533" max="11533" width="9.140625" style="53"/>
    <col min="11534" max="11534" width="0" style="53" hidden="1" customWidth="1"/>
    <col min="11535" max="11776" width="9.140625" style="53"/>
    <col min="11777" max="11777" width="0" style="53" hidden="1" customWidth="1"/>
    <col min="11778" max="11778" width="17" style="53" customWidth="1"/>
    <col min="11779" max="11779" width="58.7109375" style="53" customWidth="1"/>
    <col min="11780" max="11781" width="0" style="53" hidden="1" customWidth="1"/>
    <col min="11782" max="11782" width="13.7109375" style="53" customWidth="1"/>
    <col min="11783" max="11783" width="11.7109375" style="53" customWidth="1"/>
    <col min="11784" max="11784" width="24.140625" style="53" customWidth="1"/>
    <col min="11785" max="11785" width="0" style="53" hidden="1" customWidth="1"/>
    <col min="11786" max="11786" width="16.5703125" style="53" customWidth="1"/>
    <col min="11787" max="11787" width="9.140625" style="53"/>
    <col min="11788" max="11788" width="11.28515625" style="53" customWidth="1"/>
    <col min="11789" max="11789" width="9.140625" style="53"/>
    <col min="11790" max="11790" width="0" style="53" hidden="1" customWidth="1"/>
    <col min="11791" max="12032" width="9.140625" style="53"/>
    <col min="12033" max="12033" width="0" style="53" hidden="1" customWidth="1"/>
    <col min="12034" max="12034" width="17" style="53" customWidth="1"/>
    <col min="12035" max="12035" width="58.7109375" style="53" customWidth="1"/>
    <col min="12036" max="12037" width="0" style="53" hidden="1" customWidth="1"/>
    <col min="12038" max="12038" width="13.7109375" style="53" customWidth="1"/>
    <col min="12039" max="12039" width="11.7109375" style="53" customWidth="1"/>
    <col min="12040" max="12040" width="24.140625" style="53" customWidth="1"/>
    <col min="12041" max="12041" width="0" style="53" hidden="1" customWidth="1"/>
    <col min="12042" max="12042" width="16.5703125" style="53" customWidth="1"/>
    <col min="12043" max="12043" width="9.140625" style="53"/>
    <col min="12044" max="12044" width="11.28515625" style="53" customWidth="1"/>
    <col min="12045" max="12045" width="9.140625" style="53"/>
    <col min="12046" max="12046" width="0" style="53" hidden="1" customWidth="1"/>
    <col min="12047" max="12288" width="9.140625" style="53"/>
    <col min="12289" max="12289" width="0" style="53" hidden="1" customWidth="1"/>
    <col min="12290" max="12290" width="17" style="53" customWidth="1"/>
    <col min="12291" max="12291" width="58.7109375" style="53" customWidth="1"/>
    <col min="12292" max="12293" width="0" style="53" hidden="1" customWidth="1"/>
    <col min="12294" max="12294" width="13.7109375" style="53" customWidth="1"/>
    <col min="12295" max="12295" width="11.7109375" style="53" customWidth="1"/>
    <col min="12296" max="12296" width="24.140625" style="53" customWidth="1"/>
    <col min="12297" max="12297" width="0" style="53" hidden="1" customWidth="1"/>
    <col min="12298" max="12298" width="16.5703125" style="53" customWidth="1"/>
    <col min="12299" max="12299" width="9.140625" style="53"/>
    <col min="12300" max="12300" width="11.28515625" style="53" customWidth="1"/>
    <col min="12301" max="12301" width="9.140625" style="53"/>
    <col min="12302" max="12302" width="0" style="53" hidden="1" customWidth="1"/>
    <col min="12303" max="12544" width="9.140625" style="53"/>
    <col min="12545" max="12545" width="0" style="53" hidden="1" customWidth="1"/>
    <col min="12546" max="12546" width="17" style="53" customWidth="1"/>
    <col min="12547" max="12547" width="58.7109375" style="53" customWidth="1"/>
    <col min="12548" max="12549" width="0" style="53" hidden="1" customWidth="1"/>
    <col min="12550" max="12550" width="13.7109375" style="53" customWidth="1"/>
    <col min="12551" max="12551" width="11.7109375" style="53" customWidth="1"/>
    <col min="12552" max="12552" width="24.140625" style="53" customWidth="1"/>
    <col min="12553" max="12553" width="0" style="53" hidden="1" customWidth="1"/>
    <col min="12554" max="12554" width="16.5703125" style="53" customWidth="1"/>
    <col min="12555" max="12555" width="9.140625" style="53"/>
    <col min="12556" max="12556" width="11.28515625" style="53" customWidth="1"/>
    <col min="12557" max="12557" width="9.140625" style="53"/>
    <col min="12558" max="12558" width="0" style="53" hidden="1" customWidth="1"/>
    <col min="12559" max="12800" width="9.140625" style="53"/>
    <col min="12801" max="12801" width="0" style="53" hidden="1" customWidth="1"/>
    <col min="12802" max="12802" width="17" style="53" customWidth="1"/>
    <col min="12803" max="12803" width="58.7109375" style="53" customWidth="1"/>
    <col min="12804" max="12805" width="0" style="53" hidden="1" customWidth="1"/>
    <col min="12806" max="12806" width="13.7109375" style="53" customWidth="1"/>
    <col min="12807" max="12807" width="11.7109375" style="53" customWidth="1"/>
    <col min="12808" max="12808" width="24.140625" style="53" customWidth="1"/>
    <col min="12809" max="12809" width="0" style="53" hidden="1" customWidth="1"/>
    <col min="12810" max="12810" width="16.5703125" style="53" customWidth="1"/>
    <col min="12811" max="12811" width="9.140625" style="53"/>
    <col min="12812" max="12812" width="11.28515625" style="53" customWidth="1"/>
    <col min="12813" max="12813" width="9.140625" style="53"/>
    <col min="12814" max="12814" width="0" style="53" hidden="1" customWidth="1"/>
    <col min="12815" max="13056" width="9.140625" style="53"/>
    <col min="13057" max="13057" width="0" style="53" hidden="1" customWidth="1"/>
    <col min="13058" max="13058" width="17" style="53" customWidth="1"/>
    <col min="13059" max="13059" width="58.7109375" style="53" customWidth="1"/>
    <col min="13060" max="13061" width="0" style="53" hidden="1" customWidth="1"/>
    <col min="13062" max="13062" width="13.7109375" style="53" customWidth="1"/>
    <col min="13063" max="13063" width="11.7109375" style="53" customWidth="1"/>
    <col min="13064" max="13064" width="24.140625" style="53" customWidth="1"/>
    <col min="13065" max="13065" width="0" style="53" hidden="1" customWidth="1"/>
    <col min="13066" max="13066" width="16.5703125" style="53" customWidth="1"/>
    <col min="13067" max="13067" width="9.140625" style="53"/>
    <col min="13068" max="13068" width="11.28515625" style="53" customWidth="1"/>
    <col min="13069" max="13069" width="9.140625" style="53"/>
    <col min="13070" max="13070" width="0" style="53" hidden="1" customWidth="1"/>
    <col min="13071" max="13312" width="9.140625" style="53"/>
    <col min="13313" max="13313" width="0" style="53" hidden="1" customWidth="1"/>
    <col min="13314" max="13314" width="17" style="53" customWidth="1"/>
    <col min="13315" max="13315" width="58.7109375" style="53" customWidth="1"/>
    <col min="13316" max="13317" width="0" style="53" hidden="1" customWidth="1"/>
    <col min="13318" max="13318" width="13.7109375" style="53" customWidth="1"/>
    <col min="13319" max="13319" width="11.7109375" style="53" customWidth="1"/>
    <col min="13320" max="13320" width="24.140625" style="53" customWidth="1"/>
    <col min="13321" max="13321" width="0" style="53" hidden="1" customWidth="1"/>
    <col min="13322" max="13322" width="16.5703125" style="53" customWidth="1"/>
    <col min="13323" max="13323" width="9.140625" style="53"/>
    <col min="13324" max="13324" width="11.28515625" style="53" customWidth="1"/>
    <col min="13325" max="13325" width="9.140625" style="53"/>
    <col min="13326" max="13326" width="0" style="53" hidden="1" customWidth="1"/>
    <col min="13327" max="13568" width="9.140625" style="53"/>
    <col min="13569" max="13569" width="0" style="53" hidden="1" customWidth="1"/>
    <col min="13570" max="13570" width="17" style="53" customWidth="1"/>
    <col min="13571" max="13571" width="58.7109375" style="53" customWidth="1"/>
    <col min="13572" max="13573" width="0" style="53" hidden="1" customWidth="1"/>
    <col min="13574" max="13574" width="13.7109375" style="53" customWidth="1"/>
    <col min="13575" max="13575" width="11.7109375" style="53" customWidth="1"/>
    <col min="13576" max="13576" width="24.140625" style="53" customWidth="1"/>
    <col min="13577" max="13577" width="0" style="53" hidden="1" customWidth="1"/>
    <col min="13578" max="13578" width="16.5703125" style="53" customWidth="1"/>
    <col min="13579" max="13579" width="9.140625" style="53"/>
    <col min="13580" max="13580" width="11.28515625" style="53" customWidth="1"/>
    <col min="13581" max="13581" width="9.140625" style="53"/>
    <col min="13582" max="13582" width="0" style="53" hidden="1" customWidth="1"/>
    <col min="13583" max="13824" width="9.140625" style="53"/>
    <col min="13825" max="13825" width="0" style="53" hidden="1" customWidth="1"/>
    <col min="13826" max="13826" width="17" style="53" customWidth="1"/>
    <col min="13827" max="13827" width="58.7109375" style="53" customWidth="1"/>
    <col min="13828" max="13829" width="0" style="53" hidden="1" customWidth="1"/>
    <col min="13830" max="13830" width="13.7109375" style="53" customWidth="1"/>
    <col min="13831" max="13831" width="11.7109375" style="53" customWidth="1"/>
    <col min="13832" max="13832" width="24.140625" style="53" customWidth="1"/>
    <col min="13833" max="13833" width="0" style="53" hidden="1" customWidth="1"/>
    <col min="13834" max="13834" width="16.5703125" style="53" customWidth="1"/>
    <col min="13835" max="13835" width="9.140625" style="53"/>
    <col min="13836" max="13836" width="11.28515625" style="53" customWidth="1"/>
    <col min="13837" max="13837" width="9.140625" style="53"/>
    <col min="13838" max="13838" width="0" style="53" hidden="1" customWidth="1"/>
    <col min="13839" max="14080" width="9.140625" style="53"/>
    <col min="14081" max="14081" width="0" style="53" hidden="1" customWidth="1"/>
    <col min="14082" max="14082" width="17" style="53" customWidth="1"/>
    <col min="14083" max="14083" width="58.7109375" style="53" customWidth="1"/>
    <col min="14084" max="14085" width="0" style="53" hidden="1" customWidth="1"/>
    <col min="14086" max="14086" width="13.7109375" style="53" customWidth="1"/>
    <col min="14087" max="14087" width="11.7109375" style="53" customWidth="1"/>
    <col min="14088" max="14088" width="24.140625" style="53" customWidth="1"/>
    <col min="14089" max="14089" width="0" style="53" hidden="1" customWidth="1"/>
    <col min="14090" max="14090" width="16.5703125" style="53" customWidth="1"/>
    <col min="14091" max="14091" width="9.140625" style="53"/>
    <col min="14092" max="14092" width="11.28515625" style="53" customWidth="1"/>
    <col min="14093" max="14093" width="9.140625" style="53"/>
    <col min="14094" max="14094" width="0" style="53" hidden="1" customWidth="1"/>
    <col min="14095" max="14336" width="9.140625" style="53"/>
    <col min="14337" max="14337" width="0" style="53" hidden="1" customWidth="1"/>
    <col min="14338" max="14338" width="17" style="53" customWidth="1"/>
    <col min="14339" max="14339" width="58.7109375" style="53" customWidth="1"/>
    <col min="14340" max="14341" width="0" style="53" hidden="1" customWidth="1"/>
    <col min="14342" max="14342" width="13.7109375" style="53" customWidth="1"/>
    <col min="14343" max="14343" width="11.7109375" style="53" customWidth="1"/>
    <col min="14344" max="14344" width="24.140625" style="53" customWidth="1"/>
    <col min="14345" max="14345" width="0" style="53" hidden="1" customWidth="1"/>
    <col min="14346" max="14346" width="16.5703125" style="53" customWidth="1"/>
    <col min="14347" max="14347" width="9.140625" style="53"/>
    <col min="14348" max="14348" width="11.28515625" style="53" customWidth="1"/>
    <col min="14349" max="14349" width="9.140625" style="53"/>
    <col min="14350" max="14350" width="0" style="53" hidden="1" customWidth="1"/>
    <col min="14351" max="14592" width="9.140625" style="53"/>
    <col min="14593" max="14593" width="0" style="53" hidden="1" customWidth="1"/>
    <col min="14594" max="14594" width="17" style="53" customWidth="1"/>
    <col min="14595" max="14595" width="58.7109375" style="53" customWidth="1"/>
    <col min="14596" max="14597" width="0" style="53" hidden="1" customWidth="1"/>
    <col min="14598" max="14598" width="13.7109375" style="53" customWidth="1"/>
    <col min="14599" max="14599" width="11.7109375" style="53" customWidth="1"/>
    <col min="14600" max="14600" width="24.140625" style="53" customWidth="1"/>
    <col min="14601" max="14601" width="0" style="53" hidden="1" customWidth="1"/>
    <col min="14602" max="14602" width="16.5703125" style="53" customWidth="1"/>
    <col min="14603" max="14603" width="9.140625" style="53"/>
    <col min="14604" max="14604" width="11.28515625" style="53" customWidth="1"/>
    <col min="14605" max="14605" width="9.140625" style="53"/>
    <col min="14606" max="14606" width="0" style="53" hidden="1" customWidth="1"/>
    <col min="14607" max="14848" width="9.140625" style="53"/>
    <col min="14849" max="14849" width="0" style="53" hidden="1" customWidth="1"/>
    <col min="14850" max="14850" width="17" style="53" customWidth="1"/>
    <col min="14851" max="14851" width="58.7109375" style="53" customWidth="1"/>
    <col min="14852" max="14853" width="0" style="53" hidden="1" customWidth="1"/>
    <col min="14854" max="14854" width="13.7109375" style="53" customWidth="1"/>
    <col min="14855" max="14855" width="11.7109375" style="53" customWidth="1"/>
    <col min="14856" max="14856" width="24.140625" style="53" customWidth="1"/>
    <col min="14857" max="14857" width="0" style="53" hidden="1" customWidth="1"/>
    <col min="14858" max="14858" width="16.5703125" style="53" customWidth="1"/>
    <col min="14859" max="14859" width="9.140625" style="53"/>
    <col min="14860" max="14860" width="11.28515625" style="53" customWidth="1"/>
    <col min="14861" max="14861" width="9.140625" style="53"/>
    <col min="14862" max="14862" width="0" style="53" hidden="1" customWidth="1"/>
    <col min="14863" max="15104" width="9.140625" style="53"/>
    <col min="15105" max="15105" width="0" style="53" hidden="1" customWidth="1"/>
    <col min="15106" max="15106" width="17" style="53" customWidth="1"/>
    <col min="15107" max="15107" width="58.7109375" style="53" customWidth="1"/>
    <col min="15108" max="15109" width="0" style="53" hidden="1" customWidth="1"/>
    <col min="15110" max="15110" width="13.7109375" style="53" customWidth="1"/>
    <col min="15111" max="15111" width="11.7109375" style="53" customWidth="1"/>
    <col min="15112" max="15112" width="24.140625" style="53" customWidth="1"/>
    <col min="15113" max="15113" width="0" style="53" hidden="1" customWidth="1"/>
    <col min="15114" max="15114" width="16.5703125" style="53" customWidth="1"/>
    <col min="15115" max="15115" width="9.140625" style="53"/>
    <col min="15116" max="15116" width="11.28515625" style="53" customWidth="1"/>
    <col min="15117" max="15117" width="9.140625" style="53"/>
    <col min="15118" max="15118" width="0" style="53" hidden="1" customWidth="1"/>
    <col min="15119" max="15360" width="9.140625" style="53"/>
    <col min="15361" max="15361" width="0" style="53" hidden="1" customWidth="1"/>
    <col min="15362" max="15362" width="17" style="53" customWidth="1"/>
    <col min="15363" max="15363" width="58.7109375" style="53" customWidth="1"/>
    <col min="15364" max="15365" width="0" style="53" hidden="1" customWidth="1"/>
    <col min="15366" max="15366" width="13.7109375" style="53" customWidth="1"/>
    <col min="15367" max="15367" width="11.7109375" style="53" customWidth="1"/>
    <col min="15368" max="15368" width="24.140625" style="53" customWidth="1"/>
    <col min="15369" max="15369" width="0" style="53" hidden="1" customWidth="1"/>
    <col min="15370" max="15370" width="16.5703125" style="53" customWidth="1"/>
    <col min="15371" max="15371" width="9.140625" style="53"/>
    <col min="15372" max="15372" width="11.28515625" style="53" customWidth="1"/>
    <col min="15373" max="15373" width="9.140625" style="53"/>
    <col min="15374" max="15374" width="0" style="53" hidden="1" customWidth="1"/>
    <col min="15375" max="15616" width="9.140625" style="53"/>
    <col min="15617" max="15617" width="0" style="53" hidden="1" customWidth="1"/>
    <col min="15618" max="15618" width="17" style="53" customWidth="1"/>
    <col min="15619" max="15619" width="58.7109375" style="53" customWidth="1"/>
    <col min="15620" max="15621" width="0" style="53" hidden="1" customWidth="1"/>
    <col min="15622" max="15622" width="13.7109375" style="53" customWidth="1"/>
    <col min="15623" max="15623" width="11.7109375" style="53" customWidth="1"/>
    <col min="15624" max="15624" width="24.140625" style="53" customWidth="1"/>
    <col min="15625" max="15625" width="0" style="53" hidden="1" customWidth="1"/>
    <col min="15626" max="15626" width="16.5703125" style="53" customWidth="1"/>
    <col min="15627" max="15627" width="9.140625" style="53"/>
    <col min="15628" max="15628" width="11.28515625" style="53" customWidth="1"/>
    <col min="15629" max="15629" width="9.140625" style="53"/>
    <col min="15630" max="15630" width="0" style="53" hidden="1" customWidth="1"/>
    <col min="15631" max="15872" width="9.140625" style="53"/>
    <col min="15873" max="15873" width="0" style="53" hidden="1" customWidth="1"/>
    <col min="15874" max="15874" width="17" style="53" customWidth="1"/>
    <col min="15875" max="15875" width="58.7109375" style="53" customWidth="1"/>
    <col min="15876" max="15877" width="0" style="53" hidden="1" customWidth="1"/>
    <col min="15878" max="15878" width="13.7109375" style="53" customWidth="1"/>
    <col min="15879" max="15879" width="11.7109375" style="53" customWidth="1"/>
    <col min="15880" max="15880" width="24.140625" style="53" customWidth="1"/>
    <col min="15881" max="15881" width="0" style="53" hidden="1" customWidth="1"/>
    <col min="15882" max="15882" width="16.5703125" style="53" customWidth="1"/>
    <col min="15883" max="15883" width="9.140625" style="53"/>
    <col min="15884" max="15884" width="11.28515625" style="53" customWidth="1"/>
    <col min="15885" max="15885" width="9.140625" style="53"/>
    <col min="15886" max="15886" width="0" style="53" hidden="1" customWidth="1"/>
    <col min="15887" max="16128" width="9.140625" style="53"/>
    <col min="16129" max="16129" width="0" style="53" hidden="1" customWidth="1"/>
    <col min="16130" max="16130" width="17" style="53" customWidth="1"/>
    <col min="16131" max="16131" width="58.7109375" style="53" customWidth="1"/>
    <col min="16132" max="16133" width="0" style="53" hidden="1" customWidth="1"/>
    <col min="16134" max="16134" width="13.7109375" style="53" customWidth="1"/>
    <col min="16135" max="16135" width="11.7109375" style="53" customWidth="1"/>
    <col min="16136" max="16136" width="24.140625" style="53" customWidth="1"/>
    <col min="16137" max="16137" width="0" style="53" hidden="1" customWidth="1"/>
    <col min="16138" max="16138" width="16.5703125" style="53" customWidth="1"/>
    <col min="16139" max="16139" width="9.140625" style="53"/>
    <col min="16140" max="16140" width="11.28515625" style="53" customWidth="1"/>
    <col min="16141" max="16141" width="9.140625" style="53"/>
    <col min="16142" max="16142" width="0" style="53" hidden="1" customWidth="1"/>
    <col min="16143" max="16384" width="9.140625" style="53"/>
  </cols>
  <sheetData>
    <row r="1" spans="1:12" ht="81" customHeight="1" x14ac:dyDescent="0.2">
      <c r="A1" s="53" t="s">
        <v>102</v>
      </c>
      <c r="B1" s="260" t="s">
        <v>113</v>
      </c>
      <c r="C1" s="261"/>
      <c r="D1" s="261"/>
      <c r="E1" s="261"/>
      <c r="F1" s="261"/>
      <c r="G1" s="261"/>
      <c r="H1" s="54"/>
      <c r="I1" s="54"/>
      <c r="L1" s="55"/>
    </row>
    <row r="2" spans="1:12" ht="25.5" x14ac:dyDescent="0.2">
      <c r="B2" s="24" t="s">
        <v>85</v>
      </c>
      <c r="C2" s="25" t="s">
        <v>406</v>
      </c>
      <c r="H2" s="26" t="s">
        <v>87</v>
      </c>
      <c r="J2" s="272" t="s">
        <v>103</v>
      </c>
      <c r="K2" s="273"/>
      <c r="L2" s="274"/>
    </row>
    <row r="3" spans="1:12" ht="25.5" x14ac:dyDescent="0.2">
      <c r="B3" s="24" t="s">
        <v>81</v>
      </c>
      <c r="C3" s="25" t="s">
        <v>407</v>
      </c>
      <c r="J3" s="27"/>
      <c r="K3" s="27"/>
      <c r="L3" s="27"/>
    </row>
    <row r="4" spans="1:12" x14ac:dyDescent="0.2">
      <c r="B4" s="24" t="s">
        <v>82</v>
      </c>
      <c r="C4" s="177" t="s">
        <v>408</v>
      </c>
      <c r="J4" s="27"/>
      <c r="K4" s="27"/>
      <c r="L4" s="27"/>
    </row>
    <row r="5" spans="1:12" x14ac:dyDescent="0.2">
      <c r="B5" s="24" t="s">
        <v>83</v>
      </c>
      <c r="C5" s="28" t="s">
        <v>108</v>
      </c>
      <c r="H5" s="8"/>
      <c r="I5" s="57"/>
      <c r="J5" s="289"/>
      <c r="K5" s="290"/>
      <c r="L5" s="291"/>
    </row>
    <row r="6" spans="1:12" x14ac:dyDescent="0.2">
      <c r="B6" s="24"/>
      <c r="C6" s="29"/>
      <c r="H6" s="8"/>
      <c r="I6" s="57"/>
      <c r="J6" s="292"/>
      <c r="K6" s="293"/>
      <c r="L6" s="294"/>
    </row>
    <row r="7" spans="1:12" ht="60" x14ac:dyDescent="0.2">
      <c r="B7" s="13"/>
      <c r="C7" s="14" t="s">
        <v>0</v>
      </c>
      <c r="D7" s="30" t="s">
        <v>105</v>
      </c>
      <c r="E7" s="30" t="s">
        <v>106</v>
      </c>
      <c r="F7" s="14" t="s">
        <v>104</v>
      </c>
      <c r="G7" s="14" t="s">
        <v>80</v>
      </c>
      <c r="H7" s="15"/>
      <c r="I7" s="15" t="s">
        <v>51</v>
      </c>
      <c r="J7" s="15" t="s">
        <v>43</v>
      </c>
      <c r="K7" s="16" t="s">
        <v>52</v>
      </c>
      <c r="L7" s="52" t="s">
        <v>57</v>
      </c>
    </row>
    <row r="8" spans="1:12" ht="15" customHeight="1" thickBot="1" x14ac:dyDescent="0.25">
      <c r="B8" s="17"/>
      <c r="C8" s="58" t="s">
        <v>1</v>
      </c>
      <c r="D8" s="59"/>
      <c r="E8" s="59"/>
      <c r="F8" s="59"/>
      <c r="G8" s="60"/>
      <c r="H8" s="18"/>
      <c r="I8" s="61"/>
      <c r="J8" s="62"/>
      <c r="K8" s="63"/>
      <c r="L8" s="64"/>
    </row>
    <row r="9" spans="1:12" ht="13.5" customHeight="1" x14ac:dyDescent="0.2">
      <c r="A9" s="31" t="s">
        <v>88</v>
      </c>
      <c r="B9" s="19" t="s">
        <v>2</v>
      </c>
      <c r="C9" s="23" t="s">
        <v>3</v>
      </c>
      <c r="D9" s="65">
        <f>IF(EXACT(TRIM(F9),""),IF(EXACT(TRIM(E9),""),IF(ISERROR(FIND("пусто",G9)),NA(),TRIM(F9)),TRIM(E9) ),F9)</f>
        <v>1981</v>
      </c>
      <c r="E9" s="66">
        <v>1940</v>
      </c>
      <c r="F9" s="67">
        <v>1981</v>
      </c>
      <c r="G9" s="68" t="s">
        <v>4</v>
      </c>
      <c r="H9" s="279" t="s">
        <v>53</v>
      </c>
      <c r="I9" s="279" t="s">
        <v>56</v>
      </c>
      <c r="J9" s="279" t="str">
        <f ca="1">IF(AND( (YEAR(TODAY()) - D9) &lt; 20, D10 &lt; 20),
      "высокий",
IF(AND( (YEAR(TODAY()) - D9) &lt; 30, D10 &lt; 50),
      "средний",
IF(AND( (YEAR(TODAY()) - D9) &lt; 50, D10 &lt; 70),
      "минимально приемлемый",
IF(OR( (YEAR(TODAY()) - D9) &gt;= 50, D10 &gt;= 70),
      "низкий",
NA()
)
)
)
)</f>
        <v>минимально приемлемый</v>
      </c>
      <c r="K9" s="283">
        <f ca="1">VLOOKUP(J9,[9]Лист2!A2:B5,2,FALSE)</f>
        <v>2</v>
      </c>
      <c r="L9" s="281">
        <f ca="1">K9*0.3</f>
        <v>0.6</v>
      </c>
    </row>
    <row r="10" spans="1:12" ht="13.5" customHeight="1" x14ac:dyDescent="0.2">
      <c r="A10" s="31" t="s">
        <v>89</v>
      </c>
      <c r="B10" s="19" t="s">
        <v>5</v>
      </c>
      <c r="C10" s="23" t="s">
        <v>6</v>
      </c>
      <c r="D10" s="65">
        <f>IF(EXACT(TRIM(F10),""),IF(EXACT(TRIM(E10),""),IF(ISERROR(FIND("пусто",G10)),NA(),TRIM(F10)),TRIM(E10) ),F10)</f>
        <v>58</v>
      </c>
      <c r="E10" s="69">
        <v>80</v>
      </c>
      <c r="F10" s="67">
        <v>58</v>
      </c>
      <c r="G10" s="68" t="s">
        <v>7</v>
      </c>
      <c r="H10" s="280"/>
      <c r="I10" s="280"/>
      <c r="J10" s="280"/>
      <c r="K10" s="284"/>
      <c r="L10" s="282"/>
    </row>
    <row r="11" spans="1:12" ht="22.5" x14ac:dyDescent="0.2">
      <c r="A11" s="31"/>
      <c r="B11" s="17" t="s">
        <v>8</v>
      </c>
      <c r="C11" s="20" t="s">
        <v>12</v>
      </c>
      <c r="D11" s="70"/>
      <c r="E11" s="70"/>
      <c r="F11" s="70"/>
      <c r="G11" s="71"/>
      <c r="H11" s="265" t="s">
        <v>55</v>
      </c>
      <c r="I11" s="268" t="s">
        <v>48</v>
      </c>
      <c r="J11" s="268" t="str">
        <f>IF(AND(D12=0,D13=0),
      "высокий",
IF(AND(D12 &gt; 0,D13=0),
      "средний",
IF(D13&lt;10,
      "минимально приемлемый",
IF(D13&gt;=10,
      "низкий",
NA()
)
)
)
)</f>
        <v>средний</v>
      </c>
      <c r="K11" s="285">
        <f>VLOOKUP(J11,[9]Лист2!A2:B5,2,FALSE)</f>
        <v>3</v>
      </c>
      <c r="L11" s="276">
        <f>K11*0.1</f>
        <v>0.30000000000000004</v>
      </c>
    </row>
    <row r="12" spans="1:12" ht="22.5" x14ac:dyDescent="0.2">
      <c r="A12" s="31" t="s">
        <v>90</v>
      </c>
      <c r="B12" s="19" t="s">
        <v>9</v>
      </c>
      <c r="C12" s="23" t="s">
        <v>14</v>
      </c>
      <c r="D12" s="65">
        <f>IF(EXACT(TRIM(F12),""),IF(EXACT(TRIM(E12),""),IF(ISERROR(FIND("пусто",G12)),NA(),TRIM(F12)),TRIM(E12) ),F12)</f>
        <v>10</v>
      </c>
      <c r="E12" s="69">
        <v>10</v>
      </c>
      <c r="F12" s="67">
        <v>10</v>
      </c>
      <c r="G12" s="68" t="s">
        <v>15</v>
      </c>
      <c r="H12" s="266"/>
      <c r="I12" s="269"/>
      <c r="J12" s="269"/>
      <c r="K12" s="286"/>
      <c r="L12" s="277"/>
    </row>
    <row r="13" spans="1:12" ht="22.5" x14ac:dyDescent="0.2">
      <c r="A13" s="31" t="s">
        <v>91</v>
      </c>
      <c r="B13" s="19" t="s">
        <v>10</v>
      </c>
      <c r="C13" s="23" t="s">
        <v>17</v>
      </c>
      <c r="D13" s="65">
        <f>IF(EXACT(TRIM(F13),""),IF(EXACT(TRIM(E13),""),IF(ISERROR(FIND("пусто",G13)),NA(),TRIM(F13)),TRIM(E13) ),F13)</f>
        <v>0</v>
      </c>
      <c r="E13" s="69">
        <v>10</v>
      </c>
      <c r="F13" s="67">
        <v>0</v>
      </c>
      <c r="G13" s="68" t="s">
        <v>15</v>
      </c>
      <c r="H13" s="267"/>
      <c r="I13" s="270"/>
      <c r="J13" s="270"/>
      <c r="K13" s="287"/>
      <c r="L13" s="278"/>
    </row>
    <row r="14" spans="1:12" ht="22.5" x14ac:dyDescent="0.2">
      <c r="A14" s="31"/>
      <c r="B14" s="17" t="s">
        <v>11</v>
      </c>
      <c r="C14" s="20" t="s">
        <v>21</v>
      </c>
      <c r="D14" s="70"/>
      <c r="E14" s="70"/>
      <c r="F14" s="70"/>
      <c r="G14" s="71"/>
      <c r="H14" s="252" t="s">
        <v>58</v>
      </c>
      <c r="I14" s="252" t="s">
        <v>49</v>
      </c>
      <c r="J14" s="252" t="str">
        <f>IF(AND(D15="да",D16&gt;75,D18="есть",D20="есть",D21="есть"),
      "высокий",
IF(AND(D15="да",D16&gt;50,D18="есть",D20="есть",D21="есть"),
      "средний",
IF(AND(D15="да",D18="есть",D20="есть"),
      "минимально приемлемый",
IF(OR(D15="нет",D18="нет",D20="нет"),
      "низкий",
NA()
)
)
)
)</f>
        <v>высокий</v>
      </c>
      <c r="K14" s="288">
        <f>VLOOKUP(J14,[9]Лист2!A2:B5,2,FALSE)</f>
        <v>4</v>
      </c>
      <c r="L14" s="275">
        <f>K14*0.2</f>
        <v>0.8</v>
      </c>
    </row>
    <row r="15" spans="1:12" ht="33.75" x14ac:dyDescent="0.2">
      <c r="A15" s="31" t="s">
        <v>92</v>
      </c>
      <c r="B15" s="19" t="s">
        <v>13</v>
      </c>
      <c r="C15" s="23" t="s">
        <v>23</v>
      </c>
      <c r="D15" s="65" t="str">
        <f>IF(EXACT(TRIM(F15),""),IF(EXACT(TRIM(E15),""),IF(ISERROR(FIND("пусто",G15)),NA(),TRIM(F15)),TRIM(E15) ),F15)</f>
        <v>да</v>
      </c>
      <c r="E15" s="69" t="s">
        <v>71</v>
      </c>
      <c r="F15" s="72" t="s">
        <v>72</v>
      </c>
      <c r="G15" s="68" t="s">
        <v>24</v>
      </c>
      <c r="H15" s="252"/>
      <c r="I15" s="252"/>
      <c r="J15" s="252"/>
      <c r="K15" s="288"/>
      <c r="L15" s="275"/>
    </row>
    <row r="16" spans="1:12" ht="33.75" x14ac:dyDescent="0.2">
      <c r="A16" s="31" t="s">
        <v>93</v>
      </c>
      <c r="B16" s="19" t="s">
        <v>16</v>
      </c>
      <c r="C16" s="23" t="s">
        <v>26</v>
      </c>
      <c r="D16" s="65">
        <f>IF(EXACT(TRIM(F16),""),IF(EXACT(TRIM(E16),""),IF(ISERROR(FIND("пусто",G16)),NA(),TRIM(F16)),TRIM(E16) ),F16)</f>
        <v>100</v>
      </c>
      <c r="E16" s="69">
        <v>0</v>
      </c>
      <c r="F16" s="67">
        <v>100</v>
      </c>
      <c r="G16" s="68" t="s">
        <v>7</v>
      </c>
      <c r="H16" s="252"/>
      <c r="I16" s="252"/>
      <c r="J16" s="252"/>
      <c r="K16" s="288"/>
      <c r="L16" s="275"/>
    </row>
    <row r="17" spans="1:14" ht="15" customHeight="1" x14ac:dyDescent="0.2">
      <c r="A17" s="31"/>
      <c r="B17" s="21" t="s">
        <v>18</v>
      </c>
      <c r="C17" s="20" t="s">
        <v>28</v>
      </c>
      <c r="D17" s="70"/>
      <c r="E17" s="70"/>
      <c r="F17" s="70"/>
      <c r="G17" s="71"/>
      <c r="H17" s="252"/>
      <c r="I17" s="252"/>
      <c r="J17" s="252"/>
      <c r="K17" s="288"/>
      <c r="L17" s="275"/>
    </row>
    <row r="18" spans="1:14" x14ac:dyDescent="0.2">
      <c r="A18" s="31" t="s">
        <v>94</v>
      </c>
      <c r="B18" s="22" t="s">
        <v>19</v>
      </c>
      <c r="C18" s="23" t="s">
        <v>30</v>
      </c>
      <c r="D18" s="65" t="str">
        <f>IF(EXACT(TRIM(F18),""),IF(EXACT(TRIM(E18),""),IF(ISERROR(FIND("пусто",G18)),NA(),TRIM(F18)),TRIM(E18) ),F18)</f>
        <v>есть</v>
      </c>
      <c r="E18" s="69" t="s">
        <v>71</v>
      </c>
      <c r="F18" s="72" t="s">
        <v>70</v>
      </c>
      <c r="G18" s="68" t="s">
        <v>35</v>
      </c>
      <c r="H18" s="252"/>
      <c r="I18" s="252"/>
      <c r="J18" s="252"/>
      <c r="K18" s="288"/>
      <c r="L18" s="275"/>
    </row>
    <row r="19" spans="1:14" ht="22.5" x14ac:dyDescent="0.2">
      <c r="A19" s="31"/>
      <c r="B19" s="21" t="s">
        <v>20</v>
      </c>
      <c r="C19" s="20" t="s">
        <v>33</v>
      </c>
      <c r="D19" s="70"/>
      <c r="E19" s="70"/>
      <c r="F19" s="70"/>
      <c r="G19" s="71"/>
      <c r="H19" s="252"/>
      <c r="I19" s="252"/>
      <c r="J19" s="252"/>
      <c r="K19" s="288"/>
      <c r="L19" s="275"/>
    </row>
    <row r="20" spans="1:14" x14ac:dyDescent="0.2">
      <c r="A20" s="31" t="s">
        <v>95</v>
      </c>
      <c r="B20" s="22" t="s">
        <v>22</v>
      </c>
      <c r="C20" s="23" t="s">
        <v>34</v>
      </c>
      <c r="D20" s="65" t="str">
        <f>IF(EXACT(TRIM(F20),""),IF(EXACT(TRIM(E20),""),IF(ISERROR(FIND("пусто",G20)),NA(),TRIM(F20)),TRIM(E20) ),F20)</f>
        <v>есть</v>
      </c>
      <c r="E20" s="69" t="s">
        <v>71</v>
      </c>
      <c r="F20" s="72" t="s">
        <v>70</v>
      </c>
      <c r="G20" s="68" t="s">
        <v>35</v>
      </c>
      <c r="H20" s="252"/>
      <c r="I20" s="252"/>
      <c r="J20" s="252"/>
      <c r="K20" s="288"/>
      <c r="L20" s="275"/>
    </row>
    <row r="21" spans="1:14" x14ac:dyDescent="0.2">
      <c r="A21" s="31" t="s">
        <v>96</v>
      </c>
      <c r="B21" s="22" t="s">
        <v>25</v>
      </c>
      <c r="C21" s="23" t="s">
        <v>36</v>
      </c>
      <c r="D21" s="65" t="str">
        <f>IF(EXACT(TRIM(F21),""),IF(EXACT(TRIM(E21),""),IF(ISERROR(FIND("пусто",G21)),NA(),TRIM(F21)),TRIM(E21) ),F21)</f>
        <v>есть</v>
      </c>
      <c r="E21" s="69" t="s">
        <v>71</v>
      </c>
      <c r="F21" s="72" t="s">
        <v>70</v>
      </c>
      <c r="G21" s="68" t="s">
        <v>35</v>
      </c>
      <c r="H21" s="252"/>
      <c r="I21" s="252"/>
      <c r="J21" s="252"/>
      <c r="K21" s="288"/>
      <c r="L21" s="275"/>
    </row>
    <row r="22" spans="1:14" ht="14.25" customHeight="1" x14ac:dyDescent="0.2">
      <c r="A22" s="31"/>
      <c r="B22" s="21" t="s">
        <v>27</v>
      </c>
      <c r="C22" s="20" t="s">
        <v>37</v>
      </c>
      <c r="D22" s="70"/>
      <c r="E22" s="70"/>
      <c r="F22" s="70"/>
      <c r="G22" s="71"/>
      <c r="H22" s="271" t="s">
        <v>101</v>
      </c>
      <c r="I22" s="252" t="s">
        <v>50</v>
      </c>
      <c r="J22" s="252" t="str">
        <f>IF(((D23="есть") + (D24="есть") + (D25="есть")+ (D26="есть")) = 4,
      "высокий",
IF(AND(N26=1,N23+N24+N25 &gt;= 2),
      "средний",
IF(AND(N26=1,N23+N24+N25 = 1),
      "минимально приемлемый",
IF(OR(N26=0,N23+N24+N25 = 0),
      "низкий",
NA()
)
)
)
)</f>
        <v>высокий</v>
      </c>
      <c r="K22" s="259">
        <f>VLOOKUP(J22,[9]Лист2!A2:B5,2,FALSE)</f>
        <v>4</v>
      </c>
      <c r="L22" s="250">
        <f>K22*0.4</f>
        <v>1.6</v>
      </c>
    </row>
    <row r="23" spans="1:14" ht="22.5" x14ac:dyDescent="0.2">
      <c r="A23" s="31" t="s">
        <v>97</v>
      </c>
      <c r="B23" s="22" t="s">
        <v>29</v>
      </c>
      <c r="C23" s="23" t="s">
        <v>38</v>
      </c>
      <c r="D23" s="65" t="str">
        <f>IF(EXACT(TRIM(F23),""),IF(EXACT(TRIM(E23),""),IF(ISERROR(FIND("пусто",G23)),NA(),TRIM(F23)),TRIM(E23) ),F23)</f>
        <v>есть</v>
      </c>
      <c r="E23" s="69" t="s">
        <v>71</v>
      </c>
      <c r="F23" s="72" t="s">
        <v>70</v>
      </c>
      <c r="G23" s="68" t="s">
        <v>35</v>
      </c>
      <c r="H23" s="271"/>
      <c r="I23" s="252"/>
      <c r="J23" s="252"/>
      <c r="K23" s="259"/>
      <c r="L23" s="250"/>
      <c r="N23" s="53">
        <f>IF(D23="нет",0,1)</f>
        <v>1</v>
      </c>
    </row>
    <row r="24" spans="1:14" ht="11.25" customHeight="1" x14ac:dyDescent="0.2">
      <c r="A24" s="31" t="s">
        <v>98</v>
      </c>
      <c r="B24" s="22" t="s">
        <v>31</v>
      </c>
      <c r="C24" s="23" t="s">
        <v>39</v>
      </c>
      <c r="D24" s="65" t="str">
        <f>IF(EXACT(TRIM(F24),""),IF(EXACT(TRIM(E24),""),IF(ISERROR(FIND("пусто",G24)),NA(),TRIM(F24)),TRIM(E24) ),F24)</f>
        <v>есть</v>
      </c>
      <c r="E24" s="69" t="s">
        <v>71</v>
      </c>
      <c r="F24" s="72" t="s">
        <v>70</v>
      </c>
      <c r="G24" s="68" t="s">
        <v>35</v>
      </c>
      <c r="H24" s="271"/>
      <c r="I24" s="252"/>
      <c r="J24" s="252"/>
      <c r="K24" s="259"/>
      <c r="L24" s="250"/>
      <c r="N24" s="53">
        <f>IF(D24="нет",0,1)</f>
        <v>1</v>
      </c>
    </row>
    <row r="25" spans="1:14" ht="11.25" customHeight="1" x14ac:dyDescent="0.2">
      <c r="A25" s="31" t="s">
        <v>99</v>
      </c>
      <c r="B25" s="22" t="s">
        <v>32</v>
      </c>
      <c r="C25" s="23" t="s">
        <v>40</v>
      </c>
      <c r="D25" s="65" t="str">
        <f>IF(EXACT(TRIM(F25),""),IF(EXACT(TRIM(E25),""),IF(ISERROR(FIND("пусто",G25)),NA(),TRIM(F25)),TRIM(E25) ),F25)</f>
        <v>есть</v>
      </c>
      <c r="E25" s="69" t="s">
        <v>71</v>
      </c>
      <c r="F25" s="72" t="s">
        <v>70</v>
      </c>
      <c r="G25" s="68" t="s">
        <v>35</v>
      </c>
      <c r="H25" s="271"/>
      <c r="I25" s="252"/>
      <c r="J25" s="252"/>
      <c r="K25" s="259"/>
      <c r="L25" s="250"/>
      <c r="N25" s="53">
        <f>IF(D25="нет",0,1)</f>
        <v>1</v>
      </c>
    </row>
    <row r="26" spans="1:14" ht="12" customHeight="1" thickBot="1" x14ac:dyDescent="0.25">
      <c r="A26" s="31" t="s">
        <v>100</v>
      </c>
      <c r="B26" s="22" t="s">
        <v>42</v>
      </c>
      <c r="C26" s="23" t="s">
        <v>41</v>
      </c>
      <c r="D26" s="65" t="str">
        <f>IF(EXACT(TRIM(F26),""),IF(EXACT(TRIM(E26),""),IF(ISERROR(FIND("пусто",G26)),NA(),TRIM(F26)),TRIM(E26) ),F26)</f>
        <v>есть</v>
      </c>
      <c r="E26" s="69" t="s">
        <v>71</v>
      </c>
      <c r="F26" s="72" t="s">
        <v>70</v>
      </c>
      <c r="G26" s="68" t="s">
        <v>35</v>
      </c>
      <c r="H26" s="271"/>
      <c r="I26" s="252"/>
      <c r="J26" s="252"/>
      <c r="K26" s="259"/>
      <c r="L26" s="251"/>
      <c r="N26" s="53">
        <f>IF(D26="нет",0,1)</f>
        <v>1</v>
      </c>
    </row>
    <row r="27" spans="1:14" ht="15.75" customHeight="1" thickBot="1" x14ac:dyDescent="0.25">
      <c r="B27" s="73"/>
      <c r="C27" s="73"/>
      <c r="D27" s="73"/>
      <c r="E27" s="73"/>
      <c r="F27" s="73"/>
      <c r="G27" s="73"/>
      <c r="H27" s="74"/>
      <c r="I27" s="74"/>
      <c r="J27" s="74"/>
      <c r="K27" s="74"/>
      <c r="L27" s="75">
        <f ca="1">SUM(L9:L26)</f>
        <v>3.3000000000000003</v>
      </c>
    </row>
    <row r="28" spans="1:14" ht="183.75" customHeight="1" x14ac:dyDescent="0.2">
      <c r="B28" s="262" t="s">
        <v>84</v>
      </c>
      <c r="C28" s="262"/>
      <c r="D28" s="262"/>
      <c r="E28" s="262"/>
      <c r="F28" s="262"/>
      <c r="G28" s="262"/>
      <c r="H28" s="54"/>
      <c r="I28" s="54"/>
      <c r="L28" s="55"/>
    </row>
    <row r="29" spans="1:14" ht="5.25" customHeight="1" x14ac:dyDescent="0.2">
      <c r="B29" s="76"/>
      <c r="C29" s="73"/>
      <c r="H29" s="54"/>
      <c r="I29" s="54"/>
    </row>
    <row r="30" spans="1:14" ht="17.25" customHeight="1" x14ac:dyDescent="0.2">
      <c r="B30" s="54"/>
      <c r="C30" s="77" t="s">
        <v>85</v>
      </c>
      <c r="H30" s="54"/>
      <c r="I30" s="54"/>
      <c r="L30" s="55"/>
    </row>
    <row r="31" spans="1:14" ht="15" customHeight="1" x14ac:dyDescent="0.2">
      <c r="B31" s="54"/>
      <c r="C31" s="263" t="str">
        <f>C2</f>
        <v>ПАО "МРСК Центра"</v>
      </c>
      <c r="D31" s="263"/>
      <c r="E31" s="263"/>
      <c r="F31" s="263"/>
      <c r="G31" s="263"/>
      <c r="H31" s="54"/>
      <c r="I31" s="54"/>
      <c r="L31" s="55"/>
    </row>
    <row r="32" spans="1:14" ht="13.5" customHeight="1" x14ac:dyDescent="0.2">
      <c r="B32" s="54"/>
      <c r="C32" s="78" t="s">
        <v>77</v>
      </c>
      <c r="D32" s="73"/>
      <c r="E32" s="73"/>
      <c r="F32" s="73"/>
      <c r="G32" s="73"/>
      <c r="H32" s="54"/>
      <c r="I32" s="54"/>
      <c r="L32" s="55"/>
    </row>
    <row r="33" spans="2:12" ht="13.5" customHeight="1" x14ac:dyDescent="0.25">
      <c r="B33" s="79"/>
      <c r="C33" s="73" t="str">
        <f>J2</f>
        <v>указать ФИО подписанта страхователя</v>
      </c>
      <c r="F33" s="264" t="s">
        <v>86</v>
      </c>
      <c r="G33" s="264"/>
      <c r="H33" s="264"/>
      <c r="I33" s="264"/>
      <c r="L33" s="55"/>
    </row>
    <row r="34" spans="2:12" ht="17.25" customHeight="1" x14ac:dyDescent="0.25">
      <c r="B34" s="79"/>
      <c r="C34" s="73"/>
      <c r="F34" s="100" t="s">
        <v>78</v>
      </c>
      <c r="G34" s="100"/>
      <c r="H34" s="100"/>
      <c r="I34" s="100"/>
      <c r="L34" s="55"/>
    </row>
    <row r="35" spans="2:12" x14ac:dyDescent="0.2">
      <c r="B35" s="51"/>
      <c r="C35" s="7" t="s">
        <v>111</v>
      </c>
      <c r="D35" s="90"/>
      <c r="E35" s="90"/>
      <c r="F35" s="90"/>
      <c r="G35" s="81"/>
      <c r="H35" s="54"/>
      <c r="I35" s="54"/>
    </row>
    <row r="36" spans="2:12" ht="30" customHeight="1" x14ac:dyDescent="0.2">
      <c r="B36" s="51"/>
      <c r="C36" s="91"/>
      <c r="H36" s="54"/>
      <c r="I36" s="54"/>
    </row>
    <row r="37" spans="2:12" x14ac:dyDescent="0.2">
      <c r="B37" s="51"/>
      <c r="C37" s="7" t="s">
        <v>77</v>
      </c>
      <c r="H37" s="54"/>
      <c r="I37" s="54"/>
    </row>
    <row r="38" spans="2:12" ht="16.5" customHeight="1" x14ac:dyDescent="0.2">
      <c r="B38" s="51"/>
      <c r="C38" s="92"/>
      <c r="F38" s="245" t="s">
        <v>112</v>
      </c>
      <c r="G38" s="246"/>
      <c r="H38" s="73"/>
      <c r="I38" s="73"/>
    </row>
    <row r="39" spans="2:12" x14ac:dyDescent="0.2">
      <c r="B39" s="51"/>
      <c r="C39" s="73"/>
      <c r="F39" s="97" t="s">
        <v>78</v>
      </c>
      <c r="G39" s="94"/>
      <c r="H39" s="95"/>
      <c r="I39" s="81"/>
    </row>
    <row r="40" spans="2:12" ht="48.75" customHeight="1" x14ac:dyDescent="0.2">
      <c r="B40" s="76"/>
      <c r="C40" s="73"/>
      <c r="D40" s="73"/>
      <c r="E40" s="73"/>
      <c r="F40" s="73"/>
      <c r="G40" s="81"/>
      <c r="H40" s="54"/>
      <c r="I40" s="54"/>
    </row>
    <row r="41" spans="2:12" ht="76.5" customHeight="1" x14ac:dyDescent="0.2">
      <c r="B41" s="76"/>
      <c r="C41" s="73"/>
      <c r="D41" s="73"/>
      <c r="E41" s="73"/>
      <c r="F41" s="73"/>
      <c r="G41" s="81"/>
      <c r="H41" s="54"/>
      <c r="I41" s="54"/>
    </row>
    <row r="42" spans="2:12" s="83" customFormat="1" ht="48.75" customHeight="1" x14ac:dyDescent="0.2">
      <c r="B42" s="254" t="s">
        <v>114</v>
      </c>
      <c r="C42" s="255"/>
      <c r="D42" s="255"/>
      <c r="E42" s="255"/>
      <c r="F42" s="255"/>
      <c r="G42" s="255"/>
      <c r="H42" s="33"/>
      <c r="I42" s="33"/>
      <c r="J42" s="33"/>
      <c r="K42" s="33"/>
      <c r="L42" s="82"/>
    </row>
    <row r="43" spans="2:12" s="83" customFormat="1" ht="11.25" x14ac:dyDescent="0.2">
      <c r="B43" s="32" t="s">
        <v>85</v>
      </c>
      <c r="C43" s="40" t="str">
        <f>C2</f>
        <v>ПАО "МРСК Центра"</v>
      </c>
      <c r="D43" s="84"/>
      <c r="E43" s="84"/>
      <c r="F43" s="84"/>
      <c r="G43" s="85"/>
      <c r="H43" s="33"/>
      <c r="I43" s="33"/>
      <c r="J43" s="33"/>
      <c r="K43" s="33"/>
      <c r="L43" s="82"/>
    </row>
    <row r="44" spans="2:12" s="83" customFormat="1" ht="22.5" x14ac:dyDescent="0.2">
      <c r="B44" s="32" t="s">
        <v>81</v>
      </c>
      <c r="C44" s="40" t="str">
        <f>C3</f>
        <v>Участок транспортный Службы механизации и транспорта филиала ПАО «МРСК Центра» - «Орелэнерго"</v>
      </c>
      <c r="D44" s="84"/>
      <c r="E44" s="84"/>
      <c r="F44" s="84"/>
      <c r="G44" s="85"/>
      <c r="H44" s="33"/>
      <c r="I44" s="33"/>
      <c r="J44" s="33"/>
      <c r="K44" s="33"/>
      <c r="L44" s="82"/>
    </row>
    <row r="45" spans="2:12" s="83" customFormat="1" ht="11.25" x14ac:dyDescent="0.2">
      <c r="B45" s="32" t="s">
        <v>82</v>
      </c>
      <c r="C45" s="86" t="str">
        <f>C4</f>
        <v>А01-10476-0035</v>
      </c>
      <c r="D45" s="84"/>
      <c r="E45" s="84"/>
      <c r="F45" s="84"/>
      <c r="G45" s="85"/>
      <c r="H45" s="33"/>
      <c r="I45" s="33"/>
      <c r="J45" s="33"/>
      <c r="K45" s="33"/>
      <c r="L45" s="82"/>
    </row>
    <row r="46" spans="2:12" s="83" customFormat="1" ht="11.25" x14ac:dyDescent="0.2">
      <c r="B46" s="32" t="s">
        <v>83</v>
      </c>
      <c r="C46" s="87" t="str">
        <f>C5</f>
        <v>ОПО с признаком опасности 2.3</v>
      </c>
      <c r="D46" s="84"/>
      <c r="E46" s="84"/>
      <c r="F46" s="84"/>
      <c r="G46" s="85"/>
      <c r="H46" s="33"/>
      <c r="I46" s="33"/>
      <c r="J46" s="33"/>
      <c r="K46" s="33"/>
      <c r="L46" s="82"/>
    </row>
    <row r="47" spans="2:12" s="83" customFormat="1" ht="11.25" x14ac:dyDescent="0.2">
      <c r="B47" s="40"/>
      <c r="C47" s="40"/>
      <c r="D47" s="40"/>
      <c r="E47" s="40"/>
      <c r="F47" s="40"/>
      <c r="G47" s="40"/>
      <c r="H47" s="33"/>
      <c r="I47" s="33"/>
      <c r="J47" s="33"/>
      <c r="K47" s="33"/>
      <c r="L47" s="33"/>
    </row>
    <row r="48" spans="2:12" s="83" customFormat="1" ht="11.25" x14ac:dyDescent="0.2">
      <c r="B48" s="33" t="s">
        <v>59</v>
      </c>
      <c r="C48" s="33"/>
      <c r="D48" s="33"/>
      <c r="E48" s="33"/>
      <c r="F48" s="33"/>
      <c r="G48" s="40"/>
      <c r="H48" s="33"/>
      <c r="I48" s="33"/>
      <c r="J48" s="33"/>
      <c r="K48" s="33"/>
      <c r="L48" s="33"/>
    </row>
    <row r="49" spans="2:12" s="83" customFormat="1" ht="11.25" x14ac:dyDescent="0.2">
      <c r="B49" s="34" t="s">
        <v>60</v>
      </c>
      <c r="C49" s="34" t="s">
        <v>61</v>
      </c>
      <c r="D49" s="35"/>
      <c r="E49" s="35"/>
      <c r="F49" s="35"/>
      <c r="G49" s="40"/>
      <c r="H49" s="33"/>
      <c r="I49" s="33"/>
      <c r="J49" s="33"/>
      <c r="K49" s="33"/>
      <c r="L49" s="33"/>
    </row>
    <row r="50" spans="2:12" s="83" customFormat="1" ht="11.25" x14ac:dyDescent="0.2">
      <c r="B50" s="36" t="s">
        <v>62</v>
      </c>
      <c r="C50" s="36"/>
      <c r="D50" s="37"/>
      <c r="E50" s="37"/>
      <c r="F50" s="37"/>
      <c r="G50" s="40"/>
      <c r="H50" s="33"/>
      <c r="I50" s="33"/>
      <c r="J50" s="33"/>
      <c r="K50" s="33"/>
      <c r="L50" s="33"/>
    </row>
    <row r="51" spans="2:12" s="83" customFormat="1" ht="11.25" x14ac:dyDescent="0.2">
      <c r="B51" s="34" t="s">
        <v>53</v>
      </c>
      <c r="C51" s="38">
        <f ca="1">K9</f>
        <v>2</v>
      </c>
      <c r="D51" s="37"/>
      <c r="E51" s="37"/>
      <c r="F51" s="37"/>
      <c r="G51" s="40"/>
      <c r="H51" s="33"/>
      <c r="I51" s="33"/>
      <c r="J51" s="33"/>
      <c r="K51" s="33"/>
      <c r="L51" s="33"/>
    </row>
    <row r="52" spans="2:12" s="83" customFormat="1" ht="11.25" x14ac:dyDescent="0.2">
      <c r="B52" s="34" t="s">
        <v>54</v>
      </c>
      <c r="C52" s="39">
        <f>K11</f>
        <v>3</v>
      </c>
      <c r="D52" s="37"/>
      <c r="E52" s="37"/>
      <c r="F52" s="37"/>
      <c r="G52" s="40"/>
      <c r="H52" s="33"/>
      <c r="I52" s="33"/>
      <c r="J52" s="33"/>
      <c r="K52" s="33"/>
      <c r="L52" s="33"/>
    </row>
    <row r="53" spans="2:12" s="83" customFormat="1" ht="11.25" x14ac:dyDescent="0.2">
      <c r="B53" s="34" t="s">
        <v>55</v>
      </c>
      <c r="C53" s="39">
        <f>K14</f>
        <v>4</v>
      </c>
      <c r="D53" s="37"/>
      <c r="E53" s="37"/>
      <c r="F53" s="37"/>
      <c r="G53" s="40"/>
      <c r="H53" s="33"/>
      <c r="I53" s="33"/>
      <c r="J53" s="33"/>
      <c r="K53" s="33"/>
      <c r="L53" s="33"/>
    </row>
    <row r="54" spans="2:12" s="83" customFormat="1" ht="11.25" x14ac:dyDescent="0.2">
      <c r="B54" s="34" t="s">
        <v>58</v>
      </c>
      <c r="C54" s="39">
        <f>K22</f>
        <v>4</v>
      </c>
      <c r="D54" s="37"/>
      <c r="E54" s="37"/>
      <c r="F54" s="37"/>
      <c r="G54" s="40"/>
      <c r="H54" s="33"/>
      <c r="I54" s="33"/>
      <c r="J54" s="33"/>
      <c r="K54" s="33"/>
      <c r="L54" s="33"/>
    </row>
    <row r="55" spans="2:12" s="83" customFormat="1" ht="11.25" x14ac:dyDescent="0.2">
      <c r="B55" s="33"/>
      <c r="C55" s="40"/>
      <c r="D55" s="40"/>
      <c r="E55" s="40"/>
      <c r="F55" s="40"/>
      <c r="G55" s="40"/>
      <c r="H55" s="33"/>
      <c r="I55" s="33"/>
      <c r="J55" s="33"/>
      <c r="K55" s="33"/>
      <c r="L55" s="33"/>
    </row>
    <row r="56" spans="2:12" s="83" customFormat="1" ht="27.75" customHeight="1" x14ac:dyDescent="0.2">
      <c r="B56" s="256" t="s">
        <v>63</v>
      </c>
      <c r="C56" s="257"/>
      <c r="D56" s="257"/>
      <c r="E56" s="98"/>
      <c r="F56" s="98"/>
      <c r="G56" s="40"/>
      <c r="H56" s="33"/>
      <c r="I56" s="33"/>
      <c r="J56" s="33"/>
      <c r="K56" s="33"/>
      <c r="L56" s="33"/>
    </row>
    <row r="57" spans="2:12" s="83" customFormat="1" ht="11.25" x14ac:dyDescent="0.2">
      <c r="B57" s="258" t="s">
        <v>110</v>
      </c>
      <c r="C57" s="257"/>
      <c r="D57" s="257"/>
      <c r="E57" s="98"/>
      <c r="F57" s="98"/>
      <c r="G57" s="40"/>
      <c r="H57" s="33"/>
      <c r="I57" s="33"/>
      <c r="J57" s="33"/>
      <c r="K57" s="33"/>
      <c r="L57" s="33"/>
    </row>
    <row r="58" spans="2:12" s="83" customFormat="1" ht="12" thickBot="1" x14ac:dyDescent="0.25">
      <c r="B58" s="33"/>
      <c r="C58" s="33"/>
      <c r="D58" s="33"/>
      <c r="E58" s="33"/>
      <c r="F58" s="33"/>
      <c r="G58" s="40"/>
      <c r="H58" s="33"/>
      <c r="I58" s="33"/>
      <c r="J58" s="33"/>
      <c r="K58" s="33"/>
      <c r="L58" s="33"/>
    </row>
    <row r="59" spans="2:12" s="83" customFormat="1" ht="12" thickBot="1" x14ac:dyDescent="0.25">
      <c r="B59" s="42"/>
      <c r="C59" s="43" t="s">
        <v>64</v>
      </c>
      <c r="D59" s="88"/>
      <c r="E59" s="44"/>
      <c r="F59" s="45">
        <f ca="1">L27</f>
        <v>3.3000000000000003</v>
      </c>
      <c r="G59" s="40"/>
      <c r="H59" s="33"/>
      <c r="I59" s="33"/>
      <c r="J59" s="33"/>
      <c r="K59" s="33"/>
      <c r="L59" s="33"/>
    </row>
    <row r="60" spans="2:12" s="83" customFormat="1" ht="11.25" x14ac:dyDescent="0.2">
      <c r="B60" s="33"/>
      <c r="C60" s="33"/>
      <c r="D60" s="33"/>
      <c r="E60" s="33"/>
      <c r="F60" s="33"/>
      <c r="G60" s="40"/>
      <c r="H60" s="33"/>
      <c r="I60" s="33"/>
      <c r="J60" s="33"/>
      <c r="K60" s="33"/>
      <c r="L60" s="33"/>
    </row>
    <row r="61" spans="2:12" s="83" customFormat="1" ht="45" x14ac:dyDescent="0.2">
      <c r="B61" s="37"/>
      <c r="C61" s="46" t="s">
        <v>65</v>
      </c>
      <c r="D61" s="88"/>
      <c r="E61" s="88"/>
      <c r="F61" s="47" t="s">
        <v>66</v>
      </c>
      <c r="G61" s="47" t="s">
        <v>79</v>
      </c>
      <c r="H61" s="33"/>
      <c r="I61" s="33"/>
      <c r="J61" s="33"/>
      <c r="K61" s="33"/>
      <c r="L61" s="33"/>
    </row>
    <row r="62" spans="2:12" s="83" customFormat="1" ht="11.25" x14ac:dyDescent="0.2">
      <c r="B62" s="37"/>
      <c r="C62" s="39" t="s">
        <v>109</v>
      </c>
      <c r="D62" s="88"/>
      <c r="E62" s="88"/>
      <c r="F62" s="48" t="s">
        <v>44</v>
      </c>
      <c r="G62" s="48">
        <v>1</v>
      </c>
      <c r="H62" s="33"/>
      <c r="I62" s="33"/>
      <c r="J62" s="33"/>
      <c r="K62" s="33"/>
      <c r="L62" s="33"/>
    </row>
    <row r="63" spans="2:12" s="83" customFormat="1" ht="22.5" x14ac:dyDescent="0.2">
      <c r="B63" s="37"/>
      <c r="C63" s="39" t="s">
        <v>67</v>
      </c>
      <c r="D63" s="88"/>
      <c r="E63" s="88"/>
      <c r="F63" s="48" t="s">
        <v>45</v>
      </c>
      <c r="G63" s="48">
        <v>0.95</v>
      </c>
      <c r="H63" s="33"/>
      <c r="I63" s="33"/>
      <c r="J63" s="33"/>
      <c r="K63" s="33"/>
      <c r="L63" s="33"/>
    </row>
    <row r="64" spans="2:12" s="83" customFormat="1" ht="11.25" x14ac:dyDescent="0.2">
      <c r="B64" s="37"/>
      <c r="C64" s="39" t="s">
        <v>68</v>
      </c>
      <c r="D64" s="88"/>
      <c r="E64" s="88"/>
      <c r="F64" s="48" t="s">
        <v>46</v>
      </c>
      <c r="G64" s="48">
        <v>0.85</v>
      </c>
      <c r="H64" s="33"/>
      <c r="I64" s="33"/>
      <c r="J64" s="33"/>
      <c r="K64" s="33"/>
      <c r="L64" s="33"/>
    </row>
    <row r="65" spans="2:12" s="83" customFormat="1" ht="11.25" x14ac:dyDescent="0.2">
      <c r="B65" s="37"/>
      <c r="C65" s="39" t="s">
        <v>69</v>
      </c>
      <c r="D65" s="88"/>
      <c r="E65" s="88"/>
      <c r="F65" s="48" t="s">
        <v>47</v>
      </c>
      <c r="G65" s="48">
        <v>0.6</v>
      </c>
      <c r="H65" s="33"/>
      <c r="I65" s="33"/>
      <c r="J65" s="33"/>
      <c r="K65" s="33"/>
      <c r="L65" s="33"/>
    </row>
    <row r="66" spans="2:12" x14ac:dyDescent="0.2">
      <c r="B66" s="73"/>
      <c r="C66" s="73"/>
      <c r="D66" s="73"/>
      <c r="E66" s="73"/>
      <c r="F66" s="73"/>
      <c r="G66" s="73"/>
      <c r="H66" s="54"/>
      <c r="I66" s="54"/>
    </row>
    <row r="67" spans="2:12" ht="30" customHeight="1" x14ac:dyDescent="0.2">
      <c r="B67" s="49"/>
      <c r="C67" s="50" t="s">
        <v>76</v>
      </c>
      <c r="D67" s="253" t="str">
        <f ca="1">IF(AND(3.5 &lt;= F59, F59&lt;=4),
      "высокий",
IF(AND(2.5 &lt;= F59, F59&lt;3.5),
      "средний",
IF(AND(1.5 &lt;= F59, F59&lt;2.5),
      "минимально приемлемый",
IF( F59&lt;1.5,
      "низкий",
NA()
)
)
)
)</f>
        <v>средний</v>
      </c>
      <c r="E67" s="253"/>
      <c r="F67" s="253"/>
      <c r="G67" s="253"/>
      <c r="H67" s="54"/>
      <c r="I67" s="54"/>
    </row>
    <row r="68" spans="2:12" ht="15" x14ac:dyDescent="0.2">
      <c r="B68" s="54"/>
      <c r="C68" s="50" t="s">
        <v>75</v>
      </c>
      <c r="D68" s="247">
        <f ca="1">VLOOKUP(D67,F62:G65,2,)</f>
        <v>0.85</v>
      </c>
      <c r="E68" s="248"/>
      <c r="F68" s="248"/>
      <c r="G68" s="249"/>
      <c r="H68" s="54"/>
      <c r="I68" s="54"/>
    </row>
    <row r="69" spans="2:12" x14ac:dyDescent="0.2">
      <c r="B69" s="51"/>
      <c r="C69" s="89"/>
      <c r="D69" s="90"/>
      <c r="E69" s="90"/>
      <c r="F69" s="90"/>
      <c r="G69" s="81"/>
      <c r="H69" s="54"/>
      <c r="I69" s="54"/>
    </row>
    <row r="70" spans="2:12" x14ac:dyDescent="0.2">
      <c r="B70" s="73"/>
      <c r="C70" s="73"/>
      <c r="D70" s="73"/>
      <c r="E70" s="73"/>
      <c r="F70" s="73"/>
      <c r="G70" s="73"/>
      <c r="H70" s="54"/>
      <c r="I70" s="54"/>
    </row>
    <row r="71" spans="2:12" x14ac:dyDescent="0.2">
      <c r="B71" s="73"/>
      <c r="C71" s="73"/>
      <c r="D71" s="73"/>
      <c r="E71" s="73"/>
      <c r="F71" s="73"/>
      <c r="G71" s="73"/>
      <c r="H71" s="54"/>
      <c r="I71" s="54"/>
    </row>
    <row r="72" spans="2:12" x14ac:dyDescent="0.2">
      <c r="B72" s="73"/>
      <c r="C72" s="73"/>
      <c r="D72" s="73"/>
      <c r="E72" s="73"/>
      <c r="F72" s="73"/>
      <c r="G72" s="73"/>
      <c r="H72" s="54"/>
      <c r="I72" s="54"/>
    </row>
    <row r="73" spans="2:12" x14ac:dyDescent="0.2">
      <c r="B73" s="73"/>
      <c r="C73" s="73"/>
      <c r="D73" s="73"/>
      <c r="E73" s="73"/>
      <c r="F73" s="73"/>
      <c r="G73" s="73"/>
      <c r="H73" s="54"/>
      <c r="I73" s="54"/>
    </row>
    <row r="74" spans="2:12" x14ac:dyDescent="0.2">
      <c r="B74" s="73"/>
      <c r="C74" s="73"/>
      <c r="D74" s="73"/>
      <c r="E74" s="73"/>
      <c r="F74" s="73"/>
      <c r="G74" s="73"/>
      <c r="H74" s="54"/>
      <c r="I74" s="54"/>
    </row>
    <row r="75" spans="2:12" x14ac:dyDescent="0.2">
      <c r="B75" s="73"/>
      <c r="C75" s="73"/>
      <c r="D75" s="73"/>
      <c r="E75" s="73"/>
      <c r="F75" s="73"/>
      <c r="G75" s="73"/>
      <c r="H75" s="54"/>
      <c r="I75" s="54"/>
    </row>
    <row r="76" spans="2:12" x14ac:dyDescent="0.2">
      <c r="B76" s="73"/>
      <c r="C76" s="73"/>
      <c r="D76" s="73"/>
      <c r="E76" s="73"/>
      <c r="F76" s="73"/>
      <c r="G76" s="73"/>
      <c r="H76" s="54"/>
      <c r="I76" s="54"/>
    </row>
    <row r="77" spans="2:12" x14ac:dyDescent="0.2">
      <c r="B77" s="73"/>
      <c r="C77" s="73"/>
      <c r="D77" s="73"/>
      <c r="E77" s="73"/>
      <c r="F77" s="73"/>
      <c r="G77" s="73"/>
      <c r="H77" s="54"/>
      <c r="I77" s="54"/>
    </row>
    <row r="78" spans="2:12" x14ac:dyDescent="0.2">
      <c r="B78" s="73"/>
      <c r="C78" s="73"/>
      <c r="D78" s="73"/>
      <c r="E78" s="73"/>
      <c r="F78" s="73"/>
      <c r="G78" s="73"/>
      <c r="H78" s="54"/>
      <c r="I78" s="54"/>
    </row>
    <row r="79" spans="2:12" x14ac:dyDescent="0.2">
      <c r="B79" s="73"/>
      <c r="C79" s="73"/>
      <c r="D79" s="73"/>
      <c r="E79" s="73"/>
      <c r="F79" s="73"/>
      <c r="G79" s="73"/>
      <c r="H79" s="54"/>
      <c r="I79" s="54"/>
    </row>
    <row r="80" spans="2:12" x14ac:dyDescent="0.2">
      <c r="B80" s="73"/>
      <c r="C80" s="73"/>
      <c r="D80" s="73"/>
      <c r="E80" s="73"/>
      <c r="F80" s="73"/>
      <c r="G80" s="73"/>
      <c r="H80" s="54"/>
      <c r="I80" s="54"/>
    </row>
    <row r="81" spans="2:9" x14ac:dyDescent="0.2">
      <c r="B81" s="73"/>
      <c r="C81" s="73"/>
      <c r="D81" s="73"/>
      <c r="E81" s="73"/>
      <c r="F81" s="73"/>
      <c r="G81" s="73"/>
      <c r="H81" s="54"/>
      <c r="I81" s="54"/>
    </row>
    <row r="82" spans="2:9" x14ac:dyDescent="0.2">
      <c r="B82" s="73"/>
      <c r="C82" s="73"/>
      <c r="D82" s="73"/>
      <c r="E82" s="73"/>
      <c r="F82" s="73"/>
      <c r="G82" s="73"/>
      <c r="H82" s="54"/>
      <c r="I82" s="54"/>
    </row>
    <row r="83" spans="2:9" x14ac:dyDescent="0.2">
      <c r="B83" s="73"/>
      <c r="C83" s="73"/>
      <c r="D83" s="73"/>
      <c r="E83" s="73"/>
      <c r="F83" s="73"/>
      <c r="G83" s="73"/>
      <c r="H83" s="54"/>
      <c r="I83" s="54"/>
    </row>
    <row r="84" spans="2:9" x14ac:dyDescent="0.2">
      <c r="B84" s="73"/>
      <c r="C84" s="73"/>
      <c r="D84" s="73"/>
      <c r="E84" s="73"/>
      <c r="F84" s="73"/>
      <c r="G84" s="73"/>
      <c r="H84" s="54"/>
      <c r="I84" s="54"/>
    </row>
    <row r="85" spans="2:9" x14ac:dyDescent="0.2">
      <c r="B85" s="73"/>
      <c r="C85" s="73"/>
      <c r="D85" s="73"/>
      <c r="E85" s="73"/>
      <c r="F85" s="73"/>
      <c r="G85" s="73"/>
      <c r="H85" s="54"/>
      <c r="I85" s="54"/>
    </row>
    <row r="86" spans="2:9" x14ac:dyDescent="0.2">
      <c r="B86" s="73"/>
      <c r="C86" s="73"/>
      <c r="D86" s="73"/>
      <c r="E86" s="73"/>
      <c r="F86" s="73"/>
      <c r="G86" s="73"/>
      <c r="H86" s="54"/>
      <c r="I86" s="54"/>
    </row>
    <row r="87" spans="2:9" x14ac:dyDescent="0.2">
      <c r="B87" s="73"/>
      <c r="C87" s="73"/>
      <c r="D87" s="73"/>
      <c r="E87" s="73"/>
      <c r="F87" s="73"/>
      <c r="G87" s="73"/>
      <c r="H87" s="54"/>
      <c r="I87" s="54"/>
    </row>
    <row r="88" spans="2:9" x14ac:dyDescent="0.2">
      <c r="B88" s="73"/>
      <c r="C88" s="73"/>
      <c r="D88" s="73"/>
      <c r="E88" s="73"/>
      <c r="F88" s="73"/>
      <c r="G88" s="73"/>
      <c r="H88" s="54"/>
      <c r="I88" s="54"/>
    </row>
    <row r="89" spans="2:9" x14ac:dyDescent="0.2">
      <c r="B89" s="73"/>
      <c r="C89" s="73"/>
      <c r="D89" s="73"/>
      <c r="E89" s="73"/>
      <c r="F89" s="73"/>
      <c r="G89" s="73"/>
      <c r="H89" s="54"/>
      <c r="I89" s="54"/>
    </row>
    <row r="90" spans="2:9" x14ac:dyDescent="0.2">
      <c r="B90" s="73"/>
      <c r="C90" s="73"/>
      <c r="D90" s="73"/>
      <c r="E90" s="73"/>
      <c r="F90" s="73"/>
      <c r="G90" s="73"/>
      <c r="H90" s="54"/>
      <c r="I90" s="54"/>
    </row>
    <row r="91" spans="2:9" x14ac:dyDescent="0.2">
      <c r="B91" s="73"/>
      <c r="C91" s="73"/>
      <c r="D91" s="73"/>
      <c r="E91" s="73"/>
      <c r="F91" s="73"/>
      <c r="G91" s="73"/>
      <c r="H91" s="54"/>
      <c r="I91" s="54"/>
    </row>
    <row r="92" spans="2:9" x14ac:dyDescent="0.2">
      <c r="B92" s="73"/>
      <c r="C92" s="73"/>
      <c r="D92" s="73"/>
      <c r="E92" s="73"/>
      <c r="F92" s="73"/>
      <c r="G92" s="73"/>
      <c r="H92" s="54"/>
      <c r="I92" s="54"/>
    </row>
    <row r="93" spans="2:9" x14ac:dyDescent="0.2">
      <c r="B93" s="73"/>
      <c r="C93" s="73"/>
      <c r="D93" s="73"/>
      <c r="E93" s="73"/>
      <c r="F93" s="73"/>
      <c r="G93" s="73"/>
      <c r="H93" s="54"/>
      <c r="I93" s="54"/>
    </row>
    <row r="94" spans="2:9" x14ac:dyDescent="0.2">
      <c r="B94" s="73"/>
      <c r="C94" s="73"/>
      <c r="D94" s="73"/>
      <c r="E94" s="73"/>
      <c r="F94" s="73"/>
      <c r="G94" s="73"/>
      <c r="H94" s="54"/>
      <c r="I94" s="54"/>
    </row>
    <row r="95" spans="2:9" x14ac:dyDescent="0.2">
      <c r="B95" s="73"/>
      <c r="C95" s="73"/>
      <c r="D95" s="73"/>
      <c r="E95" s="73"/>
      <c r="F95" s="73"/>
      <c r="G95" s="73"/>
      <c r="H95" s="54"/>
      <c r="I95" s="54"/>
    </row>
  </sheetData>
  <sheetProtection password="DD6B" sheet="1"/>
  <dataConsolidate/>
  <mergeCells count="33">
    <mergeCell ref="B1:G1"/>
    <mergeCell ref="J2:L2"/>
    <mergeCell ref="J5:L5"/>
    <mergeCell ref="J6:L6"/>
    <mergeCell ref="H9:H10"/>
    <mergeCell ref="I9:I10"/>
    <mergeCell ref="J9:J10"/>
    <mergeCell ref="K9:K10"/>
    <mergeCell ref="L9:L10"/>
    <mergeCell ref="L11:L13"/>
    <mergeCell ref="H14:H21"/>
    <mergeCell ref="I14:I21"/>
    <mergeCell ref="J14:J21"/>
    <mergeCell ref="K14:K21"/>
    <mergeCell ref="L14:L21"/>
    <mergeCell ref="H11:H13"/>
    <mergeCell ref="I11:I13"/>
    <mergeCell ref="J11:J13"/>
    <mergeCell ref="K11:K13"/>
    <mergeCell ref="H22:H26"/>
    <mergeCell ref="I22:I26"/>
    <mergeCell ref="J22:J26"/>
    <mergeCell ref="K22:K26"/>
    <mergeCell ref="L22:L26"/>
    <mergeCell ref="D67:G67"/>
    <mergeCell ref="D68:G68"/>
    <mergeCell ref="C31:G31"/>
    <mergeCell ref="F33:I33"/>
    <mergeCell ref="F38:G38"/>
    <mergeCell ref="B42:G42"/>
    <mergeCell ref="B56:D56"/>
    <mergeCell ref="B57:D57"/>
    <mergeCell ref="B28:G28"/>
  </mergeCells>
  <conditionalFormatting sqref="J9:J26">
    <cfRule type="cellIs" dxfId="21" priority="1" stopIfTrue="1" operator="equal">
      <formula>"низкий"</formula>
    </cfRule>
  </conditionalFormatting>
  <dataValidations count="11">
    <dataValidation type="custom" allowBlank="1" showInputMessage="1" showErrorMessage="1" errorTitle="введите целое число от 0 до 100" sqref="F16 JB16 SX16 ACT16 AMP16 AWL16 BGH16 BQD16 BZZ16 CJV16 CTR16 DDN16 DNJ16 DXF16 EHB16 EQX16 FAT16 FKP16 FUL16 GEH16 GOD16 GXZ16 HHV16 HRR16 IBN16 ILJ16 IVF16 JFB16 JOX16 JYT16 KIP16 KSL16 LCH16 LMD16 LVZ16 MFV16 MPR16 MZN16 NJJ16 NTF16 ODB16 OMX16 OWT16 PGP16 PQL16 QAH16 QKD16 QTZ16 RDV16 RNR16 RXN16 SHJ16 SRF16 TBB16 TKX16 TUT16 UEP16 UOL16 UYH16 VID16 VRZ16 WBV16 WLR16 WVN16 F65552 JB65552 SX65552 ACT65552 AMP65552 AWL65552 BGH65552 BQD65552 BZZ65552 CJV65552 CTR65552 DDN65552 DNJ65552 DXF65552 EHB65552 EQX65552 FAT65552 FKP65552 FUL65552 GEH65552 GOD65552 GXZ65552 HHV65552 HRR65552 IBN65552 ILJ65552 IVF65552 JFB65552 JOX65552 JYT65552 KIP65552 KSL65552 LCH65552 LMD65552 LVZ65552 MFV65552 MPR65552 MZN65552 NJJ65552 NTF65552 ODB65552 OMX65552 OWT65552 PGP65552 PQL65552 QAH65552 QKD65552 QTZ65552 RDV65552 RNR65552 RXN65552 SHJ65552 SRF65552 TBB65552 TKX65552 TUT65552 UEP65552 UOL65552 UYH65552 VID65552 VRZ65552 WBV65552 WLR65552 WVN65552 F131088 JB131088 SX131088 ACT131088 AMP131088 AWL131088 BGH131088 BQD131088 BZZ131088 CJV131088 CTR131088 DDN131088 DNJ131088 DXF131088 EHB131088 EQX131088 FAT131088 FKP131088 FUL131088 GEH131088 GOD131088 GXZ131088 HHV131088 HRR131088 IBN131088 ILJ131088 IVF131088 JFB131088 JOX131088 JYT131088 KIP131088 KSL131088 LCH131088 LMD131088 LVZ131088 MFV131088 MPR131088 MZN131088 NJJ131088 NTF131088 ODB131088 OMX131088 OWT131088 PGP131088 PQL131088 QAH131088 QKD131088 QTZ131088 RDV131088 RNR131088 RXN131088 SHJ131088 SRF131088 TBB131088 TKX131088 TUT131088 UEP131088 UOL131088 UYH131088 VID131088 VRZ131088 WBV131088 WLR131088 WVN131088 F196624 JB196624 SX196624 ACT196624 AMP196624 AWL196624 BGH196624 BQD196624 BZZ196624 CJV196624 CTR196624 DDN196624 DNJ196624 DXF196624 EHB196624 EQX196624 FAT196624 FKP196624 FUL196624 GEH196624 GOD196624 GXZ196624 HHV196624 HRR196624 IBN196624 ILJ196624 IVF196624 JFB196624 JOX196624 JYT196624 KIP196624 KSL196624 LCH196624 LMD196624 LVZ196624 MFV196624 MPR196624 MZN196624 NJJ196624 NTF196624 ODB196624 OMX196624 OWT196624 PGP196624 PQL196624 QAH196624 QKD196624 QTZ196624 RDV196624 RNR196624 RXN196624 SHJ196624 SRF196624 TBB196624 TKX196624 TUT196624 UEP196624 UOL196624 UYH196624 VID196624 VRZ196624 WBV196624 WLR196624 WVN196624 F262160 JB262160 SX262160 ACT262160 AMP262160 AWL262160 BGH262160 BQD262160 BZZ262160 CJV262160 CTR262160 DDN262160 DNJ262160 DXF262160 EHB262160 EQX262160 FAT262160 FKP262160 FUL262160 GEH262160 GOD262160 GXZ262160 HHV262160 HRR262160 IBN262160 ILJ262160 IVF262160 JFB262160 JOX262160 JYT262160 KIP262160 KSL262160 LCH262160 LMD262160 LVZ262160 MFV262160 MPR262160 MZN262160 NJJ262160 NTF262160 ODB262160 OMX262160 OWT262160 PGP262160 PQL262160 QAH262160 QKD262160 QTZ262160 RDV262160 RNR262160 RXN262160 SHJ262160 SRF262160 TBB262160 TKX262160 TUT262160 UEP262160 UOL262160 UYH262160 VID262160 VRZ262160 WBV262160 WLR262160 WVN262160 F327696 JB327696 SX327696 ACT327696 AMP327696 AWL327696 BGH327696 BQD327696 BZZ327696 CJV327696 CTR327696 DDN327696 DNJ327696 DXF327696 EHB327696 EQX327696 FAT327696 FKP327696 FUL327696 GEH327696 GOD327696 GXZ327696 HHV327696 HRR327696 IBN327696 ILJ327696 IVF327696 JFB327696 JOX327696 JYT327696 KIP327696 KSL327696 LCH327696 LMD327696 LVZ327696 MFV327696 MPR327696 MZN327696 NJJ327696 NTF327696 ODB327696 OMX327696 OWT327696 PGP327696 PQL327696 QAH327696 QKD327696 QTZ327696 RDV327696 RNR327696 RXN327696 SHJ327696 SRF327696 TBB327696 TKX327696 TUT327696 UEP327696 UOL327696 UYH327696 VID327696 VRZ327696 WBV327696 WLR327696 WVN327696 F393232 JB393232 SX393232 ACT393232 AMP393232 AWL393232 BGH393232 BQD393232 BZZ393232 CJV393232 CTR393232 DDN393232 DNJ393232 DXF393232 EHB393232 EQX393232 FAT393232 FKP393232 FUL393232 GEH393232 GOD393232 GXZ393232 HHV393232 HRR393232 IBN393232 ILJ393232 IVF393232 JFB393232 JOX393232 JYT393232 KIP393232 KSL393232 LCH393232 LMD393232 LVZ393232 MFV393232 MPR393232 MZN393232 NJJ393232 NTF393232 ODB393232 OMX393232 OWT393232 PGP393232 PQL393232 QAH393232 QKD393232 QTZ393232 RDV393232 RNR393232 RXN393232 SHJ393232 SRF393232 TBB393232 TKX393232 TUT393232 UEP393232 UOL393232 UYH393232 VID393232 VRZ393232 WBV393232 WLR393232 WVN393232 F458768 JB458768 SX458768 ACT458768 AMP458768 AWL458768 BGH458768 BQD458768 BZZ458768 CJV458768 CTR458768 DDN458768 DNJ458768 DXF458768 EHB458768 EQX458768 FAT458768 FKP458768 FUL458768 GEH458768 GOD458768 GXZ458768 HHV458768 HRR458768 IBN458768 ILJ458768 IVF458768 JFB458768 JOX458768 JYT458768 KIP458768 KSL458768 LCH458768 LMD458768 LVZ458768 MFV458768 MPR458768 MZN458768 NJJ458768 NTF458768 ODB458768 OMX458768 OWT458768 PGP458768 PQL458768 QAH458768 QKD458768 QTZ458768 RDV458768 RNR458768 RXN458768 SHJ458768 SRF458768 TBB458768 TKX458768 TUT458768 UEP458768 UOL458768 UYH458768 VID458768 VRZ458768 WBV458768 WLR458768 WVN458768 F524304 JB524304 SX524304 ACT524304 AMP524304 AWL524304 BGH524304 BQD524304 BZZ524304 CJV524304 CTR524304 DDN524304 DNJ524304 DXF524304 EHB524304 EQX524304 FAT524304 FKP524304 FUL524304 GEH524304 GOD524304 GXZ524304 HHV524304 HRR524304 IBN524304 ILJ524304 IVF524304 JFB524304 JOX524304 JYT524304 KIP524304 KSL524304 LCH524304 LMD524304 LVZ524304 MFV524304 MPR524304 MZN524304 NJJ524304 NTF524304 ODB524304 OMX524304 OWT524304 PGP524304 PQL524304 QAH524304 QKD524304 QTZ524304 RDV524304 RNR524304 RXN524304 SHJ524304 SRF524304 TBB524304 TKX524304 TUT524304 UEP524304 UOL524304 UYH524304 VID524304 VRZ524304 WBV524304 WLR524304 WVN524304 F589840 JB589840 SX589840 ACT589840 AMP589840 AWL589840 BGH589840 BQD589840 BZZ589840 CJV589840 CTR589840 DDN589840 DNJ589840 DXF589840 EHB589840 EQX589840 FAT589840 FKP589840 FUL589840 GEH589840 GOD589840 GXZ589840 HHV589840 HRR589840 IBN589840 ILJ589840 IVF589840 JFB589840 JOX589840 JYT589840 KIP589840 KSL589840 LCH589840 LMD589840 LVZ589840 MFV589840 MPR589840 MZN589840 NJJ589840 NTF589840 ODB589840 OMX589840 OWT589840 PGP589840 PQL589840 QAH589840 QKD589840 QTZ589840 RDV589840 RNR589840 RXN589840 SHJ589840 SRF589840 TBB589840 TKX589840 TUT589840 UEP589840 UOL589840 UYH589840 VID589840 VRZ589840 WBV589840 WLR589840 WVN589840 F655376 JB655376 SX655376 ACT655376 AMP655376 AWL655376 BGH655376 BQD655376 BZZ655376 CJV655376 CTR655376 DDN655376 DNJ655376 DXF655376 EHB655376 EQX655376 FAT655376 FKP655376 FUL655376 GEH655376 GOD655376 GXZ655376 HHV655376 HRR655376 IBN655376 ILJ655376 IVF655376 JFB655376 JOX655376 JYT655376 KIP655376 KSL655376 LCH655376 LMD655376 LVZ655376 MFV655376 MPR655376 MZN655376 NJJ655376 NTF655376 ODB655376 OMX655376 OWT655376 PGP655376 PQL655376 QAH655376 QKD655376 QTZ655376 RDV655376 RNR655376 RXN655376 SHJ655376 SRF655376 TBB655376 TKX655376 TUT655376 UEP655376 UOL655376 UYH655376 VID655376 VRZ655376 WBV655376 WLR655376 WVN655376 F720912 JB720912 SX720912 ACT720912 AMP720912 AWL720912 BGH720912 BQD720912 BZZ720912 CJV720912 CTR720912 DDN720912 DNJ720912 DXF720912 EHB720912 EQX720912 FAT720912 FKP720912 FUL720912 GEH720912 GOD720912 GXZ720912 HHV720912 HRR720912 IBN720912 ILJ720912 IVF720912 JFB720912 JOX720912 JYT720912 KIP720912 KSL720912 LCH720912 LMD720912 LVZ720912 MFV720912 MPR720912 MZN720912 NJJ720912 NTF720912 ODB720912 OMX720912 OWT720912 PGP720912 PQL720912 QAH720912 QKD720912 QTZ720912 RDV720912 RNR720912 RXN720912 SHJ720912 SRF720912 TBB720912 TKX720912 TUT720912 UEP720912 UOL720912 UYH720912 VID720912 VRZ720912 WBV720912 WLR720912 WVN720912 F786448 JB786448 SX786448 ACT786448 AMP786448 AWL786448 BGH786448 BQD786448 BZZ786448 CJV786448 CTR786448 DDN786448 DNJ786448 DXF786448 EHB786448 EQX786448 FAT786448 FKP786448 FUL786448 GEH786448 GOD786448 GXZ786448 HHV786448 HRR786448 IBN786448 ILJ786448 IVF786448 JFB786448 JOX786448 JYT786448 KIP786448 KSL786448 LCH786448 LMD786448 LVZ786448 MFV786448 MPR786448 MZN786448 NJJ786448 NTF786448 ODB786448 OMX786448 OWT786448 PGP786448 PQL786448 QAH786448 QKD786448 QTZ786448 RDV786448 RNR786448 RXN786448 SHJ786448 SRF786448 TBB786448 TKX786448 TUT786448 UEP786448 UOL786448 UYH786448 VID786448 VRZ786448 WBV786448 WLR786448 WVN786448 F851984 JB851984 SX851984 ACT851984 AMP851984 AWL851984 BGH851984 BQD851984 BZZ851984 CJV851984 CTR851984 DDN851984 DNJ851984 DXF851984 EHB851984 EQX851984 FAT851984 FKP851984 FUL851984 GEH851984 GOD851984 GXZ851984 HHV851984 HRR851984 IBN851984 ILJ851984 IVF851984 JFB851984 JOX851984 JYT851984 KIP851984 KSL851984 LCH851984 LMD851984 LVZ851984 MFV851984 MPR851984 MZN851984 NJJ851984 NTF851984 ODB851984 OMX851984 OWT851984 PGP851984 PQL851984 QAH851984 QKD851984 QTZ851984 RDV851984 RNR851984 RXN851984 SHJ851984 SRF851984 TBB851984 TKX851984 TUT851984 UEP851984 UOL851984 UYH851984 VID851984 VRZ851984 WBV851984 WLR851984 WVN851984 F917520 JB917520 SX917520 ACT917520 AMP917520 AWL917520 BGH917520 BQD917520 BZZ917520 CJV917520 CTR917520 DDN917520 DNJ917520 DXF917520 EHB917520 EQX917520 FAT917520 FKP917520 FUL917520 GEH917520 GOD917520 GXZ917520 HHV917520 HRR917520 IBN917520 ILJ917520 IVF917520 JFB917520 JOX917520 JYT917520 KIP917520 KSL917520 LCH917520 LMD917520 LVZ917520 MFV917520 MPR917520 MZN917520 NJJ917520 NTF917520 ODB917520 OMX917520 OWT917520 PGP917520 PQL917520 QAH917520 QKD917520 QTZ917520 RDV917520 RNR917520 RXN917520 SHJ917520 SRF917520 TBB917520 TKX917520 TUT917520 UEP917520 UOL917520 UYH917520 VID917520 VRZ917520 WBV917520 WLR917520 WVN917520 F983056 JB983056 SX983056 ACT983056 AMP983056 AWL983056 BGH983056 BQD983056 BZZ983056 CJV983056 CTR983056 DDN983056 DNJ983056 DXF983056 EHB983056 EQX983056 FAT983056 FKP983056 FUL983056 GEH983056 GOD983056 GXZ983056 HHV983056 HRR983056 IBN983056 ILJ983056 IVF983056 JFB983056 JOX983056 JYT983056 KIP983056 KSL983056 LCH983056 LMD983056 LVZ983056 MFV983056 MPR983056 MZN983056 NJJ983056 NTF983056 ODB983056 OMX983056 OWT983056 PGP983056 PQL983056 QAH983056 QKD983056 QTZ983056 RDV983056 RNR983056 RXN983056 SHJ983056 SRF983056 TBB983056 TKX983056 TUT983056 UEP983056 UOL983056 UYH983056 VID983056 VRZ983056 WBV983056 WLR983056 WVN983056 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OR(ISBLANK(F10),AND(0&lt;=F10,F10&lt;=100))</formula1>
    </dataValidation>
    <dataValidation type="custom" operator="greaterThanOrEqual" allowBlank="1" showInputMessage="1" showErrorMessage="1" error="введите неотрицательное целое число" sqref="F12:F13 JB12:JB13 SX12:SX13 ACT12:ACT13 AMP12:AMP13 AWL12:AWL13 BGH12:BGH13 BQD12:BQD13 BZZ12:BZZ13 CJV12:CJV13 CTR12:CTR13 DDN12:DDN13 DNJ12:DNJ13 DXF12:DXF13 EHB12:EHB13 EQX12:EQX13 FAT12:FAT13 FKP12:FKP13 FUL12:FUL13 GEH12:GEH13 GOD12:GOD13 GXZ12:GXZ13 HHV12:HHV13 HRR12:HRR13 IBN12:IBN13 ILJ12:ILJ13 IVF12:IVF13 JFB12:JFB13 JOX12:JOX13 JYT12:JYT13 KIP12:KIP13 KSL12:KSL13 LCH12:LCH13 LMD12:LMD13 LVZ12:LVZ13 MFV12:MFV13 MPR12:MPR13 MZN12:MZN13 NJJ12:NJJ13 NTF12:NTF13 ODB12:ODB13 OMX12:OMX13 OWT12:OWT13 PGP12:PGP13 PQL12:PQL13 QAH12:QAH13 QKD12:QKD13 QTZ12:QTZ13 RDV12:RDV13 RNR12:RNR13 RXN12:RXN13 SHJ12:SHJ13 SRF12:SRF13 TBB12:TBB13 TKX12:TKX13 TUT12:TUT13 UEP12:UEP13 UOL12:UOL13 UYH12:UYH13 VID12:VID13 VRZ12:VRZ13 WBV12:WBV13 WLR12:WLR13 WVN12:WVN13 F65548:F65549 JB65548:JB65549 SX65548:SX65549 ACT65548:ACT65549 AMP65548:AMP65549 AWL65548:AWL65549 BGH65548:BGH65549 BQD65548:BQD65549 BZZ65548:BZZ65549 CJV65548:CJV65549 CTR65548:CTR65549 DDN65548:DDN65549 DNJ65548:DNJ65549 DXF65548:DXF65549 EHB65548:EHB65549 EQX65548:EQX65549 FAT65548:FAT65549 FKP65548:FKP65549 FUL65548:FUL65549 GEH65548:GEH65549 GOD65548:GOD65549 GXZ65548:GXZ65549 HHV65548:HHV65549 HRR65548:HRR65549 IBN65548:IBN65549 ILJ65548:ILJ65549 IVF65548:IVF65549 JFB65548:JFB65549 JOX65548:JOX65549 JYT65548:JYT65549 KIP65548:KIP65549 KSL65548:KSL65549 LCH65548:LCH65549 LMD65548:LMD65549 LVZ65548:LVZ65549 MFV65548:MFV65549 MPR65548:MPR65549 MZN65548:MZN65549 NJJ65548:NJJ65549 NTF65548:NTF65549 ODB65548:ODB65549 OMX65548:OMX65549 OWT65548:OWT65549 PGP65548:PGP65549 PQL65548:PQL65549 QAH65548:QAH65549 QKD65548:QKD65549 QTZ65548:QTZ65549 RDV65548:RDV65549 RNR65548:RNR65549 RXN65548:RXN65549 SHJ65548:SHJ65549 SRF65548:SRF65549 TBB65548:TBB65549 TKX65548:TKX65549 TUT65548:TUT65549 UEP65548:UEP65549 UOL65548:UOL65549 UYH65548:UYH65549 VID65548:VID65549 VRZ65548:VRZ65549 WBV65548:WBV65549 WLR65548:WLR65549 WVN65548:WVN65549 F131084:F131085 JB131084:JB131085 SX131084:SX131085 ACT131084:ACT131085 AMP131084:AMP131085 AWL131084:AWL131085 BGH131084:BGH131085 BQD131084:BQD131085 BZZ131084:BZZ131085 CJV131084:CJV131085 CTR131084:CTR131085 DDN131084:DDN131085 DNJ131084:DNJ131085 DXF131084:DXF131085 EHB131084:EHB131085 EQX131084:EQX131085 FAT131084:FAT131085 FKP131084:FKP131085 FUL131084:FUL131085 GEH131084:GEH131085 GOD131084:GOD131085 GXZ131084:GXZ131085 HHV131084:HHV131085 HRR131084:HRR131085 IBN131084:IBN131085 ILJ131084:ILJ131085 IVF131084:IVF131085 JFB131084:JFB131085 JOX131084:JOX131085 JYT131084:JYT131085 KIP131084:KIP131085 KSL131084:KSL131085 LCH131084:LCH131085 LMD131084:LMD131085 LVZ131084:LVZ131085 MFV131084:MFV131085 MPR131084:MPR131085 MZN131084:MZN131085 NJJ131084:NJJ131085 NTF131084:NTF131085 ODB131084:ODB131085 OMX131084:OMX131085 OWT131084:OWT131085 PGP131084:PGP131085 PQL131084:PQL131085 QAH131084:QAH131085 QKD131084:QKD131085 QTZ131084:QTZ131085 RDV131084:RDV131085 RNR131084:RNR131085 RXN131084:RXN131085 SHJ131084:SHJ131085 SRF131084:SRF131085 TBB131084:TBB131085 TKX131084:TKX131085 TUT131084:TUT131085 UEP131084:UEP131085 UOL131084:UOL131085 UYH131084:UYH131085 VID131084:VID131085 VRZ131084:VRZ131085 WBV131084:WBV131085 WLR131084:WLR131085 WVN131084:WVN131085 F196620:F196621 JB196620:JB196621 SX196620:SX196621 ACT196620:ACT196621 AMP196620:AMP196621 AWL196620:AWL196621 BGH196620:BGH196621 BQD196620:BQD196621 BZZ196620:BZZ196621 CJV196620:CJV196621 CTR196620:CTR196621 DDN196620:DDN196621 DNJ196620:DNJ196621 DXF196620:DXF196621 EHB196620:EHB196621 EQX196620:EQX196621 FAT196620:FAT196621 FKP196620:FKP196621 FUL196620:FUL196621 GEH196620:GEH196621 GOD196620:GOD196621 GXZ196620:GXZ196621 HHV196620:HHV196621 HRR196620:HRR196621 IBN196620:IBN196621 ILJ196620:ILJ196621 IVF196620:IVF196621 JFB196620:JFB196621 JOX196620:JOX196621 JYT196620:JYT196621 KIP196620:KIP196621 KSL196620:KSL196621 LCH196620:LCH196621 LMD196620:LMD196621 LVZ196620:LVZ196621 MFV196620:MFV196621 MPR196620:MPR196621 MZN196620:MZN196621 NJJ196620:NJJ196621 NTF196620:NTF196621 ODB196620:ODB196621 OMX196620:OMX196621 OWT196620:OWT196621 PGP196620:PGP196621 PQL196620:PQL196621 QAH196620:QAH196621 QKD196620:QKD196621 QTZ196620:QTZ196621 RDV196620:RDV196621 RNR196620:RNR196621 RXN196620:RXN196621 SHJ196620:SHJ196621 SRF196620:SRF196621 TBB196620:TBB196621 TKX196620:TKX196621 TUT196620:TUT196621 UEP196620:UEP196621 UOL196620:UOL196621 UYH196620:UYH196621 VID196620:VID196621 VRZ196620:VRZ196621 WBV196620:WBV196621 WLR196620:WLR196621 WVN196620:WVN196621 F262156:F262157 JB262156:JB262157 SX262156:SX262157 ACT262156:ACT262157 AMP262156:AMP262157 AWL262156:AWL262157 BGH262156:BGH262157 BQD262156:BQD262157 BZZ262156:BZZ262157 CJV262156:CJV262157 CTR262156:CTR262157 DDN262156:DDN262157 DNJ262156:DNJ262157 DXF262156:DXF262157 EHB262156:EHB262157 EQX262156:EQX262157 FAT262156:FAT262157 FKP262156:FKP262157 FUL262156:FUL262157 GEH262156:GEH262157 GOD262156:GOD262157 GXZ262156:GXZ262157 HHV262156:HHV262157 HRR262156:HRR262157 IBN262156:IBN262157 ILJ262156:ILJ262157 IVF262156:IVF262157 JFB262156:JFB262157 JOX262156:JOX262157 JYT262156:JYT262157 KIP262156:KIP262157 KSL262156:KSL262157 LCH262156:LCH262157 LMD262156:LMD262157 LVZ262156:LVZ262157 MFV262156:MFV262157 MPR262156:MPR262157 MZN262156:MZN262157 NJJ262156:NJJ262157 NTF262156:NTF262157 ODB262156:ODB262157 OMX262156:OMX262157 OWT262156:OWT262157 PGP262156:PGP262157 PQL262156:PQL262157 QAH262156:QAH262157 QKD262156:QKD262157 QTZ262156:QTZ262157 RDV262156:RDV262157 RNR262156:RNR262157 RXN262156:RXN262157 SHJ262156:SHJ262157 SRF262156:SRF262157 TBB262156:TBB262157 TKX262156:TKX262157 TUT262156:TUT262157 UEP262156:UEP262157 UOL262156:UOL262157 UYH262156:UYH262157 VID262156:VID262157 VRZ262156:VRZ262157 WBV262156:WBV262157 WLR262156:WLR262157 WVN262156:WVN262157 F327692:F327693 JB327692:JB327693 SX327692:SX327693 ACT327692:ACT327693 AMP327692:AMP327693 AWL327692:AWL327693 BGH327692:BGH327693 BQD327692:BQD327693 BZZ327692:BZZ327693 CJV327692:CJV327693 CTR327692:CTR327693 DDN327692:DDN327693 DNJ327692:DNJ327693 DXF327692:DXF327693 EHB327692:EHB327693 EQX327692:EQX327693 FAT327692:FAT327693 FKP327692:FKP327693 FUL327692:FUL327693 GEH327692:GEH327693 GOD327692:GOD327693 GXZ327692:GXZ327693 HHV327692:HHV327693 HRR327692:HRR327693 IBN327692:IBN327693 ILJ327692:ILJ327693 IVF327692:IVF327693 JFB327692:JFB327693 JOX327692:JOX327693 JYT327692:JYT327693 KIP327692:KIP327693 KSL327692:KSL327693 LCH327692:LCH327693 LMD327692:LMD327693 LVZ327692:LVZ327693 MFV327692:MFV327693 MPR327692:MPR327693 MZN327692:MZN327693 NJJ327692:NJJ327693 NTF327692:NTF327693 ODB327692:ODB327693 OMX327692:OMX327693 OWT327692:OWT327693 PGP327692:PGP327693 PQL327692:PQL327693 QAH327692:QAH327693 QKD327692:QKD327693 QTZ327692:QTZ327693 RDV327692:RDV327693 RNR327692:RNR327693 RXN327692:RXN327693 SHJ327692:SHJ327693 SRF327692:SRF327693 TBB327692:TBB327693 TKX327692:TKX327693 TUT327692:TUT327693 UEP327692:UEP327693 UOL327692:UOL327693 UYH327692:UYH327693 VID327692:VID327693 VRZ327692:VRZ327693 WBV327692:WBV327693 WLR327692:WLR327693 WVN327692:WVN327693 F393228:F393229 JB393228:JB393229 SX393228:SX393229 ACT393228:ACT393229 AMP393228:AMP393229 AWL393228:AWL393229 BGH393228:BGH393229 BQD393228:BQD393229 BZZ393228:BZZ393229 CJV393228:CJV393229 CTR393228:CTR393229 DDN393228:DDN393229 DNJ393228:DNJ393229 DXF393228:DXF393229 EHB393228:EHB393229 EQX393228:EQX393229 FAT393228:FAT393229 FKP393228:FKP393229 FUL393228:FUL393229 GEH393228:GEH393229 GOD393228:GOD393229 GXZ393228:GXZ393229 HHV393228:HHV393229 HRR393228:HRR393229 IBN393228:IBN393229 ILJ393228:ILJ393229 IVF393228:IVF393229 JFB393228:JFB393229 JOX393228:JOX393229 JYT393228:JYT393229 KIP393228:KIP393229 KSL393228:KSL393229 LCH393228:LCH393229 LMD393228:LMD393229 LVZ393228:LVZ393229 MFV393228:MFV393229 MPR393228:MPR393229 MZN393228:MZN393229 NJJ393228:NJJ393229 NTF393228:NTF393229 ODB393228:ODB393229 OMX393228:OMX393229 OWT393228:OWT393229 PGP393228:PGP393229 PQL393228:PQL393229 QAH393228:QAH393229 QKD393228:QKD393229 QTZ393228:QTZ393229 RDV393228:RDV393229 RNR393228:RNR393229 RXN393228:RXN393229 SHJ393228:SHJ393229 SRF393228:SRF393229 TBB393228:TBB393229 TKX393228:TKX393229 TUT393228:TUT393229 UEP393228:UEP393229 UOL393228:UOL393229 UYH393228:UYH393229 VID393228:VID393229 VRZ393228:VRZ393229 WBV393228:WBV393229 WLR393228:WLR393229 WVN393228:WVN393229 F458764:F458765 JB458764:JB458765 SX458764:SX458765 ACT458764:ACT458765 AMP458764:AMP458765 AWL458764:AWL458765 BGH458764:BGH458765 BQD458764:BQD458765 BZZ458764:BZZ458765 CJV458764:CJV458765 CTR458764:CTR458765 DDN458764:DDN458765 DNJ458764:DNJ458765 DXF458764:DXF458765 EHB458764:EHB458765 EQX458764:EQX458765 FAT458764:FAT458765 FKP458764:FKP458765 FUL458764:FUL458765 GEH458764:GEH458765 GOD458764:GOD458765 GXZ458764:GXZ458765 HHV458764:HHV458765 HRR458764:HRR458765 IBN458764:IBN458765 ILJ458764:ILJ458765 IVF458764:IVF458765 JFB458764:JFB458765 JOX458764:JOX458765 JYT458764:JYT458765 KIP458764:KIP458765 KSL458764:KSL458765 LCH458764:LCH458765 LMD458764:LMD458765 LVZ458764:LVZ458765 MFV458764:MFV458765 MPR458764:MPR458765 MZN458764:MZN458765 NJJ458764:NJJ458765 NTF458764:NTF458765 ODB458764:ODB458765 OMX458764:OMX458765 OWT458764:OWT458765 PGP458764:PGP458765 PQL458764:PQL458765 QAH458764:QAH458765 QKD458764:QKD458765 QTZ458764:QTZ458765 RDV458764:RDV458765 RNR458764:RNR458765 RXN458764:RXN458765 SHJ458764:SHJ458765 SRF458764:SRF458765 TBB458764:TBB458765 TKX458764:TKX458765 TUT458764:TUT458765 UEP458764:UEP458765 UOL458764:UOL458765 UYH458764:UYH458765 VID458764:VID458765 VRZ458764:VRZ458765 WBV458764:WBV458765 WLR458764:WLR458765 WVN458764:WVN458765 F524300:F524301 JB524300:JB524301 SX524300:SX524301 ACT524300:ACT524301 AMP524300:AMP524301 AWL524300:AWL524301 BGH524300:BGH524301 BQD524300:BQD524301 BZZ524300:BZZ524301 CJV524300:CJV524301 CTR524300:CTR524301 DDN524300:DDN524301 DNJ524300:DNJ524301 DXF524300:DXF524301 EHB524300:EHB524301 EQX524300:EQX524301 FAT524300:FAT524301 FKP524300:FKP524301 FUL524300:FUL524301 GEH524300:GEH524301 GOD524300:GOD524301 GXZ524300:GXZ524301 HHV524300:HHV524301 HRR524300:HRR524301 IBN524300:IBN524301 ILJ524300:ILJ524301 IVF524300:IVF524301 JFB524300:JFB524301 JOX524300:JOX524301 JYT524300:JYT524301 KIP524300:KIP524301 KSL524300:KSL524301 LCH524300:LCH524301 LMD524300:LMD524301 LVZ524300:LVZ524301 MFV524300:MFV524301 MPR524300:MPR524301 MZN524300:MZN524301 NJJ524300:NJJ524301 NTF524300:NTF524301 ODB524300:ODB524301 OMX524300:OMX524301 OWT524300:OWT524301 PGP524300:PGP524301 PQL524300:PQL524301 QAH524300:QAH524301 QKD524300:QKD524301 QTZ524300:QTZ524301 RDV524300:RDV524301 RNR524300:RNR524301 RXN524300:RXN524301 SHJ524300:SHJ524301 SRF524300:SRF524301 TBB524300:TBB524301 TKX524300:TKX524301 TUT524300:TUT524301 UEP524300:UEP524301 UOL524300:UOL524301 UYH524300:UYH524301 VID524300:VID524301 VRZ524300:VRZ524301 WBV524300:WBV524301 WLR524300:WLR524301 WVN524300:WVN524301 F589836:F589837 JB589836:JB589837 SX589836:SX589837 ACT589836:ACT589837 AMP589836:AMP589837 AWL589836:AWL589837 BGH589836:BGH589837 BQD589836:BQD589837 BZZ589836:BZZ589837 CJV589836:CJV589837 CTR589836:CTR589837 DDN589836:DDN589837 DNJ589836:DNJ589837 DXF589836:DXF589837 EHB589836:EHB589837 EQX589836:EQX589837 FAT589836:FAT589837 FKP589836:FKP589837 FUL589836:FUL589837 GEH589836:GEH589837 GOD589836:GOD589837 GXZ589836:GXZ589837 HHV589836:HHV589837 HRR589836:HRR589837 IBN589836:IBN589837 ILJ589836:ILJ589837 IVF589836:IVF589837 JFB589836:JFB589837 JOX589836:JOX589837 JYT589836:JYT589837 KIP589836:KIP589837 KSL589836:KSL589837 LCH589836:LCH589837 LMD589836:LMD589837 LVZ589836:LVZ589837 MFV589836:MFV589837 MPR589836:MPR589837 MZN589836:MZN589837 NJJ589836:NJJ589837 NTF589836:NTF589837 ODB589836:ODB589837 OMX589836:OMX589837 OWT589836:OWT589837 PGP589836:PGP589837 PQL589836:PQL589837 QAH589836:QAH589837 QKD589836:QKD589837 QTZ589836:QTZ589837 RDV589836:RDV589837 RNR589836:RNR589837 RXN589836:RXN589837 SHJ589836:SHJ589837 SRF589836:SRF589837 TBB589836:TBB589837 TKX589836:TKX589837 TUT589836:TUT589837 UEP589836:UEP589837 UOL589836:UOL589837 UYH589836:UYH589837 VID589836:VID589837 VRZ589836:VRZ589837 WBV589836:WBV589837 WLR589836:WLR589837 WVN589836:WVN589837 F655372:F655373 JB655372:JB655373 SX655372:SX655373 ACT655372:ACT655373 AMP655372:AMP655373 AWL655372:AWL655373 BGH655372:BGH655373 BQD655372:BQD655373 BZZ655372:BZZ655373 CJV655372:CJV655373 CTR655372:CTR655373 DDN655372:DDN655373 DNJ655372:DNJ655373 DXF655372:DXF655373 EHB655372:EHB655373 EQX655372:EQX655373 FAT655372:FAT655373 FKP655372:FKP655373 FUL655372:FUL655373 GEH655372:GEH655373 GOD655372:GOD655373 GXZ655372:GXZ655373 HHV655372:HHV655373 HRR655372:HRR655373 IBN655372:IBN655373 ILJ655372:ILJ655373 IVF655372:IVF655373 JFB655372:JFB655373 JOX655372:JOX655373 JYT655372:JYT655373 KIP655372:KIP655373 KSL655372:KSL655373 LCH655372:LCH655373 LMD655372:LMD655373 LVZ655372:LVZ655373 MFV655372:MFV655373 MPR655372:MPR655373 MZN655372:MZN655373 NJJ655372:NJJ655373 NTF655372:NTF655373 ODB655372:ODB655373 OMX655372:OMX655373 OWT655372:OWT655373 PGP655372:PGP655373 PQL655372:PQL655373 QAH655372:QAH655373 QKD655372:QKD655373 QTZ655372:QTZ655373 RDV655372:RDV655373 RNR655372:RNR655373 RXN655372:RXN655373 SHJ655372:SHJ655373 SRF655372:SRF655373 TBB655372:TBB655373 TKX655372:TKX655373 TUT655372:TUT655373 UEP655372:UEP655373 UOL655372:UOL655373 UYH655372:UYH655373 VID655372:VID655373 VRZ655372:VRZ655373 WBV655372:WBV655373 WLR655372:WLR655373 WVN655372:WVN655373 F720908:F720909 JB720908:JB720909 SX720908:SX720909 ACT720908:ACT720909 AMP720908:AMP720909 AWL720908:AWL720909 BGH720908:BGH720909 BQD720908:BQD720909 BZZ720908:BZZ720909 CJV720908:CJV720909 CTR720908:CTR720909 DDN720908:DDN720909 DNJ720908:DNJ720909 DXF720908:DXF720909 EHB720908:EHB720909 EQX720908:EQX720909 FAT720908:FAT720909 FKP720908:FKP720909 FUL720908:FUL720909 GEH720908:GEH720909 GOD720908:GOD720909 GXZ720908:GXZ720909 HHV720908:HHV720909 HRR720908:HRR720909 IBN720908:IBN720909 ILJ720908:ILJ720909 IVF720908:IVF720909 JFB720908:JFB720909 JOX720908:JOX720909 JYT720908:JYT720909 KIP720908:KIP720909 KSL720908:KSL720909 LCH720908:LCH720909 LMD720908:LMD720909 LVZ720908:LVZ720909 MFV720908:MFV720909 MPR720908:MPR720909 MZN720908:MZN720909 NJJ720908:NJJ720909 NTF720908:NTF720909 ODB720908:ODB720909 OMX720908:OMX720909 OWT720908:OWT720909 PGP720908:PGP720909 PQL720908:PQL720909 QAH720908:QAH720909 QKD720908:QKD720909 QTZ720908:QTZ720909 RDV720908:RDV720909 RNR720908:RNR720909 RXN720908:RXN720909 SHJ720908:SHJ720909 SRF720908:SRF720909 TBB720908:TBB720909 TKX720908:TKX720909 TUT720908:TUT720909 UEP720908:UEP720909 UOL720908:UOL720909 UYH720908:UYH720909 VID720908:VID720909 VRZ720908:VRZ720909 WBV720908:WBV720909 WLR720908:WLR720909 WVN720908:WVN720909 F786444:F786445 JB786444:JB786445 SX786444:SX786445 ACT786444:ACT786445 AMP786444:AMP786445 AWL786444:AWL786445 BGH786444:BGH786445 BQD786444:BQD786445 BZZ786444:BZZ786445 CJV786444:CJV786445 CTR786444:CTR786445 DDN786444:DDN786445 DNJ786444:DNJ786445 DXF786444:DXF786445 EHB786444:EHB786445 EQX786444:EQX786445 FAT786444:FAT786445 FKP786444:FKP786445 FUL786444:FUL786445 GEH786444:GEH786445 GOD786444:GOD786445 GXZ786444:GXZ786445 HHV786444:HHV786445 HRR786444:HRR786445 IBN786444:IBN786445 ILJ786444:ILJ786445 IVF786444:IVF786445 JFB786444:JFB786445 JOX786444:JOX786445 JYT786444:JYT786445 KIP786444:KIP786445 KSL786444:KSL786445 LCH786444:LCH786445 LMD786444:LMD786445 LVZ786444:LVZ786445 MFV786444:MFV786445 MPR786444:MPR786445 MZN786444:MZN786445 NJJ786444:NJJ786445 NTF786444:NTF786445 ODB786444:ODB786445 OMX786444:OMX786445 OWT786444:OWT786445 PGP786444:PGP786445 PQL786444:PQL786445 QAH786444:QAH786445 QKD786444:QKD786445 QTZ786444:QTZ786445 RDV786444:RDV786445 RNR786444:RNR786445 RXN786444:RXN786445 SHJ786444:SHJ786445 SRF786444:SRF786445 TBB786444:TBB786445 TKX786444:TKX786445 TUT786444:TUT786445 UEP786444:UEP786445 UOL786444:UOL786445 UYH786444:UYH786445 VID786444:VID786445 VRZ786444:VRZ786445 WBV786444:WBV786445 WLR786444:WLR786445 WVN786444:WVN786445 F851980:F851981 JB851980:JB851981 SX851980:SX851981 ACT851980:ACT851981 AMP851980:AMP851981 AWL851980:AWL851981 BGH851980:BGH851981 BQD851980:BQD851981 BZZ851980:BZZ851981 CJV851980:CJV851981 CTR851980:CTR851981 DDN851980:DDN851981 DNJ851980:DNJ851981 DXF851980:DXF851981 EHB851980:EHB851981 EQX851980:EQX851981 FAT851980:FAT851981 FKP851980:FKP851981 FUL851980:FUL851981 GEH851980:GEH851981 GOD851980:GOD851981 GXZ851980:GXZ851981 HHV851980:HHV851981 HRR851980:HRR851981 IBN851980:IBN851981 ILJ851980:ILJ851981 IVF851980:IVF851981 JFB851980:JFB851981 JOX851980:JOX851981 JYT851980:JYT851981 KIP851980:KIP851981 KSL851980:KSL851981 LCH851980:LCH851981 LMD851980:LMD851981 LVZ851980:LVZ851981 MFV851980:MFV851981 MPR851980:MPR851981 MZN851980:MZN851981 NJJ851980:NJJ851981 NTF851980:NTF851981 ODB851980:ODB851981 OMX851980:OMX851981 OWT851980:OWT851981 PGP851980:PGP851981 PQL851980:PQL851981 QAH851980:QAH851981 QKD851980:QKD851981 QTZ851980:QTZ851981 RDV851980:RDV851981 RNR851980:RNR851981 RXN851980:RXN851981 SHJ851980:SHJ851981 SRF851980:SRF851981 TBB851980:TBB851981 TKX851980:TKX851981 TUT851980:TUT851981 UEP851980:UEP851981 UOL851980:UOL851981 UYH851980:UYH851981 VID851980:VID851981 VRZ851980:VRZ851981 WBV851980:WBV851981 WLR851980:WLR851981 WVN851980:WVN851981 F917516:F917517 JB917516:JB917517 SX917516:SX917517 ACT917516:ACT917517 AMP917516:AMP917517 AWL917516:AWL917517 BGH917516:BGH917517 BQD917516:BQD917517 BZZ917516:BZZ917517 CJV917516:CJV917517 CTR917516:CTR917517 DDN917516:DDN917517 DNJ917516:DNJ917517 DXF917516:DXF917517 EHB917516:EHB917517 EQX917516:EQX917517 FAT917516:FAT917517 FKP917516:FKP917517 FUL917516:FUL917517 GEH917516:GEH917517 GOD917516:GOD917517 GXZ917516:GXZ917517 HHV917516:HHV917517 HRR917516:HRR917517 IBN917516:IBN917517 ILJ917516:ILJ917517 IVF917516:IVF917517 JFB917516:JFB917517 JOX917516:JOX917517 JYT917516:JYT917517 KIP917516:KIP917517 KSL917516:KSL917517 LCH917516:LCH917517 LMD917516:LMD917517 LVZ917516:LVZ917517 MFV917516:MFV917517 MPR917516:MPR917517 MZN917516:MZN917517 NJJ917516:NJJ917517 NTF917516:NTF917517 ODB917516:ODB917517 OMX917516:OMX917517 OWT917516:OWT917517 PGP917516:PGP917517 PQL917516:PQL917517 QAH917516:QAH917517 QKD917516:QKD917517 QTZ917516:QTZ917517 RDV917516:RDV917517 RNR917516:RNR917517 RXN917516:RXN917517 SHJ917516:SHJ917517 SRF917516:SRF917517 TBB917516:TBB917517 TKX917516:TKX917517 TUT917516:TUT917517 UEP917516:UEP917517 UOL917516:UOL917517 UYH917516:UYH917517 VID917516:VID917517 VRZ917516:VRZ917517 WBV917516:WBV917517 WLR917516:WLR917517 WVN917516:WVN917517 F983052:F983053 JB983052:JB983053 SX983052:SX983053 ACT983052:ACT983053 AMP983052:AMP983053 AWL983052:AWL983053 BGH983052:BGH983053 BQD983052:BQD983053 BZZ983052:BZZ983053 CJV983052:CJV983053 CTR983052:CTR983053 DDN983052:DDN983053 DNJ983052:DNJ983053 DXF983052:DXF983053 EHB983052:EHB983053 EQX983052:EQX983053 FAT983052:FAT983053 FKP983052:FKP983053 FUL983052:FUL983053 GEH983052:GEH983053 GOD983052:GOD983053 GXZ983052:GXZ983053 HHV983052:HHV983053 HRR983052:HRR983053 IBN983052:IBN983053 ILJ983052:ILJ983053 IVF983052:IVF983053 JFB983052:JFB983053 JOX983052:JOX983053 JYT983052:JYT983053 KIP983052:KIP983053 KSL983052:KSL983053 LCH983052:LCH983053 LMD983052:LMD983053 LVZ983052:LVZ983053 MFV983052:MFV983053 MPR983052:MPR983053 MZN983052:MZN983053 NJJ983052:NJJ983053 NTF983052:NTF983053 ODB983052:ODB983053 OMX983052:OMX983053 OWT983052:OWT983053 PGP983052:PGP983053 PQL983052:PQL983053 QAH983052:QAH983053 QKD983052:QKD983053 QTZ983052:QTZ983053 RDV983052:RDV983053 RNR983052:RNR983053 RXN983052:RXN983053 SHJ983052:SHJ983053 SRF983052:SRF983053 TBB983052:TBB983053 TKX983052:TKX983053 TUT983052:TUT983053 UEP983052:UEP983053 UOL983052:UOL983053 UYH983052:UYH983053 VID983052:VID983053 VRZ983052:VRZ983053 WBV983052:WBV983053 WLR983052:WLR983053 WVN983052:WVN983053">
      <formula1>OR(ISBLANK(F12),0&lt;=F12)</formula1>
    </dataValidation>
    <dataValidation type="custom" allowBlank="1" showInputMessage="1" showErrorMessage="1" error="значение должно быть целым числом от 1900 до текущего года" sqref="F9 JB9 SX9 ACT9 AMP9 AWL9 BGH9 BQD9 BZZ9 CJV9 CTR9 DDN9 DNJ9 DXF9 EHB9 EQX9 FAT9 FKP9 FUL9 GEH9 GOD9 GXZ9 HHV9 HRR9 IBN9 ILJ9 IVF9 JFB9 JOX9 JYT9 KIP9 KSL9 LCH9 LMD9 LVZ9 MFV9 MPR9 MZN9 NJJ9 NTF9 ODB9 OMX9 OWT9 PGP9 PQL9 QAH9 QKD9 QTZ9 RDV9 RNR9 RXN9 SHJ9 SRF9 TBB9 TKX9 TUT9 UEP9 UOL9 UYH9 VID9 VRZ9 WBV9 WLR9 WVN9 F65545 JB65545 SX65545 ACT65545 AMP65545 AWL65545 BGH65545 BQD65545 BZZ65545 CJV65545 CTR65545 DDN65545 DNJ65545 DXF65545 EHB65545 EQX65545 FAT65545 FKP65545 FUL65545 GEH65545 GOD65545 GXZ65545 HHV65545 HRR65545 IBN65545 ILJ65545 IVF65545 JFB65545 JOX65545 JYT65545 KIP65545 KSL65545 LCH65545 LMD65545 LVZ65545 MFV65545 MPR65545 MZN65545 NJJ65545 NTF65545 ODB65545 OMX65545 OWT65545 PGP65545 PQL65545 QAH65545 QKD65545 QTZ65545 RDV65545 RNR65545 RXN65545 SHJ65545 SRF65545 TBB65545 TKX65545 TUT65545 UEP65545 UOL65545 UYH65545 VID65545 VRZ65545 WBV65545 WLR65545 WVN65545 F131081 JB131081 SX131081 ACT131081 AMP131081 AWL131081 BGH131081 BQD131081 BZZ131081 CJV131081 CTR131081 DDN131081 DNJ131081 DXF131081 EHB131081 EQX131081 FAT131081 FKP131081 FUL131081 GEH131081 GOD131081 GXZ131081 HHV131081 HRR131081 IBN131081 ILJ131081 IVF131081 JFB131081 JOX131081 JYT131081 KIP131081 KSL131081 LCH131081 LMD131081 LVZ131081 MFV131081 MPR131081 MZN131081 NJJ131081 NTF131081 ODB131081 OMX131081 OWT131081 PGP131081 PQL131081 QAH131081 QKD131081 QTZ131081 RDV131081 RNR131081 RXN131081 SHJ131081 SRF131081 TBB131081 TKX131081 TUT131081 UEP131081 UOL131081 UYH131081 VID131081 VRZ131081 WBV131081 WLR131081 WVN131081 F196617 JB196617 SX196617 ACT196617 AMP196617 AWL196617 BGH196617 BQD196617 BZZ196617 CJV196617 CTR196617 DDN196617 DNJ196617 DXF196617 EHB196617 EQX196617 FAT196617 FKP196617 FUL196617 GEH196617 GOD196617 GXZ196617 HHV196617 HRR196617 IBN196617 ILJ196617 IVF196617 JFB196617 JOX196617 JYT196617 KIP196617 KSL196617 LCH196617 LMD196617 LVZ196617 MFV196617 MPR196617 MZN196617 NJJ196617 NTF196617 ODB196617 OMX196617 OWT196617 PGP196617 PQL196617 QAH196617 QKD196617 QTZ196617 RDV196617 RNR196617 RXN196617 SHJ196617 SRF196617 TBB196617 TKX196617 TUT196617 UEP196617 UOL196617 UYH196617 VID196617 VRZ196617 WBV196617 WLR196617 WVN196617 F262153 JB262153 SX262153 ACT262153 AMP262153 AWL262153 BGH262153 BQD262153 BZZ262153 CJV262153 CTR262153 DDN262153 DNJ262153 DXF262153 EHB262153 EQX262153 FAT262153 FKP262153 FUL262153 GEH262153 GOD262153 GXZ262153 HHV262153 HRR262153 IBN262153 ILJ262153 IVF262153 JFB262153 JOX262153 JYT262153 KIP262153 KSL262153 LCH262153 LMD262153 LVZ262153 MFV262153 MPR262153 MZN262153 NJJ262153 NTF262153 ODB262153 OMX262153 OWT262153 PGP262153 PQL262153 QAH262153 QKD262153 QTZ262153 RDV262153 RNR262153 RXN262153 SHJ262153 SRF262153 TBB262153 TKX262153 TUT262153 UEP262153 UOL262153 UYH262153 VID262153 VRZ262153 WBV262153 WLR262153 WVN262153 F327689 JB327689 SX327689 ACT327689 AMP327689 AWL327689 BGH327689 BQD327689 BZZ327689 CJV327689 CTR327689 DDN327689 DNJ327689 DXF327689 EHB327689 EQX327689 FAT327689 FKP327689 FUL327689 GEH327689 GOD327689 GXZ327689 HHV327689 HRR327689 IBN327689 ILJ327689 IVF327689 JFB327689 JOX327689 JYT327689 KIP327689 KSL327689 LCH327689 LMD327689 LVZ327689 MFV327689 MPR327689 MZN327689 NJJ327689 NTF327689 ODB327689 OMX327689 OWT327689 PGP327689 PQL327689 QAH327689 QKD327689 QTZ327689 RDV327689 RNR327689 RXN327689 SHJ327689 SRF327689 TBB327689 TKX327689 TUT327689 UEP327689 UOL327689 UYH327689 VID327689 VRZ327689 WBV327689 WLR327689 WVN327689 F393225 JB393225 SX393225 ACT393225 AMP393225 AWL393225 BGH393225 BQD393225 BZZ393225 CJV393225 CTR393225 DDN393225 DNJ393225 DXF393225 EHB393225 EQX393225 FAT393225 FKP393225 FUL393225 GEH393225 GOD393225 GXZ393225 HHV393225 HRR393225 IBN393225 ILJ393225 IVF393225 JFB393225 JOX393225 JYT393225 KIP393225 KSL393225 LCH393225 LMD393225 LVZ393225 MFV393225 MPR393225 MZN393225 NJJ393225 NTF393225 ODB393225 OMX393225 OWT393225 PGP393225 PQL393225 QAH393225 QKD393225 QTZ393225 RDV393225 RNR393225 RXN393225 SHJ393225 SRF393225 TBB393225 TKX393225 TUT393225 UEP393225 UOL393225 UYH393225 VID393225 VRZ393225 WBV393225 WLR393225 WVN393225 F458761 JB458761 SX458761 ACT458761 AMP458761 AWL458761 BGH458761 BQD458761 BZZ458761 CJV458761 CTR458761 DDN458761 DNJ458761 DXF458761 EHB458761 EQX458761 FAT458761 FKP458761 FUL458761 GEH458761 GOD458761 GXZ458761 HHV458761 HRR458761 IBN458761 ILJ458761 IVF458761 JFB458761 JOX458761 JYT458761 KIP458761 KSL458761 LCH458761 LMD458761 LVZ458761 MFV458761 MPR458761 MZN458761 NJJ458761 NTF458761 ODB458761 OMX458761 OWT458761 PGP458761 PQL458761 QAH458761 QKD458761 QTZ458761 RDV458761 RNR458761 RXN458761 SHJ458761 SRF458761 TBB458761 TKX458761 TUT458761 UEP458761 UOL458761 UYH458761 VID458761 VRZ458761 WBV458761 WLR458761 WVN458761 F524297 JB524297 SX524297 ACT524297 AMP524297 AWL524297 BGH524297 BQD524297 BZZ524297 CJV524297 CTR524297 DDN524297 DNJ524297 DXF524297 EHB524297 EQX524297 FAT524297 FKP524297 FUL524297 GEH524297 GOD524297 GXZ524297 HHV524297 HRR524297 IBN524297 ILJ524297 IVF524297 JFB524297 JOX524297 JYT524297 KIP524297 KSL524297 LCH524297 LMD524297 LVZ524297 MFV524297 MPR524297 MZN524297 NJJ524297 NTF524297 ODB524297 OMX524297 OWT524297 PGP524297 PQL524297 QAH524297 QKD524297 QTZ524297 RDV524297 RNR524297 RXN524297 SHJ524297 SRF524297 TBB524297 TKX524297 TUT524297 UEP524297 UOL524297 UYH524297 VID524297 VRZ524297 WBV524297 WLR524297 WVN524297 F589833 JB589833 SX589833 ACT589833 AMP589833 AWL589833 BGH589833 BQD589833 BZZ589833 CJV589833 CTR589833 DDN589833 DNJ589833 DXF589833 EHB589833 EQX589833 FAT589833 FKP589833 FUL589833 GEH589833 GOD589833 GXZ589833 HHV589833 HRR589833 IBN589833 ILJ589833 IVF589833 JFB589833 JOX589833 JYT589833 KIP589833 KSL589833 LCH589833 LMD589833 LVZ589833 MFV589833 MPR589833 MZN589833 NJJ589833 NTF589833 ODB589833 OMX589833 OWT589833 PGP589833 PQL589833 QAH589833 QKD589833 QTZ589833 RDV589833 RNR589833 RXN589833 SHJ589833 SRF589833 TBB589833 TKX589833 TUT589833 UEP589833 UOL589833 UYH589833 VID589833 VRZ589833 WBV589833 WLR589833 WVN589833 F655369 JB655369 SX655369 ACT655369 AMP655369 AWL655369 BGH655369 BQD655369 BZZ655369 CJV655369 CTR655369 DDN655369 DNJ655369 DXF655369 EHB655369 EQX655369 FAT655369 FKP655369 FUL655369 GEH655369 GOD655369 GXZ655369 HHV655369 HRR655369 IBN655369 ILJ655369 IVF655369 JFB655369 JOX655369 JYT655369 KIP655369 KSL655369 LCH655369 LMD655369 LVZ655369 MFV655369 MPR655369 MZN655369 NJJ655369 NTF655369 ODB655369 OMX655369 OWT655369 PGP655369 PQL655369 QAH655369 QKD655369 QTZ655369 RDV655369 RNR655369 RXN655369 SHJ655369 SRF655369 TBB655369 TKX655369 TUT655369 UEP655369 UOL655369 UYH655369 VID655369 VRZ655369 WBV655369 WLR655369 WVN655369 F720905 JB720905 SX720905 ACT720905 AMP720905 AWL720905 BGH720905 BQD720905 BZZ720905 CJV720905 CTR720905 DDN720905 DNJ720905 DXF720905 EHB720905 EQX720905 FAT720905 FKP720905 FUL720905 GEH720905 GOD720905 GXZ720905 HHV720905 HRR720905 IBN720905 ILJ720905 IVF720905 JFB720905 JOX720905 JYT720905 KIP720905 KSL720905 LCH720905 LMD720905 LVZ720905 MFV720905 MPR720905 MZN720905 NJJ720905 NTF720905 ODB720905 OMX720905 OWT720905 PGP720905 PQL720905 QAH720905 QKD720905 QTZ720905 RDV720905 RNR720905 RXN720905 SHJ720905 SRF720905 TBB720905 TKX720905 TUT720905 UEP720905 UOL720905 UYH720905 VID720905 VRZ720905 WBV720905 WLR720905 WVN720905 F786441 JB786441 SX786441 ACT786441 AMP786441 AWL786441 BGH786441 BQD786441 BZZ786441 CJV786441 CTR786441 DDN786441 DNJ786441 DXF786441 EHB786441 EQX786441 FAT786441 FKP786441 FUL786441 GEH786441 GOD786441 GXZ786441 HHV786441 HRR786441 IBN786441 ILJ786441 IVF786441 JFB786441 JOX786441 JYT786441 KIP786441 KSL786441 LCH786441 LMD786441 LVZ786441 MFV786441 MPR786441 MZN786441 NJJ786441 NTF786441 ODB786441 OMX786441 OWT786441 PGP786441 PQL786441 QAH786441 QKD786441 QTZ786441 RDV786441 RNR786441 RXN786441 SHJ786441 SRF786441 TBB786441 TKX786441 TUT786441 UEP786441 UOL786441 UYH786441 VID786441 VRZ786441 WBV786441 WLR786441 WVN786441 F851977 JB851977 SX851977 ACT851977 AMP851977 AWL851977 BGH851977 BQD851977 BZZ851977 CJV851977 CTR851977 DDN851977 DNJ851977 DXF851977 EHB851977 EQX851977 FAT851977 FKP851977 FUL851977 GEH851977 GOD851977 GXZ851977 HHV851977 HRR851977 IBN851977 ILJ851977 IVF851977 JFB851977 JOX851977 JYT851977 KIP851977 KSL851977 LCH851977 LMD851977 LVZ851977 MFV851977 MPR851977 MZN851977 NJJ851977 NTF851977 ODB851977 OMX851977 OWT851977 PGP851977 PQL851977 QAH851977 QKD851977 QTZ851977 RDV851977 RNR851977 RXN851977 SHJ851977 SRF851977 TBB851977 TKX851977 TUT851977 UEP851977 UOL851977 UYH851977 VID851977 VRZ851977 WBV851977 WLR851977 WVN851977 F917513 JB917513 SX917513 ACT917513 AMP917513 AWL917513 BGH917513 BQD917513 BZZ917513 CJV917513 CTR917513 DDN917513 DNJ917513 DXF917513 EHB917513 EQX917513 FAT917513 FKP917513 FUL917513 GEH917513 GOD917513 GXZ917513 HHV917513 HRR917513 IBN917513 ILJ917513 IVF917513 JFB917513 JOX917513 JYT917513 KIP917513 KSL917513 LCH917513 LMD917513 LVZ917513 MFV917513 MPR917513 MZN917513 NJJ917513 NTF917513 ODB917513 OMX917513 OWT917513 PGP917513 PQL917513 QAH917513 QKD917513 QTZ917513 RDV917513 RNR917513 RXN917513 SHJ917513 SRF917513 TBB917513 TKX917513 TUT917513 UEP917513 UOL917513 UYH917513 VID917513 VRZ917513 WBV917513 WLR917513 WVN917513 F983049 JB983049 SX983049 ACT983049 AMP983049 AWL983049 BGH983049 BQD983049 BZZ983049 CJV983049 CTR983049 DDN983049 DNJ983049 DXF983049 EHB983049 EQX983049 FAT983049 FKP983049 FUL983049 GEH983049 GOD983049 GXZ983049 HHV983049 HRR983049 IBN983049 ILJ983049 IVF983049 JFB983049 JOX983049 JYT983049 KIP983049 KSL983049 LCH983049 LMD983049 LVZ983049 MFV983049 MPR983049 MZN983049 NJJ983049 NTF983049 ODB983049 OMX983049 OWT983049 PGP983049 PQL983049 QAH983049 QKD983049 QTZ983049 RDV983049 RNR983049 RXN983049 SHJ983049 SRF983049 TBB983049 TKX983049 TUT983049 UEP983049 UOL983049 UYH983049 VID983049 VRZ983049 WBV983049 WLR983049 WVN983049">
      <formula1>OR(ISBLANK(F9),AND(1900&lt;=F9,F9&lt;=YEAR(TODAY())))</formula1>
    </dataValidation>
    <dataValidation type="date" showInputMessage="1" showErrorMessage="1" error="Необходимо ввести значение в формате &quot;Дата&quot;_x000a__x000a_Формат ввода: &quot;ДД.ММ.ГГГГ&quot;" prompt="Введите дату заполнения данных _x000a_Формат ввода: &quot;ДД.ММ.ГГГГ&quot;"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1</formula1>
      <formula2>TODAY()</formula2>
    </dataValidation>
    <dataValidation showInputMessage="1" showErrorMessage="1" errorTitle="ввод данных" error="выберите значение из списка"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dataValidation type="list" allowBlank="1" showInputMessage="1" showErrorMessage="1" sqref="I14:I21 JE14:JE21 TA14:TA21 ACW14:ACW21 AMS14:AMS21 AWO14:AWO21 BGK14:BGK21 BQG14:BQG21 CAC14:CAC21 CJY14:CJY21 CTU14:CTU21 DDQ14:DDQ21 DNM14:DNM21 DXI14:DXI21 EHE14:EHE21 ERA14:ERA21 FAW14:FAW21 FKS14:FKS21 FUO14:FUO21 GEK14:GEK21 GOG14:GOG21 GYC14:GYC21 HHY14:HHY21 HRU14:HRU21 IBQ14:IBQ21 ILM14:ILM21 IVI14:IVI21 JFE14:JFE21 JPA14:JPA21 JYW14:JYW21 KIS14:KIS21 KSO14:KSO21 LCK14:LCK21 LMG14:LMG21 LWC14:LWC21 MFY14:MFY21 MPU14:MPU21 MZQ14:MZQ21 NJM14:NJM21 NTI14:NTI21 ODE14:ODE21 ONA14:ONA21 OWW14:OWW21 PGS14:PGS21 PQO14:PQO21 QAK14:QAK21 QKG14:QKG21 QUC14:QUC21 RDY14:RDY21 RNU14:RNU21 RXQ14:RXQ21 SHM14:SHM21 SRI14:SRI21 TBE14:TBE21 TLA14:TLA21 TUW14:TUW21 UES14:UES21 UOO14:UOO21 UYK14:UYK21 VIG14:VIG21 VSC14:VSC21 WBY14:WBY21 WLU14:WLU21 WVQ14:WVQ21 I65550:I65557 JE65550:JE65557 TA65550:TA65557 ACW65550:ACW65557 AMS65550:AMS65557 AWO65550:AWO65557 BGK65550:BGK65557 BQG65550:BQG65557 CAC65550:CAC65557 CJY65550:CJY65557 CTU65550:CTU65557 DDQ65550:DDQ65557 DNM65550:DNM65557 DXI65550:DXI65557 EHE65550:EHE65557 ERA65550:ERA65557 FAW65550:FAW65557 FKS65550:FKS65557 FUO65550:FUO65557 GEK65550:GEK65557 GOG65550:GOG65557 GYC65550:GYC65557 HHY65550:HHY65557 HRU65550:HRU65557 IBQ65550:IBQ65557 ILM65550:ILM65557 IVI65550:IVI65557 JFE65550:JFE65557 JPA65550:JPA65557 JYW65550:JYW65557 KIS65550:KIS65557 KSO65550:KSO65557 LCK65550:LCK65557 LMG65550:LMG65557 LWC65550:LWC65557 MFY65550:MFY65557 MPU65550:MPU65557 MZQ65550:MZQ65557 NJM65550:NJM65557 NTI65550:NTI65557 ODE65550:ODE65557 ONA65550:ONA65557 OWW65550:OWW65557 PGS65550:PGS65557 PQO65550:PQO65557 QAK65550:QAK65557 QKG65550:QKG65557 QUC65550:QUC65557 RDY65550:RDY65557 RNU65550:RNU65557 RXQ65550:RXQ65557 SHM65550:SHM65557 SRI65550:SRI65557 TBE65550:TBE65557 TLA65550:TLA65557 TUW65550:TUW65557 UES65550:UES65557 UOO65550:UOO65557 UYK65550:UYK65557 VIG65550:VIG65557 VSC65550:VSC65557 WBY65550:WBY65557 WLU65550:WLU65557 WVQ65550:WVQ65557 I131086:I131093 JE131086:JE131093 TA131086:TA131093 ACW131086:ACW131093 AMS131086:AMS131093 AWO131086:AWO131093 BGK131086:BGK131093 BQG131086:BQG131093 CAC131086:CAC131093 CJY131086:CJY131093 CTU131086:CTU131093 DDQ131086:DDQ131093 DNM131086:DNM131093 DXI131086:DXI131093 EHE131086:EHE131093 ERA131086:ERA131093 FAW131086:FAW131093 FKS131086:FKS131093 FUO131086:FUO131093 GEK131086:GEK131093 GOG131086:GOG131093 GYC131086:GYC131093 HHY131086:HHY131093 HRU131086:HRU131093 IBQ131086:IBQ131093 ILM131086:ILM131093 IVI131086:IVI131093 JFE131086:JFE131093 JPA131086:JPA131093 JYW131086:JYW131093 KIS131086:KIS131093 KSO131086:KSO131093 LCK131086:LCK131093 LMG131086:LMG131093 LWC131086:LWC131093 MFY131086:MFY131093 MPU131086:MPU131093 MZQ131086:MZQ131093 NJM131086:NJM131093 NTI131086:NTI131093 ODE131086:ODE131093 ONA131086:ONA131093 OWW131086:OWW131093 PGS131086:PGS131093 PQO131086:PQO131093 QAK131086:QAK131093 QKG131086:QKG131093 QUC131086:QUC131093 RDY131086:RDY131093 RNU131086:RNU131093 RXQ131086:RXQ131093 SHM131086:SHM131093 SRI131086:SRI131093 TBE131086:TBE131093 TLA131086:TLA131093 TUW131086:TUW131093 UES131086:UES131093 UOO131086:UOO131093 UYK131086:UYK131093 VIG131086:VIG131093 VSC131086:VSC131093 WBY131086:WBY131093 WLU131086:WLU131093 WVQ131086:WVQ131093 I196622:I196629 JE196622:JE196629 TA196622:TA196629 ACW196622:ACW196629 AMS196622:AMS196629 AWO196622:AWO196629 BGK196622:BGK196629 BQG196622:BQG196629 CAC196622:CAC196629 CJY196622:CJY196629 CTU196622:CTU196629 DDQ196622:DDQ196629 DNM196622:DNM196629 DXI196622:DXI196629 EHE196622:EHE196629 ERA196622:ERA196629 FAW196622:FAW196629 FKS196622:FKS196629 FUO196622:FUO196629 GEK196622:GEK196629 GOG196622:GOG196629 GYC196622:GYC196629 HHY196622:HHY196629 HRU196622:HRU196629 IBQ196622:IBQ196629 ILM196622:ILM196629 IVI196622:IVI196629 JFE196622:JFE196629 JPA196622:JPA196629 JYW196622:JYW196629 KIS196622:KIS196629 KSO196622:KSO196629 LCK196622:LCK196629 LMG196622:LMG196629 LWC196622:LWC196629 MFY196622:MFY196629 MPU196622:MPU196629 MZQ196622:MZQ196629 NJM196622:NJM196629 NTI196622:NTI196629 ODE196622:ODE196629 ONA196622:ONA196629 OWW196622:OWW196629 PGS196622:PGS196629 PQO196622:PQO196629 QAK196622:QAK196629 QKG196622:QKG196629 QUC196622:QUC196629 RDY196622:RDY196629 RNU196622:RNU196629 RXQ196622:RXQ196629 SHM196622:SHM196629 SRI196622:SRI196629 TBE196622:TBE196629 TLA196622:TLA196629 TUW196622:TUW196629 UES196622:UES196629 UOO196622:UOO196629 UYK196622:UYK196629 VIG196622:VIG196629 VSC196622:VSC196629 WBY196622:WBY196629 WLU196622:WLU196629 WVQ196622:WVQ196629 I262158:I262165 JE262158:JE262165 TA262158:TA262165 ACW262158:ACW262165 AMS262158:AMS262165 AWO262158:AWO262165 BGK262158:BGK262165 BQG262158:BQG262165 CAC262158:CAC262165 CJY262158:CJY262165 CTU262158:CTU262165 DDQ262158:DDQ262165 DNM262158:DNM262165 DXI262158:DXI262165 EHE262158:EHE262165 ERA262158:ERA262165 FAW262158:FAW262165 FKS262158:FKS262165 FUO262158:FUO262165 GEK262158:GEK262165 GOG262158:GOG262165 GYC262158:GYC262165 HHY262158:HHY262165 HRU262158:HRU262165 IBQ262158:IBQ262165 ILM262158:ILM262165 IVI262158:IVI262165 JFE262158:JFE262165 JPA262158:JPA262165 JYW262158:JYW262165 KIS262158:KIS262165 KSO262158:KSO262165 LCK262158:LCK262165 LMG262158:LMG262165 LWC262158:LWC262165 MFY262158:MFY262165 MPU262158:MPU262165 MZQ262158:MZQ262165 NJM262158:NJM262165 NTI262158:NTI262165 ODE262158:ODE262165 ONA262158:ONA262165 OWW262158:OWW262165 PGS262158:PGS262165 PQO262158:PQO262165 QAK262158:QAK262165 QKG262158:QKG262165 QUC262158:QUC262165 RDY262158:RDY262165 RNU262158:RNU262165 RXQ262158:RXQ262165 SHM262158:SHM262165 SRI262158:SRI262165 TBE262158:TBE262165 TLA262158:TLA262165 TUW262158:TUW262165 UES262158:UES262165 UOO262158:UOO262165 UYK262158:UYK262165 VIG262158:VIG262165 VSC262158:VSC262165 WBY262158:WBY262165 WLU262158:WLU262165 WVQ262158:WVQ262165 I327694:I327701 JE327694:JE327701 TA327694:TA327701 ACW327694:ACW327701 AMS327694:AMS327701 AWO327694:AWO327701 BGK327694:BGK327701 BQG327694:BQG327701 CAC327694:CAC327701 CJY327694:CJY327701 CTU327694:CTU327701 DDQ327694:DDQ327701 DNM327694:DNM327701 DXI327694:DXI327701 EHE327694:EHE327701 ERA327694:ERA327701 FAW327694:FAW327701 FKS327694:FKS327701 FUO327694:FUO327701 GEK327694:GEK327701 GOG327694:GOG327701 GYC327694:GYC327701 HHY327694:HHY327701 HRU327694:HRU327701 IBQ327694:IBQ327701 ILM327694:ILM327701 IVI327694:IVI327701 JFE327694:JFE327701 JPA327694:JPA327701 JYW327694:JYW327701 KIS327694:KIS327701 KSO327694:KSO327701 LCK327694:LCK327701 LMG327694:LMG327701 LWC327694:LWC327701 MFY327694:MFY327701 MPU327694:MPU327701 MZQ327694:MZQ327701 NJM327694:NJM327701 NTI327694:NTI327701 ODE327694:ODE327701 ONA327694:ONA327701 OWW327694:OWW327701 PGS327694:PGS327701 PQO327694:PQO327701 QAK327694:QAK327701 QKG327694:QKG327701 QUC327694:QUC327701 RDY327694:RDY327701 RNU327694:RNU327701 RXQ327694:RXQ327701 SHM327694:SHM327701 SRI327694:SRI327701 TBE327694:TBE327701 TLA327694:TLA327701 TUW327694:TUW327701 UES327694:UES327701 UOO327694:UOO327701 UYK327694:UYK327701 VIG327694:VIG327701 VSC327694:VSC327701 WBY327694:WBY327701 WLU327694:WLU327701 WVQ327694:WVQ327701 I393230:I393237 JE393230:JE393237 TA393230:TA393237 ACW393230:ACW393237 AMS393230:AMS393237 AWO393230:AWO393237 BGK393230:BGK393237 BQG393230:BQG393237 CAC393230:CAC393237 CJY393230:CJY393237 CTU393230:CTU393237 DDQ393230:DDQ393237 DNM393230:DNM393237 DXI393230:DXI393237 EHE393230:EHE393237 ERA393230:ERA393237 FAW393230:FAW393237 FKS393230:FKS393237 FUO393230:FUO393237 GEK393230:GEK393237 GOG393230:GOG393237 GYC393230:GYC393237 HHY393230:HHY393237 HRU393230:HRU393237 IBQ393230:IBQ393237 ILM393230:ILM393237 IVI393230:IVI393237 JFE393230:JFE393237 JPA393230:JPA393237 JYW393230:JYW393237 KIS393230:KIS393237 KSO393230:KSO393237 LCK393230:LCK393237 LMG393230:LMG393237 LWC393230:LWC393237 MFY393230:MFY393237 MPU393230:MPU393237 MZQ393230:MZQ393237 NJM393230:NJM393237 NTI393230:NTI393237 ODE393230:ODE393237 ONA393230:ONA393237 OWW393230:OWW393237 PGS393230:PGS393237 PQO393230:PQO393237 QAK393230:QAK393237 QKG393230:QKG393237 QUC393230:QUC393237 RDY393230:RDY393237 RNU393230:RNU393237 RXQ393230:RXQ393237 SHM393230:SHM393237 SRI393230:SRI393237 TBE393230:TBE393237 TLA393230:TLA393237 TUW393230:TUW393237 UES393230:UES393237 UOO393230:UOO393237 UYK393230:UYK393237 VIG393230:VIG393237 VSC393230:VSC393237 WBY393230:WBY393237 WLU393230:WLU393237 WVQ393230:WVQ393237 I458766:I458773 JE458766:JE458773 TA458766:TA458773 ACW458766:ACW458773 AMS458766:AMS458773 AWO458766:AWO458773 BGK458766:BGK458773 BQG458766:BQG458773 CAC458766:CAC458773 CJY458766:CJY458773 CTU458766:CTU458773 DDQ458766:DDQ458773 DNM458766:DNM458773 DXI458766:DXI458773 EHE458766:EHE458773 ERA458766:ERA458773 FAW458766:FAW458773 FKS458766:FKS458773 FUO458766:FUO458773 GEK458766:GEK458773 GOG458766:GOG458773 GYC458766:GYC458773 HHY458766:HHY458773 HRU458766:HRU458773 IBQ458766:IBQ458773 ILM458766:ILM458773 IVI458766:IVI458773 JFE458766:JFE458773 JPA458766:JPA458773 JYW458766:JYW458773 KIS458766:KIS458773 KSO458766:KSO458773 LCK458766:LCK458773 LMG458766:LMG458773 LWC458766:LWC458773 MFY458766:MFY458773 MPU458766:MPU458773 MZQ458766:MZQ458773 NJM458766:NJM458773 NTI458766:NTI458773 ODE458766:ODE458773 ONA458766:ONA458773 OWW458766:OWW458773 PGS458766:PGS458773 PQO458766:PQO458773 QAK458766:QAK458773 QKG458766:QKG458773 QUC458766:QUC458773 RDY458766:RDY458773 RNU458766:RNU458773 RXQ458766:RXQ458773 SHM458766:SHM458773 SRI458766:SRI458773 TBE458766:TBE458773 TLA458766:TLA458773 TUW458766:TUW458773 UES458766:UES458773 UOO458766:UOO458773 UYK458766:UYK458773 VIG458766:VIG458773 VSC458766:VSC458773 WBY458766:WBY458773 WLU458766:WLU458773 WVQ458766:WVQ458773 I524302:I524309 JE524302:JE524309 TA524302:TA524309 ACW524302:ACW524309 AMS524302:AMS524309 AWO524302:AWO524309 BGK524302:BGK524309 BQG524302:BQG524309 CAC524302:CAC524309 CJY524302:CJY524309 CTU524302:CTU524309 DDQ524302:DDQ524309 DNM524302:DNM524309 DXI524302:DXI524309 EHE524302:EHE524309 ERA524302:ERA524309 FAW524302:FAW524309 FKS524302:FKS524309 FUO524302:FUO524309 GEK524302:GEK524309 GOG524302:GOG524309 GYC524302:GYC524309 HHY524302:HHY524309 HRU524302:HRU524309 IBQ524302:IBQ524309 ILM524302:ILM524309 IVI524302:IVI524309 JFE524302:JFE524309 JPA524302:JPA524309 JYW524302:JYW524309 KIS524302:KIS524309 KSO524302:KSO524309 LCK524302:LCK524309 LMG524302:LMG524309 LWC524302:LWC524309 MFY524302:MFY524309 MPU524302:MPU524309 MZQ524302:MZQ524309 NJM524302:NJM524309 NTI524302:NTI524309 ODE524302:ODE524309 ONA524302:ONA524309 OWW524302:OWW524309 PGS524302:PGS524309 PQO524302:PQO524309 QAK524302:QAK524309 QKG524302:QKG524309 QUC524302:QUC524309 RDY524302:RDY524309 RNU524302:RNU524309 RXQ524302:RXQ524309 SHM524302:SHM524309 SRI524302:SRI524309 TBE524302:TBE524309 TLA524302:TLA524309 TUW524302:TUW524309 UES524302:UES524309 UOO524302:UOO524309 UYK524302:UYK524309 VIG524302:VIG524309 VSC524302:VSC524309 WBY524302:WBY524309 WLU524302:WLU524309 WVQ524302:WVQ524309 I589838:I589845 JE589838:JE589845 TA589838:TA589845 ACW589838:ACW589845 AMS589838:AMS589845 AWO589838:AWO589845 BGK589838:BGK589845 BQG589838:BQG589845 CAC589838:CAC589845 CJY589838:CJY589845 CTU589838:CTU589845 DDQ589838:DDQ589845 DNM589838:DNM589845 DXI589838:DXI589845 EHE589838:EHE589845 ERA589838:ERA589845 FAW589838:FAW589845 FKS589838:FKS589845 FUO589838:FUO589845 GEK589838:GEK589845 GOG589838:GOG589845 GYC589838:GYC589845 HHY589838:HHY589845 HRU589838:HRU589845 IBQ589838:IBQ589845 ILM589838:ILM589845 IVI589838:IVI589845 JFE589838:JFE589845 JPA589838:JPA589845 JYW589838:JYW589845 KIS589838:KIS589845 KSO589838:KSO589845 LCK589838:LCK589845 LMG589838:LMG589845 LWC589838:LWC589845 MFY589838:MFY589845 MPU589838:MPU589845 MZQ589838:MZQ589845 NJM589838:NJM589845 NTI589838:NTI589845 ODE589838:ODE589845 ONA589838:ONA589845 OWW589838:OWW589845 PGS589838:PGS589845 PQO589838:PQO589845 QAK589838:QAK589845 QKG589838:QKG589845 QUC589838:QUC589845 RDY589838:RDY589845 RNU589838:RNU589845 RXQ589838:RXQ589845 SHM589838:SHM589845 SRI589838:SRI589845 TBE589838:TBE589845 TLA589838:TLA589845 TUW589838:TUW589845 UES589838:UES589845 UOO589838:UOO589845 UYK589838:UYK589845 VIG589838:VIG589845 VSC589838:VSC589845 WBY589838:WBY589845 WLU589838:WLU589845 WVQ589838:WVQ589845 I655374:I655381 JE655374:JE655381 TA655374:TA655381 ACW655374:ACW655381 AMS655374:AMS655381 AWO655374:AWO655381 BGK655374:BGK655381 BQG655374:BQG655381 CAC655374:CAC655381 CJY655374:CJY655381 CTU655374:CTU655381 DDQ655374:DDQ655381 DNM655374:DNM655381 DXI655374:DXI655381 EHE655374:EHE655381 ERA655374:ERA655381 FAW655374:FAW655381 FKS655374:FKS655381 FUO655374:FUO655381 GEK655374:GEK655381 GOG655374:GOG655381 GYC655374:GYC655381 HHY655374:HHY655381 HRU655374:HRU655381 IBQ655374:IBQ655381 ILM655374:ILM655381 IVI655374:IVI655381 JFE655374:JFE655381 JPA655374:JPA655381 JYW655374:JYW655381 KIS655374:KIS655381 KSO655374:KSO655381 LCK655374:LCK655381 LMG655374:LMG655381 LWC655374:LWC655381 MFY655374:MFY655381 MPU655374:MPU655381 MZQ655374:MZQ655381 NJM655374:NJM655381 NTI655374:NTI655381 ODE655374:ODE655381 ONA655374:ONA655381 OWW655374:OWW655381 PGS655374:PGS655381 PQO655374:PQO655381 QAK655374:QAK655381 QKG655374:QKG655381 QUC655374:QUC655381 RDY655374:RDY655381 RNU655374:RNU655381 RXQ655374:RXQ655381 SHM655374:SHM655381 SRI655374:SRI655381 TBE655374:TBE655381 TLA655374:TLA655381 TUW655374:TUW655381 UES655374:UES655381 UOO655374:UOO655381 UYK655374:UYK655381 VIG655374:VIG655381 VSC655374:VSC655381 WBY655374:WBY655381 WLU655374:WLU655381 WVQ655374:WVQ655381 I720910:I720917 JE720910:JE720917 TA720910:TA720917 ACW720910:ACW720917 AMS720910:AMS720917 AWO720910:AWO720917 BGK720910:BGK720917 BQG720910:BQG720917 CAC720910:CAC720917 CJY720910:CJY720917 CTU720910:CTU720917 DDQ720910:DDQ720917 DNM720910:DNM720917 DXI720910:DXI720917 EHE720910:EHE720917 ERA720910:ERA720917 FAW720910:FAW720917 FKS720910:FKS720917 FUO720910:FUO720917 GEK720910:GEK720917 GOG720910:GOG720917 GYC720910:GYC720917 HHY720910:HHY720917 HRU720910:HRU720917 IBQ720910:IBQ720917 ILM720910:ILM720917 IVI720910:IVI720917 JFE720910:JFE720917 JPA720910:JPA720917 JYW720910:JYW720917 KIS720910:KIS720917 KSO720910:KSO720917 LCK720910:LCK720917 LMG720910:LMG720917 LWC720910:LWC720917 MFY720910:MFY720917 MPU720910:MPU720917 MZQ720910:MZQ720917 NJM720910:NJM720917 NTI720910:NTI720917 ODE720910:ODE720917 ONA720910:ONA720917 OWW720910:OWW720917 PGS720910:PGS720917 PQO720910:PQO720917 QAK720910:QAK720917 QKG720910:QKG720917 QUC720910:QUC720917 RDY720910:RDY720917 RNU720910:RNU720917 RXQ720910:RXQ720917 SHM720910:SHM720917 SRI720910:SRI720917 TBE720910:TBE720917 TLA720910:TLA720917 TUW720910:TUW720917 UES720910:UES720917 UOO720910:UOO720917 UYK720910:UYK720917 VIG720910:VIG720917 VSC720910:VSC720917 WBY720910:WBY720917 WLU720910:WLU720917 WVQ720910:WVQ720917 I786446:I786453 JE786446:JE786453 TA786446:TA786453 ACW786446:ACW786453 AMS786446:AMS786453 AWO786446:AWO786453 BGK786446:BGK786453 BQG786446:BQG786453 CAC786446:CAC786453 CJY786446:CJY786453 CTU786446:CTU786453 DDQ786446:DDQ786453 DNM786446:DNM786453 DXI786446:DXI786453 EHE786446:EHE786453 ERA786446:ERA786453 FAW786446:FAW786453 FKS786446:FKS786453 FUO786446:FUO786453 GEK786446:GEK786453 GOG786446:GOG786453 GYC786446:GYC786453 HHY786446:HHY786453 HRU786446:HRU786453 IBQ786446:IBQ786453 ILM786446:ILM786453 IVI786446:IVI786453 JFE786446:JFE786453 JPA786446:JPA786453 JYW786446:JYW786453 KIS786446:KIS786453 KSO786446:KSO786453 LCK786446:LCK786453 LMG786446:LMG786453 LWC786446:LWC786453 MFY786446:MFY786453 MPU786446:MPU786453 MZQ786446:MZQ786453 NJM786446:NJM786453 NTI786446:NTI786453 ODE786446:ODE786453 ONA786446:ONA786453 OWW786446:OWW786453 PGS786446:PGS786453 PQO786446:PQO786453 QAK786446:QAK786453 QKG786446:QKG786453 QUC786446:QUC786453 RDY786446:RDY786453 RNU786446:RNU786453 RXQ786446:RXQ786453 SHM786446:SHM786453 SRI786446:SRI786453 TBE786446:TBE786453 TLA786446:TLA786453 TUW786446:TUW786453 UES786446:UES786453 UOO786446:UOO786453 UYK786446:UYK786453 VIG786446:VIG786453 VSC786446:VSC786453 WBY786446:WBY786453 WLU786446:WLU786453 WVQ786446:WVQ786453 I851982:I851989 JE851982:JE851989 TA851982:TA851989 ACW851982:ACW851989 AMS851982:AMS851989 AWO851982:AWO851989 BGK851982:BGK851989 BQG851982:BQG851989 CAC851982:CAC851989 CJY851982:CJY851989 CTU851982:CTU851989 DDQ851982:DDQ851989 DNM851982:DNM851989 DXI851982:DXI851989 EHE851982:EHE851989 ERA851982:ERA851989 FAW851982:FAW851989 FKS851982:FKS851989 FUO851982:FUO851989 GEK851982:GEK851989 GOG851982:GOG851989 GYC851982:GYC851989 HHY851982:HHY851989 HRU851982:HRU851989 IBQ851982:IBQ851989 ILM851982:ILM851989 IVI851982:IVI851989 JFE851982:JFE851989 JPA851982:JPA851989 JYW851982:JYW851989 KIS851982:KIS851989 KSO851982:KSO851989 LCK851982:LCK851989 LMG851982:LMG851989 LWC851982:LWC851989 MFY851982:MFY851989 MPU851982:MPU851989 MZQ851982:MZQ851989 NJM851982:NJM851989 NTI851982:NTI851989 ODE851982:ODE851989 ONA851982:ONA851989 OWW851982:OWW851989 PGS851982:PGS851989 PQO851982:PQO851989 QAK851982:QAK851989 QKG851982:QKG851989 QUC851982:QUC851989 RDY851982:RDY851989 RNU851982:RNU851989 RXQ851982:RXQ851989 SHM851982:SHM851989 SRI851982:SRI851989 TBE851982:TBE851989 TLA851982:TLA851989 TUW851982:TUW851989 UES851982:UES851989 UOO851982:UOO851989 UYK851982:UYK851989 VIG851982:VIG851989 VSC851982:VSC851989 WBY851982:WBY851989 WLU851982:WLU851989 WVQ851982:WVQ851989 I917518:I917525 JE917518:JE917525 TA917518:TA917525 ACW917518:ACW917525 AMS917518:AMS917525 AWO917518:AWO917525 BGK917518:BGK917525 BQG917518:BQG917525 CAC917518:CAC917525 CJY917518:CJY917525 CTU917518:CTU917525 DDQ917518:DDQ917525 DNM917518:DNM917525 DXI917518:DXI917525 EHE917518:EHE917525 ERA917518:ERA917525 FAW917518:FAW917525 FKS917518:FKS917525 FUO917518:FUO917525 GEK917518:GEK917525 GOG917518:GOG917525 GYC917518:GYC917525 HHY917518:HHY917525 HRU917518:HRU917525 IBQ917518:IBQ917525 ILM917518:ILM917525 IVI917518:IVI917525 JFE917518:JFE917525 JPA917518:JPA917525 JYW917518:JYW917525 KIS917518:KIS917525 KSO917518:KSO917525 LCK917518:LCK917525 LMG917518:LMG917525 LWC917518:LWC917525 MFY917518:MFY917525 MPU917518:MPU917525 MZQ917518:MZQ917525 NJM917518:NJM917525 NTI917518:NTI917525 ODE917518:ODE917525 ONA917518:ONA917525 OWW917518:OWW917525 PGS917518:PGS917525 PQO917518:PQO917525 QAK917518:QAK917525 QKG917518:QKG917525 QUC917518:QUC917525 RDY917518:RDY917525 RNU917518:RNU917525 RXQ917518:RXQ917525 SHM917518:SHM917525 SRI917518:SRI917525 TBE917518:TBE917525 TLA917518:TLA917525 TUW917518:TUW917525 UES917518:UES917525 UOO917518:UOO917525 UYK917518:UYK917525 VIG917518:VIG917525 VSC917518:VSC917525 WBY917518:WBY917525 WLU917518:WLU917525 WVQ917518:WVQ917525 I983054:I983061 JE983054:JE983061 TA983054:TA983061 ACW983054:ACW983061 AMS983054:AMS983061 AWO983054:AWO983061 BGK983054:BGK983061 BQG983054:BQG983061 CAC983054:CAC983061 CJY983054:CJY983061 CTU983054:CTU983061 DDQ983054:DDQ983061 DNM983054:DNM983061 DXI983054:DXI983061 EHE983054:EHE983061 ERA983054:ERA983061 FAW983054:FAW983061 FKS983054:FKS983061 FUO983054:FUO983061 GEK983054:GEK983061 GOG983054:GOG983061 GYC983054:GYC983061 HHY983054:HHY983061 HRU983054:HRU983061 IBQ983054:IBQ983061 ILM983054:ILM983061 IVI983054:IVI983061 JFE983054:JFE983061 JPA983054:JPA983061 JYW983054:JYW983061 KIS983054:KIS983061 KSO983054:KSO983061 LCK983054:LCK983061 LMG983054:LMG983061 LWC983054:LWC983061 MFY983054:MFY983061 MPU983054:MPU983061 MZQ983054:MZQ983061 NJM983054:NJM983061 NTI983054:NTI983061 ODE983054:ODE983061 ONA983054:ONA983061 OWW983054:OWW983061 PGS983054:PGS983061 PQO983054:PQO983061 QAK983054:QAK983061 QKG983054:QKG983061 QUC983054:QUC983061 RDY983054:RDY983061 RNU983054:RNU983061 RXQ983054:RXQ983061 SHM983054:SHM983061 SRI983054:SRI983061 TBE983054:TBE983061 TLA983054:TLA983061 TUW983054:TUW983061 UES983054:UES983061 UOO983054:UOO983061 UYK983054:UYK983061 VIG983054:VIG983061 VSC983054:VSC983061 WBY983054:WBY983061 WLU983054:WLU983061 WVQ983054:WVQ983061">
      <formula1>СоблюдениеТребованийВОбластиПромышленнойБезопасности</formula1>
    </dataValidation>
    <dataValidation type="list" allowBlank="1" showInputMessage="1" showErrorMessage="1" sqref="E20:F21 JA20:JB21 SW20:SX21 ACS20:ACT21 AMO20:AMP21 AWK20:AWL21 BGG20:BGH21 BQC20:BQD21 BZY20:BZZ21 CJU20:CJV21 CTQ20:CTR21 DDM20:DDN21 DNI20:DNJ21 DXE20:DXF21 EHA20:EHB21 EQW20:EQX21 FAS20:FAT21 FKO20:FKP21 FUK20:FUL21 GEG20:GEH21 GOC20:GOD21 GXY20:GXZ21 HHU20:HHV21 HRQ20:HRR21 IBM20:IBN21 ILI20:ILJ21 IVE20:IVF21 JFA20:JFB21 JOW20:JOX21 JYS20:JYT21 KIO20:KIP21 KSK20:KSL21 LCG20:LCH21 LMC20:LMD21 LVY20:LVZ21 MFU20:MFV21 MPQ20:MPR21 MZM20:MZN21 NJI20:NJJ21 NTE20:NTF21 ODA20:ODB21 OMW20:OMX21 OWS20:OWT21 PGO20:PGP21 PQK20:PQL21 QAG20:QAH21 QKC20:QKD21 QTY20:QTZ21 RDU20:RDV21 RNQ20:RNR21 RXM20:RXN21 SHI20:SHJ21 SRE20:SRF21 TBA20:TBB21 TKW20:TKX21 TUS20:TUT21 UEO20:UEP21 UOK20:UOL21 UYG20:UYH21 VIC20:VID21 VRY20:VRZ21 WBU20:WBV21 WLQ20:WLR21 WVM20:WVN21 E65556:F65557 JA65556:JB65557 SW65556:SX65557 ACS65556:ACT65557 AMO65556:AMP65557 AWK65556:AWL65557 BGG65556:BGH65557 BQC65556:BQD65557 BZY65556:BZZ65557 CJU65556:CJV65557 CTQ65556:CTR65557 DDM65556:DDN65557 DNI65556:DNJ65557 DXE65556:DXF65557 EHA65556:EHB65557 EQW65556:EQX65557 FAS65556:FAT65557 FKO65556:FKP65557 FUK65556:FUL65557 GEG65556:GEH65557 GOC65556:GOD65557 GXY65556:GXZ65557 HHU65556:HHV65557 HRQ65556:HRR65557 IBM65556:IBN65557 ILI65556:ILJ65557 IVE65556:IVF65557 JFA65556:JFB65557 JOW65556:JOX65557 JYS65556:JYT65557 KIO65556:KIP65557 KSK65556:KSL65557 LCG65556:LCH65557 LMC65556:LMD65557 LVY65556:LVZ65557 MFU65556:MFV65557 MPQ65556:MPR65557 MZM65556:MZN65557 NJI65556:NJJ65557 NTE65556:NTF65557 ODA65556:ODB65557 OMW65556:OMX65557 OWS65556:OWT65557 PGO65556:PGP65557 PQK65556:PQL65557 QAG65556:QAH65557 QKC65556:QKD65557 QTY65556:QTZ65557 RDU65556:RDV65557 RNQ65556:RNR65557 RXM65556:RXN65557 SHI65556:SHJ65557 SRE65556:SRF65557 TBA65556:TBB65557 TKW65556:TKX65557 TUS65556:TUT65557 UEO65556:UEP65557 UOK65556:UOL65557 UYG65556:UYH65557 VIC65556:VID65557 VRY65556:VRZ65557 WBU65556:WBV65557 WLQ65556:WLR65557 WVM65556:WVN65557 E131092:F131093 JA131092:JB131093 SW131092:SX131093 ACS131092:ACT131093 AMO131092:AMP131093 AWK131092:AWL131093 BGG131092:BGH131093 BQC131092:BQD131093 BZY131092:BZZ131093 CJU131092:CJV131093 CTQ131092:CTR131093 DDM131092:DDN131093 DNI131092:DNJ131093 DXE131092:DXF131093 EHA131092:EHB131093 EQW131092:EQX131093 FAS131092:FAT131093 FKO131092:FKP131093 FUK131092:FUL131093 GEG131092:GEH131093 GOC131092:GOD131093 GXY131092:GXZ131093 HHU131092:HHV131093 HRQ131092:HRR131093 IBM131092:IBN131093 ILI131092:ILJ131093 IVE131092:IVF131093 JFA131092:JFB131093 JOW131092:JOX131093 JYS131092:JYT131093 KIO131092:KIP131093 KSK131092:KSL131093 LCG131092:LCH131093 LMC131092:LMD131093 LVY131092:LVZ131093 MFU131092:MFV131093 MPQ131092:MPR131093 MZM131092:MZN131093 NJI131092:NJJ131093 NTE131092:NTF131093 ODA131092:ODB131093 OMW131092:OMX131093 OWS131092:OWT131093 PGO131092:PGP131093 PQK131092:PQL131093 QAG131092:QAH131093 QKC131092:QKD131093 QTY131092:QTZ131093 RDU131092:RDV131093 RNQ131092:RNR131093 RXM131092:RXN131093 SHI131092:SHJ131093 SRE131092:SRF131093 TBA131092:TBB131093 TKW131092:TKX131093 TUS131092:TUT131093 UEO131092:UEP131093 UOK131092:UOL131093 UYG131092:UYH131093 VIC131092:VID131093 VRY131092:VRZ131093 WBU131092:WBV131093 WLQ131092:WLR131093 WVM131092:WVN131093 E196628:F196629 JA196628:JB196629 SW196628:SX196629 ACS196628:ACT196629 AMO196628:AMP196629 AWK196628:AWL196629 BGG196628:BGH196629 BQC196628:BQD196629 BZY196628:BZZ196629 CJU196628:CJV196629 CTQ196628:CTR196629 DDM196628:DDN196629 DNI196628:DNJ196629 DXE196628:DXF196629 EHA196628:EHB196629 EQW196628:EQX196629 FAS196628:FAT196629 FKO196628:FKP196629 FUK196628:FUL196629 GEG196628:GEH196629 GOC196628:GOD196629 GXY196628:GXZ196629 HHU196628:HHV196629 HRQ196628:HRR196629 IBM196628:IBN196629 ILI196628:ILJ196629 IVE196628:IVF196629 JFA196628:JFB196629 JOW196628:JOX196629 JYS196628:JYT196629 KIO196628:KIP196629 KSK196628:KSL196629 LCG196628:LCH196629 LMC196628:LMD196629 LVY196628:LVZ196629 MFU196628:MFV196629 MPQ196628:MPR196629 MZM196628:MZN196629 NJI196628:NJJ196629 NTE196628:NTF196629 ODA196628:ODB196629 OMW196628:OMX196629 OWS196628:OWT196629 PGO196628:PGP196629 PQK196628:PQL196629 QAG196628:QAH196629 QKC196628:QKD196629 QTY196628:QTZ196629 RDU196628:RDV196629 RNQ196628:RNR196629 RXM196628:RXN196629 SHI196628:SHJ196629 SRE196628:SRF196629 TBA196628:TBB196629 TKW196628:TKX196629 TUS196628:TUT196629 UEO196628:UEP196629 UOK196628:UOL196629 UYG196628:UYH196629 VIC196628:VID196629 VRY196628:VRZ196629 WBU196628:WBV196629 WLQ196628:WLR196629 WVM196628:WVN196629 E262164:F262165 JA262164:JB262165 SW262164:SX262165 ACS262164:ACT262165 AMO262164:AMP262165 AWK262164:AWL262165 BGG262164:BGH262165 BQC262164:BQD262165 BZY262164:BZZ262165 CJU262164:CJV262165 CTQ262164:CTR262165 DDM262164:DDN262165 DNI262164:DNJ262165 DXE262164:DXF262165 EHA262164:EHB262165 EQW262164:EQX262165 FAS262164:FAT262165 FKO262164:FKP262165 FUK262164:FUL262165 GEG262164:GEH262165 GOC262164:GOD262165 GXY262164:GXZ262165 HHU262164:HHV262165 HRQ262164:HRR262165 IBM262164:IBN262165 ILI262164:ILJ262165 IVE262164:IVF262165 JFA262164:JFB262165 JOW262164:JOX262165 JYS262164:JYT262165 KIO262164:KIP262165 KSK262164:KSL262165 LCG262164:LCH262165 LMC262164:LMD262165 LVY262164:LVZ262165 MFU262164:MFV262165 MPQ262164:MPR262165 MZM262164:MZN262165 NJI262164:NJJ262165 NTE262164:NTF262165 ODA262164:ODB262165 OMW262164:OMX262165 OWS262164:OWT262165 PGO262164:PGP262165 PQK262164:PQL262165 QAG262164:QAH262165 QKC262164:QKD262165 QTY262164:QTZ262165 RDU262164:RDV262165 RNQ262164:RNR262165 RXM262164:RXN262165 SHI262164:SHJ262165 SRE262164:SRF262165 TBA262164:TBB262165 TKW262164:TKX262165 TUS262164:TUT262165 UEO262164:UEP262165 UOK262164:UOL262165 UYG262164:UYH262165 VIC262164:VID262165 VRY262164:VRZ262165 WBU262164:WBV262165 WLQ262164:WLR262165 WVM262164:WVN262165 E327700:F327701 JA327700:JB327701 SW327700:SX327701 ACS327700:ACT327701 AMO327700:AMP327701 AWK327700:AWL327701 BGG327700:BGH327701 BQC327700:BQD327701 BZY327700:BZZ327701 CJU327700:CJV327701 CTQ327700:CTR327701 DDM327700:DDN327701 DNI327700:DNJ327701 DXE327700:DXF327701 EHA327700:EHB327701 EQW327700:EQX327701 FAS327700:FAT327701 FKO327700:FKP327701 FUK327700:FUL327701 GEG327700:GEH327701 GOC327700:GOD327701 GXY327700:GXZ327701 HHU327700:HHV327701 HRQ327700:HRR327701 IBM327700:IBN327701 ILI327700:ILJ327701 IVE327700:IVF327701 JFA327700:JFB327701 JOW327700:JOX327701 JYS327700:JYT327701 KIO327700:KIP327701 KSK327700:KSL327701 LCG327700:LCH327701 LMC327700:LMD327701 LVY327700:LVZ327701 MFU327700:MFV327701 MPQ327700:MPR327701 MZM327700:MZN327701 NJI327700:NJJ327701 NTE327700:NTF327701 ODA327700:ODB327701 OMW327700:OMX327701 OWS327700:OWT327701 PGO327700:PGP327701 PQK327700:PQL327701 QAG327700:QAH327701 QKC327700:QKD327701 QTY327700:QTZ327701 RDU327700:RDV327701 RNQ327700:RNR327701 RXM327700:RXN327701 SHI327700:SHJ327701 SRE327700:SRF327701 TBA327700:TBB327701 TKW327700:TKX327701 TUS327700:TUT327701 UEO327700:UEP327701 UOK327700:UOL327701 UYG327700:UYH327701 VIC327700:VID327701 VRY327700:VRZ327701 WBU327700:WBV327701 WLQ327700:WLR327701 WVM327700:WVN327701 E393236:F393237 JA393236:JB393237 SW393236:SX393237 ACS393236:ACT393237 AMO393236:AMP393237 AWK393236:AWL393237 BGG393236:BGH393237 BQC393236:BQD393237 BZY393236:BZZ393237 CJU393236:CJV393237 CTQ393236:CTR393237 DDM393236:DDN393237 DNI393236:DNJ393237 DXE393236:DXF393237 EHA393236:EHB393237 EQW393236:EQX393237 FAS393236:FAT393237 FKO393236:FKP393237 FUK393236:FUL393237 GEG393236:GEH393237 GOC393236:GOD393237 GXY393236:GXZ393237 HHU393236:HHV393237 HRQ393236:HRR393237 IBM393236:IBN393237 ILI393236:ILJ393237 IVE393236:IVF393237 JFA393236:JFB393237 JOW393236:JOX393237 JYS393236:JYT393237 KIO393236:KIP393237 KSK393236:KSL393237 LCG393236:LCH393237 LMC393236:LMD393237 LVY393236:LVZ393237 MFU393236:MFV393237 MPQ393236:MPR393237 MZM393236:MZN393237 NJI393236:NJJ393237 NTE393236:NTF393237 ODA393236:ODB393237 OMW393236:OMX393237 OWS393236:OWT393237 PGO393236:PGP393237 PQK393236:PQL393237 QAG393236:QAH393237 QKC393236:QKD393237 QTY393236:QTZ393237 RDU393236:RDV393237 RNQ393236:RNR393237 RXM393236:RXN393237 SHI393236:SHJ393237 SRE393236:SRF393237 TBA393236:TBB393237 TKW393236:TKX393237 TUS393236:TUT393237 UEO393236:UEP393237 UOK393236:UOL393237 UYG393236:UYH393237 VIC393236:VID393237 VRY393236:VRZ393237 WBU393236:WBV393237 WLQ393236:WLR393237 WVM393236:WVN393237 E458772:F458773 JA458772:JB458773 SW458772:SX458773 ACS458772:ACT458773 AMO458772:AMP458773 AWK458772:AWL458773 BGG458772:BGH458773 BQC458772:BQD458773 BZY458772:BZZ458773 CJU458772:CJV458773 CTQ458772:CTR458773 DDM458772:DDN458773 DNI458772:DNJ458773 DXE458772:DXF458773 EHA458772:EHB458773 EQW458772:EQX458773 FAS458772:FAT458773 FKO458772:FKP458773 FUK458772:FUL458773 GEG458772:GEH458773 GOC458772:GOD458773 GXY458772:GXZ458773 HHU458772:HHV458773 HRQ458772:HRR458773 IBM458772:IBN458773 ILI458772:ILJ458773 IVE458772:IVF458773 JFA458772:JFB458773 JOW458772:JOX458773 JYS458772:JYT458773 KIO458772:KIP458773 KSK458772:KSL458773 LCG458772:LCH458773 LMC458772:LMD458773 LVY458772:LVZ458773 MFU458772:MFV458773 MPQ458772:MPR458773 MZM458772:MZN458773 NJI458772:NJJ458773 NTE458772:NTF458773 ODA458772:ODB458773 OMW458772:OMX458773 OWS458772:OWT458773 PGO458772:PGP458773 PQK458772:PQL458773 QAG458772:QAH458773 QKC458772:QKD458773 QTY458772:QTZ458773 RDU458772:RDV458773 RNQ458772:RNR458773 RXM458772:RXN458773 SHI458772:SHJ458773 SRE458772:SRF458773 TBA458772:TBB458773 TKW458772:TKX458773 TUS458772:TUT458773 UEO458772:UEP458773 UOK458772:UOL458773 UYG458772:UYH458773 VIC458772:VID458773 VRY458772:VRZ458773 WBU458772:WBV458773 WLQ458772:WLR458773 WVM458772:WVN458773 E524308:F524309 JA524308:JB524309 SW524308:SX524309 ACS524308:ACT524309 AMO524308:AMP524309 AWK524308:AWL524309 BGG524308:BGH524309 BQC524308:BQD524309 BZY524308:BZZ524309 CJU524308:CJV524309 CTQ524308:CTR524309 DDM524308:DDN524309 DNI524308:DNJ524309 DXE524308:DXF524309 EHA524308:EHB524309 EQW524308:EQX524309 FAS524308:FAT524309 FKO524308:FKP524309 FUK524308:FUL524309 GEG524308:GEH524309 GOC524308:GOD524309 GXY524308:GXZ524309 HHU524308:HHV524309 HRQ524308:HRR524309 IBM524308:IBN524309 ILI524308:ILJ524309 IVE524308:IVF524309 JFA524308:JFB524309 JOW524308:JOX524309 JYS524308:JYT524309 KIO524308:KIP524309 KSK524308:KSL524309 LCG524308:LCH524309 LMC524308:LMD524309 LVY524308:LVZ524309 MFU524308:MFV524309 MPQ524308:MPR524309 MZM524308:MZN524309 NJI524308:NJJ524309 NTE524308:NTF524309 ODA524308:ODB524309 OMW524308:OMX524309 OWS524308:OWT524309 PGO524308:PGP524309 PQK524308:PQL524309 QAG524308:QAH524309 QKC524308:QKD524309 QTY524308:QTZ524309 RDU524308:RDV524309 RNQ524308:RNR524309 RXM524308:RXN524309 SHI524308:SHJ524309 SRE524308:SRF524309 TBA524308:TBB524309 TKW524308:TKX524309 TUS524308:TUT524309 UEO524308:UEP524309 UOK524308:UOL524309 UYG524308:UYH524309 VIC524308:VID524309 VRY524308:VRZ524309 WBU524308:WBV524309 WLQ524308:WLR524309 WVM524308:WVN524309 E589844:F589845 JA589844:JB589845 SW589844:SX589845 ACS589844:ACT589845 AMO589844:AMP589845 AWK589844:AWL589845 BGG589844:BGH589845 BQC589844:BQD589845 BZY589844:BZZ589845 CJU589844:CJV589845 CTQ589844:CTR589845 DDM589844:DDN589845 DNI589844:DNJ589845 DXE589844:DXF589845 EHA589844:EHB589845 EQW589844:EQX589845 FAS589844:FAT589845 FKO589844:FKP589845 FUK589844:FUL589845 GEG589844:GEH589845 GOC589844:GOD589845 GXY589844:GXZ589845 HHU589844:HHV589845 HRQ589844:HRR589845 IBM589844:IBN589845 ILI589844:ILJ589845 IVE589844:IVF589845 JFA589844:JFB589845 JOW589844:JOX589845 JYS589844:JYT589845 KIO589844:KIP589845 KSK589844:KSL589845 LCG589844:LCH589845 LMC589844:LMD589845 LVY589844:LVZ589845 MFU589844:MFV589845 MPQ589844:MPR589845 MZM589844:MZN589845 NJI589844:NJJ589845 NTE589844:NTF589845 ODA589844:ODB589845 OMW589844:OMX589845 OWS589844:OWT589845 PGO589844:PGP589845 PQK589844:PQL589845 QAG589844:QAH589845 QKC589844:QKD589845 QTY589844:QTZ589845 RDU589844:RDV589845 RNQ589844:RNR589845 RXM589844:RXN589845 SHI589844:SHJ589845 SRE589844:SRF589845 TBA589844:TBB589845 TKW589844:TKX589845 TUS589844:TUT589845 UEO589844:UEP589845 UOK589844:UOL589845 UYG589844:UYH589845 VIC589844:VID589845 VRY589844:VRZ589845 WBU589844:WBV589845 WLQ589844:WLR589845 WVM589844:WVN589845 E655380:F655381 JA655380:JB655381 SW655380:SX655381 ACS655380:ACT655381 AMO655380:AMP655381 AWK655380:AWL655381 BGG655380:BGH655381 BQC655380:BQD655381 BZY655380:BZZ655381 CJU655380:CJV655381 CTQ655380:CTR655381 DDM655380:DDN655381 DNI655380:DNJ655381 DXE655380:DXF655381 EHA655380:EHB655381 EQW655380:EQX655381 FAS655380:FAT655381 FKO655380:FKP655381 FUK655380:FUL655381 GEG655380:GEH655381 GOC655380:GOD655381 GXY655380:GXZ655381 HHU655380:HHV655381 HRQ655380:HRR655381 IBM655380:IBN655381 ILI655380:ILJ655381 IVE655380:IVF655381 JFA655380:JFB655381 JOW655380:JOX655381 JYS655380:JYT655381 KIO655380:KIP655381 KSK655380:KSL655381 LCG655380:LCH655381 LMC655380:LMD655381 LVY655380:LVZ655381 MFU655380:MFV655381 MPQ655380:MPR655381 MZM655380:MZN655381 NJI655380:NJJ655381 NTE655380:NTF655381 ODA655380:ODB655381 OMW655380:OMX655381 OWS655380:OWT655381 PGO655380:PGP655381 PQK655380:PQL655381 QAG655380:QAH655381 QKC655380:QKD655381 QTY655380:QTZ655381 RDU655380:RDV655381 RNQ655380:RNR655381 RXM655380:RXN655381 SHI655380:SHJ655381 SRE655380:SRF655381 TBA655380:TBB655381 TKW655380:TKX655381 TUS655380:TUT655381 UEO655380:UEP655381 UOK655380:UOL655381 UYG655380:UYH655381 VIC655380:VID655381 VRY655380:VRZ655381 WBU655380:WBV655381 WLQ655380:WLR655381 WVM655380:WVN655381 E720916:F720917 JA720916:JB720917 SW720916:SX720917 ACS720916:ACT720917 AMO720916:AMP720917 AWK720916:AWL720917 BGG720916:BGH720917 BQC720916:BQD720917 BZY720916:BZZ720917 CJU720916:CJV720917 CTQ720916:CTR720917 DDM720916:DDN720917 DNI720916:DNJ720917 DXE720916:DXF720917 EHA720916:EHB720917 EQW720916:EQX720917 FAS720916:FAT720917 FKO720916:FKP720917 FUK720916:FUL720917 GEG720916:GEH720917 GOC720916:GOD720917 GXY720916:GXZ720917 HHU720916:HHV720917 HRQ720916:HRR720917 IBM720916:IBN720917 ILI720916:ILJ720917 IVE720916:IVF720917 JFA720916:JFB720917 JOW720916:JOX720917 JYS720916:JYT720917 KIO720916:KIP720917 KSK720916:KSL720917 LCG720916:LCH720917 LMC720916:LMD720917 LVY720916:LVZ720917 MFU720916:MFV720917 MPQ720916:MPR720917 MZM720916:MZN720917 NJI720916:NJJ720917 NTE720916:NTF720917 ODA720916:ODB720917 OMW720916:OMX720917 OWS720916:OWT720917 PGO720916:PGP720917 PQK720916:PQL720917 QAG720916:QAH720917 QKC720916:QKD720917 QTY720916:QTZ720917 RDU720916:RDV720917 RNQ720916:RNR720917 RXM720916:RXN720917 SHI720916:SHJ720917 SRE720916:SRF720917 TBA720916:TBB720917 TKW720916:TKX720917 TUS720916:TUT720917 UEO720916:UEP720917 UOK720916:UOL720917 UYG720916:UYH720917 VIC720916:VID720917 VRY720916:VRZ720917 WBU720916:WBV720917 WLQ720916:WLR720917 WVM720916:WVN720917 E786452:F786453 JA786452:JB786453 SW786452:SX786453 ACS786452:ACT786453 AMO786452:AMP786453 AWK786452:AWL786453 BGG786452:BGH786453 BQC786452:BQD786453 BZY786452:BZZ786453 CJU786452:CJV786453 CTQ786452:CTR786453 DDM786452:DDN786453 DNI786452:DNJ786453 DXE786452:DXF786453 EHA786452:EHB786453 EQW786452:EQX786453 FAS786452:FAT786453 FKO786452:FKP786453 FUK786452:FUL786453 GEG786452:GEH786453 GOC786452:GOD786453 GXY786452:GXZ786453 HHU786452:HHV786453 HRQ786452:HRR786453 IBM786452:IBN786453 ILI786452:ILJ786453 IVE786452:IVF786453 JFA786452:JFB786453 JOW786452:JOX786453 JYS786452:JYT786453 KIO786452:KIP786453 KSK786452:KSL786453 LCG786452:LCH786453 LMC786452:LMD786453 LVY786452:LVZ786453 MFU786452:MFV786453 MPQ786452:MPR786453 MZM786452:MZN786453 NJI786452:NJJ786453 NTE786452:NTF786453 ODA786452:ODB786453 OMW786452:OMX786453 OWS786452:OWT786453 PGO786452:PGP786453 PQK786452:PQL786453 QAG786452:QAH786453 QKC786452:QKD786453 QTY786452:QTZ786453 RDU786452:RDV786453 RNQ786452:RNR786453 RXM786452:RXN786453 SHI786452:SHJ786453 SRE786452:SRF786453 TBA786452:TBB786453 TKW786452:TKX786453 TUS786452:TUT786453 UEO786452:UEP786453 UOK786452:UOL786453 UYG786452:UYH786453 VIC786452:VID786453 VRY786452:VRZ786453 WBU786452:WBV786453 WLQ786452:WLR786453 WVM786452:WVN786453 E851988:F851989 JA851988:JB851989 SW851988:SX851989 ACS851988:ACT851989 AMO851988:AMP851989 AWK851988:AWL851989 BGG851988:BGH851989 BQC851988:BQD851989 BZY851988:BZZ851989 CJU851988:CJV851989 CTQ851988:CTR851989 DDM851988:DDN851989 DNI851988:DNJ851989 DXE851988:DXF851989 EHA851988:EHB851989 EQW851988:EQX851989 FAS851988:FAT851989 FKO851988:FKP851989 FUK851988:FUL851989 GEG851988:GEH851989 GOC851988:GOD851989 GXY851988:GXZ851989 HHU851988:HHV851989 HRQ851988:HRR851989 IBM851988:IBN851989 ILI851988:ILJ851989 IVE851988:IVF851989 JFA851988:JFB851989 JOW851988:JOX851989 JYS851988:JYT851989 KIO851988:KIP851989 KSK851988:KSL851989 LCG851988:LCH851989 LMC851988:LMD851989 LVY851988:LVZ851989 MFU851988:MFV851989 MPQ851988:MPR851989 MZM851988:MZN851989 NJI851988:NJJ851989 NTE851988:NTF851989 ODA851988:ODB851989 OMW851988:OMX851989 OWS851988:OWT851989 PGO851988:PGP851989 PQK851988:PQL851989 QAG851988:QAH851989 QKC851988:QKD851989 QTY851988:QTZ851989 RDU851988:RDV851989 RNQ851988:RNR851989 RXM851988:RXN851989 SHI851988:SHJ851989 SRE851988:SRF851989 TBA851988:TBB851989 TKW851988:TKX851989 TUS851988:TUT851989 UEO851988:UEP851989 UOK851988:UOL851989 UYG851988:UYH851989 VIC851988:VID851989 VRY851988:VRZ851989 WBU851988:WBV851989 WLQ851988:WLR851989 WVM851988:WVN851989 E917524:F917525 JA917524:JB917525 SW917524:SX917525 ACS917524:ACT917525 AMO917524:AMP917525 AWK917524:AWL917525 BGG917524:BGH917525 BQC917524:BQD917525 BZY917524:BZZ917525 CJU917524:CJV917525 CTQ917524:CTR917525 DDM917524:DDN917525 DNI917524:DNJ917525 DXE917524:DXF917525 EHA917524:EHB917525 EQW917524:EQX917525 FAS917524:FAT917525 FKO917524:FKP917525 FUK917524:FUL917525 GEG917524:GEH917525 GOC917524:GOD917525 GXY917524:GXZ917525 HHU917524:HHV917525 HRQ917524:HRR917525 IBM917524:IBN917525 ILI917524:ILJ917525 IVE917524:IVF917525 JFA917524:JFB917525 JOW917524:JOX917525 JYS917524:JYT917525 KIO917524:KIP917525 KSK917524:KSL917525 LCG917524:LCH917525 LMC917524:LMD917525 LVY917524:LVZ917525 MFU917524:MFV917525 MPQ917524:MPR917525 MZM917524:MZN917525 NJI917524:NJJ917525 NTE917524:NTF917525 ODA917524:ODB917525 OMW917524:OMX917525 OWS917524:OWT917525 PGO917524:PGP917525 PQK917524:PQL917525 QAG917524:QAH917525 QKC917524:QKD917525 QTY917524:QTZ917525 RDU917524:RDV917525 RNQ917524:RNR917525 RXM917524:RXN917525 SHI917524:SHJ917525 SRE917524:SRF917525 TBA917524:TBB917525 TKW917524:TKX917525 TUS917524:TUT917525 UEO917524:UEP917525 UOK917524:UOL917525 UYG917524:UYH917525 VIC917524:VID917525 VRY917524:VRZ917525 WBU917524:WBV917525 WLQ917524:WLR917525 WVM917524:WVN917525 E983060:F983061 JA983060:JB983061 SW983060:SX983061 ACS983060:ACT983061 AMO983060:AMP983061 AWK983060:AWL983061 BGG983060:BGH983061 BQC983060:BQD983061 BZY983060:BZZ983061 CJU983060:CJV983061 CTQ983060:CTR983061 DDM983060:DDN983061 DNI983060:DNJ983061 DXE983060:DXF983061 EHA983060:EHB983061 EQW983060:EQX983061 FAS983060:FAT983061 FKO983060:FKP983061 FUK983060:FUL983061 GEG983060:GEH983061 GOC983060:GOD983061 GXY983060:GXZ983061 HHU983060:HHV983061 HRQ983060:HRR983061 IBM983060:IBN983061 ILI983060:ILJ983061 IVE983060:IVF983061 JFA983060:JFB983061 JOW983060:JOX983061 JYS983060:JYT983061 KIO983060:KIP983061 KSK983060:KSL983061 LCG983060:LCH983061 LMC983060:LMD983061 LVY983060:LVZ983061 MFU983060:MFV983061 MPQ983060:MPR983061 MZM983060:MZN983061 NJI983060:NJJ983061 NTE983060:NTF983061 ODA983060:ODB983061 OMW983060:OMX983061 OWS983060:OWT983061 PGO983060:PGP983061 PQK983060:PQL983061 QAG983060:QAH983061 QKC983060:QKD983061 QTY983060:QTZ983061 RDU983060:RDV983061 RNQ983060:RNR983061 RXM983060:RXN983061 SHI983060:SHJ983061 SRE983060:SRF983061 TBA983060:TBB983061 TKW983060:TKX983061 TUS983060:TUT983061 UEO983060:UEP983061 UOK983060:UOL983061 UYG983060:UYH983061 VIC983060:VID983061 VRY983060:VRZ983061 WBU983060:WBV983061 WLQ983060:WLR983061 WVM983060:WVN983061 E23:F26 JA23:JB26 SW23:SX26 ACS23:ACT26 AMO23:AMP26 AWK23:AWL26 BGG23:BGH26 BQC23:BQD26 BZY23:BZZ26 CJU23:CJV26 CTQ23:CTR26 DDM23:DDN26 DNI23:DNJ26 DXE23:DXF26 EHA23:EHB26 EQW23:EQX26 FAS23:FAT26 FKO23:FKP26 FUK23:FUL26 GEG23:GEH26 GOC23:GOD26 GXY23:GXZ26 HHU23:HHV26 HRQ23:HRR26 IBM23:IBN26 ILI23:ILJ26 IVE23:IVF26 JFA23:JFB26 JOW23:JOX26 JYS23:JYT26 KIO23:KIP26 KSK23:KSL26 LCG23:LCH26 LMC23:LMD26 LVY23:LVZ26 MFU23:MFV26 MPQ23:MPR26 MZM23:MZN26 NJI23:NJJ26 NTE23:NTF26 ODA23:ODB26 OMW23:OMX26 OWS23:OWT26 PGO23:PGP26 PQK23:PQL26 QAG23:QAH26 QKC23:QKD26 QTY23:QTZ26 RDU23:RDV26 RNQ23:RNR26 RXM23:RXN26 SHI23:SHJ26 SRE23:SRF26 TBA23:TBB26 TKW23:TKX26 TUS23:TUT26 UEO23:UEP26 UOK23:UOL26 UYG23:UYH26 VIC23:VID26 VRY23:VRZ26 WBU23:WBV26 WLQ23:WLR26 WVM23:WVN26 E65559:F65562 JA65559:JB65562 SW65559:SX65562 ACS65559:ACT65562 AMO65559:AMP65562 AWK65559:AWL65562 BGG65559:BGH65562 BQC65559:BQD65562 BZY65559:BZZ65562 CJU65559:CJV65562 CTQ65559:CTR65562 DDM65559:DDN65562 DNI65559:DNJ65562 DXE65559:DXF65562 EHA65559:EHB65562 EQW65559:EQX65562 FAS65559:FAT65562 FKO65559:FKP65562 FUK65559:FUL65562 GEG65559:GEH65562 GOC65559:GOD65562 GXY65559:GXZ65562 HHU65559:HHV65562 HRQ65559:HRR65562 IBM65559:IBN65562 ILI65559:ILJ65562 IVE65559:IVF65562 JFA65559:JFB65562 JOW65559:JOX65562 JYS65559:JYT65562 KIO65559:KIP65562 KSK65559:KSL65562 LCG65559:LCH65562 LMC65559:LMD65562 LVY65559:LVZ65562 MFU65559:MFV65562 MPQ65559:MPR65562 MZM65559:MZN65562 NJI65559:NJJ65562 NTE65559:NTF65562 ODA65559:ODB65562 OMW65559:OMX65562 OWS65559:OWT65562 PGO65559:PGP65562 PQK65559:PQL65562 QAG65559:QAH65562 QKC65559:QKD65562 QTY65559:QTZ65562 RDU65559:RDV65562 RNQ65559:RNR65562 RXM65559:RXN65562 SHI65559:SHJ65562 SRE65559:SRF65562 TBA65559:TBB65562 TKW65559:TKX65562 TUS65559:TUT65562 UEO65559:UEP65562 UOK65559:UOL65562 UYG65559:UYH65562 VIC65559:VID65562 VRY65559:VRZ65562 WBU65559:WBV65562 WLQ65559:WLR65562 WVM65559:WVN65562 E131095:F131098 JA131095:JB131098 SW131095:SX131098 ACS131095:ACT131098 AMO131095:AMP131098 AWK131095:AWL131098 BGG131095:BGH131098 BQC131095:BQD131098 BZY131095:BZZ131098 CJU131095:CJV131098 CTQ131095:CTR131098 DDM131095:DDN131098 DNI131095:DNJ131098 DXE131095:DXF131098 EHA131095:EHB131098 EQW131095:EQX131098 FAS131095:FAT131098 FKO131095:FKP131098 FUK131095:FUL131098 GEG131095:GEH131098 GOC131095:GOD131098 GXY131095:GXZ131098 HHU131095:HHV131098 HRQ131095:HRR131098 IBM131095:IBN131098 ILI131095:ILJ131098 IVE131095:IVF131098 JFA131095:JFB131098 JOW131095:JOX131098 JYS131095:JYT131098 KIO131095:KIP131098 KSK131095:KSL131098 LCG131095:LCH131098 LMC131095:LMD131098 LVY131095:LVZ131098 MFU131095:MFV131098 MPQ131095:MPR131098 MZM131095:MZN131098 NJI131095:NJJ131098 NTE131095:NTF131098 ODA131095:ODB131098 OMW131095:OMX131098 OWS131095:OWT131098 PGO131095:PGP131098 PQK131095:PQL131098 QAG131095:QAH131098 QKC131095:QKD131098 QTY131095:QTZ131098 RDU131095:RDV131098 RNQ131095:RNR131098 RXM131095:RXN131098 SHI131095:SHJ131098 SRE131095:SRF131098 TBA131095:TBB131098 TKW131095:TKX131098 TUS131095:TUT131098 UEO131095:UEP131098 UOK131095:UOL131098 UYG131095:UYH131098 VIC131095:VID131098 VRY131095:VRZ131098 WBU131095:WBV131098 WLQ131095:WLR131098 WVM131095:WVN131098 E196631:F196634 JA196631:JB196634 SW196631:SX196634 ACS196631:ACT196634 AMO196631:AMP196634 AWK196631:AWL196634 BGG196631:BGH196634 BQC196631:BQD196634 BZY196631:BZZ196634 CJU196631:CJV196634 CTQ196631:CTR196634 DDM196631:DDN196634 DNI196631:DNJ196634 DXE196631:DXF196634 EHA196631:EHB196634 EQW196631:EQX196634 FAS196631:FAT196634 FKO196631:FKP196634 FUK196631:FUL196634 GEG196631:GEH196634 GOC196631:GOD196634 GXY196631:GXZ196634 HHU196631:HHV196634 HRQ196631:HRR196634 IBM196631:IBN196634 ILI196631:ILJ196634 IVE196631:IVF196634 JFA196631:JFB196634 JOW196631:JOX196634 JYS196631:JYT196634 KIO196631:KIP196634 KSK196631:KSL196634 LCG196631:LCH196634 LMC196631:LMD196634 LVY196631:LVZ196634 MFU196631:MFV196634 MPQ196631:MPR196634 MZM196631:MZN196634 NJI196631:NJJ196634 NTE196631:NTF196634 ODA196631:ODB196634 OMW196631:OMX196634 OWS196631:OWT196634 PGO196631:PGP196634 PQK196631:PQL196634 QAG196631:QAH196634 QKC196631:QKD196634 QTY196631:QTZ196634 RDU196631:RDV196634 RNQ196631:RNR196634 RXM196631:RXN196634 SHI196631:SHJ196634 SRE196631:SRF196634 TBA196631:TBB196634 TKW196631:TKX196634 TUS196631:TUT196634 UEO196631:UEP196634 UOK196631:UOL196634 UYG196631:UYH196634 VIC196631:VID196634 VRY196631:VRZ196634 WBU196631:WBV196634 WLQ196631:WLR196634 WVM196631:WVN196634 E262167:F262170 JA262167:JB262170 SW262167:SX262170 ACS262167:ACT262170 AMO262167:AMP262170 AWK262167:AWL262170 BGG262167:BGH262170 BQC262167:BQD262170 BZY262167:BZZ262170 CJU262167:CJV262170 CTQ262167:CTR262170 DDM262167:DDN262170 DNI262167:DNJ262170 DXE262167:DXF262170 EHA262167:EHB262170 EQW262167:EQX262170 FAS262167:FAT262170 FKO262167:FKP262170 FUK262167:FUL262170 GEG262167:GEH262170 GOC262167:GOD262170 GXY262167:GXZ262170 HHU262167:HHV262170 HRQ262167:HRR262170 IBM262167:IBN262170 ILI262167:ILJ262170 IVE262167:IVF262170 JFA262167:JFB262170 JOW262167:JOX262170 JYS262167:JYT262170 KIO262167:KIP262170 KSK262167:KSL262170 LCG262167:LCH262170 LMC262167:LMD262170 LVY262167:LVZ262170 MFU262167:MFV262170 MPQ262167:MPR262170 MZM262167:MZN262170 NJI262167:NJJ262170 NTE262167:NTF262170 ODA262167:ODB262170 OMW262167:OMX262170 OWS262167:OWT262170 PGO262167:PGP262170 PQK262167:PQL262170 QAG262167:QAH262170 QKC262167:QKD262170 QTY262167:QTZ262170 RDU262167:RDV262170 RNQ262167:RNR262170 RXM262167:RXN262170 SHI262167:SHJ262170 SRE262167:SRF262170 TBA262167:TBB262170 TKW262167:TKX262170 TUS262167:TUT262170 UEO262167:UEP262170 UOK262167:UOL262170 UYG262167:UYH262170 VIC262167:VID262170 VRY262167:VRZ262170 WBU262167:WBV262170 WLQ262167:WLR262170 WVM262167:WVN262170 E327703:F327706 JA327703:JB327706 SW327703:SX327706 ACS327703:ACT327706 AMO327703:AMP327706 AWK327703:AWL327706 BGG327703:BGH327706 BQC327703:BQD327706 BZY327703:BZZ327706 CJU327703:CJV327706 CTQ327703:CTR327706 DDM327703:DDN327706 DNI327703:DNJ327706 DXE327703:DXF327706 EHA327703:EHB327706 EQW327703:EQX327706 FAS327703:FAT327706 FKO327703:FKP327706 FUK327703:FUL327706 GEG327703:GEH327706 GOC327703:GOD327706 GXY327703:GXZ327706 HHU327703:HHV327706 HRQ327703:HRR327706 IBM327703:IBN327706 ILI327703:ILJ327706 IVE327703:IVF327706 JFA327703:JFB327706 JOW327703:JOX327706 JYS327703:JYT327706 KIO327703:KIP327706 KSK327703:KSL327706 LCG327703:LCH327706 LMC327703:LMD327706 LVY327703:LVZ327706 MFU327703:MFV327706 MPQ327703:MPR327706 MZM327703:MZN327706 NJI327703:NJJ327706 NTE327703:NTF327706 ODA327703:ODB327706 OMW327703:OMX327706 OWS327703:OWT327706 PGO327703:PGP327706 PQK327703:PQL327706 QAG327703:QAH327706 QKC327703:QKD327706 QTY327703:QTZ327706 RDU327703:RDV327706 RNQ327703:RNR327706 RXM327703:RXN327706 SHI327703:SHJ327706 SRE327703:SRF327706 TBA327703:TBB327706 TKW327703:TKX327706 TUS327703:TUT327706 UEO327703:UEP327706 UOK327703:UOL327706 UYG327703:UYH327706 VIC327703:VID327706 VRY327703:VRZ327706 WBU327703:WBV327706 WLQ327703:WLR327706 WVM327703:WVN327706 E393239:F393242 JA393239:JB393242 SW393239:SX393242 ACS393239:ACT393242 AMO393239:AMP393242 AWK393239:AWL393242 BGG393239:BGH393242 BQC393239:BQD393242 BZY393239:BZZ393242 CJU393239:CJV393242 CTQ393239:CTR393242 DDM393239:DDN393242 DNI393239:DNJ393242 DXE393239:DXF393242 EHA393239:EHB393242 EQW393239:EQX393242 FAS393239:FAT393242 FKO393239:FKP393242 FUK393239:FUL393242 GEG393239:GEH393242 GOC393239:GOD393242 GXY393239:GXZ393242 HHU393239:HHV393242 HRQ393239:HRR393242 IBM393239:IBN393242 ILI393239:ILJ393242 IVE393239:IVF393242 JFA393239:JFB393242 JOW393239:JOX393242 JYS393239:JYT393242 KIO393239:KIP393242 KSK393239:KSL393242 LCG393239:LCH393242 LMC393239:LMD393242 LVY393239:LVZ393242 MFU393239:MFV393242 MPQ393239:MPR393242 MZM393239:MZN393242 NJI393239:NJJ393242 NTE393239:NTF393242 ODA393239:ODB393242 OMW393239:OMX393242 OWS393239:OWT393242 PGO393239:PGP393242 PQK393239:PQL393242 QAG393239:QAH393242 QKC393239:QKD393242 QTY393239:QTZ393242 RDU393239:RDV393242 RNQ393239:RNR393242 RXM393239:RXN393242 SHI393239:SHJ393242 SRE393239:SRF393242 TBA393239:TBB393242 TKW393239:TKX393242 TUS393239:TUT393242 UEO393239:UEP393242 UOK393239:UOL393242 UYG393239:UYH393242 VIC393239:VID393242 VRY393239:VRZ393242 WBU393239:WBV393242 WLQ393239:WLR393242 WVM393239:WVN393242 E458775:F458778 JA458775:JB458778 SW458775:SX458778 ACS458775:ACT458778 AMO458775:AMP458778 AWK458775:AWL458778 BGG458775:BGH458778 BQC458775:BQD458778 BZY458775:BZZ458778 CJU458775:CJV458778 CTQ458775:CTR458778 DDM458775:DDN458778 DNI458775:DNJ458778 DXE458775:DXF458778 EHA458775:EHB458778 EQW458775:EQX458778 FAS458775:FAT458778 FKO458775:FKP458778 FUK458775:FUL458778 GEG458775:GEH458778 GOC458775:GOD458778 GXY458775:GXZ458778 HHU458775:HHV458778 HRQ458775:HRR458778 IBM458775:IBN458778 ILI458775:ILJ458778 IVE458775:IVF458778 JFA458775:JFB458778 JOW458775:JOX458778 JYS458775:JYT458778 KIO458775:KIP458778 KSK458775:KSL458778 LCG458775:LCH458778 LMC458775:LMD458778 LVY458775:LVZ458778 MFU458775:MFV458778 MPQ458775:MPR458778 MZM458775:MZN458778 NJI458775:NJJ458778 NTE458775:NTF458778 ODA458775:ODB458778 OMW458775:OMX458778 OWS458775:OWT458778 PGO458775:PGP458778 PQK458775:PQL458778 QAG458775:QAH458778 QKC458775:QKD458778 QTY458775:QTZ458778 RDU458775:RDV458778 RNQ458775:RNR458778 RXM458775:RXN458778 SHI458775:SHJ458778 SRE458775:SRF458778 TBA458775:TBB458778 TKW458775:TKX458778 TUS458775:TUT458778 UEO458775:UEP458778 UOK458775:UOL458778 UYG458775:UYH458778 VIC458775:VID458778 VRY458775:VRZ458778 WBU458775:WBV458778 WLQ458775:WLR458778 WVM458775:WVN458778 E524311:F524314 JA524311:JB524314 SW524311:SX524314 ACS524311:ACT524314 AMO524311:AMP524314 AWK524311:AWL524314 BGG524311:BGH524314 BQC524311:BQD524314 BZY524311:BZZ524314 CJU524311:CJV524314 CTQ524311:CTR524314 DDM524311:DDN524314 DNI524311:DNJ524314 DXE524311:DXF524314 EHA524311:EHB524314 EQW524311:EQX524314 FAS524311:FAT524314 FKO524311:FKP524314 FUK524311:FUL524314 GEG524311:GEH524314 GOC524311:GOD524314 GXY524311:GXZ524314 HHU524311:HHV524314 HRQ524311:HRR524314 IBM524311:IBN524314 ILI524311:ILJ524314 IVE524311:IVF524314 JFA524311:JFB524314 JOW524311:JOX524314 JYS524311:JYT524314 KIO524311:KIP524314 KSK524311:KSL524314 LCG524311:LCH524314 LMC524311:LMD524314 LVY524311:LVZ524314 MFU524311:MFV524314 MPQ524311:MPR524314 MZM524311:MZN524314 NJI524311:NJJ524314 NTE524311:NTF524314 ODA524311:ODB524314 OMW524311:OMX524314 OWS524311:OWT524314 PGO524311:PGP524314 PQK524311:PQL524314 QAG524311:QAH524314 QKC524311:QKD524314 QTY524311:QTZ524314 RDU524311:RDV524314 RNQ524311:RNR524314 RXM524311:RXN524314 SHI524311:SHJ524314 SRE524311:SRF524314 TBA524311:TBB524314 TKW524311:TKX524314 TUS524311:TUT524314 UEO524311:UEP524314 UOK524311:UOL524314 UYG524311:UYH524314 VIC524311:VID524314 VRY524311:VRZ524314 WBU524311:WBV524314 WLQ524311:WLR524314 WVM524311:WVN524314 E589847:F589850 JA589847:JB589850 SW589847:SX589850 ACS589847:ACT589850 AMO589847:AMP589850 AWK589847:AWL589850 BGG589847:BGH589850 BQC589847:BQD589850 BZY589847:BZZ589850 CJU589847:CJV589850 CTQ589847:CTR589850 DDM589847:DDN589850 DNI589847:DNJ589850 DXE589847:DXF589850 EHA589847:EHB589850 EQW589847:EQX589850 FAS589847:FAT589850 FKO589847:FKP589850 FUK589847:FUL589850 GEG589847:GEH589850 GOC589847:GOD589850 GXY589847:GXZ589850 HHU589847:HHV589850 HRQ589847:HRR589850 IBM589847:IBN589850 ILI589847:ILJ589850 IVE589847:IVF589850 JFA589847:JFB589850 JOW589847:JOX589850 JYS589847:JYT589850 KIO589847:KIP589850 KSK589847:KSL589850 LCG589847:LCH589850 LMC589847:LMD589850 LVY589847:LVZ589850 MFU589847:MFV589850 MPQ589847:MPR589850 MZM589847:MZN589850 NJI589847:NJJ589850 NTE589847:NTF589850 ODA589847:ODB589850 OMW589847:OMX589850 OWS589847:OWT589850 PGO589847:PGP589850 PQK589847:PQL589850 QAG589847:QAH589850 QKC589847:QKD589850 QTY589847:QTZ589850 RDU589847:RDV589850 RNQ589847:RNR589850 RXM589847:RXN589850 SHI589847:SHJ589850 SRE589847:SRF589850 TBA589847:TBB589850 TKW589847:TKX589850 TUS589847:TUT589850 UEO589847:UEP589850 UOK589847:UOL589850 UYG589847:UYH589850 VIC589847:VID589850 VRY589847:VRZ589850 WBU589847:WBV589850 WLQ589847:WLR589850 WVM589847:WVN589850 E655383:F655386 JA655383:JB655386 SW655383:SX655386 ACS655383:ACT655386 AMO655383:AMP655386 AWK655383:AWL655386 BGG655383:BGH655386 BQC655383:BQD655386 BZY655383:BZZ655386 CJU655383:CJV655386 CTQ655383:CTR655386 DDM655383:DDN655386 DNI655383:DNJ655386 DXE655383:DXF655386 EHA655383:EHB655386 EQW655383:EQX655386 FAS655383:FAT655386 FKO655383:FKP655386 FUK655383:FUL655386 GEG655383:GEH655386 GOC655383:GOD655386 GXY655383:GXZ655386 HHU655383:HHV655386 HRQ655383:HRR655386 IBM655383:IBN655386 ILI655383:ILJ655386 IVE655383:IVF655386 JFA655383:JFB655386 JOW655383:JOX655386 JYS655383:JYT655386 KIO655383:KIP655386 KSK655383:KSL655386 LCG655383:LCH655386 LMC655383:LMD655386 LVY655383:LVZ655386 MFU655383:MFV655386 MPQ655383:MPR655386 MZM655383:MZN655386 NJI655383:NJJ655386 NTE655383:NTF655386 ODA655383:ODB655386 OMW655383:OMX655386 OWS655383:OWT655386 PGO655383:PGP655386 PQK655383:PQL655386 QAG655383:QAH655386 QKC655383:QKD655386 QTY655383:QTZ655386 RDU655383:RDV655386 RNQ655383:RNR655386 RXM655383:RXN655386 SHI655383:SHJ655386 SRE655383:SRF655386 TBA655383:TBB655386 TKW655383:TKX655386 TUS655383:TUT655386 UEO655383:UEP655386 UOK655383:UOL655386 UYG655383:UYH655386 VIC655383:VID655386 VRY655383:VRZ655386 WBU655383:WBV655386 WLQ655383:WLR655386 WVM655383:WVN655386 E720919:F720922 JA720919:JB720922 SW720919:SX720922 ACS720919:ACT720922 AMO720919:AMP720922 AWK720919:AWL720922 BGG720919:BGH720922 BQC720919:BQD720922 BZY720919:BZZ720922 CJU720919:CJV720922 CTQ720919:CTR720922 DDM720919:DDN720922 DNI720919:DNJ720922 DXE720919:DXF720922 EHA720919:EHB720922 EQW720919:EQX720922 FAS720919:FAT720922 FKO720919:FKP720922 FUK720919:FUL720922 GEG720919:GEH720922 GOC720919:GOD720922 GXY720919:GXZ720922 HHU720919:HHV720922 HRQ720919:HRR720922 IBM720919:IBN720922 ILI720919:ILJ720922 IVE720919:IVF720922 JFA720919:JFB720922 JOW720919:JOX720922 JYS720919:JYT720922 KIO720919:KIP720922 KSK720919:KSL720922 LCG720919:LCH720922 LMC720919:LMD720922 LVY720919:LVZ720922 MFU720919:MFV720922 MPQ720919:MPR720922 MZM720919:MZN720922 NJI720919:NJJ720922 NTE720919:NTF720922 ODA720919:ODB720922 OMW720919:OMX720922 OWS720919:OWT720922 PGO720919:PGP720922 PQK720919:PQL720922 QAG720919:QAH720922 QKC720919:QKD720922 QTY720919:QTZ720922 RDU720919:RDV720922 RNQ720919:RNR720922 RXM720919:RXN720922 SHI720919:SHJ720922 SRE720919:SRF720922 TBA720919:TBB720922 TKW720919:TKX720922 TUS720919:TUT720922 UEO720919:UEP720922 UOK720919:UOL720922 UYG720919:UYH720922 VIC720919:VID720922 VRY720919:VRZ720922 WBU720919:WBV720922 WLQ720919:WLR720922 WVM720919:WVN720922 E786455:F786458 JA786455:JB786458 SW786455:SX786458 ACS786455:ACT786458 AMO786455:AMP786458 AWK786455:AWL786458 BGG786455:BGH786458 BQC786455:BQD786458 BZY786455:BZZ786458 CJU786455:CJV786458 CTQ786455:CTR786458 DDM786455:DDN786458 DNI786455:DNJ786458 DXE786455:DXF786458 EHA786455:EHB786458 EQW786455:EQX786458 FAS786455:FAT786458 FKO786455:FKP786458 FUK786455:FUL786458 GEG786455:GEH786458 GOC786455:GOD786458 GXY786455:GXZ786458 HHU786455:HHV786458 HRQ786455:HRR786458 IBM786455:IBN786458 ILI786455:ILJ786458 IVE786455:IVF786458 JFA786455:JFB786458 JOW786455:JOX786458 JYS786455:JYT786458 KIO786455:KIP786458 KSK786455:KSL786458 LCG786455:LCH786458 LMC786455:LMD786458 LVY786455:LVZ786458 MFU786455:MFV786458 MPQ786455:MPR786458 MZM786455:MZN786458 NJI786455:NJJ786458 NTE786455:NTF786458 ODA786455:ODB786458 OMW786455:OMX786458 OWS786455:OWT786458 PGO786455:PGP786458 PQK786455:PQL786458 QAG786455:QAH786458 QKC786455:QKD786458 QTY786455:QTZ786458 RDU786455:RDV786458 RNQ786455:RNR786458 RXM786455:RXN786458 SHI786455:SHJ786458 SRE786455:SRF786458 TBA786455:TBB786458 TKW786455:TKX786458 TUS786455:TUT786458 UEO786455:UEP786458 UOK786455:UOL786458 UYG786455:UYH786458 VIC786455:VID786458 VRY786455:VRZ786458 WBU786455:WBV786458 WLQ786455:WLR786458 WVM786455:WVN786458 E851991:F851994 JA851991:JB851994 SW851991:SX851994 ACS851991:ACT851994 AMO851991:AMP851994 AWK851991:AWL851994 BGG851991:BGH851994 BQC851991:BQD851994 BZY851991:BZZ851994 CJU851991:CJV851994 CTQ851991:CTR851994 DDM851991:DDN851994 DNI851991:DNJ851994 DXE851991:DXF851994 EHA851991:EHB851994 EQW851991:EQX851994 FAS851991:FAT851994 FKO851991:FKP851994 FUK851991:FUL851994 GEG851991:GEH851994 GOC851991:GOD851994 GXY851991:GXZ851994 HHU851991:HHV851994 HRQ851991:HRR851994 IBM851991:IBN851994 ILI851991:ILJ851994 IVE851991:IVF851994 JFA851991:JFB851994 JOW851991:JOX851994 JYS851991:JYT851994 KIO851991:KIP851994 KSK851991:KSL851994 LCG851991:LCH851994 LMC851991:LMD851994 LVY851991:LVZ851994 MFU851991:MFV851994 MPQ851991:MPR851994 MZM851991:MZN851994 NJI851991:NJJ851994 NTE851991:NTF851994 ODA851991:ODB851994 OMW851991:OMX851994 OWS851991:OWT851994 PGO851991:PGP851994 PQK851991:PQL851994 QAG851991:QAH851994 QKC851991:QKD851994 QTY851991:QTZ851994 RDU851991:RDV851994 RNQ851991:RNR851994 RXM851991:RXN851994 SHI851991:SHJ851994 SRE851991:SRF851994 TBA851991:TBB851994 TKW851991:TKX851994 TUS851991:TUT851994 UEO851991:UEP851994 UOK851991:UOL851994 UYG851991:UYH851994 VIC851991:VID851994 VRY851991:VRZ851994 WBU851991:WBV851994 WLQ851991:WLR851994 WVM851991:WVN851994 E917527:F917530 JA917527:JB917530 SW917527:SX917530 ACS917527:ACT917530 AMO917527:AMP917530 AWK917527:AWL917530 BGG917527:BGH917530 BQC917527:BQD917530 BZY917527:BZZ917530 CJU917527:CJV917530 CTQ917527:CTR917530 DDM917527:DDN917530 DNI917527:DNJ917530 DXE917527:DXF917530 EHA917527:EHB917530 EQW917527:EQX917530 FAS917527:FAT917530 FKO917527:FKP917530 FUK917527:FUL917530 GEG917527:GEH917530 GOC917527:GOD917530 GXY917527:GXZ917530 HHU917527:HHV917530 HRQ917527:HRR917530 IBM917527:IBN917530 ILI917527:ILJ917530 IVE917527:IVF917530 JFA917527:JFB917530 JOW917527:JOX917530 JYS917527:JYT917530 KIO917527:KIP917530 KSK917527:KSL917530 LCG917527:LCH917530 LMC917527:LMD917530 LVY917527:LVZ917530 MFU917527:MFV917530 MPQ917527:MPR917530 MZM917527:MZN917530 NJI917527:NJJ917530 NTE917527:NTF917530 ODA917527:ODB917530 OMW917527:OMX917530 OWS917527:OWT917530 PGO917527:PGP917530 PQK917527:PQL917530 QAG917527:QAH917530 QKC917527:QKD917530 QTY917527:QTZ917530 RDU917527:RDV917530 RNQ917527:RNR917530 RXM917527:RXN917530 SHI917527:SHJ917530 SRE917527:SRF917530 TBA917527:TBB917530 TKW917527:TKX917530 TUS917527:TUT917530 UEO917527:UEP917530 UOK917527:UOL917530 UYG917527:UYH917530 VIC917527:VID917530 VRY917527:VRZ917530 WBU917527:WBV917530 WLQ917527:WLR917530 WVM917527:WVN917530 E983063:F983066 JA983063:JB983066 SW983063:SX983066 ACS983063:ACT983066 AMO983063:AMP983066 AWK983063:AWL983066 BGG983063:BGH983066 BQC983063:BQD983066 BZY983063:BZZ983066 CJU983063:CJV983066 CTQ983063:CTR983066 DDM983063:DDN983066 DNI983063:DNJ983066 DXE983063:DXF983066 EHA983063:EHB983066 EQW983063:EQX983066 FAS983063:FAT983066 FKO983063:FKP983066 FUK983063:FUL983066 GEG983063:GEH983066 GOC983063:GOD983066 GXY983063:GXZ983066 HHU983063:HHV983066 HRQ983063:HRR983066 IBM983063:IBN983066 ILI983063:ILJ983066 IVE983063:IVF983066 JFA983063:JFB983066 JOW983063:JOX983066 JYS983063:JYT983066 KIO983063:KIP983066 KSK983063:KSL983066 LCG983063:LCH983066 LMC983063:LMD983066 LVY983063:LVZ983066 MFU983063:MFV983066 MPQ983063:MPR983066 MZM983063:MZN983066 NJI983063:NJJ983066 NTE983063:NTF983066 ODA983063:ODB983066 OMW983063:OMX983066 OWS983063:OWT983066 PGO983063:PGP983066 PQK983063:PQL983066 QAG983063:QAH983066 QKC983063:QKD983066 QTY983063:QTZ983066 RDU983063:RDV983066 RNQ983063:RNR983066 RXM983063:RXN983066 SHI983063:SHJ983066 SRE983063:SRF983066 TBA983063:TBB983066 TKW983063:TKX983066 TUS983063:TUT983066 UEO983063:UEP983066 UOK983063:UOL983066 UYG983063:UYH983066 VIC983063:VID983066 VRY983063:VRZ983066 WBU983063:WBV983066 WLQ983063:WLR983066 WVM983063:WVN983066 E18:F18 JA18:JB18 SW18:SX18 ACS18:ACT18 AMO18:AMP18 AWK18:AWL18 BGG18:BGH18 BQC18:BQD18 BZY18:BZZ18 CJU18:CJV18 CTQ18:CTR18 DDM18:DDN18 DNI18:DNJ18 DXE18:DXF18 EHA18:EHB18 EQW18:EQX18 FAS18:FAT18 FKO18:FKP18 FUK18:FUL18 GEG18:GEH18 GOC18:GOD18 GXY18:GXZ18 HHU18:HHV18 HRQ18:HRR18 IBM18:IBN18 ILI18:ILJ18 IVE18:IVF18 JFA18:JFB18 JOW18:JOX18 JYS18:JYT18 KIO18:KIP18 KSK18:KSL18 LCG18:LCH18 LMC18:LMD18 LVY18:LVZ18 MFU18:MFV18 MPQ18:MPR18 MZM18:MZN18 NJI18:NJJ18 NTE18:NTF18 ODA18:ODB18 OMW18:OMX18 OWS18:OWT18 PGO18:PGP18 PQK18:PQL18 QAG18:QAH18 QKC18:QKD18 QTY18:QTZ18 RDU18:RDV18 RNQ18:RNR18 RXM18:RXN18 SHI18:SHJ18 SRE18:SRF18 TBA18:TBB18 TKW18:TKX18 TUS18:TUT18 UEO18:UEP18 UOK18:UOL18 UYG18:UYH18 VIC18:VID18 VRY18:VRZ18 WBU18:WBV18 WLQ18:WLR18 WVM18:WVN18 E65554:F65554 JA65554:JB65554 SW65554:SX65554 ACS65554:ACT65554 AMO65554:AMP65554 AWK65554:AWL65554 BGG65554:BGH65554 BQC65554:BQD65554 BZY65554:BZZ65554 CJU65554:CJV65554 CTQ65554:CTR65554 DDM65554:DDN65554 DNI65554:DNJ65554 DXE65554:DXF65554 EHA65554:EHB65554 EQW65554:EQX65554 FAS65554:FAT65554 FKO65554:FKP65554 FUK65554:FUL65554 GEG65554:GEH65554 GOC65554:GOD65554 GXY65554:GXZ65554 HHU65554:HHV65554 HRQ65554:HRR65554 IBM65554:IBN65554 ILI65554:ILJ65554 IVE65554:IVF65554 JFA65554:JFB65554 JOW65554:JOX65554 JYS65554:JYT65554 KIO65554:KIP65554 KSK65554:KSL65554 LCG65554:LCH65554 LMC65554:LMD65554 LVY65554:LVZ65554 MFU65554:MFV65554 MPQ65554:MPR65554 MZM65554:MZN65554 NJI65554:NJJ65554 NTE65554:NTF65554 ODA65554:ODB65554 OMW65554:OMX65554 OWS65554:OWT65554 PGO65554:PGP65554 PQK65554:PQL65554 QAG65554:QAH65554 QKC65554:QKD65554 QTY65554:QTZ65554 RDU65554:RDV65554 RNQ65554:RNR65554 RXM65554:RXN65554 SHI65554:SHJ65554 SRE65554:SRF65554 TBA65554:TBB65554 TKW65554:TKX65554 TUS65554:TUT65554 UEO65554:UEP65554 UOK65554:UOL65554 UYG65554:UYH65554 VIC65554:VID65554 VRY65554:VRZ65554 WBU65554:WBV65554 WLQ65554:WLR65554 WVM65554:WVN65554 E131090:F131090 JA131090:JB131090 SW131090:SX131090 ACS131090:ACT131090 AMO131090:AMP131090 AWK131090:AWL131090 BGG131090:BGH131090 BQC131090:BQD131090 BZY131090:BZZ131090 CJU131090:CJV131090 CTQ131090:CTR131090 DDM131090:DDN131090 DNI131090:DNJ131090 DXE131090:DXF131090 EHA131090:EHB131090 EQW131090:EQX131090 FAS131090:FAT131090 FKO131090:FKP131090 FUK131090:FUL131090 GEG131090:GEH131090 GOC131090:GOD131090 GXY131090:GXZ131090 HHU131090:HHV131090 HRQ131090:HRR131090 IBM131090:IBN131090 ILI131090:ILJ131090 IVE131090:IVF131090 JFA131090:JFB131090 JOW131090:JOX131090 JYS131090:JYT131090 KIO131090:KIP131090 KSK131090:KSL131090 LCG131090:LCH131090 LMC131090:LMD131090 LVY131090:LVZ131090 MFU131090:MFV131090 MPQ131090:MPR131090 MZM131090:MZN131090 NJI131090:NJJ131090 NTE131090:NTF131090 ODA131090:ODB131090 OMW131090:OMX131090 OWS131090:OWT131090 PGO131090:PGP131090 PQK131090:PQL131090 QAG131090:QAH131090 QKC131090:QKD131090 QTY131090:QTZ131090 RDU131090:RDV131090 RNQ131090:RNR131090 RXM131090:RXN131090 SHI131090:SHJ131090 SRE131090:SRF131090 TBA131090:TBB131090 TKW131090:TKX131090 TUS131090:TUT131090 UEO131090:UEP131090 UOK131090:UOL131090 UYG131090:UYH131090 VIC131090:VID131090 VRY131090:VRZ131090 WBU131090:WBV131090 WLQ131090:WLR131090 WVM131090:WVN131090 E196626:F196626 JA196626:JB196626 SW196626:SX196626 ACS196626:ACT196626 AMO196626:AMP196626 AWK196626:AWL196626 BGG196626:BGH196626 BQC196626:BQD196626 BZY196626:BZZ196626 CJU196626:CJV196626 CTQ196626:CTR196626 DDM196626:DDN196626 DNI196626:DNJ196626 DXE196626:DXF196626 EHA196626:EHB196626 EQW196626:EQX196626 FAS196626:FAT196626 FKO196626:FKP196626 FUK196626:FUL196626 GEG196626:GEH196626 GOC196626:GOD196626 GXY196626:GXZ196626 HHU196626:HHV196626 HRQ196626:HRR196626 IBM196626:IBN196626 ILI196626:ILJ196626 IVE196626:IVF196626 JFA196626:JFB196626 JOW196626:JOX196626 JYS196626:JYT196626 KIO196626:KIP196626 KSK196626:KSL196626 LCG196626:LCH196626 LMC196626:LMD196626 LVY196626:LVZ196626 MFU196626:MFV196626 MPQ196626:MPR196626 MZM196626:MZN196626 NJI196626:NJJ196626 NTE196626:NTF196626 ODA196626:ODB196626 OMW196626:OMX196626 OWS196626:OWT196626 PGO196626:PGP196626 PQK196626:PQL196626 QAG196626:QAH196626 QKC196626:QKD196626 QTY196626:QTZ196626 RDU196626:RDV196626 RNQ196626:RNR196626 RXM196626:RXN196626 SHI196626:SHJ196626 SRE196626:SRF196626 TBA196626:TBB196626 TKW196626:TKX196626 TUS196626:TUT196626 UEO196626:UEP196626 UOK196626:UOL196626 UYG196626:UYH196626 VIC196626:VID196626 VRY196626:VRZ196626 WBU196626:WBV196626 WLQ196626:WLR196626 WVM196626:WVN196626 E262162:F262162 JA262162:JB262162 SW262162:SX262162 ACS262162:ACT262162 AMO262162:AMP262162 AWK262162:AWL262162 BGG262162:BGH262162 BQC262162:BQD262162 BZY262162:BZZ262162 CJU262162:CJV262162 CTQ262162:CTR262162 DDM262162:DDN262162 DNI262162:DNJ262162 DXE262162:DXF262162 EHA262162:EHB262162 EQW262162:EQX262162 FAS262162:FAT262162 FKO262162:FKP262162 FUK262162:FUL262162 GEG262162:GEH262162 GOC262162:GOD262162 GXY262162:GXZ262162 HHU262162:HHV262162 HRQ262162:HRR262162 IBM262162:IBN262162 ILI262162:ILJ262162 IVE262162:IVF262162 JFA262162:JFB262162 JOW262162:JOX262162 JYS262162:JYT262162 KIO262162:KIP262162 KSK262162:KSL262162 LCG262162:LCH262162 LMC262162:LMD262162 LVY262162:LVZ262162 MFU262162:MFV262162 MPQ262162:MPR262162 MZM262162:MZN262162 NJI262162:NJJ262162 NTE262162:NTF262162 ODA262162:ODB262162 OMW262162:OMX262162 OWS262162:OWT262162 PGO262162:PGP262162 PQK262162:PQL262162 QAG262162:QAH262162 QKC262162:QKD262162 QTY262162:QTZ262162 RDU262162:RDV262162 RNQ262162:RNR262162 RXM262162:RXN262162 SHI262162:SHJ262162 SRE262162:SRF262162 TBA262162:TBB262162 TKW262162:TKX262162 TUS262162:TUT262162 UEO262162:UEP262162 UOK262162:UOL262162 UYG262162:UYH262162 VIC262162:VID262162 VRY262162:VRZ262162 WBU262162:WBV262162 WLQ262162:WLR262162 WVM262162:WVN262162 E327698:F327698 JA327698:JB327698 SW327698:SX327698 ACS327698:ACT327698 AMO327698:AMP327698 AWK327698:AWL327698 BGG327698:BGH327698 BQC327698:BQD327698 BZY327698:BZZ327698 CJU327698:CJV327698 CTQ327698:CTR327698 DDM327698:DDN327698 DNI327698:DNJ327698 DXE327698:DXF327698 EHA327698:EHB327698 EQW327698:EQX327698 FAS327698:FAT327698 FKO327698:FKP327698 FUK327698:FUL327698 GEG327698:GEH327698 GOC327698:GOD327698 GXY327698:GXZ327698 HHU327698:HHV327698 HRQ327698:HRR327698 IBM327698:IBN327698 ILI327698:ILJ327698 IVE327698:IVF327698 JFA327698:JFB327698 JOW327698:JOX327698 JYS327698:JYT327698 KIO327698:KIP327698 KSK327698:KSL327698 LCG327698:LCH327698 LMC327698:LMD327698 LVY327698:LVZ327698 MFU327698:MFV327698 MPQ327698:MPR327698 MZM327698:MZN327698 NJI327698:NJJ327698 NTE327698:NTF327698 ODA327698:ODB327698 OMW327698:OMX327698 OWS327698:OWT327698 PGO327698:PGP327698 PQK327698:PQL327698 QAG327698:QAH327698 QKC327698:QKD327698 QTY327698:QTZ327698 RDU327698:RDV327698 RNQ327698:RNR327698 RXM327698:RXN327698 SHI327698:SHJ327698 SRE327698:SRF327698 TBA327698:TBB327698 TKW327698:TKX327698 TUS327698:TUT327698 UEO327698:UEP327698 UOK327698:UOL327698 UYG327698:UYH327698 VIC327698:VID327698 VRY327698:VRZ327698 WBU327698:WBV327698 WLQ327698:WLR327698 WVM327698:WVN327698 E393234:F393234 JA393234:JB393234 SW393234:SX393234 ACS393234:ACT393234 AMO393234:AMP393234 AWK393234:AWL393234 BGG393234:BGH393234 BQC393234:BQD393234 BZY393234:BZZ393234 CJU393234:CJV393234 CTQ393234:CTR393234 DDM393234:DDN393234 DNI393234:DNJ393234 DXE393234:DXF393234 EHA393234:EHB393234 EQW393234:EQX393234 FAS393234:FAT393234 FKO393234:FKP393234 FUK393234:FUL393234 GEG393234:GEH393234 GOC393234:GOD393234 GXY393234:GXZ393234 HHU393234:HHV393234 HRQ393234:HRR393234 IBM393234:IBN393234 ILI393234:ILJ393234 IVE393234:IVF393234 JFA393234:JFB393234 JOW393234:JOX393234 JYS393234:JYT393234 KIO393234:KIP393234 KSK393234:KSL393234 LCG393234:LCH393234 LMC393234:LMD393234 LVY393234:LVZ393234 MFU393234:MFV393234 MPQ393234:MPR393234 MZM393234:MZN393234 NJI393234:NJJ393234 NTE393234:NTF393234 ODA393234:ODB393234 OMW393234:OMX393234 OWS393234:OWT393234 PGO393234:PGP393234 PQK393234:PQL393234 QAG393234:QAH393234 QKC393234:QKD393234 QTY393234:QTZ393234 RDU393234:RDV393234 RNQ393234:RNR393234 RXM393234:RXN393234 SHI393234:SHJ393234 SRE393234:SRF393234 TBA393234:TBB393234 TKW393234:TKX393234 TUS393234:TUT393234 UEO393234:UEP393234 UOK393234:UOL393234 UYG393234:UYH393234 VIC393234:VID393234 VRY393234:VRZ393234 WBU393234:WBV393234 WLQ393234:WLR393234 WVM393234:WVN393234 E458770:F458770 JA458770:JB458770 SW458770:SX458770 ACS458770:ACT458770 AMO458770:AMP458770 AWK458770:AWL458770 BGG458770:BGH458770 BQC458770:BQD458770 BZY458770:BZZ458770 CJU458770:CJV458770 CTQ458770:CTR458770 DDM458770:DDN458770 DNI458770:DNJ458770 DXE458770:DXF458770 EHA458770:EHB458770 EQW458770:EQX458770 FAS458770:FAT458770 FKO458770:FKP458770 FUK458770:FUL458770 GEG458770:GEH458770 GOC458770:GOD458770 GXY458770:GXZ458770 HHU458770:HHV458770 HRQ458770:HRR458770 IBM458770:IBN458770 ILI458770:ILJ458770 IVE458770:IVF458770 JFA458770:JFB458770 JOW458770:JOX458770 JYS458770:JYT458770 KIO458770:KIP458770 KSK458770:KSL458770 LCG458770:LCH458770 LMC458770:LMD458770 LVY458770:LVZ458770 MFU458770:MFV458770 MPQ458770:MPR458770 MZM458770:MZN458770 NJI458770:NJJ458770 NTE458770:NTF458770 ODA458770:ODB458770 OMW458770:OMX458770 OWS458770:OWT458770 PGO458770:PGP458770 PQK458770:PQL458770 QAG458770:QAH458770 QKC458770:QKD458770 QTY458770:QTZ458770 RDU458770:RDV458770 RNQ458770:RNR458770 RXM458770:RXN458770 SHI458770:SHJ458770 SRE458770:SRF458770 TBA458770:TBB458770 TKW458770:TKX458770 TUS458770:TUT458770 UEO458770:UEP458770 UOK458770:UOL458770 UYG458770:UYH458770 VIC458770:VID458770 VRY458770:VRZ458770 WBU458770:WBV458770 WLQ458770:WLR458770 WVM458770:WVN458770 E524306:F524306 JA524306:JB524306 SW524306:SX524306 ACS524306:ACT524306 AMO524306:AMP524306 AWK524306:AWL524306 BGG524306:BGH524306 BQC524306:BQD524306 BZY524306:BZZ524306 CJU524306:CJV524306 CTQ524306:CTR524306 DDM524306:DDN524306 DNI524306:DNJ524306 DXE524306:DXF524306 EHA524306:EHB524306 EQW524306:EQX524306 FAS524306:FAT524306 FKO524306:FKP524306 FUK524306:FUL524306 GEG524306:GEH524306 GOC524306:GOD524306 GXY524306:GXZ524306 HHU524306:HHV524306 HRQ524306:HRR524306 IBM524306:IBN524306 ILI524306:ILJ524306 IVE524306:IVF524306 JFA524306:JFB524306 JOW524306:JOX524306 JYS524306:JYT524306 KIO524306:KIP524306 KSK524306:KSL524306 LCG524306:LCH524306 LMC524306:LMD524306 LVY524306:LVZ524306 MFU524306:MFV524306 MPQ524306:MPR524306 MZM524306:MZN524306 NJI524306:NJJ524306 NTE524306:NTF524306 ODA524306:ODB524306 OMW524306:OMX524306 OWS524306:OWT524306 PGO524306:PGP524306 PQK524306:PQL524306 QAG524306:QAH524306 QKC524306:QKD524306 QTY524306:QTZ524306 RDU524306:RDV524306 RNQ524306:RNR524306 RXM524306:RXN524306 SHI524306:SHJ524306 SRE524306:SRF524306 TBA524306:TBB524306 TKW524306:TKX524306 TUS524306:TUT524306 UEO524306:UEP524306 UOK524306:UOL524306 UYG524306:UYH524306 VIC524306:VID524306 VRY524306:VRZ524306 WBU524306:WBV524306 WLQ524306:WLR524306 WVM524306:WVN524306 E589842:F589842 JA589842:JB589842 SW589842:SX589842 ACS589842:ACT589842 AMO589842:AMP589842 AWK589842:AWL589842 BGG589842:BGH589842 BQC589842:BQD589842 BZY589842:BZZ589842 CJU589842:CJV589842 CTQ589842:CTR589842 DDM589842:DDN589842 DNI589842:DNJ589842 DXE589842:DXF589842 EHA589842:EHB589842 EQW589842:EQX589842 FAS589842:FAT589842 FKO589842:FKP589842 FUK589842:FUL589842 GEG589842:GEH589842 GOC589842:GOD589842 GXY589842:GXZ589842 HHU589842:HHV589842 HRQ589842:HRR589842 IBM589842:IBN589842 ILI589842:ILJ589842 IVE589842:IVF589842 JFA589842:JFB589842 JOW589842:JOX589842 JYS589842:JYT589842 KIO589842:KIP589842 KSK589842:KSL589842 LCG589842:LCH589842 LMC589842:LMD589842 LVY589842:LVZ589842 MFU589842:MFV589842 MPQ589842:MPR589842 MZM589842:MZN589842 NJI589842:NJJ589842 NTE589842:NTF589842 ODA589842:ODB589842 OMW589842:OMX589842 OWS589842:OWT589842 PGO589842:PGP589842 PQK589842:PQL589842 QAG589842:QAH589842 QKC589842:QKD589842 QTY589842:QTZ589842 RDU589842:RDV589842 RNQ589842:RNR589842 RXM589842:RXN589842 SHI589842:SHJ589842 SRE589842:SRF589842 TBA589842:TBB589842 TKW589842:TKX589842 TUS589842:TUT589842 UEO589842:UEP589842 UOK589842:UOL589842 UYG589842:UYH589842 VIC589842:VID589842 VRY589842:VRZ589842 WBU589842:WBV589842 WLQ589842:WLR589842 WVM589842:WVN589842 E655378:F655378 JA655378:JB655378 SW655378:SX655378 ACS655378:ACT655378 AMO655378:AMP655378 AWK655378:AWL655378 BGG655378:BGH655378 BQC655378:BQD655378 BZY655378:BZZ655378 CJU655378:CJV655378 CTQ655378:CTR655378 DDM655378:DDN655378 DNI655378:DNJ655378 DXE655378:DXF655378 EHA655378:EHB655378 EQW655378:EQX655378 FAS655378:FAT655378 FKO655378:FKP655378 FUK655378:FUL655378 GEG655378:GEH655378 GOC655378:GOD655378 GXY655378:GXZ655378 HHU655378:HHV655378 HRQ655378:HRR655378 IBM655378:IBN655378 ILI655378:ILJ655378 IVE655378:IVF655378 JFA655378:JFB655378 JOW655378:JOX655378 JYS655378:JYT655378 KIO655378:KIP655378 KSK655378:KSL655378 LCG655378:LCH655378 LMC655378:LMD655378 LVY655378:LVZ655378 MFU655378:MFV655378 MPQ655378:MPR655378 MZM655378:MZN655378 NJI655378:NJJ655378 NTE655378:NTF655378 ODA655378:ODB655378 OMW655378:OMX655378 OWS655378:OWT655378 PGO655378:PGP655378 PQK655378:PQL655378 QAG655378:QAH655378 QKC655378:QKD655378 QTY655378:QTZ655378 RDU655378:RDV655378 RNQ655378:RNR655378 RXM655378:RXN655378 SHI655378:SHJ655378 SRE655378:SRF655378 TBA655378:TBB655378 TKW655378:TKX655378 TUS655378:TUT655378 UEO655378:UEP655378 UOK655378:UOL655378 UYG655378:UYH655378 VIC655378:VID655378 VRY655378:VRZ655378 WBU655378:WBV655378 WLQ655378:WLR655378 WVM655378:WVN655378 E720914:F720914 JA720914:JB720914 SW720914:SX720914 ACS720914:ACT720914 AMO720914:AMP720914 AWK720914:AWL720914 BGG720914:BGH720914 BQC720914:BQD720914 BZY720914:BZZ720914 CJU720914:CJV720914 CTQ720914:CTR720914 DDM720914:DDN720914 DNI720914:DNJ720914 DXE720914:DXF720914 EHA720914:EHB720914 EQW720914:EQX720914 FAS720914:FAT720914 FKO720914:FKP720914 FUK720914:FUL720914 GEG720914:GEH720914 GOC720914:GOD720914 GXY720914:GXZ720914 HHU720914:HHV720914 HRQ720914:HRR720914 IBM720914:IBN720914 ILI720914:ILJ720914 IVE720914:IVF720914 JFA720914:JFB720914 JOW720914:JOX720914 JYS720914:JYT720914 KIO720914:KIP720914 KSK720914:KSL720914 LCG720914:LCH720914 LMC720914:LMD720914 LVY720914:LVZ720914 MFU720914:MFV720914 MPQ720914:MPR720914 MZM720914:MZN720914 NJI720914:NJJ720914 NTE720914:NTF720914 ODA720914:ODB720914 OMW720914:OMX720914 OWS720914:OWT720914 PGO720914:PGP720914 PQK720914:PQL720914 QAG720914:QAH720914 QKC720914:QKD720914 QTY720914:QTZ720914 RDU720914:RDV720914 RNQ720914:RNR720914 RXM720914:RXN720914 SHI720914:SHJ720914 SRE720914:SRF720914 TBA720914:TBB720914 TKW720914:TKX720914 TUS720914:TUT720914 UEO720914:UEP720914 UOK720914:UOL720914 UYG720914:UYH720914 VIC720914:VID720914 VRY720914:VRZ720914 WBU720914:WBV720914 WLQ720914:WLR720914 WVM720914:WVN720914 E786450:F786450 JA786450:JB786450 SW786450:SX786450 ACS786450:ACT786450 AMO786450:AMP786450 AWK786450:AWL786450 BGG786450:BGH786450 BQC786450:BQD786450 BZY786450:BZZ786450 CJU786450:CJV786450 CTQ786450:CTR786450 DDM786450:DDN786450 DNI786450:DNJ786450 DXE786450:DXF786450 EHA786450:EHB786450 EQW786450:EQX786450 FAS786450:FAT786450 FKO786450:FKP786450 FUK786450:FUL786450 GEG786450:GEH786450 GOC786450:GOD786450 GXY786450:GXZ786450 HHU786450:HHV786450 HRQ786450:HRR786450 IBM786450:IBN786450 ILI786450:ILJ786450 IVE786450:IVF786450 JFA786450:JFB786450 JOW786450:JOX786450 JYS786450:JYT786450 KIO786450:KIP786450 KSK786450:KSL786450 LCG786450:LCH786450 LMC786450:LMD786450 LVY786450:LVZ786450 MFU786450:MFV786450 MPQ786450:MPR786450 MZM786450:MZN786450 NJI786450:NJJ786450 NTE786450:NTF786450 ODA786450:ODB786450 OMW786450:OMX786450 OWS786450:OWT786450 PGO786450:PGP786450 PQK786450:PQL786450 QAG786450:QAH786450 QKC786450:QKD786450 QTY786450:QTZ786450 RDU786450:RDV786450 RNQ786450:RNR786450 RXM786450:RXN786450 SHI786450:SHJ786450 SRE786450:SRF786450 TBA786450:TBB786450 TKW786450:TKX786450 TUS786450:TUT786450 UEO786450:UEP786450 UOK786450:UOL786450 UYG786450:UYH786450 VIC786450:VID786450 VRY786450:VRZ786450 WBU786450:WBV786450 WLQ786450:WLR786450 WVM786450:WVN786450 E851986:F851986 JA851986:JB851986 SW851986:SX851986 ACS851986:ACT851986 AMO851986:AMP851986 AWK851986:AWL851986 BGG851986:BGH851986 BQC851986:BQD851986 BZY851986:BZZ851986 CJU851986:CJV851986 CTQ851986:CTR851986 DDM851986:DDN851986 DNI851986:DNJ851986 DXE851986:DXF851986 EHA851986:EHB851986 EQW851986:EQX851986 FAS851986:FAT851986 FKO851986:FKP851986 FUK851986:FUL851986 GEG851986:GEH851986 GOC851986:GOD851986 GXY851986:GXZ851986 HHU851986:HHV851986 HRQ851986:HRR851986 IBM851986:IBN851986 ILI851986:ILJ851986 IVE851986:IVF851986 JFA851986:JFB851986 JOW851986:JOX851986 JYS851986:JYT851986 KIO851986:KIP851986 KSK851986:KSL851986 LCG851986:LCH851986 LMC851986:LMD851986 LVY851986:LVZ851986 MFU851986:MFV851986 MPQ851986:MPR851986 MZM851986:MZN851986 NJI851986:NJJ851986 NTE851986:NTF851986 ODA851986:ODB851986 OMW851986:OMX851986 OWS851986:OWT851986 PGO851986:PGP851986 PQK851986:PQL851986 QAG851986:QAH851986 QKC851986:QKD851986 QTY851986:QTZ851986 RDU851986:RDV851986 RNQ851986:RNR851986 RXM851986:RXN851986 SHI851986:SHJ851986 SRE851986:SRF851986 TBA851986:TBB851986 TKW851986:TKX851986 TUS851986:TUT851986 UEO851986:UEP851986 UOK851986:UOL851986 UYG851986:UYH851986 VIC851986:VID851986 VRY851986:VRZ851986 WBU851986:WBV851986 WLQ851986:WLR851986 WVM851986:WVN851986 E917522:F917522 JA917522:JB917522 SW917522:SX917522 ACS917522:ACT917522 AMO917522:AMP917522 AWK917522:AWL917522 BGG917522:BGH917522 BQC917522:BQD917522 BZY917522:BZZ917522 CJU917522:CJV917522 CTQ917522:CTR917522 DDM917522:DDN917522 DNI917522:DNJ917522 DXE917522:DXF917522 EHA917522:EHB917522 EQW917522:EQX917522 FAS917522:FAT917522 FKO917522:FKP917522 FUK917522:FUL917522 GEG917522:GEH917522 GOC917522:GOD917522 GXY917522:GXZ917522 HHU917522:HHV917522 HRQ917522:HRR917522 IBM917522:IBN917522 ILI917522:ILJ917522 IVE917522:IVF917522 JFA917522:JFB917522 JOW917522:JOX917522 JYS917522:JYT917522 KIO917522:KIP917522 KSK917522:KSL917522 LCG917522:LCH917522 LMC917522:LMD917522 LVY917522:LVZ917522 MFU917522:MFV917522 MPQ917522:MPR917522 MZM917522:MZN917522 NJI917522:NJJ917522 NTE917522:NTF917522 ODA917522:ODB917522 OMW917522:OMX917522 OWS917522:OWT917522 PGO917522:PGP917522 PQK917522:PQL917522 QAG917522:QAH917522 QKC917522:QKD917522 QTY917522:QTZ917522 RDU917522:RDV917522 RNQ917522:RNR917522 RXM917522:RXN917522 SHI917522:SHJ917522 SRE917522:SRF917522 TBA917522:TBB917522 TKW917522:TKX917522 TUS917522:TUT917522 UEO917522:UEP917522 UOK917522:UOL917522 UYG917522:UYH917522 VIC917522:VID917522 VRY917522:VRZ917522 WBU917522:WBV917522 WLQ917522:WLR917522 WVM917522:WVN917522 E983058:F983058 JA983058:JB983058 SW983058:SX983058 ACS983058:ACT983058 AMO983058:AMP983058 AWK983058:AWL983058 BGG983058:BGH983058 BQC983058:BQD983058 BZY983058:BZZ983058 CJU983058:CJV983058 CTQ983058:CTR983058 DDM983058:DDN983058 DNI983058:DNJ983058 DXE983058:DXF983058 EHA983058:EHB983058 EQW983058:EQX983058 FAS983058:FAT983058 FKO983058:FKP983058 FUK983058:FUL983058 GEG983058:GEH983058 GOC983058:GOD983058 GXY983058:GXZ983058 HHU983058:HHV983058 HRQ983058:HRR983058 IBM983058:IBN983058 ILI983058:ILJ983058 IVE983058:IVF983058 JFA983058:JFB983058 JOW983058:JOX983058 JYS983058:JYT983058 KIO983058:KIP983058 KSK983058:KSL983058 LCG983058:LCH983058 LMC983058:LMD983058 LVY983058:LVZ983058 MFU983058:MFV983058 MPQ983058:MPR983058 MZM983058:MZN983058 NJI983058:NJJ983058 NTE983058:NTF983058 ODA983058:ODB983058 OMW983058:OMX983058 OWS983058:OWT983058 PGO983058:PGP983058 PQK983058:PQL983058 QAG983058:QAH983058 QKC983058:QKD983058 QTY983058:QTZ983058 RDU983058:RDV983058 RNQ983058:RNR983058 RXM983058:RXN983058 SHI983058:SHJ983058 SRE983058:SRF983058 TBA983058:TBB983058 TKW983058:TKX983058 TUS983058:TUT983058 UEO983058:UEP983058 UOK983058:UOL983058 UYG983058:UYH983058 VIC983058:VID983058 VRY983058:VRZ983058 WBU983058:WBV983058 WLQ983058:WLR983058 WVM983058:WVN983058">
      <formula1>Есть_Нет</formula1>
    </dataValidation>
    <dataValidation type="whole" allowBlank="1" showInputMessage="1" showErrorMessage="1" sqref="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65552 JA65552 SW65552 ACS65552 AMO65552 AWK65552 BGG65552 BQC65552 BZY65552 CJU65552 CTQ65552 DDM65552 DNI65552 DXE65552 EHA65552 EQW65552 FAS65552 FKO65552 FUK65552 GEG65552 GOC65552 GXY65552 HHU65552 HRQ65552 IBM65552 ILI65552 IVE65552 JFA65552 JOW65552 JYS65552 KIO65552 KSK65552 LCG65552 LMC65552 LVY65552 MFU65552 MPQ65552 MZM65552 NJI65552 NTE65552 ODA65552 OMW65552 OWS65552 PGO65552 PQK65552 QAG65552 QKC65552 QTY65552 RDU65552 RNQ65552 RXM65552 SHI65552 SRE65552 TBA65552 TKW65552 TUS65552 UEO65552 UOK65552 UYG65552 VIC65552 VRY65552 WBU65552 WLQ65552 WVM65552 E131088 JA131088 SW131088 ACS131088 AMO131088 AWK131088 BGG131088 BQC131088 BZY131088 CJU131088 CTQ131088 DDM131088 DNI131088 DXE131088 EHA131088 EQW131088 FAS131088 FKO131088 FUK131088 GEG131088 GOC131088 GXY131088 HHU131088 HRQ131088 IBM131088 ILI131088 IVE131088 JFA131088 JOW131088 JYS131088 KIO131088 KSK131088 LCG131088 LMC131088 LVY131088 MFU131088 MPQ131088 MZM131088 NJI131088 NTE131088 ODA131088 OMW131088 OWS131088 PGO131088 PQK131088 QAG131088 QKC131088 QTY131088 RDU131088 RNQ131088 RXM131088 SHI131088 SRE131088 TBA131088 TKW131088 TUS131088 UEO131088 UOK131088 UYG131088 VIC131088 VRY131088 WBU131088 WLQ131088 WVM131088 E196624 JA196624 SW196624 ACS196624 AMO196624 AWK196624 BGG196624 BQC196624 BZY196624 CJU196624 CTQ196624 DDM196624 DNI196624 DXE196624 EHA196624 EQW196624 FAS196624 FKO196624 FUK196624 GEG196624 GOC196624 GXY196624 HHU196624 HRQ196624 IBM196624 ILI196624 IVE196624 JFA196624 JOW196624 JYS196624 KIO196624 KSK196624 LCG196624 LMC196624 LVY196624 MFU196624 MPQ196624 MZM196624 NJI196624 NTE196624 ODA196624 OMW196624 OWS196624 PGO196624 PQK196624 QAG196624 QKC196624 QTY196624 RDU196624 RNQ196624 RXM196624 SHI196624 SRE196624 TBA196624 TKW196624 TUS196624 UEO196624 UOK196624 UYG196624 VIC196624 VRY196624 WBU196624 WLQ196624 WVM196624 E262160 JA262160 SW262160 ACS262160 AMO262160 AWK262160 BGG262160 BQC262160 BZY262160 CJU262160 CTQ262160 DDM262160 DNI262160 DXE262160 EHA262160 EQW262160 FAS262160 FKO262160 FUK262160 GEG262160 GOC262160 GXY262160 HHU262160 HRQ262160 IBM262160 ILI262160 IVE262160 JFA262160 JOW262160 JYS262160 KIO262160 KSK262160 LCG262160 LMC262160 LVY262160 MFU262160 MPQ262160 MZM262160 NJI262160 NTE262160 ODA262160 OMW262160 OWS262160 PGO262160 PQK262160 QAG262160 QKC262160 QTY262160 RDU262160 RNQ262160 RXM262160 SHI262160 SRE262160 TBA262160 TKW262160 TUS262160 UEO262160 UOK262160 UYG262160 VIC262160 VRY262160 WBU262160 WLQ262160 WVM262160 E327696 JA327696 SW327696 ACS327696 AMO327696 AWK327696 BGG327696 BQC327696 BZY327696 CJU327696 CTQ327696 DDM327696 DNI327696 DXE327696 EHA327696 EQW327696 FAS327696 FKO327696 FUK327696 GEG327696 GOC327696 GXY327696 HHU327696 HRQ327696 IBM327696 ILI327696 IVE327696 JFA327696 JOW327696 JYS327696 KIO327696 KSK327696 LCG327696 LMC327696 LVY327696 MFU327696 MPQ327696 MZM327696 NJI327696 NTE327696 ODA327696 OMW327696 OWS327696 PGO327696 PQK327696 QAG327696 QKC327696 QTY327696 RDU327696 RNQ327696 RXM327696 SHI327696 SRE327696 TBA327696 TKW327696 TUS327696 UEO327696 UOK327696 UYG327696 VIC327696 VRY327696 WBU327696 WLQ327696 WVM327696 E393232 JA393232 SW393232 ACS393232 AMO393232 AWK393232 BGG393232 BQC393232 BZY393232 CJU393232 CTQ393232 DDM393232 DNI393232 DXE393232 EHA393232 EQW393232 FAS393232 FKO393232 FUK393232 GEG393232 GOC393232 GXY393232 HHU393232 HRQ393232 IBM393232 ILI393232 IVE393232 JFA393232 JOW393232 JYS393232 KIO393232 KSK393232 LCG393232 LMC393232 LVY393232 MFU393232 MPQ393232 MZM393232 NJI393232 NTE393232 ODA393232 OMW393232 OWS393232 PGO393232 PQK393232 QAG393232 QKC393232 QTY393232 RDU393232 RNQ393232 RXM393232 SHI393232 SRE393232 TBA393232 TKW393232 TUS393232 UEO393232 UOK393232 UYG393232 VIC393232 VRY393232 WBU393232 WLQ393232 WVM393232 E458768 JA458768 SW458768 ACS458768 AMO458768 AWK458768 BGG458768 BQC458768 BZY458768 CJU458768 CTQ458768 DDM458768 DNI458768 DXE458768 EHA458768 EQW458768 FAS458768 FKO458768 FUK458768 GEG458768 GOC458768 GXY458768 HHU458768 HRQ458768 IBM458768 ILI458768 IVE458768 JFA458768 JOW458768 JYS458768 KIO458768 KSK458768 LCG458768 LMC458768 LVY458768 MFU458768 MPQ458768 MZM458768 NJI458768 NTE458768 ODA458768 OMW458768 OWS458768 PGO458768 PQK458768 QAG458768 QKC458768 QTY458768 RDU458768 RNQ458768 RXM458768 SHI458768 SRE458768 TBA458768 TKW458768 TUS458768 UEO458768 UOK458768 UYG458768 VIC458768 VRY458768 WBU458768 WLQ458768 WVM458768 E524304 JA524304 SW524304 ACS524304 AMO524304 AWK524304 BGG524304 BQC524304 BZY524304 CJU524304 CTQ524304 DDM524304 DNI524304 DXE524304 EHA524304 EQW524304 FAS524304 FKO524304 FUK524304 GEG524304 GOC524304 GXY524304 HHU524304 HRQ524304 IBM524304 ILI524304 IVE524304 JFA524304 JOW524304 JYS524304 KIO524304 KSK524304 LCG524304 LMC524304 LVY524304 MFU524304 MPQ524304 MZM524304 NJI524304 NTE524304 ODA524304 OMW524304 OWS524304 PGO524304 PQK524304 QAG524304 QKC524304 QTY524304 RDU524304 RNQ524304 RXM524304 SHI524304 SRE524304 TBA524304 TKW524304 TUS524304 UEO524304 UOK524304 UYG524304 VIC524304 VRY524304 WBU524304 WLQ524304 WVM524304 E589840 JA589840 SW589840 ACS589840 AMO589840 AWK589840 BGG589840 BQC589840 BZY589840 CJU589840 CTQ589840 DDM589840 DNI589840 DXE589840 EHA589840 EQW589840 FAS589840 FKO589840 FUK589840 GEG589840 GOC589840 GXY589840 HHU589840 HRQ589840 IBM589840 ILI589840 IVE589840 JFA589840 JOW589840 JYS589840 KIO589840 KSK589840 LCG589840 LMC589840 LVY589840 MFU589840 MPQ589840 MZM589840 NJI589840 NTE589840 ODA589840 OMW589840 OWS589840 PGO589840 PQK589840 QAG589840 QKC589840 QTY589840 RDU589840 RNQ589840 RXM589840 SHI589840 SRE589840 TBA589840 TKW589840 TUS589840 UEO589840 UOK589840 UYG589840 VIC589840 VRY589840 WBU589840 WLQ589840 WVM589840 E655376 JA655376 SW655376 ACS655376 AMO655376 AWK655376 BGG655376 BQC655376 BZY655376 CJU655376 CTQ655376 DDM655376 DNI655376 DXE655376 EHA655376 EQW655376 FAS655376 FKO655376 FUK655376 GEG655376 GOC655376 GXY655376 HHU655376 HRQ655376 IBM655376 ILI655376 IVE655376 JFA655376 JOW655376 JYS655376 KIO655376 KSK655376 LCG655376 LMC655376 LVY655376 MFU655376 MPQ655376 MZM655376 NJI655376 NTE655376 ODA655376 OMW655376 OWS655376 PGO655376 PQK655376 QAG655376 QKC655376 QTY655376 RDU655376 RNQ655376 RXM655376 SHI655376 SRE655376 TBA655376 TKW655376 TUS655376 UEO655376 UOK655376 UYG655376 VIC655376 VRY655376 WBU655376 WLQ655376 WVM655376 E720912 JA720912 SW720912 ACS720912 AMO720912 AWK720912 BGG720912 BQC720912 BZY720912 CJU720912 CTQ720912 DDM720912 DNI720912 DXE720912 EHA720912 EQW720912 FAS720912 FKO720912 FUK720912 GEG720912 GOC720912 GXY720912 HHU720912 HRQ720912 IBM720912 ILI720912 IVE720912 JFA720912 JOW720912 JYS720912 KIO720912 KSK720912 LCG720912 LMC720912 LVY720912 MFU720912 MPQ720912 MZM720912 NJI720912 NTE720912 ODA720912 OMW720912 OWS720912 PGO720912 PQK720912 QAG720912 QKC720912 QTY720912 RDU720912 RNQ720912 RXM720912 SHI720912 SRE720912 TBA720912 TKW720912 TUS720912 UEO720912 UOK720912 UYG720912 VIC720912 VRY720912 WBU720912 WLQ720912 WVM720912 E786448 JA786448 SW786448 ACS786448 AMO786448 AWK786448 BGG786448 BQC786448 BZY786448 CJU786448 CTQ786448 DDM786448 DNI786448 DXE786448 EHA786448 EQW786448 FAS786448 FKO786448 FUK786448 GEG786448 GOC786448 GXY786448 HHU786448 HRQ786448 IBM786448 ILI786448 IVE786448 JFA786448 JOW786448 JYS786448 KIO786448 KSK786448 LCG786448 LMC786448 LVY786448 MFU786448 MPQ786448 MZM786448 NJI786448 NTE786448 ODA786448 OMW786448 OWS786448 PGO786448 PQK786448 QAG786448 QKC786448 QTY786448 RDU786448 RNQ786448 RXM786448 SHI786448 SRE786448 TBA786448 TKW786448 TUS786448 UEO786448 UOK786448 UYG786448 VIC786448 VRY786448 WBU786448 WLQ786448 WVM786448 E851984 JA851984 SW851984 ACS851984 AMO851984 AWK851984 BGG851984 BQC851984 BZY851984 CJU851984 CTQ851984 DDM851984 DNI851984 DXE851984 EHA851984 EQW851984 FAS851984 FKO851984 FUK851984 GEG851984 GOC851984 GXY851984 HHU851984 HRQ851984 IBM851984 ILI851984 IVE851984 JFA851984 JOW851984 JYS851984 KIO851984 KSK851984 LCG851984 LMC851984 LVY851984 MFU851984 MPQ851984 MZM851984 NJI851984 NTE851984 ODA851984 OMW851984 OWS851984 PGO851984 PQK851984 QAG851984 QKC851984 QTY851984 RDU851984 RNQ851984 RXM851984 SHI851984 SRE851984 TBA851984 TKW851984 TUS851984 UEO851984 UOK851984 UYG851984 VIC851984 VRY851984 WBU851984 WLQ851984 WVM851984 E917520 JA917520 SW917520 ACS917520 AMO917520 AWK917520 BGG917520 BQC917520 BZY917520 CJU917520 CTQ917520 DDM917520 DNI917520 DXE917520 EHA917520 EQW917520 FAS917520 FKO917520 FUK917520 GEG917520 GOC917520 GXY917520 HHU917520 HRQ917520 IBM917520 ILI917520 IVE917520 JFA917520 JOW917520 JYS917520 KIO917520 KSK917520 LCG917520 LMC917520 LVY917520 MFU917520 MPQ917520 MZM917520 NJI917520 NTE917520 ODA917520 OMW917520 OWS917520 PGO917520 PQK917520 QAG917520 QKC917520 QTY917520 RDU917520 RNQ917520 RXM917520 SHI917520 SRE917520 TBA917520 TKW917520 TUS917520 UEO917520 UOK917520 UYG917520 VIC917520 VRY917520 WBU917520 WLQ917520 WVM917520 E983056 JA983056 SW983056 ACS983056 AMO983056 AWK983056 BGG983056 BQC983056 BZY983056 CJU983056 CTQ983056 DDM983056 DNI983056 DXE983056 EHA983056 EQW983056 FAS983056 FKO983056 FUK983056 GEG983056 GOC983056 GXY983056 HHU983056 HRQ983056 IBM983056 ILI983056 IVE983056 JFA983056 JOW983056 JYS983056 KIO983056 KSK983056 LCG983056 LMC983056 LVY983056 MFU983056 MPQ983056 MZM983056 NJI983056 NTE983056 ODA983056 OMW983056 OWS983056 PGO983056 PQK983056 QAG983056 QKC983056 QTY983056 RDU983056 RNQ983056 RXM983056 SHI983056 SRE983056 TBA983056 TKW983056 TUS983056 UEO983056 UOK983056 UYG983056 VIC983056 VRY983056 WBU983056 WLQ983056 WVM983056">
      <formula1>0</formula1>
      <formula2>100</formula2>
    </dataValidation>
    <dataValidation type="list" allowBlank="1" showInputMessage="1" showErrorMessage="1" sqref="E15:F15 JA15:JB15 SW15:SX15 ACS15:ACT15 AMO15:AMP15 AWK15:AWL15 BGG15:BGH15 BQC15:BQD15 BZY15:BZZ15 CJU15:CJV15 CTQ15:CTR15 DDM15:DDN15 DNI15:DNJ15 DXE15:DXF15 EHA15:EHB15 EQW15:EQX15 FAS15:FAT15 FKO15:FKP15 FUK15:FUL15 GEG15:GEH15 GOC15:GOD15 GXY15:GXZ15 HHU15:HHV15 HRQ15:HRR15 IBM15:IBN15 ILI15:ILJ15 IVE15:IVF15 JFA15:JFB15 JOW15:JOX15 JYS15:JYT15 KIO15:KIP15 KSK15:KSL15 LCG15:LCH15 LMC15:LMD15 LVY15:LVZ15 MFU15:MFV15 MPQ15:MPR15 MZM15:MZN15 NJI15:NJJ15 NTE15:NTF15 ODA15:ODB15 OMW15:OMX15 OWS15:OWT15 PGO15:PGP15 PQK15:PQL15 QAG15:QAH15 QKC15:QKD15 QTY15:QTZ15 RDU15:RDV15 RNQ15:RNR15 RXM15:RXN15 SHI15:SHJ15 SRE15:SRF15 TBA15:TBB15 TKW15:TKX15 TUS15:TUT15 UEO15:UEP15 UOK15:UOL15 UYG15:UYH15 VIC15:VID15 VRY15:VRZ15 WBU15:WBV15 WLQ15:WLR15 WVM15:WVN15 E65551:F65551 JA65551:JB65551 SW65551:SX65551 ACS65551:ACT65551 AMO65551:AMP65551 AWK65551:AWL65551 BGG65551:BGH65551 BQC65551:BQD65551 BZY65551:BZZ65551 CJU65551:CJV65551 CTQ65551:CTR65551 DDM65551:DDN65551 DNI65551:DNJ65551 DXE65551:DXF65551 EHA65551:EHB65551 EQW65551:EQX65551 FAS65551:FAT65551 FKO65551:FKP65551 FUK65551:FUL65551 GEG65551:GEH65551 GOC65551:GOD65551 GXY65551:GXZ65551 HHU65551:HHV65551 HRQ65551:HRR65551 IBM65551:IBN65551 ILI65551:ILJ65551 IVE65551:IVF65551 JFA65551:JFB65551 JOW65551:JOX65551 JYS65551:JYT65551 KIO65551:KIP65551 KSK65551:KSL65551 LCG65551:LCH65551 LMC65551:LMD65551 LVY65551:LVZ65551 MFU65551:MFV65551 MPQ65551:MPR65551 MZM65551:MZN65551 NJI65551:NJJ65551 NTE65551:NTF65551 ODA65551:ODB65551 OMW65551:OMX65551 OWS65551:OWT65551 PGO65551:PGP65551 PQK65551:PQL65551 QAG65551:QAH65551 QKC65551:QKD65551 QTY65551:QTZ65551 RDU65551:RDV65551 RNQ65551:RNR65551 RXM65551:RXN65551 SHI65551:SHJ65551 SRE65551:SRF65551 TBA65551:TBB65551 TKW65551:TKX65551 TUS65551:TUT65551 UEO65551:UEP65551 UOK65551:UOL65551 UYG65551:UYH65551 VIC65551:VID65551 VRY65551:VRZ65551 WBU65551:WBV65551 WLQ65551:WLR65551 WVM65551:WVN65551 E131087:F131087 JA131087:JB131087 SW131087:SX131087 ACS131087:ACT131087 AMO131087:AMP131087 AWK131087:AWL131087 BGG131087:BGH131087 BQC131087:BQD131087 BZY131087:BZZ131087 CJU131087:CJV131087 CTQ131087:CTR131087 DDM131087:DDN131087 DNI131087:DNJ131087 DXE131087:DXF131087 EHA131087:EHB131087 EQW131087:EQX131087 FAS131087:FAT131087 FKO131087:FKP131087 FUK131087:FUL131087 GEG131087:GEH131087 GOC131087:GOD131087 GXY131087:GXZ131087 HHU131087:HHV131087 HRQ131087:HRR131087 IBM131087:IBN131087 ILI131087:ILJ131087 IVE131087:IVF131087 JFA131087:JFB131087 JOW131087:JOX131087 JYS131087:JYT131087 KIO131087:KIP131087 KSK131087:KSL131087 LCG131087:LCH131087 LMC131087:LMD131087 LVY131087:LVZ131087 MFU131087:MFV131087 MPQ131087:MPR131087 MZM131087:MZN131087 NJI131087:NJJ131087 NTE131087:NTF131087 ODA131087:ODB131087 OMW131087:OMX131087 OWS131087:OWT131087 PGO131087:PGP131087 PQK131087:PQL131087 QAG131087:QAH131087 QKC131087:QKD131087 QTY131087:QTZ131087 RDU131087:RDV131087 RNQ131087:RNR131087 RXM131087:RXN131087 SHI131087:SHJ131087 SRE131087:SRF131087 TBA131087:TBB131087 TKW131087:TKX131087 TUS131087:TUT131087 UEO131087:UEP131087 UOK131087:UOL131087 UYG131087:UYH131087 VIC131087:VID131087 VRY131087:VRZ131087 WBU131087:WBV131087 WLQ131087:WLR131087 WVM131087:WVN131087 E196623:F196623 JA196623:JB196623 SW196623:SX196623 ACS196623:ACT196623 AMO196623:AMP196623 AWK196623:AWL196623 BGG196623:BGH196623 BQC196623:BQD196623 BZY196623:BZZ196623 CJU196623:CJV196623 CTQ196623:CTR196623 DDM196623:DDN196623 DNI196623:DNJ196623 DXE196623:DXF196623 EHA196623:EHB196623 EQW196623:EQX196623 FAS196623:FAT196623 FKO196623:FKP196623 FUK196623:FUL196623 GEG196623:GEH196623 GOC196623:GOD196623 GXY196623:GXZ196623 HHU196623:HHV196623 HRQ196623:HRR196623 IBM196623:IBN196623 ILI196623:ILJ196623 IVE196623:IVF196623 JFA196623:JFB196623 JOW196623:JOX196623 JYS196623:JYT196623 KIO196623:KIP196623 KSK196623:KSL196623 LCG196623:LCH196623 LMC196623:LMD196623 LVY196623:LVZ196623 MFU196623:MFV196623 MPQ196623:MPR196623 MZM196623:MZN196623 NJI196623:NJJ196623 NTE196623:NTF196623 ODA196623:ODB196623 OMW196623:OMX196623 OWS196623:OWT196623 PGO196623:PGP196623 PQK196623:PQL196623 QAG196623:QAH196623 QKC196623:QKD196623 QTY196623:QTZ196623 RDU196623:RDV196623 RNQ196623:RNR196623 RXM196623:RXN196623 SHI196623:SHJ196623 SRE196623:SRF196623 TBA196623:TBB196623 TKW196623:TKX196623 TUS196623:TUT196623 UEO196623:UEP196623 UOK196623:UOL196623 UYG196623:UYH196623 VIC196623:VID196623 VRY196623:VRZ196623 WBU196623:WBV196623 WLQ196623:WLR196623 WVM196623:WVN196623 E262159:F262159 JA262159:JB262159 SW262159:SX262159 ACS262159:ACT262159 AMO262159:AMP262159 AWK262159:AWL262159 BGG262159:BGH262159 BQC262159:BQD262159 BZY262159:BZZ262159 CJU262159:CJV262159 CTQ262159:CTR262159 DDM262159:DDN262159 DNI262159:DNJ262159 DXE262159:DXF262159 EHA262159:EHB262159 EQW262159:EQX262159 FAS262159:FAT262159 FKO262159:FKP262159 FUK262159:FUL262159 GEG262159:GEH262159 GOC262159:GOD262159 GXY262159:GXZ262159 HHU262159:HHV262159 HRQ262159:HRR262159 IBM262159:IBN262159 ILI262159:ILJ262159 IVE262159:IVF262159 JFA262159:JFB262159 JOW262159:JOX262159 JYS262159:JYT262159 KIO262159:KIP262159 KSK262159:KSL262159 LCG262159:LCH262159 LMC262159:LMD262159 LVY262159:LVZ262159 MFU262159:MFV262159 MPQ262159:MPR262159 MZM262159:MZN262159 NJI262159:NJJ262159 NTE262159:NTF262159 ODA262159:ODB262159 OMW262159:OMX262159 OWS262159:OWT262159 PGO262159:PGP262159 PQK262159:PQL262159 QAG262159:QAH262159 QKC262159:QKD262159 QTY262159:QTZ262159 RDU262159:RDV262159 RNQ262159:RNR262159 RXM262159:RXN262159 SHI262159:SHJ262159 SRE262159:SRF262159 TBA262159:TBB262159 TKW262159:TKX262159 TUS262159:TUT262159 UEO262159:UEP262159 UOK262159:UOL262159 UYG262159:UYH262159 VIC262159:VID262159 VRY262159:VRZ262159 WBU262159:WBV262159 WLQ262159:WLR262159 WVM262159:WVN262159 E327695:F327695 JA327695:JB327695 SW327695:SX327695 ACS327695:ACT327695 AMO327695:AMP327695 AWK327695:AWL327695 BGG327695:BGH327695 BQC327695:BQD327695 BZY327695:BZZ327695 CJU327695:CJV327695 CTQ327695:CTR327695 DDM327695:DDN327695 DNI327695:DNJ327695 DXE327695:DXF327695 EHA327695:EHB327695 EQW327695:EQX327695 FAS327695:FAT327695 FKO327695:FKP327695 FUK327695:FUL327695 GEG327695:GEH327695 GOC327695:GOD327695 GXY327695:GXZ327695 HHU327695:HHV327695 HRQ327695:HRR327695 IBM327695:IBN327695 ILI327695:ILJ327695 IVE327695:IVF327695 JFA327695:JFB327695 JOW327695:JOX327695 JYS327695:JYT327695 KIO327695:KIP327695 KSK327695:KSL327695 LCG327695:LCH327695 LMC327695:LMD327695 LVY327695:LVZ327695 MFU327695:MFV327695 MPQ327695:MPR327695 MZM327695:MZN327695 NJI327695:NJJ327695 NTE327695:NTF327695 ODA327695:ODB327695 OMW327695:OMX327695 OWS327695:OWT327695 PGO327695:PGP327695 PQK327695:PQL327695 QAG327695:QAH327695 QKC327695:QKD327695 QTY327695:QTZ327695 RDU327695:RDV327695 RNQ327695:RNR327695 RXM327695:RXN327695 SHI327695:SHJ327695 SRE327695:SRF327695 TBA327695:TBB327695 TKW327695:TKX327695 TUS327695:TUT327695 UEO327695:UEP327695 UOK327695:UOL327695 UYG327695:UYH327695 VIC327695:VID327695 VRY327695:VRZ327695 WBU327695:WBV327695 WLQ327695:WLR327695 WVM327695:WVN327695 E393231:F393231 JA393231:JB393231 SW393231:SX393231 ACS393231:ACT393231 AMO393231:AMP393231 AWK393231:AWL393231 BGG393231:BGH393231 BQC393231:BQD393231 BZY393231:BZZ393231 CJU393231:CJV393231 CTQ393231:CTR393231 DDM393231:DDN393231 DNI393231:DNJ393231 DXE393231:DXF393231 EHA393231:EHB393231 EQW393231:EQX393231 FAS393231:FAT393231 FKO393231:FKP393231 FUK393231:FUL393231 GEG393231:GEH393231 GOC393231:GOD393231 GXY393231:GXZ393231 HHU393231:HHV393231 HRQ393231:HRR393231 IBM393231:IBN393231 ILI393231:ILJ393231 IVE393231:IVF393231 JFA393231:JFB393231 JOW393231:JOX393231 JYS393231:JYT393231 KIO393231:KIP393231 KSK393231:KSL393231 LCG393231:LCH393231 LMC393231:LMD393231 LVY393231:LVZ393231 MFU393231:MFV393231 MPQ393231:MPR393231 MZM393231:MZN393231 NJI393231:NJJ393231 NTE393231:NTF393231 ODA393231:ODB393231 OMW393231:OMX393231 OWS393231:OWT393231 PGO393231:PGP393231 PQK393231:PQL393231 QAG393231:QAH393231 QKC393231:QKD393231 QTY393231:QTZ393231 RDU393231:RDV393231 RNQ393231:RNR393231 RXM393231:RXN393231 SHI393231:SHJ393231 SRE393231:SRF393231 TBA393231:TBB393231 TKW393231:TKX393231 TUS393231:TUT393231 UEO393231:UEP393231 UOK393231:UOL393231 UYG393231:UYH393231 VIC393231:VID393231 VRY393231:VRZ393231 WBU393231:WBV393231 WLQ393231:WLR393231 WVM393231:WVN393231 E458767:F458767 JA458767:JB458767 SW458767:SX458767 ACS458767:ACT458767 AMO458767:AMP458767 AWK458767:AWL458767 BGG458767:BGH458767 BQC458767:BQD458767 BZY458767:BZZ458767 CJU458767:CJV458767 CTQ458767:CTR458767 DDM458767:DDN458767 DNI458767:DNJ458767 DXE458767:DXF458767 EHA458767:EHB458767 EQW458767:EQX458767 FAS458767:FAT458767 FKO458767:FKP458767 FUK458767:FUL458767 GEG458767:GEH458767 GOC458767:GOD458767 GXY458767:GXZ458767 HHU458767:HHV458767 HRQ458767:HRR458767 IBM458767:IBN458767 ILI458767:ILJ458767 IVE458767:IVF458767 JFA458767:JFB458767 JOW458767:JOX458767 JYS458767:JYT458767 KIO458767:KIP458767 KSK458767:KSL458767 LCG458767:LCH458767 LMC458767:LMD458767 LVY458767:LVZ458767 MFU458767:MFV458767 MPQ458767:MPR458767 MZM458767:MZN458767 NJI458767:NJJ458767 NTE458767:NTF458767 ODA458767:ODB458767 OMW458767:OMX458767 OWS458767:OWT458767 PGO458767:PGP458767 PQK458767:PQL458767 QAG458767:QAH458767 QKC458767:QKD458767 QTY458767:QTZ458767 RDU458767:RDV458767 RNQ458767:RNR458767 RXM458767:RXN458767 SHI458767:SHJ458767 SRE458767:SRF458767 TBA458767:TBB458767 TKW458767:TKX458767 TUS458767:TUT458767 UEO458767:UEP458767 UOK458767:UOL458767 UYG458767:UYH458767 VIC458767:VID458767 VRY458767:VRZ458767 WBU458767:WBV458767 WLQ458767:WLR458767 WVM458767:WVN458767 E524303:F524303 JA524303:JB524303 SW524303:SX524303 ACS524303:ACT524303 AMO524303:AMP524303 AWK524303:AWL524303 BGG524303:BGH524303 BQC524303:BQD524303 BZY524303:BZZ524303 CJU524303:CJV524303 CTQ524303:CTR524303 DDM524303:DDN524303 DNI524303:DNJ524303 DXE524303:DXF524303 EHA524303:EHB524303 EQW524303:EQX524303 FAS524303:FAT524303 FKO524303:FKP524303 FUK524303:FUL524303 GEG524303:GEH524303 GOC524303:GOD524303 GXY524303:GXZ524303 HHU524303:HHV524303 HRQ524303:HRR524303 IBM524303:IBN524303 ILI524303:ILJ524303 IVE524303:IVF524303 JFA524303:JFB524303 JOW524303:JOX524303 JYS524303:JYT524303 KIO524303:KIP524303 KSK524303:KSL524303 LCG524303:LCH524303 LMC524303:LMD524303 LVY524303:LVZ524303 MFU524303:MFV524303 MPQ524303:MPR524303 MZM524303:MZN524303 NJI524303:NJJ524303 NTE524303:NTF524303 ODA524303:ODB524303 OMW524303:OMX524303 OWS524303:OWT524303 PGO524303:PGP524303 PQK524303:PQL524303 QAG524303:QAH524303 QKC524303:QKD524303 QTY524303:QTZ524303 RDU524303:RDV524303 RNQ524303:RNR524303 RXM524303:RXN524303 SHI524303:SHJ524303 SRE524303:SRF524303 TBA524303:TBB524303 TKW524303:TKX524303 TUS524303:TUT524303 UEO524303:UEP524303 UOK524303:UOL524303 UYG524303:UYH524303 VIC524303:VID524303 VRY524303:VRZ524303 WBU524303:WBV524303 WLQ524303:WLR524303 WVM524303:WVN524303 E589839:F589839 JA589839:JB589839 SW589839:SX589839 ACS589839:ACT589839 AMO589839:AMP589839 AWK589839:AWL589839 BGG589839:BGH589839 BQC589839:BQD589839 BZY589839:BZZ589839 CJU589839:CJV589839 CTQ589839:CTR589839 DDM589839:DDN589839 DNI589839:DNJ589839 DXE589839:DXF589839 EHA589839:EHB589839 EQW589839:EQX589839 FAS589839:FAT589839 FKO589839:FKP589839 FUK589839:FUL589839 GEG589839:GEH589839 GOC589839:GOD589839 GXY589839:GXZ589839 HHU589839:HHV589839 HRQ589839:HRR589839 IBM589839:IBN589839 ILI589839:ILJ589839 IVE589839:IVF589839 JFA589839:JFB589839 JOW589839:JOX589839 JYS589839:JYT589839 KIO589839:KIP589839 KSK589839:KSL589839 LCG589839:LCH589839 LMC589839:LMD589839 LVY589839:LVZ589839 MFU589839:MFV589839 MPQ589839:MPR589839 MZM589839:MZN589839 NJI589839:NJJ589839 NTE589839:NTF589839 ODA589839:ODB589839 OMW589839:OMX589839 OWS589839:OWT589839 PGO589839:PGP589839 PQK589839:PQL589839 QAG589839:QAH589839 QKC589839:QKD589839 QTY589839:QTZ589839 RDU589839:RDV589839 RNQ589839:RNR589839 RXM589839:RXN589839 SHI589839:SHJ589839 SRE589839:SRF589839 TBA589839:TBB589839 TKW589839:TKX589839 TUS589839:TUT589839 UEO589839:UEP589839 UOK589839:UOL589839 UYG589839:UYH589839 VIC589839:VID589839 VRY589839:VRZ589839 WBU589839:WBV589839 WLQ589839:WLR589839 WVM589839:WVN589839 E655375:F655375 JA655375:JB655375 SW655375:SX655375 ACS655375:ACT655375 AMO655375:AMP655375 AWK655375:AWL655375 BGG655375:BGH655375 BQC655375:BQD655375 BZY655375:BZZ655375 CJU655375:CJV655375 CTQ655375:CTR655375 DDM655375:DDN655375 DNI655375:DNJ655375 DXE655375:DXF655375 EHA655375:EHB655375 EQW655375:EQX655375 FAS655375:FAT655375 FKO655375:FKP655375 FUK655375:FUL655375 GEG655375:GEH655375 GOC655375:GOD655375 GXY655375:GXZ655375 HHU655375:HHV655375 HRQ655375:HRR655375 IBM655375:IBN655375 ILI655375:ILJ655375 IVE655375:IVF655375 JFA655375:JFB655375 JOW655375:JOX655375 JYS655375:JYT655375 KIO655375:KIP655375 KSK655375:KSL655375 LCG655375:LCH655375 LMC655375:LMD655375 LVY655375:LVZ655375 MFU655375:MFV655375 MPQ655375:MPR655375 MZM655375:MZN655375 NJI655375:NJJ655375 NTE655375:NTF655375 ODA655375:ODB655375 OMW655375:OMX655375 OWS655375:OWT655375 PGO655375:PGP655375 PQK655375:PQL655375 QAG655375:QAH655375 QKC655375:QKD655375 QTY655375:QTZ655375 RDU655375:RDV655375 RNQ655375:RNR655375 RXM655375:RXN655375 SHI655375:SHJ655375 SRE655375:SRF655375 TBA655375:TBB655375 TKW655375:TKX655375 TUS655375:TUT655375 UEO655375:UEP655375 UOK655375:UOL655375 UYG655375:UYH655375 VIC655375:VID655375 VRY655375:VRZ655375 WBU655375:WBV655375 WLQ655375:WLR655375 WVM655375:WVN655375 E720911:F720911 JA720911:JB720911 SW720911:SX720911 ACS720911:ACT720911 AMO720911:AMP720911 AWK720911:AWL720911 BGG720911:BGH720911 BQC720911:BQD720911 BZY720911:BZZ720911 CJU720911:CJV720911 CTQ720911:CTR720911 DDM720911:DDN720911 DNI720911:DNJ720911 DXE720911:DXF720911 EHA720911:EHB720911 EQW720911:EQX720911 FAS720911:FAT720911 FKO720911:FKP720911 FUK720911:FUL720911 GEG720911:GEH720911 GOC720911:GOD720911 GXY720911:GXZ720911 HHU720911:HHV720911 HRQ720911:HRR720911 IBM720911:IBN720911 ILI720911:ILJ720911 IVE720911:IVF720911 JFA720911:JFB720911 JOW720911:JOX720911 JYS720911:JYT720911 KIO720911:KIP720911 KSK720911:KSL720911 LCG720911:LCH720911 LMC720911:LMD720911 LVY720911:LVZ720911 MFU720911:MFV720911 MPQ720911:MPR720911 MZM720911:MZN720911 NJI720911:NJJ720911 NTE720911:NTF720911 ODA720911:ODB720911 OMW720911:OMX720911 OWS720911:OWT720911 PGO720911:PGP720911 PQK720911:PQL720911 QAG720911:QAH720911 QKC720911:QKD720911 QTY720911:QTZ720911 RDU720911:RDV720911 RNQ720911:RNR720911 RXM720911:RXN720911 SHI720911:SHJ720911 SRE720911:SRF720911 TBA720911:TBB720911 TKW720911:TKX720911 TUS720911:TUT720911 UEO720911:UEP720911 UOK720911:UOL720911 UYG720911:UYH720911 VIC720911:VID720911 VRY720911:VRZ720911 WBU720911:WBV720911 WLQ720911:WLR720911 WVM720911:WVN720911 E786447:F786447 JA786447:JB786447 SW786447:SX786447 ACS786447:ACT786447 AMO786447:AMP786447 AWK786447:AWL786447 BGG786447:BGH786447 BQC786447:BQD786447 BZY786447:BZZ786447 CJU786447:CJV786447 CTQ786447:CTR786447 DDM786447:DDN786447 DNI786447:DNJ786447 DXE786447:DXF786447 EHA786447:EHB786447 EQW786447:EQX786447 FAS786447:FAT786447 FKO786447:FKP786447 FUK786447:FUL786447 GEG786447:GEH786447 GOC786447:GOD786447 GXY786447:GXZ786447 HHU786447:HHV786447 HRQ786447:HRR786447 IBM786447:IBN786447 ILI786447:ILJ786447 IVE786447:IVF786447 JFA786447:JFB786447 JOW786447:JOX786447 JYS786447:JYT786447 KIO786447:KIP786447 KSK786447:KSL786447 LCG786447:LCH786447 LMC786447:LMD786447 LVY786447:LVZ786447 MFU786447:MFV786447 MPQ786447:MPR786447 MZM786447:MZN786447 NJI786447:NJJ786447 NTE786447:NTF786447 ODA786447:ODB786447 OMW786447:OMX786447 OWS786447:OWT786447 PGO786447:PGP786447 PQK786447:PQL786447 QAG786447:QAH786447 QKC786447:QKD786447 QTY786447:QTZ786447 RDU786447:RDV786447 RNQ786447:RNR786447 RXM786447:RXN786447 SHI786447:SHJ786447 SRE786447:SRF786447 TBA786447:TBB786447 TKW786447:TKX786447 TUS786447:TUT786447 UEO786447:UEP786447 UOK786447:UOL786447 UYG786447:UYH786447 VIC786447:VID786447 VRY786447:VRZ786447 WBU786447:WBV786447 WLQ786447:WLR786447 WVM786447:WVN786447 E851983:F851983 JA851983:JB851983 SW851983:SX851983 ACS851983:ACT851983 AMO851983:AMP851983 AWK851983:AWL851983 BGG851983:BGH851983 BQC851983:BQD851983 BZY851983:BZZ851983 CJU851983:CJV851983 CTQ851983:CTR851983 DDM851983:DDN851983 DNI851983:DNJ851983 DXE851983:DXF851983 EHA851983:EHB851983 EQW851983:EQX851983 FAS851983:FAT851983 FKO851983:FKP851983 FUK851983:FUL851983 GEG851983:GEH851983 GOC851983:GOD851983 GXY851983:GXZ851983 HHU851983:HHV851983 HRQ851983:HRR851983 IBM851983:IBN851983 ILI851983:ILJ851983 IVE851983:IVF851983 JFA851983:JFB851983 JOW851983:JOX851983 JYS851983:JYT851983 KIO851983:KIP851983 KSK851983:KSL851983 LCG851983:LCH851983 LMC851983:LMD851983 LVY851983:LVZ851983 MFU851983:MFV851983 MPQ851983:MPR851983 MZM851983:MZN851983 NJI851983:NJJ851983 NTE851983:NTF851983 ODA851983:ODB851983 OMW851983:OMX851983 OWS851983:OWT851983 PGO851983:PGP851983 PQK851983:PQL851983 QAG851983:QAH851983 QKC851983:QKD851983 QTY851983:QTZ851983 RDU851983:RDV851983 RNQ851983:RNR851983 RXM851983:RXN851983 SHI851983:SHJ851983 SRE851983:SRF851983 TBA851983:TBB851983 TKW851983:TKX851983 TUS851983:TUT851983 UEO851983:UEP851983 UOK851983:UOL851983 UYG851983:UYH851983 VIC851983:VID851983 VRY851983:VRZ851983 WBU851983:WBV851983 WLQ851983:WLR851983 WVM851983:WVN851983 E917519:F917519 JA917519:JB917519 SW917519:SX917519 ACS917519:ACT917519 AMO917519:AMP917519 AWK917519:AWL917519 BGG917519:BGH917519 BQC917519:BQD917519 BZY917519:BZZ917519 CJU917519:CJV917519 CTQ917519:CTR917519 DDM917519:DDN917519 DNI917519:DNJ917519 DXE917519:DXF917519 EHA917519:EHB917519 EQW917519:EQX917519 FAS917519:FAT917519 FKO917519:FKP917519 FUK917519:FUL917519 GEG917519:GEH917519 GOC917519:GOD917519 GXY917519:GXZ917519 HHU917519:HHV917519 HRQ917519:HRR917519 IBM917519:IBN917519 ILI917519:ILJ917519 IVE917519:IVF917519 JFA917519:JFB917519 JOW917519:JOX917519 JYS917519:JYT917519 KIO917519:KIP917519 KSK917519:KSL917519 LCG917519:LCH917519 LMC917519:LMD917519 LVY917519:LVZ917519 MFU917519:MFV917519 MPQ917519:MPR917519 MZM917519:MZN917519 NJI917519:NJJ917519 NTE917519:NTF917519 ODA917519:ODB917519 OMW917519:OMX917519 OWS917519:OWT917519 PGO917519:PGP917519 PQK917519:PQL917519 QAG917519:QAH917519 QKC917519:QKD917519 QTY917519:QTZ917519 RDU917519:RDV917519 RNQ917519:RNR917519 RXM917519:RXN917519 SHI917519:SHJ917519 SRE917519:SRF917519 TBA917519:TBB917519 TKW917519:TKX917519 TUS917519:TUT917519 UEO917519:UEP917519 UOK917519:UOL917519 UYG917519:UYH917519 VIC917519:VID917519 VRY917519:VRZ917519 WBU917519:WBV917519 WLQ917519:WLR917519 WVM917519:WVN917519 E983055:F983055 JA983055:JB983055 SW983055:SX983055 ACS983055:ACT983055 AMO983055:AMP983055 AWK983055:AWL983055 BGG983055:BGH983055 BQC983055:BQD983055 BZY983055:BZZ983055 CJU983055:CJV983055 CTQ983055:CTR983055 DDM983055:DDN983055 DNI983055:DNJ983055 DXE983055:DXF983055 EHA983055:EHB983055 EQW983055:EQX983055 FAS983055:FAT983055 FKO983055:FKP983055 FUK983055:FUL983055 GEG983055:GEH983055 GOC983055:GOD983055 GXY983055:GXZ983055 HHU983055:HHV983055 HRQ983055:HRR983055 IBM983055:IBN983055 ILI983055:ILJ983055 IVE983055:IVF983055 JFA983055:JFB983055 JOW983055:JOX983055 JYS983055:JYT983055 KIO983055:KIP983055 KSK983055:KSL983055 LCG983055:LCH983055 LMC983055:LMD983055 LVY983055:LVZ983055 MFU983055:MFV983055 MPQ983055:MPR983055 MZM983055:MZN983055 NJI983055:NJJ983055 NTE983055:NTF983055 ODA983055:ODB983055 OMW983055:OMX983055 OWS983055:OWT983055 PGO983055:PGP983055 PQK983055:PQL983055 QAG983055:QAH983055 QKC983055:QKD983055 QTY983055:QTZ983055 RDU983055:RDV983055 RNQ983055:RNR983055 RXM983055:RXN983055 SHI983055:SHJ983055 SRE983055:SRF983055 TBA983055:TBB983055 TKW983055:TKX983055 TUS983055:TUT983055 UEO983055:UEP983055 UOK983055:UOL983055 UYG983055:UYH983055 VIC983055:VID983055 VRY983055:VRZ983055 WBU983055:WBV983055 WLQ983055:WLR983055 WVM983055:WVN983055">
      <formula1>Да_Нет</formula1>
    </dataValidation>
    <dataValidation type="whole" allowBlank="1" showInputMessage="1" showErrorMessage="1"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formula1>1600</formula1>
      <formula2>YEAR(TODAY())</formula2>
    </dataValidation>
    <dataValidation type="whole" operator="greaterThanOrEqual" allowBlank="1" showInputMessage="1" showErrorMessage="1"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E12:E13 JA12:JA13 SW12:SW13 ACS12:ACS13 AMO12:AMO13 AWK12:AWK13 BGG12:BGG13 BQC12:BQC13 BZY12:BZY13 CJU12:CJU13 CTQ12:CTQ13 DDM12:DDM13 DNI12:DNI13 DXE12:DXE13 EHA12:EHA13 EQW12:EQW13 FAS12:FAS13 FKO12:FKO13 FUK12:FUK13 GEG12:GEG13 GOC12:GOC13 GXY12:GXY13 HHU12:HHU13 HRQ12:HRQ13 IBM12:IBM13 ILI12:ILI13 IVE12:IVE13 JFA12:JFA13 JOW12:JOW13 JYS12:JYS13 KIO12:KIO13 KSK12:KSK13 LCG12:LCG13 LMC12:LMC13 LVY12:LVY13 MFU12:MFU13 MPQ12:MPQ13 MZM12:MZM13 NJI12:NJI13 NTE12:NTE13 ODA12:ODA13 OMW12:OMW13 OWS12:OWS13 PGO12:PGO13 PQK12:PQK13 QAG12:QAG13 QKC12:QKC13 QTY12:QTY13 RDU12:RDU13 RNQ12:RNQ13 RXM12:RXM13 SHI12:SHI13 SRE12:SRE13 TBA12:TBA13 TKW12:TKW13 TUS12:TUS13 UEO12:UEO13 UOK12:UOK13 UYG12:UYG13 VIC12:VIC13 VRY12:VRY13 WBU12:WBU13 WLQ12:WLQ13 WVM12:WVM13 E65548:E65549 JA65548:JA65549 SW65548:SW65549 ACS65548:ACS65549 AMO65548:AMO65549 AWK65548:AWK65549 BGG65548:BGG65549 BQC65548:BQC65549 BZY65548:BZY65549 CJU65548:CJU65549 CTQ65548:CTQ65549 DDM65548:DDM65549 DNI65548:DNI65549 DXE65548:DXE65549 EHA65548:EHA65549 EQW65548:EQW65549 FAS65548:FAS65549 FKO65548:FKO65549 FUK65548:FUK65549 GEG65548:GEG65549 GOC65548:GOC65549 GXY65548:GXY65549 HHU65548:HHU65549 HRQ65548:HRQ65549 IBM65548:IBM65549 ILI65548:ILI65549 IVE65548:IVE65549 JFA65548:JFA65549 JOW65548:JOW65549 JYS65548:JYS65549 KIO65548:KIO65549 KSK65548:KSK65549 LCG65548:LCG65549 LMC65548:LMC65549 LVY65548:LVY65549 MFU65548:MFU65549 MPQ65548:MPQ65549 MZM65548:MZM65549 NJI65548:NJI65549 NTE65548:NTE65549 ODA65548:ODA65549 OMW65548:OMW65549 OWS65548:OWS65549 PGO65548:PGO65549 PQK65548:PQK65549 QAG65548:QAG65549 QKC65548:QKC65549 QTY65548:QTY65549 RDU65548:RDU65549 RNQ65548:RNQ65549 RXM65548:RXM65549 SHI65548:SHI65549 SRE65548:SRE65549 TBA65548:TBA65549 TKW65548:TKW65549 TUS65548:TUS65549 UEO65548:UEO65549 UOK65548:UOK65549 UYG65548:UYG65549 VIC65548:VIC65549 VRY65548:VRY65549 WBU65548:WBU65549 WLQ65548:WLQ65549 WVM65548:WVM65549 E131084:E131085 JA131084:JA131085 SW131084:SW131085 ACS131084:ACS131085 AMO131084:AMO131085 AWK131084:AWK131085 BGG131084:BGG131085 BQC131084:BQC131085 BZY131084:BZY131085 CJU131084:CJU131085 CTQ131084:CTQ131085 DDM131084:DDM131085 DNI131084:DNI131085 DXE131084:DXE131085 EHA131084:EHA131085 EQW131084:EQW131085 FAS131084:FAS131085 FKO131084:FKO131085 FUK131084:FUK131085 GEG131084:GEG131085 GOC131084:GOC131085 GXY131084:GXY131085 HHU131084:HHU131085 HRQ131084:HRQ131085 IBM131084:IBM131085 ILI131084:ILI131085 IVE131084:IVE131085 JFA131084:JFA131085 JOW131084:JOW131085 JYS131084:JYS131085 KIO131084:KIO131085 KSK131084:KSK131085 LCG131084:LCG131085 LMC131084:LMC131085 LVY131084:LVY131085 MFU131084:MFU131085 MPQ131084:MPQ131085 MZM131084:MZM131085 NJI131084:NJI131085 NTE131084:NTE131085 ODA131084:ODA131085 OMW131084:OMW131085 OWS131084:OWS131085 PGO131084:PGO131085 PQK131084:PQK131085 QAG131084:QAG131085 QKC131084:QKC131085 QTY131084:QTY131085 RDU131084:RDU131085 RNQ131084:RNQ131085 RXM131084:RXM131085 SHI131084:SHI131085 SRE131084:SRE131085 TBA131084:TBA131085 TKW131084:TKW131085 TUS131084:TUS131085 UEO131084:UEO131085 UOK131084:UOK131085 UYG131084:UYG131085 VIC131084:VIC131085 VRY131084:VRY131085 WBU131084:WBU131085 WLQ131084:WLQ131085 WVM131084:WVM131085 E196620:E196621 JA196620:JA196621 SW196620:SW196621 ACS196620:ACS196621 AMO196620:AMO196621 AWK196620:AWK196621 BGG196620:BGG196621 BQC196620:BQC196621 BZY196620:BZY196621 CJU196620:CJU196621 CTQ196620:CTQ196621 DDM196620:DDM196621 DNI196620:DNI196621 DXE196620:DXE196621 EHA196620:EHA196621 EQW196620:EQW196621 FAS196620:FAS196621 FKO196620:FKO196621 FUK196620:FUK196621 GEG196620:GEG196621 GOC196620:GOC196621 GXY196620:GXY196621 HHU196620:HHU196621 HRQ196620:HRQ196621 IBM196620:IBM196621 ILI196620:ILI196621 IVE196620:IVE196621 JFA196620:JFA196621 JOW196620:JOW196621 JYS196620:JYS196621 KIO196620:KIO196621 KSK196620:KSK196621 LCG196620:LCG196621 LMC196620:LMC196621 LVY196620:LVY196621 MFU196620:MFU196621 MPQ196620:MPQ196621 MZM196620:MZM196621 NJI196620:NJI196621 NTE196620:NTE196621 ODA196620:ODA196621 OMW196620:OMW196621 OWS196620:OWS196621 PGO196620:PGO196621 PQK196620:PQK196621 QAG196620:QAG196621 QKC196620:QKC196621 QTY196620:QTY196621 RDU196620:RDU196621 RNQ196620:RNQ196621 RXM196620:RXM196621 SHI196620:SHI196621 SRE196620:SRE196621 TBA196620:TBA196621 TKW196620:TKW196621 TUS196620:TUS196621 UEO196620:UEO196621 UOK196620:UOK196621 UYG196620:UYG196621 VIC196620:VIC196621 VRY196620:VRY196621 WBU196620:WBU196621 WLQ196620:WLQ196621 WVM196620:WVM196621 E262156:E262157 JA262156:JA262157 SW262156:SW262157 ACS262156:ACS262157 AMO262156:AMO262157 AWK262156:AWK262157 BGG262156:BGG262157 BQC262156:BQC262157 BZY262156:BZY262157 CJU262156:CJU262157 CTQ262156:CTQ262157 DDM262156:DDM262157 DNI262156:DNI262157 DXE262156:DXE262157 EHA262156:EHA262157 EQW262156:EQW262157 FAS262156:FAS262157 FKO262156:FKO262157 FUK262156:FUK262157 GEG262156:GEG262157 GOC262156:GOC262157 GXY262156:GXY262157 HHU262156:HHU262157 HRQ262156:HRQ262157 IBM262156:IBM262157 ILI262156:ILI262157 IVE262156:IVE262157 JFA262156:JFA262157 JOW262156:JOW262157 JYS262156:JYS262157 KIO262156:KIO262157 KSK262156:KSK262157 LCG262156:LCG262157 LMC262156:LMC262157 LVY262156:LVY262157 MFU262156:MFU262157 MPQ262156:MPQ262157 MZM262156:MZM262157 NJI262156:NJI262157 NTE262156:NTE262157 ODA262156:ODA262157 OMW262156:OMW262157 OWS262156:OWS262157 PGO262156:PGO262157 PQK262156:PQK262157 QAG262156:QAG262157 QKC262156:QKC262157 QTY262156:QTY262157 RDU262156:RDU262157 RNQ262156:RNQ262157 RXM262156:RXM262157 SHI262156:SHI262157 SRE262156:SRE262157 TBA262156:TBA262157 TKW262156:TKW262157 TUS262156:TUS262157 UEO262156:UEO262157 UOK262156:UOK262157 UYG262156:UYG262157 VIC262156:VIC262157 VRY262156:VRY262157 WBU262156:WBU262157 WLQ262156:WLQ262157 WVM262156:WVM262157 E327692:E327693 JA327692:JA327693 SW327692:SW327693 ACS327692:ACS327693 AMO327692:AMO327693 AWK327692:AWK327693 BGG327692:BGG327693 BQC327692:BQC327693 BZY327692:BZY327693 CJU327692:CJU327693 CTQ327692:CTQ327693 DDM327692:DDM327693 DNI327692:DNI327693 DXE327692:DXE327693 EHA327692:EHA327693 EQW327692:EQW327693 FAS327692:FAS327693 FKO327692:FKO327693 FUK327692:FUK327693 GEG327692:GEG327693 GOC327692:GOC327693 GXY327692:GXY327693 HHU327692:HHU327693 HRQ327692:HRQ327693 IBM327692:IBM327693 ILI327692:ILI327693 IVE327692:IVE327693 JFA327692:JFA327693 JOW327692:JOW327693 JYS327692:JYS327693 KIO327692:KIO327693 KSK327692:KSK327693 LCG327692:LCG327693 LMC327692:LMC327693 LVY327692:LVY327693 MFU327692:MFU327693 MPQ327692:MPQ327693 MZM327692:MZM327693 NJI327692:NJI327693 NTE327692:NTE327693 ODA327692:ODA327693 OMW327692:OMW327693 OWS327692:OWS327693 PGO327692:PGO327693 PQK327692:PQK327693 QAG327692:QAG327693 QKC327692:QKC327693 QTY327692:QTY327693 RDU327692:RDU327693 RNQ327692:RNQ327693 RXM327692:RXM327693 SHI327692:SHI327693 SRE327692:SRE327693 TBA327692:TBA327693 TKW327692:TKW327693 TUS327692:TUS327693 UEO327692:UEO327693 UOK327692:UOK327693 UYG327692:UYG327693 VIC327692:VIC327693 VRY327692:VRY327693 WBU327692:WBU327693 WLQ327692:WLQ327693 WVM327692:WVM327693 E393228:E393229 JA393228:JA393229 SW393228:SW393229 ACS393228:ACS393229 AMO393228:AMO393229 AWK393228:AWK393229 BGG393228:BGG393229 BQC393228:BQC393229 BZY393228:BZY393229 CJU393228:CJU393229 CTQ393228:CTQ393229 DDM393228:DDM393229 DNI393228:DNI393229 DXE393228:DXE393229 EHA393228:EHA393229 EQW393228:EQW393229 FAS393228:FAS393229 FKO393228:FKO393229 FUK393228:FUK393229 GEG393228:GEG393229 GOC393228:GOC393229 GXY393228:GXY393229 HHU393228:HHU393229 HRQ393228:HRQ393229 IBM393228:IBM393229 ILI393228:ILI393229 IVE393228:IVE393229 JFA393228:JFA393229 JOW393228:JOW393229 JYS393228:JYS393229 KIO393228:KIO393229 KSK393228:KSK393229 LCG393228:LCG393229 LMC393228:LMC393229 LVY393228:LVY393229 MFU393228:MFU393229 MPQ393228:MPQ393229 MZM393228:MZM393229 NJI393228:NJI393229 NTE393228:NTE393229 ODA393228:ODA393229 OMW393228:OMW393229 OWS393228:OWS393229 PGO393228:PGO393229 PQK393228:PQK393229 QAG393228:QAG393229 QKC393228:QKC393229 QTY393228:QTY393229 RDU393228:RDU393229 RNQ393228:RNQ393229 RXM393228:RXM393229 SHI393228:SHI393229 SRE393228:SRE393229 TBA393228:TBA393229 TKW393228:TKW393229 TUS393228:TUS393229 UEO393228:UEO393229 UOK393228:UOK393229 UYG393228:UYG393229 VIC393228:VIC393229 VRY393228:VRY393229 WBU393228:WBU393229 WLQ393228:WLQ393229 WVM393228:WVM393229 E458764:E458765 JA458764:JA458765 SW458764:SW458765 ACS458764:ACS458765 AMO458764:AMO458765 AWK458764:AWK458765 BGG458764:BGG458765 BQC458764:BQC458765 BZY458764:BZY458765 CJU458764:CJU458765 CTQ458764:CTQ458765 DDM458764:DDM458765 DNI458764:DNI458765 DXE458764:DXE458765 EHA458764:EHA458765 EQW458764:EQW458765 FAS458764:FAS458765 FKO458764:FKO458765 FUK458764:FUK458765 GEG458764:GEG458765 GOC458764:GOC458765 GXY458764:GXY458765 HHU458764:HHU458765 HRQ458764:HRQ458765 IBM458764:IBM458765 ILI458764:ILI458765 IVE458764:IVE458765 JFA458764:JFA458765 JOW458764:JOW458765 JYS458764:JYS458765 KIO458764:KIO458765 KSK458764:KSK458765 LCG458764:LCG458765 LMC458764:LMC458765 LVY458764:LVY458765 MFU458764:MFU458765 MPQ458764:MPQ458765 MZM458764:MZM458765 NJI458764:NJI458765 NTE458764:NTE458765 ODA458764:ODA458765 OMW458764:OMW458765 OWS458764:OWS458765 PGO458764:PGO458765 PQK458764:PQK458765 QAG458764:QAG458765 QKC458764:QKC458765 QTY458764:QTY458765 RDU458764:RDU458765 RNQ458764:RNQ458765 RXM458764:RXM458765 SHI458764:SHI458765 SRE458764:SRE458765 TBA458764:TBA458765 TKW458764:TKW458765 TUS458764:TUS458765 UEO458764:UEO458765 UOK458764:UOK458765 UYG458764:UYG458765 VIC458764:VIC458765 VRY458764:VRY458765 WBU458764:WBU458765 WLQ458764:WLQ458765 WVM458764:WVM458765 E524300:E524301 JA524300:JA524301 SW524300:SW524301 ACS524300:ACS524301 AMO524300:AMO524301 AWK524300:AWK524301 BGG524300:BGG524301 BQC524300:BQC524301 BZY524300:BZY524301 CJU524300:CJU524301 CTQ524300:CTQ524301 DDM524300:DDM524301 DNI524300:DNI524301 DXE524300:DXE524301 EHA524300:EHA524301 EQW524300:EQW524301 FAS524300:FAS524301 FKO524300:FKO524301 FUK524300:FUK524301 GEG524300:GEG524301 GOC524300:GOC524301 GXY524300:GXY524301 HHU524300:HHU524301 HRQ524300:HRQ524301 IBM524300:IBM524301 ILI524300:ILI524301 IVE524300:IVE524301 JFA524300:JFA524301 JOW524300:JOW524301 JYS524300:JYS524301 KIO524300:KIO524301 KSK524300:KSK524301 LCG524300:LCG524301 LMC524300:LMC524301 LVY524300:LVY524301 MFU524300:MFU524301 MPQ524300:MPQ524301 MZM524300:MZM524301 NJI524300:NJI524301 NTE524300:NTE524301 ODA524300:ODA524301 OMW524300:OMW524301 OWS524300:OWS524301 PGO524300:PGO524301 PQK524300:PQK524301 QAG524300:QAG524301 QKC524300:QKC524301 QTY524300:QTY524301 RDU524300:RDU524301 RNQ524300:RNQ524301 RXM524300:RXM524301 SHI524300:SHI524301 SRE524300:SRE524301 TBA524300:TBA524301 TKW524300:TKW524301 TUS524300:TUS524301 UEO524300:UEO524301 UOK524300:UOK524301 UYG524300:UYG524301 VIC524300:VIC524301 VRY524300:VRY524301 WBU524300:WBU524301 WLQ524300:WLQ524301 WVM524300:WVM524301 E589836:E589837 JA589836:JA589837 SW589836:SW589837 ACS589836:ACS589837 AMO589836:AMO589837 AWK589836:AWK589837 BGG589836:BGG589837 BQC589836:BQC589837 BZY589836:BZY589837 CJU589836:CJU589837 CTQ589836:CTQ589837 DDM589836:DDM589837 DNI589836:DNI589837 DXE589836:DXE589837 EHA589836:EHA589837 EQW589836:EQW589837 FAS589836:FAS589837 FKO589836:FKO589837 FUK589836:FUK589837 GEG589836:GEG589837 GOC589836:GOC589837 GXY589836:GXY589837 HHU589836:HHU589837 HRQ589836:HRQ589837 IBM589836:IBM589837 ILI589836:ILI589837 IVE589836:IVE589837 JFA589836:JFA589837 JOW589836:JOW589837 JYS589836:JYS589837 KIO589836:KIO589837 KSK589836:KSK589837 LCG589836:LCG589837 LMC589836:LMC589837 LVY589836:LVY589837 MFU589836:MFU589837 MPQ589836:MPQ589837 MZM589836:MZM589837 NJI589836:NJI589837 NTE589836:NTE589837 ODA589836:ODA589837 OMW589836:OMW589837 OWS589836:OWS589837 PGO589836:PGO589837 PQK589836:PQK589837 QAG589836:QAG589837 QKC589836:QKC589837 QTY589836:QTY589837 RDU589836:RDU589837 RNQ589836:RNQ589837 RXM589836:RXM589837 SHI589836:SHI589837 SRE589836:SRE589837 TBA589836:TBA589837 TKW589836:TKW589837 TUS589836:TUS589837 UEO589836:UEO589837 UOK589836:UOK589837 UYG589836:UYG589837 VIC589836:VIC589837 VRY589836:VRY589837 WBU589836:WBU589837 WLQ589836:WLQ589837 WVM589836:WVM589837 E655372:E655373 JA655372:JA655373 SW655372:SW655373 ACS655372:ACS655373 AMO655372:AMO655373 AWK655372:AWK655373 BGG655372:BGG655373 BQC655372:BQC655373 BZY655372:BZY655373 CJU655372:CJU655373 CTQ655372:CTQ655373 DDM655372:DDM655373 DNI655372:DNI655373 DXE655372:DXE655373 EHA655372:EHA655373 EQW655372:EQW655373 FAS655372:FAS655373 FKO655372:FKO655373 FUK655372:FUK655373 GEG655372:GEG655373 GOC655372:GOC655373 GXY655372:GXY655373 HHU655372:HHU655373 HRQ655372:HRQ655373 IBM655372:IBM655373 ILI655372:ILI655373 IVE655372:IVE655373 JFA655372:JFA655373 JOW655372:JOW655373 JYS655372:JYS655373 KIO655372:KIO655373 KSK655372:KSK655373 LCG655372:LCG655373 LMC655372:LMC655373 LVY655372:LVY655373 MFU655372:MFU655373 MPQ655372:MPQ655373 MZM655372:MZM655373 NJI655372:NJI655373 NTE655372:NTE655373 ODA655372:ODA655373 OMW655372:OMW655373 OWS655372:OWS655373 PGO655372:PGO655373 PQK655372:PQK655373 QAG655372:QAG655373 QKC655372:QKC655373 QTY655372:QTY655373 RDU655372:RDU655373 RNQ655372:RNQ655373 RXM655372:RXM655373 SHI655372:SHI655373 SRE655372:SRE655373 TBA655372:TBA655373 TKW655372:TKW655373 TUS655372:TUS655373 UEO655372:UEO655373 UOK655372:UOK655373 UYG655372:UYG655373 VIC655372:VIC655373 VRY655372:VRY655373 WBU655372:WBU655373 WLQ655372:WLQ655373 WVM655372:WVM655373 E720908:E720909 JA720908:JA720909 SW720908:SW720909 ACS720908:ACS720909 AMO720908:AMO720909 AWK720908:AWK720909 BGG720908:BGG720909 BQC720908:BQC720909 BZY720908:BZY720909 CJU720908:CJU720909 CTQ720908:CTQ720909 DDM720908:DDM720909 DNI720908:DNI720909 DXE720908:DXE720909 EHA720908:EHA720909 EQW720908:EQW720909 FAS720908:FAS720909 FKO720908:FKO720909 FUK720908:FUK720909 GEG720908:GEG720909 GOC720908:GOC720909 GXY720908:GXY720909 HHU720908:HHU720909 HRQ720908:HRQ720909 IBM720908:IBM720909 ILI720908:ILI720909 IVE720908:IVE720909 JFA720908:JFA720909 JOW720908:JOW720909 JYS720908:JYS720909 KIO720908:KIO720909 KSK720908:KSK720909 LCG720908:LCG720909 LMC720908:LMC720909 LVY720908:LVY720909 MFU720908:MFU720909 MPQ720908:MPQ720909 MZM720908:MZM720909 NJI720908:NJI720909 NTE720908:NTE720909 ODA720908:ODA720909 OMW720908:OMW720909 OWS720908:OWS720909 PGO720908:PGO720909 PQK720908:PQK720909 QAG720908:QAG720909 QKC720908:QKC720909 QTY720908:QTY720909 RDU720908:RDU720909 RNQ720908:RNQ720909 RXM720908:RXM720909 SHI720908:SHI720909 SRE720908:SRE720909 TBA720908:TBA720909 TKW720908:TKW720909 TUS720908:TUS720909 UEO720908:UEO720909 UOK720908:UOK720909 UYG720908:UYG720909 VIC720908:VIC720909 VRY720908:VRY720909 WBU720908:WBU720909 WLQ720908:WLQ720909 WVM720908:WVM720909 E786444:E786445 JA786444:JA786445 SW786444:SW786445 ACS786444:ACS786445 AMO786444:AMO786445 AWK786444:AWK786445 BGG786444:BGG786445 BQC786444:BQC786445 BZY786444:BZY786445 CJU786444:CJU786445 CTQ786444:CTQ786445 DDM786444:DDM786445 DNI786444:DNI786445 DXE786444:DXE786445 EHA786444:EHA786445 EQW786444:EQW786445 FAS786444:FAS786445 FKO786444:FKO786445 FUK786444:FUK786445 GEG786444:GEG786445 GOC786444:GOC786445 GXY786444:GXY786445 HHU786444:HHU786445 HRQ786444:HRQ786445 IBM786444:IBM786445 ILI786444:ILI786445 IVE786444:IVE786445 JFA786444:JFA786445 JOW786444:JOW786445 JYS786444:JYS786445 KIO786444:KIO786445 KSK786444:KSK786445 LCG786444:LCG786445 LMC786444:LMC786445 LVY786444:LVY786445 MFU786444:MFU786445 MPQ786444:MPQ786445 MZM786444:MZM786445 NJI786444:NJI786445 NTE786444:NTE786445 ODA786444:ODA786445 OMW786444:OMW786445 OWS786444:OWS786445 PGO786444:PGO786445 PQK786444:PQK786445 QAG786444:QAG786445 QKC786444:QKC786445 QTY786444:QTY786445 RDU786444:RDU786445 RNQ786444:RNQ786445 RXM786444:RXM786445 SHI786444:SHI786445 SRE786444:SRE786445 TBA786444:TBA786445 TKW786444:TKW786445 TUS786444:TUS786445 UEO786444:UEO786445 UOK786444:UOK786445 UYG786444:UYG786445 VIC786444:VIC786445 VRY786444:VRY786445 WBU786444:WBU786445 WLQ786444:WLQ786445 WVM786444:WVM786445 E851980:E851981 JA851980:JA851981 SW851980:SW851981 ACS851980:ACS851981 AMO851980:AMO851981 AWK851980:AWK851981 BGG851980:BGG851981 BQC851980:BQC851981 BZY851980:BZY851981 CJU851980:CJU851981 CTQ851980:CTQ851981 DDM851980:DDM851981 DNI851980:DNI851981 DXE851980:DXE851981 EHA851980:EHA851981 EQW851980:EQW851981 FAS851980:FAS851981 FKO851980:FKO851981 FUK851980:FUK851981 GEG851980:GEG851981 GOC851980:GOC851981 GXY851980:GXY851981 HHU851980:HHU851981 HRQ851980:HRQ851981 IBM851980:IBM851981 ILI851980:ILI851981 IVE851980:IVE851981 JFA851980:JFA851981 JOW851980:JOW851981 JYS851980:JYS851981 KIO851980:KIO851981 KSK851980:KSK851981 LCG851980:LCG851981 LMC851980:LMC851981 LVY851980:LVY851981 MFU851980:MFU851981 MPQ851980:MPQ851981 MZM851980:MZM851981 NJI851980:NJI851981 NTE851980:NTE851981 ODA851980:ODA851981 OMW851980:OMW851981 OWS851980:OWS851981 PGO851980:PGO851981 PQK851980:PQK851981 QAG851980:QAG851981 QKC851980:QKC851981 QTY851980:QTY851981 RDU851980:RDU851981 RNQ851980:RNQ851981 RXM851980:RXM851981 SHI851980:SHI851981 SRE851980:SRE851981 TBA851980:TBA851981 TKW851980:TKW851981 TUS851980:TUS851981 UEO851980:UEO851981 UOK851980:UOK851981 UYG851980:UYG851981 VIC851980:VIC851981 VRY851980:VRY851981 WBU851980:WBU851981 WLQ851980:WLQ851981 WVM851980:WVM851981 E917516:E917517 JA917516:JA917517 SW917516:SW917517 ACS917516:ACS917517 AMO917516:AMO917517 AWK917516:AWK917517 BGG917516:BGG917517 BQC917516:BQC917517 BZY917516:BZY917517 CJU917516:CJU917517 CTQ917516:CTQ917517 DDM917516:DDM917517 DNI917516:DNI917517 DXE917516:DXE917517 EHA917516:EHA917517 EQW917516:EQW917517 FAS917516:FAS917517 FKO917516:FKO917517 FUK917516:FUK917517 GEG917516:GEG917517 GOC917516:GOC917517 GXY917516:GXY917517 HHU917516:HHU917517 HRQ917516:HRQ917517 IBM917516:IBM917517 ILI917516:ILI917517 IVE917516:IVE917517 JFA917516:JFA917517 JOW917516:JOW917517 JYS917516:JYS917517 KIO917516:KIO917517 KSK917516:KSK917517 LCG917516:LCG917517 LMC917516:LMC917517 LVY917516:LVY917517 MFU917516:MFU917517 MPQ917516:MPQ917517 MZM917516:MZM917517 NJI917516:NJI917517 NTE917516:NTE917517 ODA917516:ODA917517 OMW917516:OMW917517 OWS917516:OWS917517 PGO917516:PGO917517 PQK917516:PQK917517 QAG917516:QAG917517 QKC917516:QKC917517 QTY917516:QTY917517 RDU917516:RDU917517 RNQ917516:RNQ917517 RXM917516:RXM917517 SHI917516:SHI917517 SRE917516:SRE917517 TBA917516:TBA917517 TKW917516:TKW917517 TUS917516:TUS917517 UEO917516:UEO917517 UOK917516:UOK917517 UYG917516:UYG917517 VIC917516:VIC917517 VRY917516:VRY917517 WBU917516:WBU917517 WLQ917516:WLQ917517 WVM917516:WVM917517 E983052:E983053 JA983052:JA983053 SW983052:SW983053 ACS983052:ACS983053 AMO983052:AMO983053 AWK983052:AWK983053 BGG983052:BGG983053 BQC983052:BQC983053 BZY983052:BZY983053 CJU983052:CJU983053 CTQ983052:CTQ983053 DDM983052:DDM983053 DNI983052:DNI983053 DXE983052:DXE983053 EHA983052:EHA983053 EQW983052:EQW983053 FAS983052:FAS983053 FKO983052:FKO983053 FUK983052:FUK983053 GEG983052:GEG983053 GOC983052:GOC983053 GXY983052:GXY983053 HHU983052:HHU983053 HRQ983052:HRQ983053 IBM983052:IBM983053 ILI983052:ILI983053 IVE983052:IVE983053 JFA983052:JFA983053 JOW983052:JOW983053 JYS983052:JYS983053 KIO983052:KIO983053 KSK983052:KSK983053 LCG983052:LCG983053 LMC983052:LMC983053 LVY983052:LVY983053 MFU983052:MFU983053 MPQ983052:MPQ983053 MZM983052:MZM983053 NJI983052:NJI983053 NTE983052:NTE983053 ODA983052:ODA983053 OMW983052:OMW983053 OWS983052:OWS983053 PGO983052:PGO983053 PQK983052:PQK983053 QAG983052:QAG983053 QKC983052:QKC983053 QTY983052:QTY983053 RDU983052:RDU983053 RNQ983052:RNQ983053 RXM983052:RXM983053 SHI983052:SHI983053 SRE983052:SRE983053 TBA983052:TBA983053 TKW983052:TKW983053 TUS983052:TUS983053 UEO983052:UEO983053 UOK983052:UOK983053 UYG983052:UYG983053 VIC983052:VIC983053 VRY983052:VRY983053 WBU983052:WBU983053 WLQ983052:WLQ983053 WVM983052:WVM983053">
      <formula1>0</formula1>
    </dataValidation>
  </dataValidations>
  <pageMargins left="3.937007874015748E-2" right="3.937007874015748E-2" top="3.937007874015748E-2" bottom="3.937007874015748E-2" header="3.937007874015748E-2" footer="3.937007874015748E-2"/>
  <pageSetup paperSize="9" scale="8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U167"/>
  <sheetViews>
    <sheetView topLeftCell="B1" zoomScale="80" zoomScaleNormal="80" workbookViewId="0">
      <selection activeCell="C3" sqref="C3"/>
    </sheetView>
  </sheetViews>
  <sheetFormatPr defaultRowHeight="14.25" x14ac:dyDescent="0.2"/>
  <cols>
    <col min="1" max="1" width="23" style="54" hidden="1" customWidth="1"/>
    <col min="2" max="2" width="18.7109375" style="51" customWidth="1"/>
    <col min="3" max="3" width="63" style="89" customWidth="1"/>
    <col min="4" max="4" width="17" style="90" hidden="1" customWidth="1"/>
    <col min="5" max="5" width="10.5703125" style="90" hidden="1" customWidth="1"/>
    <col min="6" max="6" width="15.28515625" style="90" customWidth="1"/>
    <col min="7" max="7" width="13.85546875" style="81" customWidth="1"/>
    <col min="8" max="8" width="19.42578125" style="81" customWidth="1"/>
    <col min="9" max="9" width="14.7109375" style="141" hidden="1" customWidth="1"/>
    <col min="10" max="10" width="19.28515625" style="107" customWidth="1"/>
    <col min="11" max="11" width="13" style="90" customWidth="1"/>
    <col min="12" max="12" width="17.28515625" style="54" customWidth="1"/>
    <col min="13" max="21" width="9.140625" style="54" hidden="1" customWidth="1"/>
    <col min="22" max="256" width="9.140625" style="54"/>
    <col min="257" max="257" width="0" style="54" hidden="1" customWidth="1"/>
    <col min="258" max="258" width="18.7109375" style="54" customWidth="1"/>
    <col min="259" max="259" width="63" style="54" customWidth="1"/>
    <col min="260" max="261" width="0" style="54" hidden="1" customWidth="1"/>
    <col min="262" max="262" width="15.28515625" style="54" customWidth="1"/>
    <col min="263" max="263" width="13.85546875" style="54" customWidth="1"/>
    <col min="264" max="264" width="19.42578125" style="54" customWidth="1"/>
    <col min="265" max="265" width="0" style="54" hidden="1" customWidth="1"/>
    <col min="266" max="266" width="19.28515625" style="54" customWidth="1"/>
    <col min="267" max="267" width="13" style="54" customWidth="1"/>
    <col min="268" max="268" width="17.28515625" style="54" customWidth="1"/>
    <col min="269" max="277" width="0" style="54" hidden="1" customWidth="1"/>
    <col min="278" max="512" width="9.140625" style="54"/>
    <col min="513" max="513" width="0" style="54" hidden="1" customWidth="1"/>
    <col min="514" max="514" width="18.7109375" style="54" customWidth="1"/>
    <col min="515" max="515" width="63" style="54" customWidth="1"/>
    <col min="516" max="517" width="0" style="54" hidden="1" customWidth="1"/>
    <col min="518" max="518" width="15.28515625" style="54" customWidth="1"/>
    <col min="519" max="519" width="13.85546875" style="54" customWidth="1"/>
    <col min="520" max="520" width="19.42578125" style="54" customWidth="1"/>
    <col min="521" max="521" width="0" style="54" hidden="1" customWidth="1"/>
    <col min="522" max="522" width="19.28515625" style="54" customWidth="1"/>
    <col min="523" max="523" width="13" style="54" customWidth="1"/>
    <col min="524" max="524" width="17.28515625" style="54" customWidth="1"/>
    <col min="525" max="533" width="0" style="54" hidden="1" customWidth="1"/>
    <col min="534" max="768" width="9.140625" style="54"/>
    <col min="769" max="769" width="0" style="54" hidden="1" customWidth="1"/>
    <col min="770" max="770" width="18.7109375" style="54" customWidth="1"/>
    <col min="771" max="771" width="63" style="54" customWidth="1"/>
    <col min="772" max="773" width="0" style="54" hidden="1" customWidth="1"/>
    <col min="774" max="774" width="15.28515625" style="54" customWidth="1"/>
    <col min="775" max="775" width="13.85546875" style="54" customWidth="1"/>
    <col min="776" max="776" width="19.42578125" style="54" customWidth="1"/>
    <col min="777" max="777" width="0" style="54" hidden="1" customWidth="1"/>
    <col min="778" max="778" width="19.28515625" style="54" customWidth="1"/>
    <col min="779" max="779" width="13" style="54" customWidth="1"/>
    <col min="780" max="780" width="17.28515625" style="54" customWidth="1"/>
    <col min="781" max="789" width="0" style="54" hidden="1" customWidth="1"/>
    <col min="790" max="1024" width="9.140625" style="54"/>
    <col min="1025" max="1025" width="0" style="54" hidden="1" customWidth="1"/>
    <col min="1026" max="1026" width="18.7109375" style="54" customWidth="1"/>
    <col min="1027" max="1027" width="63" style="54" customWidth="1"/>
    <col min="1028" max="1029" width="0" style="54" hidden="1" customWidth="1"/>
    <col min="1030" max="1030" width="15.28515625" style="54" customWidth="1"/>
    <col min="1031" max="1031" width="13.85546875" style="54" customWidth="1"/>
    <col min="1032" max="1032" width="19.42578125" style="54" customWidth="1"/>
    <col min="1033" max="1033" width="0" style="54" hidden="1" customWidth="1"/>
    <col min="1034" max="1034" width="19.28515625" style="54" customWidth="1"/>
    <col min="1035" max="1035" width="13" style="54" customWidth="1"/>
    <col min="1036" max="1036" width="17.28515625" style="54" customWidth="1"/>
    <col min="1037" max="1045" width="0" style="54" hidden="1" customWidth="1"/>
    <col min="1046" max="1280" width="9.140625" style="54"/>
    <col min="1281" max="1281" width="0" style="54" hidden="1" customWidth="1"/>
    <col min="1282" max="1282" width="18.7109375" style="54" customWidth="1"/>
    <col min="1283" max="1283" width="63" style="54" customWidth="1"/>
    <col min="1284" max="1285" width="0" style="54" hidden="1" customWidth="1"/>
    <col min="1286" max="1286" width="15.28515625" style="54" customWidth="1"/>
    <col min="1287" max="1287" width="13.85546875" style="54" customWidth="1"/>
    <col min="1288" max="1288" width="19.42578125" style="54" customWidth="1"/>
    <col min="1289" max="1289" width="0" style="54" hidden="1" customWidth="1"/>
    <col min="1290" max="1290" width="19.28515625" style="54" customWidth="1"/>
    <col min="1291" max="1291" width="13" style="54" customWidth="1"/>
    <col min="1292" max="1292" width="17.28515625" style="54" customWidth="1"/>
    <col min="1293" max="1301" width="0" style="54" hidden="1" customWidth="1"/>
    <col min="1302" max="1536" width="9.140625" style="54"/>
    <col min="1537" max="1537" width="0" style="54" hidden="1" customWidth="1"/>
    <col min="1538" max="1538" width="18.7109375" style="54" customWidth="1"/>
    <col min="1539" max="1539" width="63" style="54" customWidth="1"/>
    <col min="1540" max="1541" width="0" style="54" hidden="1" customWidth="1"/>
    <col min="1542" max="1542" width="15.28515625" style="54" customWidth="1"/>
    <col min="1543" max="1543" width="13.85546875" style="54" customWidth="1"/>
    <col min="1544" max="1544" width="19.42578125" style="54" customWidth="1"/>
    <col min="1545" max="1545" width="0" style="54" hidden="1" customWidth="1"/>
    <col min="1546" max="1546" width="19.28515625" style="54" customWidth="1"/>
    <col min="1547" max="1547" width="13" style="54" customWidth="1"/>
    <col min="1548" max="1548" width="17.28515625" style="54" customWidth="1"/>
    <col min="1549" max="1557" width="0" style="54" hidden="1" customWidth="1"/>
    <col min="1558" max="1792" width="9.140625" style="54"/>
    <col min="1793" max="1793" width="0" style="54" hidden="1" customWidth="1"/>
    <col min="1794" max="1794" width="18.7109375" style="54" customWidth="1"/>
    <col min="1795" max="1795" width="63" style="54" customWidth="1"/>
    <col min="1796" max="1797" width="0" style="54" hidden="1" customWidth="1"/>
    <col min="1798" max="1798" width="15.28515625" style="54" customWidth="1"/>
    <col min="1799" max="1799" width="13.85546875" style="54" customWidth="1"/>
    <col min="1800" max="1800" width="19.42578125" style="54" customWidth="1"/>
    <col min="1801" max="1801" width="0" style="54" hidden="1" customWidth="1"/>
    <col min="1802" max="1802" width="19.28515625" style="54" customWidth="1"/>
    <col min="1803" max="1803" width="13" style="54" customWidth="1"/>
    <col min="1804" max="1804" width="17.28515625" style="54" customWidth="1"/>
    <col min="1805" max="1813" width="0" style="54" hidden="1" customWidth="1"/>
    <col min="1814" max="2048" width="9.140625" style="54"/>
    <col min="2049" max="2049" width="0" style="54" hidden="1" customWidth="1"/>
    <col min="2050" max="2050" width="18.7109375" style="54" customWidth="1"/>
    <col min="2051" max="2051" width="63" style="54" customWidth="1"/>
    <col min="2052" max="2053" width="0" style="54" hidden="1" customWidth="1"/>
    <col min="2054" max="2054" width="15.28515625" style="54" customWidth="1"/>
    <col min="2055" max="2055" width="13.85546875" style="54" customWidth="1"/>
    <col min="2056" max="2056" width="19.42578125" style="54" customWidth="1"/>
    <col min="2057" max="2057" width="0" style="54" hidden="1" customWidth="1"/>
    <col min="2058" max="2058" width="19.28515625" style="54" customWidth="1"/>
    <col min="2059" max="2059" width="13" style="54" customWidth="1"/>
    <col min="2060" max="2060" width="17.28515625" style="54" customWidth="1"/>
    <col min="2061" max="2069" width="0" style="54" hidden="1" customWidth="1"/>
    <col min="2070" max="2304" width="9.140625" style="54"/>
    <col min="2305" max="2305" width="0" style="54" hidden="1" customWidth="1"/>
    <col min="2306" max="2306" width="18.7109375" style="54" customWidth="1"/>
    <col min="2307" max="2307" width="63" style="54" customWidth="1"/>
    <col min="2308" max="2309" width="0" style="54" hidden="1" customWidth="1"/>
    <col min="2310" max="2310" width="15.28515625" style="54" customWidth="1"/>
    <col min="2311" max="2311" width="13.85546875" style="54" customWidth="1"/>
    <col min="2312" max="2312" width="19.42578125" style="54" customWidth="1"/>
    <col min="2313" max="2313" width="0" style="54" hidden="1" customWidth="1"/>
    <col min="2314" max="2314" width="19.28515625" style="54" customWidth="1"/>
    <col min="2315" max="2315" width="13" style="54" customWidth="1"/>
    <col min="2316" max="2316" width="17.28515625" style="54" customWidth="1"/>
    <col min="2317" max="2325" width="0" style="54" hidden="1" customWidth="1"/>
    <col min="2326" max="2560" width="9.140625" style="54"/>
    <col min="2561" max="2561" width="0" style="54" hidden="1" customWidth="1"/>
    <col min="2562" max="2562" width="18.7109375" style="54" customWidth="1"/>
    <col min="2563" max="2563" width="63" style="54" customWidth="1"/>
    <col min="2564" max="2565" width="0" style="54" hidden="1" customWidth="1"/>
    <col min="2566" max="2566" width="15.28515625" style="54" customWidth="1"/>
    <col min="2567" max="2567" width="13.85546875" style="54" customWidth="1"/>
    <col min="2568" max="2568" width="19.42578125" style="54" customWidth="1"/>
    <col min="2569" max="2569" width="0" style="54" hidden="1" customWidth="1"/>
    <col min="2570" max="2570" width="19.28515625" style="54" customWidth="1"/>
    <col min="2571" max="2571" width="13" style="54" customWidth="1"/>
    <col min="2572" max="2572" width="17.28515625" style="54" customWidth="1"/>
    <col min="2573" max="2581" width="0" style="54" hidden="1" customWidth="1"/>
    <col min="2582" max="2816" width="9.140625" style="54"/>
    <col min="2817" max="2817" width="0" style="54" hidden="1" customWidth="1"/>
    <col min="2818" max="2818" width="18.7109375" style="54" customWidth="1"/>
    <col min="2819" max="2819" width="63" style="54" customWidth="1"/>
    <col min="2820" max="2821" width="0" style="54" hidden="1" customWidth="1"/>
    <col min="2822" max="2822" width="15.28515625" style="54" customWidth="1"/>
    <col min="2823" max="2823" width="13.85546875" style="54" customWidth="1"/>
    <col min="2824" max="2824" width="19.42578125" style="54" customWidth="1"/>
    <col min="2825" max="2825" width="0" style="54" hidden="1" customWidth="1"/>
    <col min="2826" max="2826" width="19.28515625" style="54" customWidth="1"/>
    <col min="2827" max="2827" width="13" style="54" customWidth="1"/>
    <col min="2828" max="2828" width="17.28515625" style="54" customWidth="1"/>
    <col min="2829" max="2837" width="0" style="54" hidden="1" customWidth="1"/>
    <col min="2838" max="3072" width="9.140625" style="54"/>
    <col min="3073" max="3073" width="0" style="54" hidden="1" customWidth="1"/>
    <col min="3074" max="3074" width="18.7109375" style="54" customWidth="1"/>
    <col min="3075" max="3075" width="63" style="54" customWidth="1"/>
    <col min="3076" max="3077" width="0" style="54" hidden="1" customWidth="1"/>
    <col min="3078" max="3078" width="15.28515625" style="54" customWidth="1"/>
    <col min="3079" max="3079" width="13.85546875" style="54" customWidth="1"/>
    <col min="3080" max="3080" width="19.42578125" style="54" customWidth="1"/>
    <col min="3081" max="3081" width="0" style="54" hidden="1" customWidth="1"/>
    <col min="3082" max="3082" width="19.28515625" style="54" customWidth="1"/>
    <col min="3083" max="3083" width="13" style="54" customWidth="1"/>
    <col min="3084" max="3084" width="17.28515625" style="54" customWidth="1"/>
    <col min="3085" max="3093" width="0" style="54" hidden="1" customWidth="1"/>
    <col min="3094" max="3328" width="9.140625" style="54"/>
    <col min="3329" max="3329" width="0" style="54" hidden="1" customWidth="1"/>
    <col min="3330" max="3330" width="18.7109375" style="54" customWidth="1"/>
    <col min="3331" max="3331" width="63" style="54" customWidth="1"/>
    <col min="3332" max="3333" width="0" style="54" hidden="1" customWidth="1"/>
    <col min="3334" max="3334" width="15.28515625" style="54" customWidth="1"/>
    <col min="3335" max="3335" width="13.85546875" style="54" customWidth="1"/>
    <col min="3336" max="3336" width="19.42578125" style="54" customWidth="1"/>
    <col min="3337" max="3337" width="0" style="54" hidden="1" customWidth="1"/>
    <col min="3338" max="3338" width="19.28515625" style="54" customWidth="1"/>
    <col min="3339" max="3339" width="13" style="54" customWidth="1"/>
    <col min="3340" max="3340" width="17.28515625" style="54" customWidth="1"/>
    <col min="3341" max="3349" width="0" style="54" hidden="1" customWidth="1"/>
    <col min="3350" max="3584" width="9.140625" style="54"/>
    <col min="3585" max="3585" width="0" style="54" hidden="1" customWidth="1"/>
    <col min="3586" max="3586" width="18.7109375" style="54" customWidth="1"/>
    <col min="3587" max="3587" width="63" style="54" customWidth="1"/>
    <col min="3588" max="3589" width="0" style="54" hidden="1" customWidth="1"/>
    <col min="3590" max="3590" width="15.28515625" style="54" customWidth="1"/>
    <col min="3591" max="3591" width="13.85546875" style="54" customWidth="1"/>
    <col min="3592" max="3592" width="19.42578125" style="54" customWidth="1"/>
    <col min="3593" max="3593" width="0" style="54" hidden="1" customWidth="1"/>
    <col min="3594" max="3594" width="19.28515625" style="54" customWidth="1"/>
    <col min="3595" max="3595" width="13" style="54" customWidth="1"/>
    <col min="3596" max="3596" width="17.28515625" style="54" customWidth="1"/>
    <col min="3597" max="3605" width="0" style="54" hidden="1" customWidth="1"/>
    <col min="3606" max="3840" width="9.140625" style="54"/>
    <col min="3841" max="3841" width="0" style="54" hidden="1" customWidth="1"/>
    <col min="3842" max="3842" width="18.7109375" style="54" customWidth="1"/>
    <col min="3843" max="3843" width="63" style="54" customWidth="1"/>
    <col min="3844" max="3845" width="0" style="54" hidden="1" customWidth="1"/>
    <col min="3846" max="3846" width="15.28515625" style="54" customWidth="1"/>
    <col min="3847" max="3847" width="13.85546875" style="54" customWidth="1"/>
    <col min="3848" max="3848" width="19.42578125" style="54" customWidth="1"/>
    <col min="3849" max="3849" width="0" style="54" hidden="1" customWidth="1"/>
    <col min="3850" max="3850" width="19.28515625" style="54" customWidth="1"/>
    <col min="3851" max="3851" width="13" style="54" customWidth="1"/>
    <col min="3852" max="3852" width="17.28515625" style="54" customWidth="1"/>
    <col min="3853" max="3861" width="0" style="54" hidden="1" customWidth="1"/>
    <col min="3862" max="4096" width="9.140625" style="54"/>
    <col min="4097" max="4097" width="0" style="54" hidden="1" customWidth="1"/>
    <col min="4098" max="4098" width="18.7109375" style="54" customWidth="1"/>
    <col min="4099" max="4099" width="63" style="54" customWidth="1"/>
    <col min="4100" max="4101" width="0" style="54" hidden="1" customWidth="1"/>
    <col min="4102" max="4102" width="15.28515625" style="54" customWidth="1"/>
    <col min="4103" max="4103" width="13.85546875" style="54" customWidth="1"/>
    <col min="4104" max="4104" width="19.42578125" style="54" customWidth="1"/>
    <col min="4105" max="4105" width="0" style="54" hidden="1" customWidth="1"/>
    <col min="4106" max="4106" width="19.28515625" style="54" customWidth="1"/>
    <col min="4107" max="4107" width="13" style="54" customWidth="1"/>
    <col min="4108" max="4108" width="17.28515625" style="54" customWidth="1"/>
    <col min="4109" max="4117" width="0" style="54" hidden="1" customWidth="1"/>
    <col min="4118" max="4352" width="9.140625" style="54"/>
    <col min="4353" max="4353" width="0" style="54" hidden="1" customWidth="1"/>
    <col min="4354" max="4354" width="18.7109375" style="54" customWidth="1"/>
    <col min="4355" max="4355" width="63" style="54" customWidth="1"/>
    <col min="4356" max="4357" width="0" style="54" hidden="1" customWidth="1"/>
    <col min="4358" max="4358" width="15.28515625" style="54" customWidth="1"/>
    <col min="4359" max="4359" width="13.85546875" style="54" customWidth="1"/>
    <col min="4360" max="4360" width="19.42578125" style="54" customWidth="1"/>
    <col min="4361" max="4361" width="0" style="54" hidden="1" customWidth="1"/>
    <col min="4362" max="4362" width="19.28515625" style="54" customWidth="1"/>
    <col min="4363" max="4363" width="13" style="54" customWidth="1"/>
    <col min="4364" max="4364" width="17.28515625" style="54" customWidth="1"/>
    <col min="4365" max="4373" width="0" style="54" hidden="1" customWidth="1"/>
    <col min="4374" max="4608" width="9.140625" style="54"/>
    <col min="4609" max="4609" width="0" style="54" hidden="1" customWidth="1"/>
    <col min="4610" max="4610" width="18.7109375" style="54" customWidth="1"/>
    <col min="4611" max="4611" width="63" style="54" customWidth="1"/>
    <col min="4612" max="4613" width="0" style="54" hidden="1" customWidth="1"/>
    <col min="4614" max="4614" width="15.28515625" style="54" customWidth="1"/>
    <col min="4615" max="4615" width="13.85546875" style="54" customWidth="1"/>
    <col min="4616" max="4616" width="19.42578125" style="54" customWidth="1"/>
    <col min="4617" max="4617" width="0" style="54" hidden="1" customWidth="1"/>
    <col min="4618" max="4618" width="19.28515625" style="54" customWidth="1"/>
    <col min="4619" max="4619" width="13" style="54" customWidth="1"/>
    <col min="4620" max="4620" width="17.28515625" style="54" customWidth="1"/>
    <col min="4621" max="4629" width="0" style="54" hidden="1" customWidth="1"/>
    <col min="4630" max="4864" width="9.140625" style="54"/>
    <col min="4865" max="4865" width="0" style="54" hidden="1" customWidth="1"/>
    <col min="4866" max="4866" width="18.7109375" style="54" customWidth="1"/>
    <col min="4867" max="4867" width="63" style="54" customWidth="1"/>
    <col min="4868" max="4869" width="0" style="54" hidden="1" customWidth="1"/>
    <col min="4870" max="4870" width="15.28515625" style="54" customWidth="1"/>
    <col min="4871" max="4871" width="13.85546875" style="54" customWidth="1"/>
    <col min="4872" max="4872" width="19.42578125" style="54" customWidth="1"/>
    <col min="4873" max="4873" width="0" style="54" hidden="1" customWidth="1"/>
    <col min="4874" max="4874" width="19.28515625" style="54" customWidth="1"/>
    <col min="4875" max="4875" width="13" style="54" customWidth="1"/>
    <col min="4876" max="4876" width="17.28515625" style="54" customWidth="1"/>
    <col min="4877" max="4885" width="0" style="54" hidden="1" customWidth="1"/>
    <col min="4886" max="5120" width="9.140625" style="54"/>
    <col min="5121" max="5121" width="0" style="54" hidden="1" customWidth="1"/>
    <col min="5122" max="5122" width="18.7109375" style="54" customWidth="1"/>
    <col min="5123" max="5123" width="63" style="54" customWidth="1"/>
    <col min="5124" max="5125" width="0" style="54" hidden="1" customWidth="1"/>
    <col min="5126" max="5126" width="15.28515625" style="54" customWidth="1"/>
    <col min="5127" max="5127" width="13.85546875" style="54" customWidth="1"/>
    <col min="5128" max="5128" width="19.42578125" style="54" customWidth="1"/>
    <col min="5129" max="5129" width="0" style="54" hidden="1" customWidth="1"/>
    <col min="5130" max="5130" width="19.28515625" style="54" customWidth="1"/>
    <col min="5131" max="5131" width="13" style="54" customWidth="1"/>
    <col min="5132" max="5132" width="17.28515625" style="54" customWidth="1"/>
    <col min="5133" max="5141" width="0" style="54" hidden="1" customWidth="1"/>
    <col min="5142" max="5376" width="9.140625" style="54"/>
    <col min="5377" max="5377" width="0" style="54" hidden="1" customWidth="1"/>
    <col min="5378" max="5378" width="18.7109375" style="54" customWidth="1"/>
    <col min="5379" max="5379" width="63" style="54" customWidth="1"/>
    <col min="5380" max="5381" width="0" style="54" hidden="1" customWidth="1"/>
    <col min="5382" max="5382" width="15.28515625" style="54" customWidth="1"/>
    <col min="5383" max="5383" width="13.85546875" style="54" customWidth="1"/>
    <col min="5384" max="5384" width="19.42578125" style="54" customWidth="1"/>
    <col min="5385" max="5385" width="0" style="54" hidden="1" customWidth="1"/>
    <col min="5386" max="5386" width="19.28515625" style="54" customWidth="1"/>
    <col min="5387" max="5387" width="13" style="54" customWidth="1"/>
    <col min="5388" max="5388" width="17.28515625" style="54" customWidth="1"/>
    <col min="5389" max="5397" width="0" style="54" hidden="1" customWidth="1"/>
    <col min="5398" max="5632" width="9.140625" style="54"/>
    <col min="5633" max="5633" width="0" style="54" hidden="1" customWidth="1"/>
    <col min="5634" max="5634" width="18.7109375" style="54" customWidth="1"/>
    <col min="5635" max="5635" width="63" style="54" customWidth="1"/>
    <col min="5636" max="5637" width="0" style="54" hidden="1" customWidth="1"/>
    <col min="5638" max="5638" width="15.28515625" style="54" customWidth="1"/>
    <col min="5639" max="5639" width="13.85546875" style="54" customWidth="1"/>
    <col min="5640" max="5640" width="19.42578125" style="54" customWidth="1"/>
    <col min="5641" max="5641" width="0" style="54" hidden="1" customWidth="1"/>
    <col min="5642" max="5642" width="19.28515625" style="54" customWidth="1"/>
    <col min="5643" max="5643" width="13" style="54" customWidth="1"/>
    <col min="5644" max="5644" width="17.28515625" style="54" customWidth="1"/>
    <col min="5645" max="5653" width="0" style="54" hidden="1" customWidth="1"/>
    <col min="5654" max="5888" width="9.140625" style="54"/>
    <col min="5889" max="5889" width="0" style="54" hidden="1" customWidth="1"/>
    <col min="5890" max="5890" width="18.7109375" style="54" customWidth="1"/>
    <col min="5891" max="5891" width="63" style="54" customWidth="1"/>
    <col min="5892" max="5893" width="0" style="54" hidden="1" customWidth="1"/>
    <col min="5894" max="5894" width="15.28515625" style="54" customWidth="1"/>
    <col min="5895" max="5895" width="13.85546875" style="54" customWidth="1"/>
    <col min="5896" max="5896" width="19.42578125" style="54" customWidth="1"/>
    <col min="5897" max="5897" width="0" style="54" hidden="1" customWidth="1"/>
    <col min="5898" max="5898" width="19.28515625" style="54" customWidth="1"/>
    <col min="5899" max="5899" width="13" style="54" customWidth="1"/>
    <col min="5900" max="5900" width="17.28515625" style="54" customWidth="1"/>
    <col min="5901" max="5909" width="0" style="54" hidden="1" customWidth="1"/>
    <col min="5910" max="6144" width="9.140625" style="54"/>
    <col min="6145" max="6145" width="0" style="54" hidden="1" customWidth="1"/>
    <col min="6146" max="6146" width="18.7109375" style="54" customWidth="1"/>
    <col min="6147" max="6147" width="63" style="54" customWidth="1"/>
    <col min="6148" max="6149" width="0" style="54" hidden="1" customWidth="1"/>
    <col min="6150" max="6150" width="15.28515625" style="54" customWidth="1"/>
    <col min="6151" max="6151" width="13.85546875" style="54" customWidth="1"/>
    <col min="6152" max="6152" width="19.42578125" style="54" customWidth="1"/>
    <col min="6153" max="6153" width="0" style="54" hidden="1" customWidth="1"/>
    <col min="6154" max="6154" width="19.28515625" style="54" customWidth="1"/>
    <col min="6155" max="6155" width="13" style="54" customWidth="1"/>
    <col min="6156" max="6156" width="17.28515625" style="54" customWidth="1"/>
    <col min="6157" max="6165" width="0" style="54" hidden="1" customWidth="1"/>
    <col min="6166" max="6400" width="9.140625" style="54"/>
    <col min="6401" max="6401" width="0" style="54" hidden="1" customWidth="1"/>
    <col min="6402" max="6402" width="18.7109375" style="54" customWidth="1"/>
    <col min="6403" max="6403" width="63" style="54" customWidth="1"/>
    <col min="6404" max="6405" width="0" style="54" hidden="1" customWidth="1"/>
    <col min="6406" max="6406" width="15.28515625" style="54" customWidth="1"/>
    <col min="6407" max="6407" width="13.85546875" style="54" customWidth="1"/>
    <col min="6408" max="6408" width="19.42578125" style="54" customWidth="1"/>
    <col min="6409" max="6409" width="0" style="54" hidden="1" customWidth="1"/>
    <col min="6410" max="6410" width="19.28515625" style="54" customWidth="1"/>
    <col min="6411" max="6411" width="13" style="54" customWidth="1"/>
    <col min="6412" max="6412" width="17.28515625" style="54" customWidth="1"/>
    <col min="6413" max="6421" width="0" style="54" hidden="1" customWidth="1"/>
    <col min="6422" max="6656" width="9.140625" style="54"/>
    <col min="6657" max="6657" width="0" style="54" hidden="1" customWidth="1"/>
    <col min="6658" max="6658" width="18.7109375" style="54" customWidth="1"/>
    <col min="6659" max="6659" width="63" style="54" customWidth="1"/>
    <col min="6660" max="6661" width="0" style="54" hidden="1" customWidth="1"/>
    <col min="6662" max="6662" width="15.28515625" style="54" customWidth="1"/>
    <col min="6663" max="6663" width="13.85546875" style="54" customWidth="1"/>
    <col min="6664" max="6664" width="19.42578125" style="54" customWidth="1"/>
    <col min="6665" max="6665" width="0" style="54" hidden="1" customWidth="1"/>
    <col min="6666" max="6666" width="19.28515625" style="54" customWidth="1"/>
    <col min="6667" max="6667" width="13" style="54" customWidth="1"/>
    <col min="6668" max="6668" width="17.28515625" style="54" customWidth="1"/>
    <col min="6669" max="6677" width="0" style="54" hidden="1" customWidth="1"/>
    <col min="6678" max="6912" width="9.140625" style="54"/>
    <col min="6913" max="6913" width="0" style="54" hidden="1" customWidth="1"/>
    <col min="6914" max="6914" width="18.7109375" style="54" customWidth="1"/>
    <col min="6915" max="6915" width="63" style="54" customWidth="1"/>
    <col min="6916" max="6917" width="0" style="54" hidden="1" customWidth="1"/>
    <col min="6918" max="6918" width="15.28515625" style="54" customWidth="1"/>
    <col min="6919" max="6919" width="13.85546875" style="54" customWidth="1"/>
    <col min="6920" max="6920" width="19.42578125" style="54" customWidth="1"/>
    <col min="6921" max="6921" width="0" style="54" hidden="1" customWidth="1"/>
    <col min="6922" max="6922" width="19.28515625" style="54" customWidth="1"/>
    <col min="6923" max="6923" width="13" style="54" customWidth="1"/>
    <col min="6924" max="6924" width="17.28515625" style="54" customWidth="1"/>
    <col min="6925" max="6933" width="0" style="54" hidden="1" customWidth="1"/>
    <col min="6934" max="7168" width="9.140625" style="54"/>
    <col min="7169" max="7169" width="0" style="54" hidden="1" customWidth="1"/>
    <col min="7170" max="7170" width="18.7109375" style="54" customWidth="1"/>
    <col min="7171" max="7171" width="63" style="54" customWidth="1"/>
    <col min="7172" max="7173" width="0" style="54" hidden="1" customWidth="1"/>
    <col min="7174" max="7174" width="15.28515625" style="54" customWidth="1"/>
    <col min="7175" max="7175" width="13.85546875" style="54" customWidth="1"/>
    <col min="7176" max="7176" width="19.42578125" style="54" customWidth="1"/>
    <col min="7177" max="7177" width="0" style="54" hidden="1" customWidth="1"/>
    <col min="7178" max="7178" width="19.28515625" style="54" customWidth="1"/>
    <col min="7179" max="7179" width="13" style="54" customWidth="1"/>
    <col min="7180" max="7180" width="17.28515625" style="54" customWidth="1"/>
    <col min="7181" max="7189" width="0" style="54" hidden="1" customWidth="1"/>
    <col min="7190" max="7424" width="9.140625" style="54"/>
    <col min="7425" max="7425" width="0" style="54" hidden="1" customWidth="1"/>
    <col min="7426" max="7426" width="18.7109375" style="54" customWidth="1"/>
    <col min="7427" max="7427" width="63" style="54" customWidth="1"/>
    <col min="7428" max="7429" width="0" style="54" hidden="1" customWidth="1"/>
    <col min="7430" max="7430" width="15.28515625" style="54" customWidth="1"/>
    <col min="7431" max="7431" width="13.85546875" style="54" customWidth="1"/>
    <col min="7432" max="7432" width="19.42578125" style="54" customWidth="1"/>
    <col min="7433" max="7433" width="0" style="54" hidden="1" customWidth="1"/>
    <col min="7434" max="7434" width="19.28515625" style="54" customWidth="1"/>
    <col min="7435" max="7435" width="13" style="54" customWidth="1"/>
    <col min="7436" max="7436" width="17.28515625" style="54" customWidth="1"/>
    <col min="7437" max="7445" width="0" style="54" hidden="1" customWidth="1"/>
    <col min="7446" max="7680" width="9.140625" style="54"/>
    <col min="7681" max="7681" width="0" style="54" hidden="1" customWidth="1"/>
    <col min="7682" max="7682" width="18.7109375" style="54" customWidth="1"/>
    <col min="7683" max="7683" width="63" style="54" customWidth="1"/>
    <col min="7684" max="7685" width="0" style="54" hidden="1" customWidth="1"/>
    <col min="7686" max="7686" width="15.28515625" style="54" customWidth="1"/>
    <col min="7687" max="7687" width="13.85546875" style="54" customWidth="1"/>
    <col min="7688" max="7688" width="19.42578125" style="54" customWidth="1"/>
    <col min="7689" max="7689" width="0" style="54" hidden="1" customWidth="1"/>
    <col min="7690" max="7690" width="19.28515625" style="54" customWidth="1"/>
    <col min="7691" max="7691" width="13" style="54" customWidth="1"/>
    <col min="7692" max="7692" width="17.28515625" style="54" customWidth="1"/>
    <col min="7693" max="7701" width="0" style="54" hidden="1" customWidth="1"/>
    <col min="7702" max="7936" width="9.140625" style="54"/>
    <col min="7937" max="7937" width="0" style="54" hidden="1" customWidth="1"/>
    <col min="7938" max="7938" width="18.7109375" style="54" customWidth="1"/>
    <col min="7939" max="7939" width="63" style="54" customWidth="1"/>
    <col min="7940" max="7941" width="0" style="54" hidden="1" customWidth="1"/>
    <col min="7942" max="7942" width="15.28515625" style="54" customWidth="1"/>
    <col min="7943" max="7943" width="13.85546875" style="54" customWidth="1"/>
    <col min="7944" max="7944" width="19.42578125" style="54" customWidth="1"/>
    <col min="7945" max="7945" width="0" style="54" hidden="1" customWidth="1"/>
    <col min="7946" max="7946" width="19.28515625" style="54" customWidth="1"/>
    <col min="7947" max="7947" width="13" style="54" customWidth="1"/>
    <col min="7948" max="7948" width="17.28515625" style="54" customWidth="1"/>
    <col min="7949" max="7957" width="0" style="54" hidden="1" customWidth="1"/>
    <col min="7958" max="8192" width="9.140625" style="54"/>
    <col min="8193" max="8193" width="0" style="54" hidden="1" customWidth="1"/>
    <col min="8194" max="8194" width="18.7109375" style="54" customWidth="1"/>
    <col min="8195" max="8195" width="63" style="54" customWidth="1"/>
    <col min="8196" max="8197" width="0" style="54" hidden="1" customWidth="1"/>
    <col min="8198" max="8198" width="15.28515625" style="54" customWidth="1"/>
    <col min="8199" max="8199" width="13.85546875" style="54" customWidth="1"/>
    <col min="8200" max="8200" width="19.42578125" style="54" customWidth="1"/>
    <col min="8201" max="8201" width="0" style="54" hidden="1" customWidth="1"/>
    <col min="8202" max="8202" width="19.28515625" style="54" customWidth="1"/>
    <col min="8203" max="8203" width="13" style="54" customWidth="1"/>
    <col min="8204" max="8204" width="17.28515625" style="54" customWidth="1"/>
    <col min="8205" max="8213" width="0" style="54" hidden="1" customWidth="1"/>
    <col min="8214" max="8448" width="9.140625" style="54"/>
    <col min="8449" max="8449" width="0" style="54" hidden="1" customWidth="1"/>
    <col min="8450" max="8450" width="18.7109375" style="54" customWidth="1"/>
    <col min="8451" max="8451" width="63" style="54" customWidth="1"/>
    <col min="8452" max="8453" width="0" style="54" hidden="1" customWidth="1"/>
    <col min="8454" max="8454" width="15.28515625" style="54" customWidth="1"/>
    <col min="8455" max="8455" width="13.85546875" style="54" customWidth="1"/>
    <col min="8456" max="8456" width="19.42578125" style="54" customWidth="1"/>
    <col min="8457" max="8457" width="0" style="54" hidden="1" customWidth="1"/>
    <col min="8458" max="8458" width="19.28515625" style="54" customWidth="1"/>
    <col min="8459" max="8459" width="13" style="54" customWidth="1"/>
    <col min="8460" max="8460" width="17.28515625" style="54" customWidth="1"/>
    <col min="8461" max="8469" width="0" style="54" hidden="1" customWidth="1"/>
    <col min="8470" max="8704" width="9.140625" style="54"/>
    <col min="8705" max="8705" width="0" style="54" hidden="1" customWidth="1"/>
    <col min="8706" max="8706" width="18.7109375" style="54" customWidth="1"/>
    <col min="8707" max="8707" width="63" style="54" customWidth="1"/>
    <col min="8708" max="8709" width="0" style="54" hidden="1" customWidth="1"/>
    <col min="8710" max="8710" width="15.28515625" style="54" customWidth="1"/>
    <col min="8711" max="8711" width="13.85546875" style="54" customWidth="1"/>
    <col min="8712" max="8712" width="19.42578125" style="54" customWidth="1"/>
    <col min="8713" max="8713" width="0" style="54" hidden="1" customWidth="1"/>
    <col min="8714" max="8714" width="19.28515625" style="54" customWidth="1"/>
    <col min="8715" max="8715" width="13" style="54" customWidth="1"/>
    <col min="8716" max="8716" width="17.28515625" style="54" customWidth="1"/>
    <col min="8717" max="8725" width="0" style="54" hidden="1" customWidth="1"/>
    <col min="8726" max="8960" width="9.140625" style="54"/>
    <col min="8961" max="8961" width="0" style="54" hidden="1" customWidth="1"/>
    <col min="8962" max="8962" width="18.7109375" style="54" customWidth="1"/>
    <col min="8963" max="8963" width="63" style="54" customWidth="1"/>
    <col min="8964" max="8965" width="0" style="54" hidden="1" customWidth="1"/>
    <col min="8966" max="8966" width="15.28515625" style="54" customWidth="1"/>
    <col min="8967" max="8967" width="13.85546875" style="54" customWidth="1"/>
    <col min="8968" max="8968" width="19.42578125" style="54" customWidth="1"/>
    <col min="8969" max="8969" width="0" style="54" hidden="1" customWidth="1"/>
    <col min="8970" max="8970" width="19.28515625" style="54" customWidth="1"/>
    <col min="8971" max="8971" width="13" style="54" customWidth="1"/>
    <col min="8972" max="8972" width="17.28515625" style="54" customWidth="1"/>
    <col min="8973" max="8981" width="0" style="54" hidden="1" customWidth="1"/>
    <col min="8982" max="9216" width="9.140625" style="54"/>
    <col min="9217" max="9217" width="0" style="54" hidden="1" customWidth="1"/>
    <col min="9218" max="9218" width="18.7109375" style="54" customWidth="1"/>
    <col min="9219" max="9219" width="63" style="54" customWidth="1"/>
    <col min="9220" max="9221" width="0" style="54" hidden="1" customWidth="1"/>
    <col min="9222" max="9222" width="15.28515625" style="54" customWidth="1"/>
    <col min="9223" max="9223" width="13.85546875" style="54" customWidth="1"/>
    <col min="9224" max="9224" width="19.42578125" style="54" customWidth="1"/>
    <col min="9225" max="9225" width="0" style="54" hidden="1" customWidth="1"/>
    <col min="9226" max="9226" width="19.28515625" style="54" customWidth="1"/>
    <col min="9227" max="9227" width="13" style="54" customWidth="1"/>
    <col min="9228" max="9228" width="17.28515625" style="54" customWidth="1"/>
    <col min="9229" max="9237" width="0" style="54" hidden="1" customWidth="1"/>
    <col min="9238" max="9472" width="9.140625" style="54"/>
    <col min="9473" max="9473" width="0" style="54" hidden="1" customWidth="1"/>
    <col min="9474" max="9474" width="18.7109375" style="54" customWidth="1"/>
    <col min="9475" max="9475" width="63" style="54" customWidth="1"/>
    <col min="9476" max="9477" width="0" style="54" hidden="1" customWidth="1"/>
    <col min="9478" max="9478" width="15.28515625" style="54" customWidth="1"/>
    <col min="9479" max="9479" width="13.85546875" style="54" customWidth="1"/>
    <col min="9480" max="9480" width="19.42578125" style="54" customWidth="1"/>
    <col min="9481" max="9481" width="0" style="54" hidden="1" customWidth="1"/>
    <col min="9482" max="9482" width="19.28515625" style="54" customWidth="1"/>
    <col min="9483" max="9483" width="13" style="54" customWidth="1"/>
    <col min="9484" max="9484" width="17.28515625" style="54" customWidth="1"/>
    <col min="9485" max="9493" width="0" style="54" hidden="1" customWidth="1"/>
    <col min="9494" max="9728" width="9.140625" style="54"/>
    <col min="9729" max="9729" width="0" style="54" hidden="1" customWidth="1"/>
    <col min="9730" max="9730" width="18.7109375" style="54" customWidth="1"/>
    <col min="9731" max="9731" width="63" style="54" customWidth="1"/>
    <col min="9732" max="9733" width="0" style="54" hidden="1" customWidth="1"/>
    <col min="9734" max="9734" width="15.28515625" style="54" customWidth="1"/>
    <col min="9735" max="9735" width="13.85546875" style="54" customWidth="1"/>
    <col min="9736" max="9736" width="19.42578125" style="54" customWidth="1"/>
    <col min="9737" max="9737" width="0" style="54" hidden="1" customWidth="1"/>
    <col min="9738" max="9738" width="19.28515625" style="54" customWidth="1"/>
    <col min="9739" max="9739" width="13" style="54" customWidth="1"/>
    <col min="9740" max="9740" width="17.28515625" style="54" customWidth="1"/>
    <col min="9741" max="9749" width="0" style="54" hidden="1" customWidth="1"/>
    <col min="9750" max="9984" width="9.140625" style="54"/>
    <col min="9985" max="9985" width="0" style="54" hidden="1" customWidth="1"/>
    <col min="9986" max="9986" width="18.7109375" style="54" customWidth="1"/>
    <col min="9987" max="9987" width="63" style="54" customWidth="1"/>
    <col min="9988" max="9989" width="0" style="54" hidden="1" customWidth="1"/>
    <col min="9990" max="9990" width="15.28515625" style="54" customWidth="1"/>
    <col min="9991" max="9991" width="13.85546875" style="54" customWidth="1"/>
    <col min="9992" max="9992" width="19.42578125" style="54" customWidth="1"/>
    <col min="9993" max="9993" width="0" style="54" hidden="1" customWidth="1"/>
    <col min="9994" max="9994" width="19.28515625" style="54" customWidth="1"/>
    <col min="9995" max="9995" width="13" style="54" customWidth="1"/>
    <col min="9996" max="9996" width="17.28515625" style="54" customWidth="1"/>
    <col min="9997" max="10005" width="0" style="54" hidden="1" customWidth="1"/>
    <col min="10006" max="10240" width="9.140625" style="54"/>
    <col min="10241" max="10241" width="0" style="54" hidden="1" customWidth="1"/>
    <col min="10242" max="10242" width="18.7109375" style="54" customWidth="1"/>
    <col min="10243" max="10243" width="63" style="54" customWidth="1"/>
    <col min="10244" max="10245" width="0" style="54" hidden="1" customWidth="1"/>
    <col min="10246" max="10246" width="15.28515625" style="54" customWidth="1"/>
    <col min="10247" max="10247" width="13.85546875" style="54" customWidth="1"/>
    <col min="10248" max="10248" width="19.42578125" style="54" customWidth="1"/>
    <col min="10249" max="10249" width="0" style="54" hidden="1" customWidth="1"/>
    <col min="10250" max="10250" width="19.28515625" style="54" customWidth="1"/>
    <col min="10251" max="10251" width="13" style="54" customWidth="1"/>
    <col min="10252" max="10252" width="17.28515625" style="54" customWidth="1"/>
    <col min="10253" max="10261" width="0" style="54" hidden="1" customWidth="1"/>
    <col min="10262" max="10496" width="9.140625" style="54"/>
    <col min="10497" max="10497" width="0" style="54" hidden="1" customWidth="1"/>
    <col min="10498" max="10498" width="18.7109375" style="54" customWidth="1"/>
    <col min="10499" max="10499" width="63" style="54" customWidth="1"/>
    <col min="10500" max="10501" width="0" style="54" hidden="1" customWidth="1"/>
    <col min="10502" max="10502" width="15.28515625" style="54" customWidth="1"/>
    <col min="10503" max="10503" width="13.85546875" style="54" customWidth="1"/>
    <col min="10504" max="10504" width="19.42578125" style="54" customWidth="1"/>
    <col min="10505" max="10505" width="0" style="54" hidden="1" customWidth="1"/>
    <col min="10506" max="10506" width="19.28515625" style="54" customWidth="1"/>
    <col min="10507" max="10507" width="13" style="54" customWidth="1"/>
    <col min="10508" max="10508" width="17.28515625" style="54" customWidth="1"/>
    <col min="10509" max="10517" width="0" style="54" hidden="1" customWidth="1"/>
    <col min="10518" max="10752" width="9.140625" style="54"/>
    <col min="10753" max="10753" width="0" style="54" hidden="1" customWidth="1"/>
    <col min="10754" max="10754" width="18.7109375" style="54" customWidth="1"/>
    <col min="10755" max="10755" width="63" style="54" customWidth="1"/>
    <col min="10756" max="10757" width="0" style="54" hidden="1" customWidth="1"/>
    <col min="10758" max="10758" width="15.28515625" style="54" customWidth="1"/>
    <col min="10759" max="10759" width="13.85546875" style="54" customWidth="1"/>
    <col min="10760" max="10760" width="19.42578125" style="54" customWidth="1"/>
    <col min="10761" max="10761" width="0" style="54" hidden="1" customWidth="1"/>
    <col min="10762" max="10762" width="19.28515625" style="54" customWidth="1"/>
    <col min="10763" max="10763" width="13" style="54" customWidth="1"/>
    <col min="10764" max="10764" width="17.28515625" style="54" customWidth="1"/>
    <col min="10765" max="10773" width="0" style="54" hidden="1" customWidth="1"/>
    <col min="10774" max="11008" width="9.140625" style="54"/>
    <col min="11009" max="11009" width="0" style="54" hidden="1" customWidth="1"/>
    <col min="11010" max="11010" width="18.7109375" style="54" customWidth="1"/>
    <col min="11011" max="11011" width="63" style="54" customWidth="1"/>
    <col min="11012" max="11013" width="0" style="54" hidden="1" customWidth="1"/>
    <col min="11014" max="11014" width="15.28515625" style="54" customWidth="1"/>
    <col min="11015" max="11015" width="13.85546875" style="54" customWidth="1"/>
    <col min="11016" max="11016" width="19.42578125" style="54" customWidth="1"/>
    <col min="11017" max="11017" width="0" style="54" hidden="1" customWidth="1"/>
    <col min="11018" max="11018" width="19.28515625" style="54" customWidth="1"/>
    <col min="11019" max="11019" width="13" style="54" customWidth="1"/>
    <col min="11020" max="11020" width="17.28515625" style="54" customWidth="1"/>
    <col min="11021" max="11029" width="0" style="54" hidden="1" customWidth="1"/>
    <col min="11030" max="11264" width="9.140625" style="54"/>
    <col min="11265" max="11265" width="0" style="54" hidden="1" customWidth="1"/>
    <col min="11266" max="11266" width="18.7109375" style="54" customWidth="1"/>
    <col min="11267" max="11267" width="63" style="54" customWidth="1"/>
    <col min="11268" max="11269" width="0" style="54" hidden="1" customWidth="1"/>
    <col min="11270" max="11270" width="15.28515625" style="54" customWidth="1"/>
    <col min="11271" max="11271" width="13.85546875" style="54" customWidth="1"/>
    <col min="11272" max="11272" width="19.42578125" style="54" customWidth="1"/>
    <col min="11273" max="11273" width="0" style="54" hidden="1" customWidth="1"/>
    <col min="11274" max="11274" width="19.28515625" style="54" customWidth="1"/>
    <col min="11275" max="11275" width="13" style="54" customWidth="1"/>
    <col min="11276" max="11276" width="17.28515625" style="54" customWidth="1"/>
    <col min="11277" max="11285" width="0" style="54" hidden="1" customWidth="1"/>
    <col min="11286" max="11520" width="9.140625" style="54"/>
    <col min="11521" max="11521" width="0" style="54" hidden="1" customWidth="1"/>
    <col min="11522" max="11522" width="18.7109375" style="54" customWidth="1"/>
    <col min="11523" max="11523" width="63" style="54" customWidth="1"/>
    <col min="11524" max="11525" width="0" style="54" hidden="1" customWidth="1"/>
    <col min="11526" max="11526" width="15.28515625" style="54" customWidth="1"/>
    <col min="11527" max="11527" width="13.85546875" style="54" customWidth="1"/>
    <col min="11528" max="11528" width="19.42578125" style="54" customWidth="1"/>
    <col min="11529" max="11529" width="0" style="54" hidden="1" customWidth="1"/>
    <col min="11530" max="11530" width="19.28515625" style="54" customWidth="1"/>
    <col min="11531" max="11531" width="13" style="54" customWidth="1"/>
    <col min="11532" max="11532" width="17.28515625" style="54" customWidth="1"/>
    <col min="11533" max="11541" width="0" style="54" hidden="1" customWidth="1"/>
    <col min="11542" max="11776" width="9.140625" style="54"/>
    <col min="11777" max="11777" width="0" style="54" hidden="1" customWidth="1"/>
    <col min="11778" max="11778" width="18.7109375" style="54" customWidth="1"/>
    <col min="11779" max="11779" width="63" style="54" customWidth="1"/>
    <col min="11780" max="11781" width="0" style="54" hidden="1" customWidth="1"/>
    <col min="11782" max="11782" width="15.28515625" style="54" customWidth="1"/>
    <col min="11783" max="11783" width="13.85546875" style="54" customWidth="1"/>
    <col min="11784" max="11784" width="19.42578125" style="54" customWidth="1"/>
    <col min="11785" max="11785" width="0" style="54" hidden="1" customWidth="1"/>
    <col min="11786" max="11786" width="19.28515625" style="54" customWidth="1"/>
    <col min="11787" max="11787" width="13" style="54" customWidth="1"/>
    <col min="11788" max="11788" width="17.28515625" style="54" customWidth="1"/>
    <col min="11789" max="11797" width="0" style="54" hidden="1" customWidth="1"/>
    <col min="11798" max="12032" width="9.140625" style="54"/>
    <col min="12033" max="12033" width="0" style="54" hidden="1" customWidth="1"/>
    <col min="12034" max="12034" width="18.7109375" style="54" customWidth="1"/>
    <col min="12035" max="12035" width="63" style="54" customWidth="1"/>
    <col min="12036" max="12037" width="0" style="54" hidden="1" customWidth="1"/>
    <col min="12038" max="12038" width="15.28515625" style="54" customWidth="1"/>
    <col min="12039" max="12039" width="13.85546875" style="54" customWidth="1"/>
    <col min="12040" max="12040" width="19.42578125" style="54" customWidth="1"/>
    <col min="12041" max="12041" width="0" style="54" hidden="1" customWidth="1"/>
    <col min="12042" max="12042" width="19.28515625" style="54" customWidth="1"/>
    <col min="12043" max="12043" width="13" style="54" customWidth="1"/>
    <col min="12044" max="12044" width="17.28515625" style="54" customWidth="1"/>
    <col min="12045" max="12053" width="0" style="54" hidden="1" customWidth="1"/>
    <col min="12054" max="12288" width="9.140625" style="54"/>
    <col min="12289" max="12289" width="0" style="54" hidden="1" customWidth="1"/>
    <col min="12290" max="12290" width="18.7109375" style="54" customWidth="1"/>
    <col min="12291" max="12291" width="63" style="54" customWidth="1"/>
    <col min="12292" max="12293" width="0" style="54" hidden="1" customWidth="1"/>
    <col min="12294" max="12294" width="15.28515625" style="54" customWidth="1"/>
    <col min="12295" max="12295" width="13.85546875" style="54" customWidth="1"/>
    <col min="12296" max="12296" width="19.42578125" style="54" customWidth="1"/>
    <col min="12297" max="12297" width="0" style="54" hidden="1" customWidth="1"/>
    <col min="12298" max="12298" width="19.28515625" style="54" customWidth="1"/>
    <col min="12299" max="12299" width="13" style="54" customWidth="1"/>
    <col min="12300" max="12300" width="17.28515625" style="54" customWidth="1"/>
    <col min="12301" max="12309" width="0" style="54" hidden="1" customWidth="1"/>
    <col min="12310" max="12544" width="9.140625" style="54"/>
    <col min="12545" max="12545" width="0" style="54" hidden="1" customWidth="1"/>
    <col min="12546" max="12546" width="18.7109375" style="54" customWidth="1"/>
    <col min="12547" max="12547" width="63" style="54" customWidth="1"/>
    <col min="12548" max="12549" width="0" style="54" hidden="1" customWidth="1"/>
    <col min="12550" max="12550" width="15.28515625" style="54" customWidth="1"/>
    <col min="12551" max="12551" width="13.85546875" style="54" customWidth="1"/>
    <col min="12552" max="12552" width="19.42578125" style="54" customWidth="1"/>
    <col min="12553" max="12553" width="0" style="54" hidden="1" customWidth="1"/>
    <col min="12554" max="12554" width="19.28515625" style="54" customWidth="1"/>
    <col min="12555" max="12555" width="13" style="54" customWidth="1"/>
    <col min="12556" max="12556" width="17.28515625" style="54" customWidth="1"/>
    <col min="12557" max="12565" width="0" style="54" hidden="1" customWidth="1"/>
    <col min="12566" max="12800" width="9.140625" style="54"/>
    <col min="12801" max="12801" width="0" style="54" hidden="1" customWidth="1"/>
    <col min="12802" max="12802" width="18.7109375" style="54" customWidth="1"/>
    <col min="12803" max="12803" width="63" style="54" customWidth="1"/>
    <col min="12804" max="12805" width="0" style="54" hidden="1" customWidth="1"/>
    <col min="12806" max="12806" width="15.28515625" style="54" customWidth="1"/>
    <col min="12807" max="12807" width="13.85546875" style="54" customWidth="1"/>
    <col min="12808" max="12808" width="19.42578125" style="54" customWidth="1"/>
    <col min="12809" max="12809" width="0" style="54" hidden="1" customWidth="1"/>
    <col min="12810" max="12810" width="19.28515625" style="54" customWidth="1"/>
    <col min="12811" max="12811" width="13" style="54" customWidth="1"/>
    <col min="12812" max="12812" width="17.28515625" style="54" customWidth="1"/>
    <col min="12813" max="12821" width="0" style="54" hidden="1" customWidth="1"/>
    <col min="12822" max="13056" width="9.140625" style="54"/>
    <col min="13057" max="13057" width="0" style="54" hidden="1" customWidth="1"/>
    <col min="13058" max="13058" width="18.7109375" style="54" customWidth="1"/>
    <col min="13059" max="13059" width="63" style="54" customWidth="1"/>
    <col min="13060" max="13061" width="0" style="54" hidden="1" customWidth="1"/>
    <col min="13062" max="13062" width="15.28515625" style="54" customWidth="1"/>
    <col min="13063" max="13063" width="13.85546875" style="54" customWidth="1"/>
    <col min="13064" max="13064" width="19.42578125" style="54" customWidth="1"/>
    <col min="13065" max="13065" width="0" style="54" hidden="1" customWidth="1"/>
    <col min="13066" max="13066" width="19.28515625" style="54" customWidth="1"/>
    <col min="13067" max="13067" width="13" style="54" customWidth="1"/>
    <col min="13068" max="13068" width="17.28515625" style="54" customWidth="1"/>
    <col min="13069" max="13077" width="0" style="54" hidden="1" customWidth="1"/>
    <col min="13078" max="13312" width="9.140625" style="54"/>
    <col min="13313" max="13313" width="0" style="54" hidden="1" customWidth="1"/>
    <col min="13314" max="13314" width="18.7109375" style="54" customWidth="1"/>
    <col min="13315" max="13315" width="63" style="54" customWidth="1"/>
    <col min="13316" max="13317" width="0" style="54" hidden="1" customWidth="1"/>
    <col min="13318" max="13318" width="15.28515625" style="54" customWidth="1"/>
    <col min="13319" max="13319" width="13.85546875" style="54" customWidth="1"/>
    <col min="13320" max="13320" width="19.42578125" style="54" customWidth="1"/>
    <col min="13321" max="13321" width="0" style="54" hidden="1" customWidth="1"/>
    <col min="13322" max="13322" width="19.28515625" style="54" customWidth="1"/>
    <col min="13323" max="13323" width="13" style="54" customWidth="1"/>
    <col min="13324" max="13324" width="17.28515625" style="54" customWidth="1"/>
    <col min="13325" max="13333" width="0" style="54" hidden="1" customWidth="1"/>
    <col min="13334" max="13568" width="9.140625" style="54"/>
    <col min="13569" max="13569" width="0" style="54" hidden="1" customWidth="1"/>
    <col min="13570" max="13570" width="18.7109375" style="54" customWidth="1"/>
    <col min="13571" max="13571" width="63" style="54" customWidth="1"/>
    <col min="13572" max="13573" width="0" style="54" hidden="1" customWidth="1"/>
    <col min="13574" max="13574" width="15.28515625" style="54" customWidth="1"/>
    <col min="13575" max="13575" width="13.85546875" style="54" customWidth="1"/>
    <col min="13576" max="13576" width="19.42578125" style="54" customWidth="1"/>
    <col min="13577" max="13577" width="0" style="54" hidden="1" customWidth="1"/>
    <col min="13578" max="13578" width="19.28515625" style="54" customWidth="1"/>
    <col min="13579" max="13579" width="13" style="54" customWidth="1"/>
    <col min="13580" max="13580" width="17.28515625" style="54" customWidth="1"/>
    <col min="13581" max="13589" width="0" style="54" hidden="1" customWidth="1"/>
    <col min="13590" max="13824" width="9.140625" style="54"/>
    <col min="13825" max="13825" width="0" style="54" hidden="1" customWidth="1"/>
    <col min="13826" max="13826" width="18.7109375" style="54" customWidth="1"/>
    <col min="13827" max="13827" width="63" style="54" customWidth="1"/>
    <col min="13828" max="13829" width="0" style="54" hidden="1" customWidth="1"/>
    <col min="13830" max="13830" width="15.28515625" style="54" customWidth="1"/>
    <col min="13831" max="13831" width="13.85546875" style="54" customWidth="1"/>
    <col min="13832" max="13832" width="19.42578125" style="54" customWidth="1"/>
    <col min="13833" max="13833" width="0" style="54" hidden="1" customWidth="1"/>
    <col min="13834" max="13834" width="19.28515625" style="54" customWidth="1"/>
    <col min="13835" max="13835" width="13" style="54" customWidth="1"/>
    <col min="13836" max="13836" width="17.28515625" style="54" customWidth="1"/>
    <col min="13837" max="13845" width="0" style="54" hidden="1" customWidth="1"/>
    <col min="13846" max="14080" width="9.140625" style="54"/>
    <col min="14081" max="14081" width="0" style="54" hidden="1" customWidth="1"/>
    <col min="14082" max="14082" width="18.7109375" style="54" customWidth="1"/>
    <col min="14083" max="14083" width="63" style="54" customWidth="1"/>
    <col min="14084" max="14085" width="0" style="54" hidden="1" customWidth="1"/>
    <col min="14086" max="14086" width="15.28515625" style="54" customWidth="1"/>
    <col min="14087" max="14087" width="13.85546875" style="54" customWidth="1"/>
    <col min="14088" max="14088" width="19.42578125" style="54" customWidth="1"/>
    <col min="14089" max="14089" width="0" style="54" hidden="1" customWidth="1"/>
    <col min="14090" max="14090" width="19.28515625" style="54" customWidth="1"/>
    <col min="14091" max="14091" width="13" style="54" customWidth="1"/>
    <col min="14092" max="14092" width="17.28515625" style="54" customWidth="1"/>
    <col min="14093" max="14101" width="0" style="54" hidden="1" customWidth="1"/>
    <col min="14102" max="14336" width="9.140625" style="54"/>
    <col min="14337" max="14337" width="0" style="54" hidden="1" customWidth="1"/>
    <col min="14338" max="14338" width="18.7109375" style="54" customWidth="1"/>
    <col min="14339" max="14339" width="63" style="54" customWidth="1"/>
    <col min="14340" max="14341" width="0" style="54" hidden="1" customWidth="1"/>
    <col min="14342" max="14342" width="15.28515625" style="54" customWidth="1"/>
    <col min="14343" max="14343" width="13.85546875" style="54" customWidth="1"/>
    <col min="14344" max="14344" width="19.42578125" style="54" customWidth="1"/>
    <col min="14345" max="14345" width="0" style="54" hidden="1" customWidth="1"/>
    <col min="14346" max="14346" width="19.28515625" style="54" customWidth="1"/>
    <col min="14347" max="14347" width="13" style="54" customWidth="1"/>
    <col min="14348" max="14348" width="17.28515625" style="54" customWidth="1"/>
    <col min="14349" max="14357" width="0" style="54" hidden="1" customWidth="1"/>
    <col min="14358" max="14592" width="9.140625" style="54"/>
    <col min="14593" max="14593" width="0" style="54" hidden="1" customWidth="1"/>
    <col min="14594" max="14594" width="18.7109375" style="54" customWidth="1"/>
    <col min="14595" max="14595" width="63" style="54" customWidth="1"/>
    <col min="14596" max="14597" width="0" style="54" hidden="1" customWidth="1"/>
    <col min="14598" max="14598" width="15.28515625" style="54" customWidth="1"/>
    <col min="14599" max="14599" width="13.85546875" style="54" customWidth="1"/>
    <col min="14600" max="14600" width="19.42578125" style="54" customWidth="1"/>
    <col min="14601" max="14601" width="0" style="54" hidden="1" customWidth="1"/>
    <col min="14602" max="14602" width="19.28515625" style="54" customWidth="1"/>
    <col min="14603" max="14603" width="13" style="54" customWidth="1"/>
    <col min="14604" max="14604" width="17.28515625" style="54" customWidth="1"/>
    <col min="14605" max="14613" width="0" style="54" hidden="1" customWidth="1"/>
    <col min="14614" max="14848" width="9.140625" style="54"/>
    <col min="14849" max="14849" width="0" style="54" hidden="1" customWidth="1"/>
    <col min="14850" max="14850" width="18.7109375" style="54" customWidth="1"/>
    <col min="14851" max="14851" width="63" style="54" customWidth="1"/>
    <col min="14852" max="14853" width="0" style="54" hidden="1" customWidth="1"/>
    <col min="14854" max="14854" width="15.28515625" style="54" customWidth="1"/>
    <col min="14855" max="14855" width="13.85546875" style="54" customWidth="1"/>
    <col min="14856" max="14856" width="19.42578125" style="54" customWidth="1"/>
    <col min="14857" max="14857" width="0" style="54" hidden="1" customWidth="1"/>
    <col min="14858" max="14858" width="19.28515625" style="54" customWidth="1"/>
    <col min="14859" max="14859" width="13" style="54" customWidth="1"/>
    <col min="14860" max="14860" width="17.28515625" style="54" customWidth="1"/>
    <col min="14861" max="14869" width="0" style="54" hidden="1" customWidth="1"/>
    <col min="14870" max="15104" width="9.140625" style="54"/>
    <col min="15105" max="15105" width="0" style="54" hidden="1" customWidth="1"/>
    <col min="15106" max="15106" width="18.7109375" style="54" customWidth="1"/>
    <col min="15107" max="15107" width="63" style="54" customWidth="1"/>
    <col min="15108" max="15109" width="0" style="54" hidden="1" customWidth="1"/>
    <col min="15110" max="15110" width="15.28515625" style="54" customWidth="1"/>
    <col min="15111" max="15111" width="13.85546875" style="54" customWidth="1"/>
    <col min="15112" max="15112" width="19.42578125" style="54" customWidth="1"/>
    <col min="15113" max="15113" width="0" style="54" hidden="1" customWidth="1"/>
    <col min="15114" max="15114" width="19.28515625" style="54" customWidth="1"/>
    <col min="15115" max="15115" width="13" style="54" customWidth="1"/>
    <col min="15116" max="15116" width="17.28515625" style="54" customWidth="1"/>
    <col min="15117" max="15125" width="0" style="54" hidden="1" customWidth="1"/>
    <col min="15126" max="15360" width="9.140625" style="54"/>
    <col min="15361" max="15361" width="0" style="54" hidden="1" customWidth="1"/>
    <col min="15362" max="15362" width="18.7109375" style="54" customWidth="1"/>
    <col min="15363" max="15363" width="63" style="54" customWidth="1"/>
    <col min="15364" max="15365" width="0" style="54" hidden="1" customWidth="1"/>
    <col min="15366" max="15366" width="15.28515625" style="54" customWidth="1"/>
    <col min="15367" max="15367" width="13.85546875" style="54" customWidth="1"/>
    <col min="15368" max="15368" width="19.42578125" style="54" customWidth="1"/>
    <col min="15369" max="15369" width="0" style="54" hidden="1" customWidth="1"/>
    <col min="15370" max="15370" width="19.28515625" style="54" customWidth="1"/>
    <col min="15371" max="15371" width="13" style="54" customWidth="1"/>
    <col min="15372" max="15372" width="17.28515625" style="54" customWidth="1"/>
    <col min="15373" max="15381" width="0" style="54" hidden="1" customWidth="1"/>
    <col min="15382" max="15616" width="9.140625" style="54"/>
    <col min="15617" max="15617" width="0" style="54" hidden="1" customWidth="1"/>
    <col min="15618" max="15618" width="18.7109375" style="54" customWidth="1"/>
    <col min="15619" max="15619" width="63" style="54" customWidth="1"/>
    <col min="15620" max="15621" width="0" style="54" hidden="1" customWidth="1"/>
    <col min="15622" max="15622" width="15.28515625" style="54" customWidth="1"/>
    <col min="15623" max="15623" width="13.85546875" style="54" customWidth="1"/>
    <col min="15624" max="15624" width="19.42578125" style="54" customWidth="1"/>
    <col min="15625" max="15625" width="0" style="54" hidden="1" customWidth="1"/>
    <col min="15626" max="15626" width="19.28515625" style="54" customWidth="1"/>
    <col min="15627" max="15627" width="13" style="54" customWidth="1"/>
    <col min="15628" max="15628" width="17.28515625" style="54" customWidth="1"/>
    <col min="15629" max="15637" width="0" style="54" hidden="1" customWidth="1"/>
    <col min="15638" max="15872" width="9.140625" style="54"/>
    <col min="15873" max="15873" width="0" style="54" hidden="1" customWidth="1"/>
    <col min="15874" max="15874" width="18.7109375" style="54" customWidth="1"/>
    <col min="15875" max="15875" width="63" style="54" customWidth="1"/>
    <col min="15876" max="15877" width="0" style="54" hidden="1" customWidth="1"/>
    <col min="15878" max="15878" width="15.28515625" style="54" customWidth="1"/>
    <col min="15879" max="15879" width="13.85546875" style="54" customWidth="1"/>
    <col min="15880" max="15880" width="19.42578125" style="54" customWidth="1"/>
    <col min="15881" max="15881" width="0" style="54" hidden="1" customWidth="1"/>
    <col min="15882" max="15882" width="19.28515625" style="54" customWidth="1"/>
    <col min="15883" max="15883" width="13" style="54" customWidth="1"/>
    <col min="15884" max="15884" width="17.28515625" style="54" customWidth="1"/>
    <col min="15885" max="15893" width="0" style="54" hidden="1" customWidth="1"/>
    <col min="15894" max="16128" width="9.140625" style="54"/>
    <col min="16129" max="16129" width="0" style="54" hidden="1" customWidth="1"/>
    <col min="16130" max="16130" width="18.7109375" style="54" customWidth="1"/>
    <col min="16131" max="16131" width="63" style="54" customWidth="1"/>
    <col min="16132" max="16133" width="0" style="54" hidden="1" customWidth="1"/>
    <col min="16134" max="16134" width="15.28515625" style="54" customWidth="1"/>
    <col min="16135" max="16135" width="13.85546875" style="54" customWidth="1"/>
    <col min="16136" max="16136" width="19.42578125" style="54" customWidth="1"/>
    <col min="16137" max="16137" width="0" style="54" hidden="1" customWidth="1"/>
    <col min="16138" max="16138" width="19.28515625" style="54" customWidth="1"/>
    <col min="16139" max="16139" width="13" style="54" customWidth="1"/>
    <col min="16140" max="16140" width="17.28515625" style="54" customWidth="1"/>
    <col min="16141" max="16149" width="0" style="54" hidden="1" customWidth="1"/>
    <col min="16150" max="16384" width="9.140625" style="54"/>
  </cols>
  <sheetData>
    <row r="1" spans="1:14" ht="93.75" customHeight="1" x14ac:dyDescent="0.2">
      <c r="A1" s="54" t="s">
        <v>121</v>
      </c>
      <c r="B1" s="337" t="s">
        <v>122</v>
      </c>
      <c r="C1" s="337"/>
      <c r="D1" s="337"/>
      <c r="E1" s="337"/>
      <c r="F1" s="337"/>
      <c r="G1" s="337"/>
      <c r="H1" s="54"/>
      <c r="I1" s="54"/>
      <c r="J1" s="54"/>
      <c r="K1" s="54"/>
      <c r="L1" s="107"/>
      <c r="M1" s="107"/>
    </row>
    <row r="2" spans="1:14" ht="54.75" customHeight="1" x14ac:dyDescent="0.2">
      <c r="B2" s="26" t="s">
        <v>85</v>
      </c>
      <c r="C2" s="25" t="s">
        <v>409</v>
      </c>
      <c r="D2" s="95"/>
      <c r="E2" s="95"/>
      <c r="F2" s="95"/>
      <c r="G2" s="95"/>
      <c r="H2" s="338" t="s">
        <v>87</v>
      </c>
      <c r="I2" s="338"/>
      <c r="J2" s="339"/>
      <c r="K2" s="340"/>
      <c r="L2" s="109"/>
      <c r="M2" s="107"/>
    </row>
    <row r="3" spans="1:14" ht="24" x14ac:dyDescent="0.2">
      <c r="B3" s="26" t="s">
        <v>81</v>
      </c>
      <c r="C3" s="108" t="s">
        <v>410</v>
      </c>
      <c r="D3" s="95"/>
      <c r="E3" s="95"/>
      <c r="F3" s="95"/>
      <c r="G3" s="95"/>
      <c r="H3" s="33"/>
      <c r="I3" s="33"/>
      <c r="J3" s="33"/>
      <c r="K3" s="33"/>
      <c r="L3" s="109"/>
    </row>
    <row r="4" spans="1:14" x14ac:dyDescent="0.2">
      <c r="B4" s="26" t="s">
        <v>82</v>
      </c>
      <c r="C4" s="108" t="s">
        <v>411</v>
      </c>
      <c r="D4" s="95"/>
      <c r="E4" s="95"/>
      <c r="F4" s="95"/>
      <c r="G4" s="95"/>
      <c r="H4" s="33"/>
      <c r="I4" s="33"/>
      <c r="J4" s="33"/>
      <c r="K4" s="33"/>
      <c r="L4" s="109"/>
    </row>
    <row r="5" spans="1:14" ht="27" customHeight="1" x14ac:dyDescent="0.2">
      <c r="B5" s="26" t="s">
        <v>83</v>
      </c>
      <c r="C5" s="110" t="s">
        <v>126</v>
      </c>
      <c r="E5" s="111"/>
      <c r="F5" s="111"/>
      <c r="G5" s="95"/>
      <c r="H5" s="332"/>
      <c r="I5" s="333"/>
      <c r="J5" s="341"/>
      <c r="K5" s="342"/>
      <c r="L5" s="343"/>
    </row>
    <row r="6" spans="1:14" ht="27.75" customHeight="1" x14ac:dyDescent="0.2">
      <c r="B6" s="26"/>
      <c r="C6" s="112"/>
      <c r="D6" s="113"/>
      <c r="E6" s="113"/>
      <c r="F6" s="113"/>
      <c r="G6" s="114"/>
      <c r="H6" s="332"/>
      <c r="I6" s="333"/>
      <c r="J6" s="334"/>
      <c r="K6" s="335"/>
      <c r="L6" s="336"/>
    </row>
    <row r="7" spans="1:14" ht="42" customHeight="1" x14ac:dyDescent="0.2">
      <c r="B7" s="14"/>
      <c r="C7" s="30" t="s">
        <v>0</v>
      </c>
      <c r="D7" s="14" t="s">
        <v>105</v>
      </c>
      <c r="E7" s="14" t="s">
        <v>106</v>
      </c>
      <c r="F7" s="14" t="s">
        <v>104</v>
      </c>
      <c r="G7" s="14" t="s">
        <v>127</v>
      </c>
      <c r="H7" s="15"/>
      <c r="I7" s="115" t="s">
        <v>51</v>
      </c>
      <c r="J7" s="15" t="s">
        <v>43</v>
      </c>
      <c r="K7" s="15" t="s">
        <v>52</v>
      </c>
      <c r="L7" s="14" t="s">
        <v>126</v>
      </c>
    </row>
    <row r="8" spans="1:14" ht="18.75" customHeight="1" x14ac:dyDescent="0.2">
      <c r="B8" s="116"/>
      <c r="C8" s="117" t="s">
        <v>1</v>
      </c>
      <c r="D8" s="118"/>
      <c r="E8" s="118"/>
      <c r="F8" s="118"/>
      <c r="G8" s="119"/>
      <c r="H8" s="30"/>
      <c r="I8" s="28"/>
      <c r="J8" s="120"/>
      <c r="K8" s="121"/>
      <c r="L8" s="122"/>
    </row>
    <row r="9" spans="1:14" ht="15" customHeight="1" x14ac:dyDescent="0.2">
      <c r="A9" s="123" t="s">
        <v>88</v>
      </c>
      <c r="B9" s="124" t="s">
        <v>2</v>
      </c>
      <c r="C9" s="125" t="s">
        <v>3</v>
      </c>
      <c r="D9" s="65">
        <f>IF(EXACT(TRIM(F9),""),IF(EXACT(TRIM(E9),""),IF(ISERROR(FIND("пусто",G9)),NA(),TRIM(F9)),TRIM(E9) ),F9)</f>
        <v>1978</v>
      </c>
      <c r="E9" s="67">
        <v>1940</v>
      </c>
      <c r="F9" s="67">
        <v>1978</v>
      </c>
      <c r="G9" s="126" t="s">
        <v>4</v>
      </c>
      <c r="H9" s="329" t="s">
        <v>53</v>
      </c>
      <c r="I9" s="319"/>
      <c r="J9" s="322" t="str">
        <f ca="1">IF(AND(N9&lt;20,N10&lt;20),
      "высокий",
IF(AND(N9&lt;30,N10&lt;50),
      "средний",
IF(AND(N9&lt;50,N10&lt;70),
      "минимально приемлемый",
IF(OR(N9&gt;=50,N10&gt;=70),
      "низкий",
NA()
)
)
)
)</f>
        <v>минимально приемлемый</v>
      </c>
      <c r="K9" s="325">
        <f ca="1">VLOOKUP(J9,Levels,2)</f>
        <v>2</v>
      </c>
      <c r="L9" s="322">
        <f ca="1">K9*0.3</f>
        <v>0.6</v>
      </c>
      <c r="N9" s="127">
        <f ca="1">YEAR(TODAY()) - IF(D9="",0,D9)</f>
        <v>40</v>
      </c>
    </row>
    <row r="10" spans="1:14" ht="15" customHeight="1" x14ac:dyDescent="0.2">
      <c r="A10" s="123" t="s">
        <v>89</v>
      </c>
      <c r="B10" s="124" t="s">
        <v>5</v>
      </c>
      <c r="C10" s="125" t="s">
        <v>6</v>
      </c>
      <c r="D10" s="65">
        <f>IF(EXACT(TRIM(F10),""),IF(EXACT(TRIM(E10),""),IF(ISERROR(FIND("пусто",G10)),NA(),TRIM(F10)),TRIM(E10) ),F10)</f>
        <v>58</v>
      </c>
      <c r="E10" s="67">
        <v>80</v>
      </c>
      <c r="F10" s="67">
        <v>58</v>
      </c>
      <c r="G10" s="126" t="s">
        <v>128</v>
      </c>
      <c r="H10" s="324"/>
      <c r="I10" s="321"/>
      <c r="J10" s="324"/>
      <c r="K10" s="325"/>
      <c r="L10" s="324"/>
      <c r="N10" s="54">
        <f>IF(D10="",0,D10)</f>
        <v>58</v>
      </c>
    </row>
    <row r="11" spans="1:14" ht="22.5" x14ac:dyDescent="0.2">
      <c r="A11" s="123"/>
      <c r="B11" s="116" t="s">
        <v>8</v>
      </c>
      <c r="C11" s="125" t="s">
        <v>129</v>
      </c>
      <c r="D11" s="128"/>
      <c r="E11" s="128"/>
      <c r="F11" s="128"/>
      <c r="G11" s="129"/>
      <c r="H11" s="312" t="s">
        <v>54</v>
      </c>
      <c r="I11" s="315"/>
      <c r="J11" s="312" t="str">
        <f>IF((N13+N14+N16+N17+N18+N20+N21+N22+N23)=9,
      "высокий",
IF((N13+N14+N16+N18+N20+N21+N22)&gt;=7,
      "средний",
IF((N13+N14+N16+N18+N21+N22)&gt;=6,
      "минимально приемлемый",
IF((N13+N14+N16+N18+N21)&lt;6,
      "низкий",
NA()
)
)
)
)</f>
        <v>высокий</v>
      </c>
      <c r="K11" s="312">
        <f>VLOOKUP(J11,Levels,2)</f>
        <v>4</v>
      </c>
      <c r="L11" s="318">
        <f>K11*0.08</f>
        <v>0.32</v>
      </c>
    </row>
    <row r="12" spans="1:14" ht="29.25" customHeight="1" x14ac:dyDescent="0.2">
      <c r="A12" s="123"/>
      <c r="B12" s="116" t="s">
        <v>9</v>
      </c>
      <c r="C12" s="131" t="s">
        <v>130</v>
      </c>
      <c r="D12" s="128"/>
      <c r="E12" s="128"/>
      <c r="F12" s="128"/>
      <c r="G12" s="126"/>
      <c r="H12" s="330"/>
      <c r="I12" s="316"/>
      <c r="J12" s="323"/>
      <c r="K12" s="323"/>
      <c r="L12" s="325"/>
    </row>
    <row r="13" spans="1:14" ht="24" customHeight="1" x14ac:dyDescent="0.2">
      <c r="A13" s="123" t="s">
        <v>131</v>
      </c>
      <c r="B13" s="124" t="s">
        <v>132</v>
      </c>
      <c r="C13" s="125" t="s">
        <v>133</v>
      </c>
      <c r="D13" s="65" t="str">
        <f>IF(EXACT(TRIM(F13),""),IF(EXACT(TRIM(E13),""),IF(ISERROR(FIND("пусто",G13)),NA(),TRIM(F13)),TRIM(E13) ),F13)</f>
        <v>есть</v>
      </c>
      <c r="E13" s="132" t="s">
        <v>71</v>
      </c>
      <c r="F13" s="132" t="s">
        <v>70</v>
      </c>
      <c r="G13" s="126" t="s">
        <v>135</v>
      </c>
      <c r="H13" s="330"/>
      <c r="I13" s="316"/>
      <c r="J13" s="323"/>
      <c r="K13" s="323"/>
      <c r="L13" s="325"/>
      <c r="N13" s="54">
        <f>IF(OR(D13="есть",D13="не требуется"),1,0)</f>
        <v>1</v>
      </c>
    </row>
    <row r="14" spans="1:14" ht="24" customHeight="1" x14ac:dyDescent="0.2">
      <c r="A14" s="123" t="s">
        <v>136</v>
      </c>
      <c r="B14" s="124" t="s">
        <v>137</v>
      </c>
      <c r="C14" s="125" t="s">
        <v>138</v>
      </c>
      <c r="D14" s="65" t="str">
        <f>IF(EXACT(TRIM(F14),""),IF(EXACT(TRIM(E14),""),IF(ISERROR(FIND("пусто",G14)),NA(),TRIM(F14)),TRIM(E14) ),F14)</f>
        <v>есть</v>
      </c>
      <c r="E14" s="132" t="s">
        <v>71</v>
      </c>
      <c r="F14" s="132" t="s">
        <v>70</v>
      </c>
      <c r="G14" s="126" t="s">
        <v>135</v>
      </c>
      <c r="H14" s="330"/>
      <c r="I14" s="316"/>
      <c r="J14" s="323"/>
      <c r="K14" s="323"/>
      <c r="L14" s="325"/>
      <c r="N14" s="54">
        <f>IF(OR(D14="есть",D14="не требуется"),1,0)</f>
        <v>1</v>
      </c>
    </row>
    <row r="15" spans="1:14" ht="24" customHeight="1" x14ac:dyDescent="0.2">
      <c r="A15" s="123"/>
      <c r="B15" s="116" t="s">
        <v>10</v>
      </c>
      <c r="C15" s="131" t="s">
        <v>139</v>
      </c>
      <c r="D15" s="128"/>
      <c r="E15" s="128"/>
      <c r="F15" s="128"/>
      <c r="G15" s="129"/>
      <c r="H15" s="330"/>
      <c r="I15" s="316"/>
      <c r="J15" s="323"/>
      <c r="K15" s="323"/>
      <c r="L15" s="325"/>
    </row>
    <row r="16" spans="1:14" ht="24" customHeight="1" x14ac:dyDescent="0.2">
      <c r="A16" s="123" t="s">
        <v>140</v>
      </c>
      <c r="B16" s="124" t="s">
        <v>141</v>
      </c>
      <c r="C16" s="125" t="s">
        <v>142</v>
      </c>
      <c r="D16" s="65" t="str">
        <f>IF(EXACT(TRIM(F16),""),IF(EXACT(TRIM(E16),""),IF(ISERROR(FIND("пусто",G16)),NA(),TRIM(F16)),TRIM(E16) ),F16)</f>
        <v>есть</v>
      </c>
      <c r="E16" s="132" t="s">
        <v>71</v>
      </c>
      <c r="F16" s="132" t="s">
        <v>70</v>
      </c>
      <c r="G16" s="126" t="s">
        <v>135</v>
      </c>
      <c r="H16" s="330"/>
      <c r="I16" s="316"/>
      <c r="J16" s="323"/>
      <c r="K16" s="323"/>
      <c r="L16" s="325"/>
      <c r="N16" s="54">
        <f>IF(OR(D16="есть",D16="не требуется"),1,0)</f>
        <v>1</v>
      </c>
    </row>
    <row r="17" spans="1:15" ht="24" customHeight="1" x14ac:dyDescent="0.2">
      <c r="A17" s="123" t="s">
        <v>143</v>
      </c>
      <c r="B17" s="124" t="s">
        <v>144</v>
      </c>
      <c r="C17" s="125" t="s">
        <v>145</v>
      </c>
      <c r="D17" s="65" t="str">
        <f>IF(EXACT(TRIM(F17),""),IF(EXACT(TRIM(E17),""),IF(ISERROR(FIND("пусто",G17)),NA(),TRIM(F17)),TRIM(E17) ),F17)</f>
        <v>есть</v>
      </c>
      <c r="E17" s="132" t="s">
        <v>71</v>
      </c>
      <c r="F17" s="132" t="s">
        <v>70</v>
      </c>
      <c r="G17" s="126" t="s">
        <v>135</v>
      </c>
      <c r="H17" s="330"/>
      <c r="I17" s="316"/>
      <c r="J17" s="323"/>
      <c r="K17" s="323"/>
      <c r="L17" s="325"/>
      <c r="N17" s="54">
        <f>IF(OR(D17="есть",D17="не требуется"),1,0)</f>
        <v>1</v>
      </c>
    </row>
    <row r="18" spans="1:15" ht="24" customHeight="1" x14ac:dyDescent="0.2">
      <c r="A18" s="123" t="s">
        <v>146</v>
      </c>
      <c r="B18" s="124" t="s">
        <v>147</v>
      </c>
      <c r="C18" s="125" t="s">
        <v>148</v>
      </c>
      <c r="D18" s="65" t="str">
        <f>IF(EXACT(TRIM(F18),""),IF(EXACT(TRIM(E18),""),IF(ISERROR(FIND("пусто",G18)),NA(),TRIM(F18)),TRIM(E18) ),F18)</f>
        <v>есть</v>
      </c>
      <c r="E18" s="132" t="s">
        <v>71</v>
      </c>
      <c r="F18" s="132" t="s">
        <v>70</v>
      </c>
      <c r="G18" s="126" t="s">
        <v>135</v>
      </c>
      <c r="H18" s="330"/>
      <c r="I18" s="316"/>
      <c r="J18" s="323"/>
      <c r="K18" s="323"/>
      <c r="L18" s="325"/>
      <c r="N18" s="54">
        <f>IF(OR(D18="есть",D18="не требуется"),1,0)</f>
        <v>1</v>
      </c>
    </row>
    <row r="19" spans="1:15" ht="22.5" x14ac:dyDescent="0.2">
      <c r="A19" s="123"/>
      <c r="B19" s="116" t="s">
        <v>149</v>
      </c>
      <c r="C19" s="131" t="s">
        <v>150</v>
      </c>
      <c r="D19" s="128"/>
      <c r="E19" s="128"/>
      <c r="F19" s="128"/>
      <c r="G19" s="129"/>
      <c r="H19" s="330"/>
      <c r="I19" s="316"/>
      <c r="J19" s="323"/>
      <c r="K19" s="323"/>
      <c r="L19" s="325"/>
    </row>
    <row r="20" spans="1:15" ht="16.5" customHeight="1" x14ac:dyDescent="0.2">
      <c r="A20" s="123" t="s">
        <v>151</v>
      </c>
      <c r="B20" s="124" t="s">
        <v>152</v>
      </c>
      <c r="C20" s="125" t="s">
        <v>153</v>
      </c>
      <c r="D20" s="65" t="str">
        <f>IF(EXACT(TRIM(F20),""),IF(EXACT(TRIM(E20),""),IF(ISERROR(FIND("пусто",G20)),NA(),TRIM(F20)),TRIM(E20) ),F20)</f>
        <v>есть</v>
      </c>
      <c r="E20" s="132" t="s">
        <v>71</v>
      </c>
      <c r="F20" s="132" t="s">
        <v>70</v>
      </c>
      <c r="G20" s="126" t="s">
        <v>135</v>
      </c>
      <c r="H20" s="330"/>
      <c r="I20" s="316"/>
      <c r="J20" s="323"/>
      <c r="K20" s="323"/>
      <c r="L20" s="325"/>
      <c r="N20" s="54">
        <f>IF(OR(D20="есть",D20="не требуется"),1,0)</f>
        <v>1</v>
      </c>
    </row>
    <row r="21" spans="1:15" ht="16.5" customHeight="1" x14ac:dyDescent="0.2">
      <c r="A21" s="123" t="s">
        <v>154</v>
      </c>
      <c r="B21" s="124" t="s">
        <v>155</v>
      </c>
      <c r="C21" s="125" t="s">
        <v>156</v>
      </c>
      <c r="D21" s="65" t="str">
        <f>IF(EXACT(TRIM(F21),""),IF(EXACT(TRIM(E21),""),IF(ISERROR(FIND("пусто",G21)),NA(),TRIM(F21)),TRIM(E21) ),F21)</f>
        <v>есть</v>
      </c>
      <c r="E21" s="132" t="s">
        <v>71</v>
      </c>
      <c r="F21" s="132" t="s">
        <v>70</v>
      </c>
      <c r="G21" s="126" t="s">
        <v>135</v>
      </c>
      <c r="H21" s="330"/>
      <c r="I21" s="316"/>
      <c r="J21" s="323"/>
      <c r="K21" s="323"/>
      <c r="L21" s="325"/>
      <c r="N21" s="54">
        <f>IF(OR(D21="есть",D21="не требуется"),1,0)</f>
        <v>1</v>
      </c>
    </row>
    <row r="22" spans="1:15" ht="16.5" customHeight="1" x14ac:dyDescent="0.2">
      <c r="A22" s="123" t="s">
        <v>157</v>
      </c>
      <c r="B22" s="124" t="s">
        <v>158</v>
      </c>
      <c r="C22" s="125" t="s">
        <v>159</v>
      </c>
      <c r="D22" s="65" t="str">
        <f>IF(EXACT(TRIM(F22),""),IF(EXACT(TRIM(E22),""),IF(ISERROR(FIND("пусто",G22)),NA(),TRIM(F22)),TRIM(E22) ),F22)</f>
        <v>есть</v>
      </c>
      <c r="E22" s="132" t="s">
        <v>71</v>
      </c>
      <c r="F22" s="132" t="s">
        <v>70</v>
      </c>
      <c r="G22" s="126" t="s">
        <v>135</v>
      </c>
      <c r="H22" s="330"/>
      <c r="I22" s="316"/>
      <c r="J22" s="323"/>
      <c r="K22" s="323"/>
      <c r="L22" s="325"/>
      <c r="N22" s="54">
        <f>IF(OR(D22="есть",D22="не требуется"),1,0)</f>
        <v>1</v>
      </c>
    </row>
    <row r="23" spans="1:15" ht="22.5" customHeight="1" x14ac:dyDescent="0.2">
      <c r="A23" s="123" t="s">
        <v>160</v>
      </c>
      <c r="B23" s="124" t="s">
        <v>161</v>
      </c>
      <c r="C23" s="125" t="s">
        <v>162</v>
      </c>
      <c r="D23" s="65" t="str">
        <f>IF(EXACT(TRIM(F23),""),IF(EXACT(TRIM(E23),""),IF(ISERROR(FIND("пусто",G23)),NA(),TRIM(F23)),TRIM(E23) ),F23)</f>
        <v>есть</v>
      </c>
      <c r="E23" s="132" t="s">
        <v>71</v>
      </c>
      <c r="F23" s="132" t="s">
        <v>70</v>
      </c>
      <c r="G23" s="126" t="s">
        <v>135</v>
      </c>
      <c r="H23" s="331"/>
      <c r="I23" s="317"/>
      <c r="J23" s="324"/>
      <c r="K23" s="324"/>
      <c r="L23" s="325"/>
      <c r="N23" s="54">
        <f>IF(OR(D23="есть",D23="не требуется"),1,0)</f>
        <v>1</v>
      </c>
    </row>
    <row r="24" spans="1:15" ht="23.25" customHeight="1" x14ac:dyDescent="0.2">
      <c r="A24" s="123"/>
      <c r="B24" s="116" t="s">
        <v>11</v>
      </c>
      <c r="C24" s="131" t="s">
        <v>12</v>
      </c>
      <c r="D24" s="133"/>
      <c r="E24" s="133"/>
      <c r="F24" s="133"/>
      <c r="G24" s="129"/>
      <c r="H24" s="312" t="s">
        <v>55</v>
      </c>
      <c r="I24" s="312"/>
      <c r="J24" s="312" t="str">
        <f>IF(AND(N25=0,N26=0),
      "высокий",
IF(AND(N25&gt;0,N26=0),
      "средний",
IF(N26&lt;10,
      "минимально приемлемый",
IF(N26&gt;=10,
      "низкий",
NA()
)
)
)
)</f>
        <v>средний</v>
      </c>
      <c r="K24" s="312">
        <f>VLOOKUP(J24,Levels,2)</f>
        <v>3</v>
      </c>
      <c r="L24" s="322">
        <f>K24*0.06</f>
        <v>0.18</v>
      </c>
    </row>
    <row r="25" spans="1:15" ht="22.5" x14ac:dyDescent="0.2">
      <c r="A25" s="123" t="s">
        <v>90</v>
      </c>
      <c r="B25" s="124" t="s">
        <v>13</v>
      </c>
      <c r="C25" s="125" t="s">
        <v>14</v>
      </c>
      <c r="D25" s="65">
        <f>IF(EXACT(TRIM(F25),""),IF(EXACT(TRIM(E25),""),IF(ISERROR(FIND("пусто",G25)),NA(),TRIM(F25)),TRIM(E25) ),F25)</f>
        <v>78</v>
      </c>
      <c r="E25" s="67">
        <v>10</v>
      </c>
      <c r="F25" s="67">
        <v>78</v>
      </c>
      <c r="G25" s="126" t="s">
        <v>15</v>
      </c>
      <c r="H25" s="313"/>
      <c r="I25" s="313"/>
      <c r="J25" s="313"/>
      <c r="K25" s="313"/>
      <c r="L25" s="323"/>
      <c r="N25" s="54">
        <f>IF(D25="",0,D25)</f>
        <v>78</v>
      </c>
    </row>
    <row r="26" spans="1:15" ht="22.5" x14ac:dyDescent="0.2">
      <c r="A26" s="123" t="s">
        <v>91</v>
      </c>
      <c r="B26" s="124" t="s">
        <v>16</v>
      </c>
      <c r="C26" s="125" t="s">
        <v>17</v>
      </c>
      <c r="D26" s="65">
        <f>IF(EXACT(TRIM(F26),""),IF(EXACT(TRIM(E26),""),IF(ISERROR(FIND("пусто",G26)),NA(),TRIM(F26)),TRIM(E26) ),F26)</f>
        <v>0</v>
      </c>
      <c r="E26" s="67">
        <v>10</v>
      </c>
      <c r="F26" s="67">
        <v>0</v>
      </c>
      <c r="G26" s="126" t="s">
        <v>15</v>
      </c>
      <c r="H26" s="313"/>
      <c r="I26" s="314"/>
      <c r="J26" s="314"/>
      <c r="K26" s="314"/>
      <c r="L26" s="324"/>
      <c r="N26" s="54">
        <f>IF(D26="",0,D26)</f>
        <v>0</v>
      </c>
    </row>
    <row r="27" spans="1:15" ht="24" customHeight="1" x14ac:dyDescent="0.2">
      <c r="A27" s="123"/>
      <c r="B27" s="116" t="s">
        <v>18</v>
      </c>
      <c r="C27" s="131" t="s">
        <v>163</v>
      </c>
      <c r="D27" s="128"/>
      <c r="E27" s="128"/>
      <c r="F27" s="128"/>
      <c r="G27" s="129"/>
      <c r="H27" s="322" t="s">
        <v>58</v>
      </c>
      <c r="I27" s="322"/>
      <c r="J27" s="322" t="str">
        <f>IF(AND(N27=4,N33,N34&gt;75,N35=3,N39=2),
      "высокий",
IF(AND(N27=4,N33,N34&gt;50,(N36+N37)=2,N39=2),
      "средний",
IF(AND(N27=4,N33,(N36+N37)&gt;=1,N40),
      "минимально приемлемый",
IF(OR(N27&lt;=3,N33=0,AND(N36=0,N37=0),N40=0),
      "низкий",
NA()
)
)
)
)</f>
        <v>высокий</v>
      </c>
      <c r="K27" s="322">
        <f>VLOOKUP(J27,Levels,2)</f>
        <v>4</v>
      </c>
      <c r="L27" s="322">
        <f>K27*0.2</f>
        <v>0.8</v>
      </c>
      <c r="N27" s="54">
        <f>SUM(N28:N31)</f>
        <v>4</v>
      </c>
      <c r="O27" s="54" t="s">
        <v>164</v>
      </c>
    </row>
    <row r="28" spans="1:15" ht="46.5" customHeight="1" x14ac:dyDescent="0.2">
      <c r="A28" s="123" t="s">
        <v>165</v>
      </c>
      <c r="B28" s="124" t="s">
        <v>19</v>
      </c>
      <c r="C28" s="125" t="s">
        <v>166</v>
      </c>
      <c r="D28" s="65" t="str">
        <f>IF(EXACT(TRIM(F28),""),IF(EXACT(TRIM(E28),""),IF(ISERROR(FIND("пусто",G28)),NA(),TRIM(F28)),TRIM(E28) ),F28)</f>
        <v>есть</v>
      </c>
      <c r="E28" s="132" t="s">
        <v>167</v>
      </c>
      <c r="F28" s="132" t="s">
        <v>70</v>
      </c>
      <c r="G28" s="126" t="s">
        <v>168</v>
      </c>
      <c r="H28" s="323"/>
      <c r="I28" s="323"/>
      <c r="J28" s="323"/>
      <c r="K28" s="323"/>
      <c r="L28" s="323"/>
      <c r="N28" s="54">
        <f>IF(OR(D28="есть",D28="не требуется"),1,0)</f>
        <v>1</v>
      </c>
    </row>
    <row r="29" spans="1:15" ht="59.25" customHeight="1" x14ac:dyDescent="0.2">
      <c r="A29" s="123" t="s">
        <v>169</v>
      </c>
      <c r="B29" s="124" t="s">
        <v>170</v>
      </c>
      <c r="C29" s="125" t="s">
        <v>171</v>
      </c>
      <c r="D29" s="65" t="str">
        <f>IF(EXACT(TRIM(F29),""),IF(EXACT(TRIM(E29),""),IF(ISERROR(FIND("пусто",G29)),NA(),TRIM(F29)),TRIM(E29) ),F29)</f>
        <v>есть</v>
      </c>
      <c r="E29" s="132" t="s">
        <v>167</v>
      </c>
      <c r="F29" s="132" t="s">
        <v>70</v>
      </c>
      <c r="G29" s="126" t="s">
        <v>168</v>
      </c>
      <c r="H29" s="323"/>
      <c r="I29" s="323"/>
      <c r="J29" s="323"/>
      <c r="K29" s="323"/>
      <c r="L29" s="323"/>
      <c r="N29" s="54">
        <f>IF(OR(D29="есть",D29="не требуется"),1,0)</f>
        <v>1</v>
      </c>
    </row>
    <row r="30" spans="1:15" ht="51.75" customHeight="1" x14ac:dyDescent="0.2">
      <c r="A30" s="123" t="s">
        <v>172</v>
      </c>
      <c r="B30" s="124" t="s">
        <v>173</v>
      </c>
      <c r="C30" s="125" t="s">
        <v>174</v>
      </c>
      <c r="D30" s="65" t="str">
        <f>IF(EXACT(TRIM(F30),""),IF(EXACT(TRIM(E30),""),IF(ISERROR(FIND("пусто",G30)),NA(),TRIM(F30)),TRIM(E30) ),F30)</f>
        <v>есть</v>
      </c>
      <c r="E30" s="132" t="s">
        <v>167</v>
      </c>
      <c r="F30" s="132" t="s">
        <v>70</v>
      </c>
      <c r="G30" s="126" t="s">
        <v>168</v>
      </c>
      <c r="H30" s="323"/>
      <c r="I30" s="323"/>
      <c r="J30" s="323"/>
      <c r="K30" s="323"/>
      <c r="L30" s="323"/>
      <c r="N30" s="54">
        <f>IF(OR(D30="есть",D30="не требуется"),1,0)</f>
        <v>1</v>
      </c>
    </row>
    <row r="31" spans="1:15" ht="49.5" customHeight="1" x14ac:dyDescent="0.2">
      <c r="A31" s="123" t="s">
        <v>175</v>
      </c>
      <c r="B31" s="124" t="s">
        <v>176</v>
      </c>
      <c r="C31" s="125" t="s">
        <v>177</v>
      </c>
      <c r="D31" s="65" t="str">
        <f>IF(EXACT(TRIM(F31),""),IF(EXACT(TRIM(E31),""),IF(ISERROR(FIND("пусто",G31)),NA(),TRIM(F31)),TRIM(E31) ),F31)</f>
        <v>есть</v>
      </c>
      <c r="E31" s="132" t="s">
        <v>167</v>
      </c>
      <c r="F31" s="132" t="s">
        <v>70</v>
      </c>
      <c r="G31" s="126" t="s">
        <v>168</v>
      </c>
      <c r="H31" s="323"/>
      <c r="I31" s="323"/>
      <c r="J31" s="323"/>
      <c r="K31" s="323"/>
      <c r="L31" s="323"/>
      <c r="N31" s="54">
        <f>IF(OR(D31="есть",D31="не требуется"),1,0)</f>
        <v>1</v>
      </c>
    </row>
    <row r="32" spans="1:15" ht="22.5" x14ac:dyDescent="0.2">
      <c r="A32" s="123"/>
      <c r="B32" s="116" t="s">
        <v>20</v>
      </c>
      <c r="C32" s="131" t="s">
        <v>21</v>
      </c>
      <c r="D32" s="128"/>
      <c r="E32" s="128"/>
      <c r="F32" s="128"/>
      <c r="G32" s="129"/>
      <c r="H32" s="323"/>
      <c r="I32" s="323"/>
      <c r="J32" s="323"/>
      <c r="K32" s="323"/>
      <c r="L32" s="323"/>
    </row>
    <row r="33" spans="1:15" ht="33.75" x14ac:dyDescent="0.2">
      <c r="A33" s="123" t="s">
        <v>92</v>
      </c>
      <c r="B33" s="124" t="s">
        <v>22</v>
      </c>
      <c r="C33" s="125" t="s">
        <v>23</v>
      </c>
      <c r="D33" s="65" t="str">
        <f>IF(EXACT(TRIM(F33),""),IF(EXACT(TRIM(E33),""),IF(ISERROR(FIND("пусто",G33)),NA(),TRIM(F33)),TRIM(E33) ),F33)</f>
        <v>да</v>
      </c>
      <c r="E33" s="132" t="s">
        <v>71</v>
      </c>
      <c r="F33" s="132" t="s">
        <v>72</v>
      </c>
      <c r="G33" s="126" t="s">
        <v>24</v>
      </c>
      <c r="H33" s="323"/>
      <c r="I33" s="323"/>
      <c r="J33" s="323"/>
      <c r="K33" s="323"/>
      <c r="L33" s="323"/>
      <c r="N33" s="54">
        <f>IF(D33="да",1,0)</f>
        <v>1</v>
      </c>
      <c r="O33" s="54" t="s">
        <v>178</v>
      </c>
    </row>
    <row r="34" spans="1:15" ht="33.75" x14ac:dyDescent="0.2">
      <c r="A34" s="123" t="s">
        <v>93</v>
      </c>
      <c r="B34" s="124" t="s">
        <v>25</v>
      </c>
      <c r="C34" s="125" t="s">
        <v>26</v>
      </c>
      <c r="D34" s="65">
        <f>IF(EXACT(TRIM(F34),""),IF(EXACT(TRIM(E34),""),IF(ISERROR(FIND("пусто",G34)),NA(),TRIM(F34)),TRIM(E34) ),F34)</f>
        <v>100</v>
      </c>
      <c r="E34" s="132">
        <v>0</v>
      </c>
      <c r="F34" s="67">
        <v>100</v>
      </c>
      <c r="G34" s="126" t="s">
        <v>128</v>
      </c>
      <c r="H34" s="323"/>
      <c r="I34" s="323"/>
      <c r="J34" s="323"/>
      <c r="K34" s="323"/>
      <c r="L34" s="323"/>
      <c r="N34" s="54">
        <f>IF(D34="",0,D34)</f>
        <v>100</v>
      </c>
    </row>
    <row r="35" spans="1:15" x14ac:dyDescent="0.2">
      <c r="A35" s="123"/>
      <c r="B35" s="116" t="s">
        <v>27</v>
      </c>
      <c r="C35" s="131" t="s">
        <v>28</v>
      </c>
      <c r="D35" s="128"/>
      <c r="E35" s="128"/>
      <c r="F35" s="128"/>
      <c r="G35" s="129"/>
      <c r="H35" s="323"/>
      <c r="I35" s="323"/>
      <c r="J35" s="323"/>
      <c r="K35" s="323"/>
      <c r="L35" s="323"/>
      <c r="N35" s="54">
        <f>SUM(N36:N38)</f>
        <v>3</v>
      </c>
      <c r="O35" s="54" t="s">
        <v>179</v>
      </c>
    </row>
    <row r="36" spans="1:15" ht="21.75" customHeight="1" x14ac:dyDescent="0.2">
      <c r="A36" s="123" t="s">
        <v>94</v>
      </c>
      <c r="B36" s="124" t="s">
        <v>29</v>
      </c>
      <c r="C36" s="125" t="s">
        <v>30</v>
      </c>
      <c r="D36" s="65" t="str">
        <f>IF(EXACT(TRIM(F36),""),IF(EXACT(TRIM(E36),""),IF(ISERROR(FIND("пусто",G36)),NA(),TRIM(F36)),TRIM(E36) ),F36)</f>
        <v>есть</v>
      </c>
      <c r="E36" s="132" t="s">
        <v>71</v>
      </c>
      <c r="F36" s="132" t="s">
        <v>70</v>
      </c>
      <c r="G36" s="126" t="s">
        <v>135</v>
      </c>
      <c r="H36" s="323"/>
      <c r="I36" s="323"/>
      <c r="J36" s="323"/>
      <c r="K36" s="323"/>
      <c r="L36" s="323"/>
      <c r="N36" s="54">
        <f>IF(OR(D36="есть",D36="не требуется"),1,0)</f>
        <v>1</v>
      </c>
    </row>
    <row r="37" spans="1:15" ht="22.5" x14ac:dyDescent="0.2">
      <c r="A37" s="123" t="s">
        <v>180</v>
      </c>
      <c r="B37" s="124" t="s">
        <v>31</v>
      </c>
      <c r="C37" s="125" t="s">
        <v>181</v>
      </c>
      <c r="D37" s="65" t="str">
        <f>IF(EXACT(TRIM(F37),""),IF(EXACT(TRIM(E37),""),IF(ISERROR(FIND("пусто",G37)),NA(),TRIM(F37)),TRIM(E37) ),F37)</f>
        <v>есть</v>
      </c>
      <c r="E37" s="132" t="s">
        <v>71</v>
      </c>
      <c r="F37" s="132" t="s">
        <v>70</v>
      </c>
      <c r="G37" s="126" t="s">
        <v>135</v>
      </c>
      <c r="H37" s="323"/>
      <c r="I37" s="323"/>
      <c r="J37" s="323"/>
      <c r="K37" s="323"/>
      <c r="L37" s="323"/>
      <c r="N37" s="54">
        <f>IF(OR(D37="есть",D37="не требуется"),1,0)</f>
        <v>1</v>
      </c>
    </row>
    <row r="38" spans="1:15" ht="24" customHeight="1" x14ac:dyDescent="0.2">
      <c r="A38" s="123" t="s">
        <v>182</v>
      </c>
      <c r="B38" s="124" t="s">
        <v>32</v>
      </c>
      <c r="C38" s="125" t="s">
        <v>183</v>
      </c>
      <c r="D38" s="65" t="str">
        <f>IF(EXACT(TRIM(F38),""),IF(EXACT(TRIM(E38),""),IF(ISERROR(FIND("пусто",G38)),NA(),TRIM(F38)),TRIM(E38) ),F38)</f>
        <v>есть</v>
      </c>
      <c r="E38" s="132" t="s">
        <v>71</v>
      </c>
      <c r="F38" s="132" t="s">
        <v>70</v>
      </c>
      <c r="G38" s="126" t="s">
        <v>135</v>
      </c>
      <c r="H38" s="323"/>
      <c r="I38" s="323"/>
      <c r="J38" s="323"/>
      <c r="K38" s="323"/>
      <c r="L38" s="323"/>
      <c r="N38" s="54">
        <f>IF(OR(D38="есть",D38="не требуется"),1,0)</f>
        <v>1</v>
      </c>
      <c r="O38" s="54" t="s">
        <v>184</v>
      </c>
    </row>
    <row r="39" spans="1:15" ht="22.5" x14ac:dyDescent="0.2">
      <c r="A39" s="123"/>
      <c r="B39" s="116" t="s">
        <v>185</v>
      </c>
      <c r="C39" s="131" t="s">
        <v>33</v>
      </c>
      <c r="D39" s="128"/>
      <c r="E39" s="128"/>
      <c r="F39" s="128"/>
      <c r="G39" s="129"/>
      <c r="H39" s="323"/>
      <c r="I39" s="323"/>
      <c r="J39" s="323"/>
      <c r="K39" s="323"/>
      <c r="L39" s="323"/>
      <c r="N39" s="54">
        <f>SUM(N40:N41)</f>
        <v>2</v>
      </c>
      <c r="O39" s="54" t="s">
        <v>186</v>
      </c>
    </row>
    <row r="40" spans="1:15" ht="33" customHeight="1" x14ac:dyDescent="0.2">
      <c r="A40" s="123" t="s">
        <v>95</v>
      </c>
      <c r="B40" s="124" t="s">
        <v>187</v>
      </c>
      <c r="C40" s="125" t="s">
        <v>34</v>
      </c>
      <c r="D40" s="65" t="str">
        <f>IF(EXACT(TRIM(F40),""),IF(EXACT(TRIM(E40),""),IF(ISERROR(FIND("пусто",G40)),NA(),TRIM(F40)),TRIM(E40) ),F40)</f>
        <v>есть</v>
      </c>
      <c r="E40" s="132" t="s">
        <v>71</v>
      </c>
      <c r="F40" s="132" t="s">
        <v>70</v>
      </c>
      <c r="G40" s="126" t="s">
        <v>35</v>
      </c>
      <c r="H40" s="323"/>
      <c r="I40" s="323"/>
      <c r="J40" s="323"/>
      <c r="K40" s="323"/>
      <c r="L40" s="323"/>
      <c r="N40" s="54">
        <f>IF(D40="есть",1,0)</f>
        <v>1</v>
      </c>
    </row>
    <row r="41" spans="1:15" ht="15" customHeight="1" x14ac:dyDescent="0.2">
      <c r="A41" s="123" t="s">
        <v>96</v>
      </c>
      <c r="B41" s="124" t="s">
        <v>188</v>
      </c>
      <c r="C41" s="125" t="s">
        <v>36</v>
      </c>
      <c r="D41" s="65" t="str">
        <f>IF(EXACT(TRIM(F41),""),IF(EXACT(TRIM(E41),""),IF(ISERROR(FIND("пусто",G41)),NA(),TRIM(F41)),TRIM(E41) ),F41)</f>
        <v>есть</v>
      </c>
      <c r="E41" s="132" t="s">
        <v>71</v>
      </c>
      <c r="F41" s="132" t="s">
        <v>70</v>
      </c>
      <c r="G41" s="126" t="s">
        <v>35</v>
      </c>
      <c r="H41" s="324"/>
      <c r="I41" s="324"/>
      <c r="J41" s="324"/>
      <c r="K41" s="324"/>
      <c r="L41" s="324"/>
      <c r="N41" s="54">
        <f>IF(D41="есть",1,0)</f>
        <v>1</v>
      </c>
    </row>
    <row r="42" spans="1:15" x14ac:dyDescent="0.2">
      <c r="A42" s="123"/>
      <c r="B42" s="116" t="s">
        <v>189</v>
      </c>
      <c r="C42" s="131" t="s">
        <v>37</v>
      </c>
      <c r="D42" s="133"/>
      <c r="E42" s="133"/>
      <c r="F42" s="133"/>
      <c r="G42" s="129"/>
      <c r="H42" s="326" t="s">
        <v>101</v>
      </c>
      <c r="I42" s="319"/>
      <c r="J42" s="322" t="str">
        <f>IF(SUM(N43:N46)=4,
"высокий",
IF(AND(N46=1,SUM(N43:N45)&gt;=2),
"средний",
IF(AND(N46=1,SUM(N43:N45)&gt;=1),
"минимально приемлемый",
IF(OR(N46=0,SUM(N43:N45)=0),
"низкий",
NA()
)
)
)
)</f>
        <v>высокий</v>
      </c>
      <c r="K42" s="325">
        <f>VLOOKUP(J42,Levels,2)</f>
        <v>4</v>
      </c>
      <c r="L42" s="325">
        <f>K42*0.12</f>
        <v>0.48</v>
      </c>
    </row>
    <row r="43" spans="1:15" ht="22.5" x14ac:dyDescent="0.2">
      <c r="A43" s="123" t="s">
        <v>97</v>
      </c>
      <c r="B43" s="124" t="s">
        <v>190</v>
      </c>
      <c r="C43" s="125" t="s">
        <v>38</v>
      </c>
      <c r="D43" s="65" t="str">
        <f>IF(EXACT(TRIM(F43),""),IF(EXACT(TRIM(E43),""),IF(ISERROR(FIND("пусто",G43)),NA(),TRIM(F43)),TRIM(E43) ),F43)</f>
        <v>есть</v>
      </c>
      <c r="E43" s="132" t="s">
        <v>71</v>
      </c>
      <c r="F43" s="132" t="s">
        <v>70</v>
      </c>
      <c r="G43" s="126" t="s">
        <v>35</v>
      </c>
      <c r="H43" s="327"/>
      <c r="I43" s="320"/>
      <c r="J43" s="323"/>
      <c r="K43" s="325"/>
      <c r="L43" s="325"/>
      <c r="N43" s="54">
        <f>IF(D43="есть",1,0)</f>
        <v>1</v>
      </c>
    </row>
    <row r="44" spans="1:15" ht="15" customHeight="1" x14ac:dyDescent="0.2">
      <c r="A44" s="123" t="s">
        <v>98</v>
      </c>
      <c r="B44" s="124" t="s">
        <v>191</v>
      </c>
      <c r="C44" s="125" t="s">
        <v>39</v>
      </c>
      <c r="D44" s="65" t="str">
        <f>IF(EXACT(TRIM(F44),""),IF(EXACT(TRIM(E44),""),IF(ISERROR(FIND("пусто",G44)),NA(),TRIM(F44)),TRIM(E44) ),F44)</f>
        <v>есть</v>
      </c>
      <c r="E44" s="132" t="s">
        <v>71</v>
      </c>
      <c r="F44" s="132" t="s">
        <v>70</v>
      </c>
      <c r="G44" s="126" t="s">
        <v>35</v>
      </c>
      <c r="H44" s="327"/>
      <c r="I44" s="320"/>
      <c r="J44" s="323"/>
      <c r="K44" s="325"/>
      <c r="L44" s="325"/>
      <c r="N44" s="54">
        <f>IF(D44="есть",1,0)</f>
        <v>1</v>
      </c>
    </row>
    <row r="45" spans="1:15" ht="15" customHeight="1" x14ac:dyDescent="0.2">
      <c r="A45" s="123" t="s">
        <v>99</v>
      </c>
      <c r="B45" s="124" t="s">
        <v>192</v>
      </c>
      <c r="C45" s="125" t="s">
        <v>40</v>
      </c>
      <c r="D45" s="65" t="str">
        <f>IF(EXACT(TRIM(F45),""),IF(EXACT(TRIM(E45),""),IF(ISERROR(FIND("пусто",G45)),NA(),TRIM(F45)),TRIM(E45) ),F45)</f>
        <v>есть</v>
      </c>
      <c r="E45" s="132" t="s">
        <v>71</v>
      </c>
      <c r="F45" s="132" t="s">
        <v>70</v>
      </c>
      <c r="G45" s="126" t="s">
        <v>35</v>
      </c>
      <c r="H45" s="327"/>
      <c r="I45" s="320"/>
      <c r="J45" s="323"/>
      <c r="K45" s="325"/>
      <c r="L45" s="325"/>
      <c r="N45" s="54">
        <f>IF(D45="есть",1,0)</f>
        <v>1</v>
      </c>
    </row>
    <row r="46" spans="1:15" ht="15" customHeight="1" x14ac:dyDescent="0.2">
      <c r="A46" s="123" t="s">
        <v>100</v>
      </c>
      <c r="B46" s="124" t="s">
        <v>193</v>
      </c>
      <c r="C46" s="125" t="s">
        <v>41</v>
      </c>
      <c r="D46" s="65" t="str">
        <f>IF(EXACT(TRIM(F46),""),IF(EXACT(TRIM(E46),""),IF(ISERROR(FIND("пусто",G46)),NA(),TRIM(F46)),TRIM(E46) ),F46)</f>
        <v>есть</v>
      </c>
      <c r="E46" s="132" t="s">
        <v>71</v>
      </c>
      <c r="F46" s="132" t="s">
        <v>70</v>
      </c>
      <c r="G46" s="126" t="s">
        <v>35</v>
      </c>
      <c r="H46" s="328"/>
      <c r="I46" s="321"/>
      <c r="J46" s="324"/>
      <c r="K46" s="325"/>
      <c r="L46" s="325"/>
      <c r="N46" s="54">
        <f>IF(D46="есть",1,0)</f>
        <v>1</v>
      </c>
    </row>
    <row r="47" spans="1:15" x14ac:dyDescent="0.2">
      <c r="A47" s="123"/>
      <c r="B47" s="116"/>
      <c r="C47" s="125" t="s">
        <v>194</v>
      </c>
      <c r="D47" s="133"/>
      <c r="E47" s="133"/>
      <c r="F47" s="133"/>
      <c r="G47" s="129"/>
      <c r="H47" s="134"/>
      <c r="I47" s="135"/>
      <c r="J47" s="136"/>
      <c r="K47" s="137"/>
      <c r="L47" s="138"/>
    </row>
    <row r="48" spans="1:15" x14ac:dyDescent="0.2">
      <c r="A48" s="123"/>
      <c r="B48" s="116" t="s">
        <v>195</v>
      </c>
      <c r="C48" s="131" t="s">
        <v>196</v>
      </c>
      <c r="D48" s="128"/>
      <c r="E48" s="128"/>
      <c r="F48" s="128"/>
      <c r="G48" s="129"/>
      <c r="H48" s="312" t="s">
        <v>197</v>
      </c>
      <c r="I48" s="319"/>
      <c r="J48" s="322" t="str">
        <f>IF(AND(N49,N50,N51,N52,N53,N54,N55,N56),
"высокий",
IF(AND(N50,N52,N53,N55),
"средний",
IF(AND(N50,N52,N55),
"минимально приемлемый",
IF(N50+N52+N55&lt;3,
"низкий",
NA()
)
)
)
)</f>
        <v>высокий</v>
      </c>
      <c r="K48" s="322">
        <f>VLOOKUP(J48,Levels,2)</f>
        <v>4</v>
      </c>
      <c r="L48" s="325">
        <f>K48*0.09</f>
        <v>0.36</v>
      </c>
    </row>
    <row r="49" spans="1:15" ht="21.75" customHeight="1" x14ac:dyDescent="0.2">
      <c r="A49" s="123" t="s">
        <v>198</v>
      </c>
      <c r="B49" s="124" t="s">
        <v>199</v>
      </c>
      <c r="C49" s="125" t="s">
        <v>200</v>
      </c>
      <c r="D49" s="65" t="str">
        <f t="shared" ref="D49:D56" si="0">IF(EXACT(TRIM(F49),""),IF(EXACT(TRIM(E49),""),IF(ISERROR(FIND("пусто",G49)),NA(),TRIM(F49)),TRIM(E49) ),F49)</f>
        <v>есть</v>
      </c>
      <c r="E49" s="132" t="s">
        <v>71</v>
      </c>
      <c r="F49" s="132" t="s">
        <v>70</v>
      </c>
      <c r="G49" s="126" t="s">
        <v>135</v>
      </c>
      <c r="H49" s="313"/>
      <c r="I49" s="320"/>
      <c r="J49" s="323"/>
      <c r="K49" s="323"/>
      <c r="L49" s="325"/>
      <c r="N49" s="54">
        <f t="shared" ref="N49:N56" si="1">IF(OR(D49="есть",D49="не требуется"),1,0)</f>
        <v>1</v>
      </c>
      <c r="O49" s="54" t="s">
        <v>201</v>
      </c>
    </row>
    <row r="50" spans="1:15" ht="21.75" customHeight="1" x14ac:dyDescent="0.2">
      <c r="A50" s="123" t="s">
        <v>202</v>
      </c>
      <c r="B50" s="124" t="s">
        <v>203</v>
      </c>
      <c r="C50" s="125" t="s">
        <v>204</v>
      </c>
      <c r="D50" s="65" t="str">
        <f t="shared" si="0"/>
        <v>есть</v>
      </c>
      <c r="E50" s="132" t="s">
        <v>71</v>
      </c>
      <c r="F50" s="132" t="s">
        <v>70</v>
      </c>
      <c r="G50" s="126" t="s">
        <v>135</v>
      </c>
      <c r="H50" s="313"/>
      <c r="I50" s="320"/>
      <c r="J50" s="323"/>
      <c r="K50" s="323"/>
      <c r="L50" s="325"/>
      <c r="N50" s="54">
        <f t="shared" si="1"/>
        <v>1</v>
      </c>
      <c r="O50" s="54" t="s">
        <v>201</v>
      </c>
    </row>
    <row r="51" spans="1:15" ht="21.75" customHeight="1" x14ac:dyDescent="0.2">
      <c r="A51" s="123" t="s">
        <v>205</v>
      </c>
      <c r="B51" s="124" t="s">
        <v>206</v>
      </c>
      <c r="C51" s="125" t="s">
        <v>207</v>
      </c>
      <c r="D51" s="65" t="str">
        <f t="shared" si="0"/>
        <v>есть</v>
      </c>
      <c r="E51" s="132" t="s">
        <v>71</v>
      </c>
      <c r="F51" s="132" t="s">
        <v>70</v>
      </c>
      <c r="G51" s="126" t="s">
        <v>135</v>
      </c>
      <c r="H51" s="313"/>
      <c r="I51" s="320"/>
      <c r="J51" s="323"/>
      <c r="K51" s="323"/>
      <c r="L51" s="325"/>
      <c r="N51" s="54">
        <f t="shared" si="1"/>
        <v>1</v>
      </c>
      <c r="O51" s="54" t="s">
        <v>201</v>
      </c>
    </row>
    <row r="52" spans="1:15" ht="21.75" customHeight="1" x14ac:dyDescent="0.2">
      <c r="A52" s="123" t="s">
        <v>208</v>
      </c>
      <c r="B52" s="124" t="s">
        <v>209</v>
      </c>
      <c r="C52" s="125" t="s">
        <v>210</v>
      </c>
      <c r="D52" s="65" t="str">
        <f t="shared" si="0"/>
        <v>есть</v>
      </c>
      <c r="E52" s="132" t="s">
        <v>71</v>
      </c>
      <c r="F52" s="132" t="s">
        <v>70</v>
      </c>
      <c r="G52" s="126" t="s">
        <v>135</v>
      </c>
      <c r="H52" s="313"/>
      <c r="I52" s="320"/>
      <c r="J52" s="323"/>
      <c r="K52" s="323"/>
      <c r="L52" s="325"/>
      <c r="N52" s="54">
        <f t="shared" si="1"/>
        <v>1</v>
      </c>
      <c r="O52" s="54" t="s">
        <v>201</v>
      </c>
    </row>
    <row r="53" spans="1:15" ht="21.75" customHeight="1" x14ac:dyDescent="0.2">
      <c r="A53" s="123" t="s">
        <v>211</v>
      </c>
      <c r="B53" s="124" t="s">
        <v>212</v>
      </c>
      <c r="C53" s="125" t="s">
        <v>213</v>
      </c>
      <c r="D53" s="65" t="str">
        <f t="shared" si="0"/>
        <v>есть</v>
      </c>
      <c r="E53" s="132" t="s">
        <v>71</v>
      </c>
      <c r="F53" s="132" t="s">
        <v>70</v>
      </c>
      <c r="G53" s="126" t="s">
        <v>135</v>
      </c>
      <c r="H53" s="313"/>
      <c r="I53" s="320"/>
      <c r="J53" s="323"/>
      <c r="K53" s="323"/>
      <c r="L53" s="325"/>
      <c r="N53" s="54">
        <f t="shared" si="1"/>
        <v>1</v>
      </c>
      <c r="O53" s="54" t="s">
        <v>201</v>
      </c>
    </row>
    <row r="54" spans="1:15" ht="21.75" customHeight="1" x14ac:dyDescent="0.2">
      <c r="A54" s="123" t="s">
        <v>214</v>
      </c>
      <c r="B54" s="124" t="s">
        <v>215</v>
      </c>
      <c r="C54" s="125" t="s">
        <v>216</v>
      </c>
      <c r="D54" s="65" t="str">
        <f t="shared" si="0"/>
        <v>есть</v>
      </c>
      <c r="E54" s="132" t="s">
        <v>71</v>
      </c>
      <c r="F54" s="132" t="s">
        <v>70</v>
      </c>
      <c r="G54" s="126" t="s">
        <v>135</v>
      </c>
      <c r="H54" s="313"/>
      <c r="I54" s="320"/>
      <c r="J54" s="323"/>
      <c r="K54" s="323"/>
      <c r="L54" s="325"/>
      <c r="N54" s="54">
        <f t="shared" si="1"/>
        <v>1</v>
      </c>
      <c r="O54" s="54" t="s">
        <v>201</v>
      </c>
    </row>
    <row r="55" spans="1:15" ht="21.75" customHeight="1" x14ac:dyDescent="0.2">
      <c r="A55" s="123" t="s">
        <v>217</v>
      </c>
      <c r="B55" s="124" t="s">
        <v>218</v>
      </c>
      <c r="C55" s="125" t="s">
        <v>219</v>
      </c>
      <c r="D55" s="65" t="str">
        <f t="shared" si="0"/>
        <v>есть</v>
      </c>
      <c r="E55" s="132" t="s">
        <v>71</v>
      </c>
      <c r="F55" s="132" t="s">
        <v>70</v>
      </c>
      <c r="G55" s="126" t="s">
        <v>135</v>
      </c>
      <c r="H55" s="313"/>
      <c r="I55" s="320"/>
      <c r="J55" s="323"/>
      <c r="K55" s="323"/>
      <c r="L55" s="325"/>
      <c r="N55" s="54">
        <f t="shared" si="1"/>
        <v>1</v>
      </c>
      <c r="O55" s="54" t="s">
        <v>201</v>
      </c>
    </row>
    <row r="56" spans="1:15" ht="21.75" customHeight="1" x14ac:dyDescent="0.2">
      <c r="A56" s="123" t="s">
        <v>220</v>
      </c>
      <c r="B56" s="124" t="s">
        <v>221</v>
      </c>
      <c r="C56" s="125" t="s">
        <v>222</v>
      </c>
      <c r="D56" s="65" t="str">
        <f t="shared" si="0"/>
        <v>есть</v>
      </c>
      <c r="E56" s="132" t="s">
        <v>71</v>
      </c>
      <c r="F56" s="132" t="s">
        <v>70</v>
      </c>
      <c r="G56" s="126" t="s">
        <v>135</v>
      </c>
      <c r="H56" s="314"/>
      <c r="I56" s="321"/>
      <c r="J56" s="324"/>
      <c r="K56" s="324"/>
      <c r="L56" s="325"/>
      <c r="N56" s="54">
        <f t="shared" si="1"/>
        <v>1</v>
      </c>
      <c r="O56" s="54" t="s">
        <v>201</v>
      </c>
    </row>
    <row r="57" spans="1:15" ht="33.75" x14ac:dyDescent="0.2">
      <c r="A57" s="123"/>
      <c r="B57" s="116" t="s">
        <v>223</v>
      </c>
      <c r="C57" s="131" t="s">
        <v>224</v>
      </c>
      <c r="D57" s="133"/>
      <c r="E57" s="133"/>
      <c r="F57" s="133"/>
      <c r="G57" s="129"/>
      <c r="H57" s="312" t="s">
        <v>225</v>
      </c>
      <c r="I57" s="315"/>
      <c r="J57" s="312" t="str">
        <f>IF(AND(N58=0,N59=0),
"высокий",
IF(AND(N58&gt;0,N59=0),
"средний",
IF(AND(N59&lt;10),
"минимально приемлемый",
IF(N59&gt;=10,
"низкий",
NA()
)
)
)
)</f>
        <v>средний</v>
      </c>
      <c r="K57" s="312">
        <f>VLOOKUP(J57,Levels,2)</f>
        <v>3</v>
      </c>
      <c r="L57" s="318">
        <f>K57*0.02</f>
        <v>0.06</v>
      </c>
    </row>
    <row r="58" spans="1:15" ht="22.5" x14ac:dyDescent="0.2">
      <c r="A58" s="123" t="s">
        <v>226</v>
      </c>
      <c r="B58" s="124" t="s">
        <v>227</v>
      </c>
      <c r="C58" s="125" t="s">
        <v>228</v>
      </c>
      <c r="D58" s="65">
        <f>IF(EXACT(TRIM(F58),""),IF(EXACT(TRIM(E58),""),IF(ISERROR(FIND("пусто",G58)),NA(),TRIM(F58)),TRIM(E58) ),F58)</f>
        <v>16</v>
      </c>
      <c r="E58" s="132">
        <v>10</v>
      </c>
      <c r="F58" s="67">
        <v>16</v>
      </c>
      <c r="G58" s="126" t="s">
        <v>15</v>
      </c>
      <c r="H58" s="313"/>
      <c r="I58" s="316"/>
      <c r="J58" s="313"/>
      <c r="K58" s="313"/>
      <c r="L58" s="318"/>
      <c r="N58" s="54">
        <f>IF(D58="",0,D58)</f>
        <v>16</v>
      </c>
    </row>
    <row r="59" spans="1:15" ht="22.5" x14ac:dyDescent="0.2">
      <c r="A59" s="123" t="s">
        <v>229</v>
      </c>
      <c r="B59" s="124" t="s">
        <v>230</v>
      </c>
      <c r="C59" s="125" t="s">
        <v>231</v>
      </c>
      <c r="D59" s="65">
        <f>IF(EXACT(TRIM(F59),""),IF(EXACT(TRIM(E59),""),IF(ISERROR(FIND("пусто",G59)),NA(),TRIM(F59)),TRIM(E59) ),F59)</f>
        <v>0</v>
      </c>
      <c r="E59" s="132">
        <v>10</v>
      </c>
      <c r="F59" s="67">
        <v>0</v>
      </c>
      <c r="G59" s="126" t="s">
        <v>15</v>
      </c>
      <c r="H59" s="314"/>
      <c r="I59" s="317"/>
      <c r="J59" s="314"/>
      <c r="K59" s="314"/>
      <c r="L59" s="318"/>
      <c r="N59" s="54">
        <f>IF(D59="",0,D59)</f>
        <v>0</v>
      </c>
    </row>
    <row r="60" spans="1:15" ht="15" customHeight="1" x14ac:dyDescent="0.2">
      <c r="A60" s="123"/>
      <c r="B60" s="116" t="s">
        <v>232</v>
      </c>
      <c r="C60" s="131" t="s">
        <v>233</v>
      </c>
      <c r="D60" s="128"/>
      <c r="E60" s="128"/>
      <c r="F60" s="128"/>
      <c r="G60" s="129"/>
      <c r="H60" s="312" t="s">
        <v>234</v>
      </c>
      <c r="I60" s="315"/>
      <c r="J60" s="312" t="str">
        <f>IF(N60&gt;=3,
"высокий",
IF(N60=2,
"средний",
IF(N60=1,
"минимально приемлемый",
IF(N60=0,
"низкий",
NA()
)
)
)
)</f>
        <v>высокий</v>
      </c>
      <c r="K60" s="312">
        <f>VLOOKUP(J60,Levels,2)</f>
        <v>4</v>
      </c>
      <c r="L60" s="318">
        <f>K60*0.04</f>
        <v>0.16</v>
      </c>
      <c r="N60" s="54">
        <f>SUM(N61:N64)</f>
        <v>4</v>
      </c>
      <c r="O60" s="54" t="s">
        <v>235</v>
      </c>
    </row>
    <row r="61" spans="1:15" ht="24" customHeight="1" x14ac:dyDescent="0.2">
      <c r="A61" s="123" t="s">
        <v>236</v>
      </c>
      <c r="B61" s="124" t="s">
        <v>237</v>
      </c>
      <c r="C61" s="125" t="s">
        <v>238</v>
      </c>
      <c r="D61" s="65" t="str">
        <f>IF(EXACT(TRIM(F61),""),IF(EXACT(TRIM(E61),""),IF(ISERROR(FIND("пусто",G61)),NA(),TRIM(F61)),TRIM(E61) ),F61)</f>
        <v>есть</v>
      </c>
      <c r="E61" s="132" t="s">
        <v>71</v>
      </c>
      <c r="F61" s="132" t="s">
        <v>70</v>
      </c>
      <c r="G61" s="126" t="s">
        <v>135</v>
      </c>
      <c r="H61" s="313"/>
      <c r="I61" s="316"/>
      <c r="J61" s="313"/>
      <c r="K61" s="313"/>
      <c r="L61" s="318"/>
      <c r="N61" s="54">
        <f>IF(OR(D61="есть",D61="не требуется"),1,0)</f>
        <v>1</v>
      </c>
      <c r="O61" s="54" t="s">
        <v>201</v>
      </c>
    </row>
    <row r="62" spans="1:15" ht="24" customHeight="1" x14ac:dyDescent="0.2">
      <c r="A62" s="123" t="s">
        <v>239</v>
      </c>
      <c r="B62" s="124" t="s">
        <v>240</v>
      </c>
      <c r="C62" s="125" t="s">
        <v>241</v>
      </c>
      <c r="D62" s="65" t="str">
        <f>IF(EXACT(TRIM(F62),""),IF(EXACT(TRIM(E62),""),IF(ISERROR(FIND("пусто",G62)),NA(),TRIM(F62)),TRIM(E62) ),F62)</f>
        <v>есть</v>
      </c>
      <c r="E62" s="132" t="s">
        <v>71</v>
      </c>
      <c r="F62" s="132" t="s">
        <v>70</v>
      </c>
      <c r="G62" s="126" t="s">
        <v>135</v>
      </c>
      <c r="H62" s="313"/>
      <c r="I62" s="316"/>
      <c r="J62" s="313"/>
      <c r="K62" s="313"/>
      <c r="L62" s="318"/>
      <c r="N62" s="54">
        <f>IF(OR(D62="есть",D62="не требуется"),1,0)</f>
        <v>1</v>
      </c>
      <c r="O62" s="54" t="s">
        <v>201</v>
      </c>
    </row>
    <row r="63" spans="1:15" ht="24" customHeight="1" x14ac:dyDescent="0.2">
      <c r="A63" s="123" t="s">
        <v>242</v>
      </c>
      <c r="B63" s="124" t="s">
        <v>243</v>
      </c>
      <c r="C63" s="125" t="s">
        <v>244</v>
      </c>
      <c r="D63" s="65" t="str">
        <f>IF(EXACT(TRIM(F63),""),IF(EXACT(TRIM(E63),""),IF(ISERROR(FIND("пусто",G63)),NA(),TRIM(F63)),TRIM(E63) ),F63)</f>
        <v>есть</v>
      </c>
      <c r="E63" s="132" t="s">
        <v>71</v>
      </c>
      <c r="F63" s="132" t="s">
        <v>70</v>
      </c>
      <c r="G63" s="126" t="s">
        <v>135</v>
      </c>
      <c r="H63" s="313"/>
      <c r="I63" s="316"/>
      <c r="J63" s="313"/>
      <c r="K63" s="313"/>
      <c r="L63" s="318"/>
      <c r="N63" s="54">
        <f>IF(OR(D63="есть",D63="не требуется"),1,0)</f>
        <v>1</v>
      </c>
      <c r="O63" s="54" t="s">
        <v>201</v>
      </c>
    </row>
    <row r="64" spans="1:15" ht="24" customHeight="1" x14ac:dyDescent="0.2">
      <c r="A64" s="123" t="s">
        <v>245</v>
      </c>
      <c r="B64" s="124" t="s">
        <v>246</v>
      </c>
      <c r="C64" s="125" t="s">
        <v>247</v>
      </c>
      <c r="D64" s="65" t="str">
        <f>IF(EXACT(TRIM(F64),""),IF(EXACT(TRIM(E64),""),IF(ISERROR(FIND("пусто",G64)),NA(),TRIM(F64)),TRIM(E64) ),F64)</f>
        <v>есть</v>
      </c>
      <c r="E64" s="132" t="s">
        <v>71</v>
      </c>
      <c r="F64" s="132" t="s">
        <v>70</v>
      </c>
      <c r="G64" s="126" t="s">
        <v>135</v>
      </c>
      <c r="H64" s="314"/>
      <c r="I64" s="317"/>
      <c r="J64" s="314"/>
      <c r="K64" s="314"/>
      <c r="L64" s="318"/>
      <c r="N64" s="54">
        <f>IF(OR(D64="есть",D64="не требуется"),1,0)</f>
        <v>1</v>
      </c>
      <c r="O64" s="54" t="s">
        <v>201</v>
      </c>
    </row>
    <row r="65" spans="1:15" ht="33.75" x14ac:dyDescent="0.2">
      <c r="A65" s="123"/>
      <c r="B65" s="116"/>
      <c r="C65" s="125" t="s">
        <v>248</v>
      </c>
      <c r="D65" s="133"/>
      <c r="E65" s="133"/>
      <c r="F65" s="133"/>
      <c r="G65" s="129"/>
      <c r="H65" s="134"/>
      <c r="I65" s="135"/>
      <c r="J65" s="136"/>
      <c r="K65" s="137"/>
      <c r="L65" s="138"/>
    </row>
    <row r="66" spans="1:15" x14ac:dyDescent="0.2">
      <c r="A66" s="123"/>
      <c r="B66" s="116" t="s">
        <v>249</v>
      </c>
      <c r="C66" s="131" t="s">
        <v>250</v>
      </c>
      <c r="D66" s="133"/>
      <c r="E66" s="133"/>
      <c r="F66" s="133"/>
      <c r="G66" s="129"/>
      <c r="H66" s="312" t="s">
        <v>251</v>
      </c>
      <c r="I66" s="319"/>
      <c r="J66" s="322" t="str">
        <f>IF(N66=3,
"высокий",
IF(N66=2,
"средний",
IF(N66=1,
"минимально приемлемый",
IF(N66=0,
"низкий",
NA()
)
)
)
)</f>
        <v>высокий</v>
      </c>
      <c r="K66" s="322">
        <f>VLOOKUP(J66,Levels,2)</f>
        <v>4</v>
      </c>
      <c r="L66" s="325">
        <f>K66*0.01</f>
        <v>0.04</v>
      </c>
      <c r="N66" s="54">
        <f>SUM(N67:N70)</f>
        <v>3</v>
      </c>
      <c r="O66" s="54" t="s">
        <v>235</v>
      </c>
    </row>
    <row r="67" spans="1:15" ht="23.25" customHeight="1" x14ac:dyDescent="0.2">
      <c r="A67" s="123" t="s">
        <v>252</v>
      </c>
      <c r="B67" s="124" t="s">
        <v>253</v>
      </c>
      <c r="C67" s="125" t="s">
        <v>254</v>
      </c>
      <c r="D67" s="65" t="str">
        <f>IF(EXACT(TRIM(F67),""),IF(EXACT(TRIM(E67),""),IF(ISERROR(FIND("пусто",G67)),NA(),TRIM(F67)),TRIM(E67) ),F67)</f>
        <v>есть</v>
      </c>
      <c r="E67" s="132" t="s">
        <v>71</v>
      </c>
      <c r="F67" s="132" t="s">
        <v>70</v>
      </c>
      <c r="G67" s="126" t="s">
        <v>135</v>
      </c>
      <c r="H67" s="313"/>
      <c r="I67" s="320"/>
      <c r="J67" s="323"/>
      <c r="K67" s="323"/>
      <c r="L67" s="325"/>
      <c r="N67" s="54">
        <f>IF(OR(D67="есть",D67="не требуется"),1,0)</f>
        <v>1</v>
      </c>
      <c r="O67" s="54" t="s">
        <v>201</v>
      </c>
    </row>
    <row r="68" spans="1:15" ht="23.25" customHeight="1" x14ac:dyDescent="0.2">
      <c r="A68" s="123" t="s">
        <v>255</v>
      </c>
      <c r="B68" s="124" t="s">
        <v>256</v>
      </c>
      <c r="C68" s="125" t="s">
        <v>257</v>
      </c>
      <c r="D68" s="65" t="str">
        <f>IF(EXACT(TRIM(F68),""),IF(EXACT(TRIM(E68),""),IF(ISERROR(FIND("пусто",G68)),NA(),TRIM(F68)),TRIM(E68) ),F68)</f>
        <v>есть</v>
      </c>
      <c r="E68" s="132" t="s">
        <v>71</v>
      </c>
      <c r="F68" s="132" t="s">
        <v>70</v>
      </c>
      <c r="G68" s="126" t="s">
        <v>135</v>
      </c>
      <c r="H68" s="313"/>
      <c r="I68" s="320"/>
      <c r="J68" s="323"/>
      <c r="K68" s="323"/>
      <c r="L68" s="325"/>
      <c r="N68" s="54">
        <f>IF(OR(D68="есть",D68="не требуется"),1,0)</f>
        <v>1</v>
      </c>
      <c r="O68" s="54" t="s">
        <v>201</v>
      </c>
    </row>
    <row r="69" spans="1:15" ht="23.25" customHeight="1" x14ac:dyDescent="0.2">
      <c r="A69" s="123" t="s">
        <v>258</v>
      </c>
      <c r="B69" s="124" t="s">
        <v>259</v>
      </c>
      <c r="C69" s="125" t="s">
        <v>260</v>
      </c>
      <c r="D69" s="65" t="str">
        <f>IF(EXACT(TRIM(F69),""),IF(EXACT(TRIM(E69),""),IF(ISERROR(FIND("пусто",G69)),NA(),TRIM(F69)),TRIM(E69) ),F69)</f>
        <v>есть</v>
      </c>
      <c r="E69" s="132" t="s">
        <v>71</v>
      </c>
      <c r="F69" s="132" t="s">
        <v>70</v>
      </c>
      <c r="G69" s="126" t="s">
        <v>135</v>
      </c>
      <c r="H69" s="314"/>
      <c r="I69" s="321"/>
      <c r="J69" s="324"/>
      <c r="K69" s="324"/>
      <c r="L69" s="325"/>
      <c r="N69" s="54">
        <f>IF(OR(D69="есть",D69="не требуется"),1,0)</f>
        <v>1</v>
      </c>
      <c r="O69" s="54" t="s">
        <v>201</v>
      </c>
    </row>
    <row r="70" spans="1:15" ht="22.5" x14ac:dyDescent="0.2">
      <c r="A70" s="123"/>
      <c r="B70" s="116" t="s">
        <v>261</v>
      </c>
      <c r="C70" s="131" t="s">
        <v>262</v>
      </c>
      <c r="D70" s="128"/>
      <c r="E70" s="128"/>
      <c r="F70" s="128"/>
      <c r="G70" s="129"/>
      <c r="H70" s="312" t="s">
        <v>263</v>
      </c>
      <c r="I70" s="315"/>
      <c r="J70" s="312" t="str">
        <f>IF(AND(N71=0,N72=0),
"высокий",
IF(AND(N71&gt;0,N72=0),
"средний",
IF(N72&lt;10,
"минимально приемлемый",
IF(N72&gt;=10,
"низкий",
NA()
)
)
)
)</f>
        <v>высокий</v>
      </c>
      <c r="K70" s="312">
        <f>VLOOKUP(J70,Levels,2)</f>
        <v>4</v>
      </c>
      <c r="L70" s="318">
        <f>K70*0.01</f>
        <v>0.04</v>
      </c>
    </row>
    <row r="71" spans="1:15" ht="22.5" x14ac:dyDescent="0.2">
      <c r="A71" s="123" t="s">
        <v>264</v>
      </c>
      <c r="B71" s="124" t="s">
        <v>265</v>
      </c>
      <c r="C71" s="125" t="s">
        <v>266</v>
      </c>
      <c r="D71" s="65">
        <f>IF(EXACT(TRIM(F71),""),IF(EXACT(TRIM(E71),""),IF(ISERROR(FIND("пусто",G71)),NA(),TRIM(F71)),TRIM(E71) ),F71)</f>
        <v>0</v>
      </c>
      <c r="E71" s="132">
        <v>10</v>
      </c>
      <c r="F71" s="67">
        <v>0</v>
      </c>
      <c r="G71" s="126" t="s">
        <v>15</v>
      </c>
      <c r="H71" s="313"/>
      <c r="I71" s="316"/>
      <c r="J71" s="313"/>
      <c r="K71" s="313"/>
      <c r="L71" s="318"/>
      <c r="N71" s="54">
        <f>IF(D71="",0,D71)</f>
        <v>0</v>
      </c>
    </row>
    <row r="72" spans="1:15" x14ac:dyDescent="0.2">
      <c r="A72" s="123" t="s">
        <v>267</v>
      </c>
      <c r="B72" s="124" t="s">
        <v>268</v>
      </c>
      <c r="C72" s="125" t="s">
        <v>269</v>
      </c>
      <c r="D72" s="65">
        <f>IF(EXACT(TRIM(F72),""),IF(EXACT(TRIM(E72),""),IF(ISERROR(FIND("пусто",G72)),NA(),TRIM(F72)),TRIM(E72) ),F72)</f>
        <v>0</v>
      </c>
      <c r="E72" s="132">
        <v>10</v>
      </c>
      <c r="F72" s="67">
        <v>0</v>
      </c>
      <c r="G72" s="126" t="s">
        <v>15</v>
      </c>
      <c r="H72" s="314"/>
      <c r="I72" s="317"/>
      <c r="J72" s="314"/>
      <c r="K72" s="314"/>
      <c r="L72" s="318"/>
      <c r="N72" s="54">
        <f>IF(D72="",0,D72)</f>
        <v>0</v>
      </c>
    </row>
    <row r="73" spans="1:15" ht="21.75" customHeight="1" x14ac:dyDescent="0.2">
      <c r="A73" s="123"/>
      <c r="B73" s="116" t="s">
        <v>270</v>
      </c>
      <c r="C73" s="131" t="s">
        <v>271</v>
      </c>
      <c r="D73" s="133"/>
      <c r="E73" s="133"/>
      <c r="F73" s="133"/>
      <c r="G73" s="129"/>
      <c r="H73" s="312" t="s">
        <v>272</v>
      </c>
      <c r="I73" s="315"/>
      <c r="J73" s="312" t="str">
        <f ca="1">IF(AND(N73&gt;=3,O81&lt;=1,N82=2),
"высокий",
IF(AND(N73&gt;=2,O81&lt;=3,N82=2),
"средний",
IF(AND(N73&gt;=1,N81&gt;0,N82&gt;=1,N81&gt;0),
"минимально приемлемый",
IF(OR(N73=0,N82=0,N81=0),
"низкий",
NA()
)
)
)
)</f>
        <v>минимально приемлемый</v>
      </c>
      <c r="K73" s="312">
        <f ca="1">VLOOKUP(J73,Levels,2)</f>
        <v>2</v>
      </c>
      <c r="L73" s="318">
        <f ca="1">K73*0.01</f>
        <v>0.02</v>
      </c>
      <c r="N73" s="54">
        <f>SUM(N74:N80)</f>
        <v>7</v>
      </c>
      <c r="O73" s="54" t="s">
        <v>235</v>
      </c>
    </row>
    <row r="74" spans="1:15" ht="21.95" customHeight="1" x14ac:dyDescent="0.2">
      <c r="A74" s="123" t="s">
        <v>273</v>
      </c>
      <c r="B74" s="124" t="s">
        <v>274</v>
      </c>
      <c r="C74" s="125" t="s">
        <v>275</v>
      </c>
      <c r="D74" s="65" t="str">
        <f t="shared" ref="D74:D80" si="2">IF(EXACT(TRIM(F74),""),IF(EXACT(TRIM(E74),""),IF(ISERROR(FIND("пусто",G74)),NA(),TRIM(F74)),TRIM(E74) ),F74)</f>
        <v>есть</v>
      </c>
      <c r="E74" s="132" t="s">
        <v>71</v>
      </c>
      <c r="F74" s="132" t="s">
        <v>70</v>
      </c>
      <c r="G74" s="126" t="s">
        <v>135</v>
      </c>
      <c r="H74" s="313"/>
      <c r="I74" s="316"/>
      <c r="J74" s="313"/>
      <c r="K74" s="313"/>
      <c r="L74" s="318"/>
      <c r="N74" s="54">
        <f t="shared" ref="N74:N80" si="3">IF(OR(D74="есть",D74="не требуется"),1,0)</f>
        <v>1</v>
      </c>
      <c r="O74" s="54" t="s">
        <v>201</v>
      </c>
    </row>
    <row r="75" spans="1:15" ht="21.95" customHeight="1" x14ac:dyDescent="0.2">
      <c r="A75" s="123" t="s">
        <v>276</v>
      </c>
      <c r="B75" s="124" t="s">
        <v>277</v>
      </c>
      <c r="C75" s="125" t="s">
        <v>278</v>
      </c>
      <c r="D75" s="65" t="str">
        <f t="shared" si="2"/>
        <v>есть</v>
      </c>
      <c r="E75" s="132" t="s">
        <v>71</v>
      </c>
      <c r="F75" s="132" t="s">
        <v>70</v>
      </c>
      <c r="G75" s="126" t="s">
        <v>135</v>
      </c>
      <c r="H75" s="313"/>
      <c r="I75" s="316"/>
      <c r="J75" s="313"/>
      <c r="K75" s="313"/>
      <c r="L75" s="318"/>
      <c r="N75" s="54">
        <f t="shared" si="3"/>
        <v>1</v>
      </c>
      <c r="O75" s="54" t="s">
        <v>201</v>
      </c>
    </row>
    <row r="76" spans="1:15" ht="21.95" customHeight="1" x14ac:dyDescent="0.2">
      <c r="A76" s="123" t="s">
        <v>279</v>
      </c>
      <c r="B76" s="124" t="s">
        <v>280</v>
      </c>
      <c r="C76" s="125" t="s">
        <v>281</v>
      </c>
      <c r="D76" s="65" t="str">
        <f t="shared" si="2"/>
        <v>есть</v>
      </c>
      <c r="E76" s="132" t="s">
        <v>71</v>
      </c>
      <c r="F76" s="132" t="s">
        <v>70</v>
      </c>
      <c r="G76" s="126" t="s">
        <v>135</v>
      </c>
      <c r="H76" s="313"/>
      <c r="I76" s="316"/>
      <c r="J76" s="313"/>
      <c r="K76" s="313"/>
      <c r="L76" s="318"/>
      <c r="N76" s="54">
        <f t="shared" si="3"/>
        <v>1</v>
      </c>
      <c r="O76" s="54" t="s">
        <v>201</v>
      </c>
    </row>
    <row r="77" spans="1:15" ht="21.95" customHeight="1" x14ac:dyDescent="0.2">
      <c r="A77" s="123" t="s">
        <v>282</v>
      </c>
      <c r="B77" s="124" t="s">
        <v>283</v>
      </c>
      <c r="C77" s="125" t="s">
        <v>284</v>
      </c>
      <c r="D77" s="65" t="str">
        <f t="shared" si="2"/>
        <v>есть</v>
      </c>
      <c r="E77" s="132" t="s">
        <v>71</v>
      </c>
      <c r="F77" s="132" t="s">
        <v>70</v>
      </c>
      <c r="G77" s="126" t="s">
        <v>135</v>
      </c>
      <c r="H77" s="313"/>
      <c r="I77" s="316"/>
      <c r="J77" s="313"/>
      <c r="K77" s="313"/>
      <c r="L77" s="318"/>
      <c r="N77" s="54">
        <f t="shared" si="3"/>
        <v>1</v>
      </c>
      <c r="O77" s="54" t="s">
        <v>201</v>
      </c>
    </row>
    <row r="78" spans="1:15" ht="34.5" customHeight="1" x14ac:dyDescent="0.2">
      <c r="A78" s="123" t="s">
        <v>285</v>
      </c>
      <c r="B78" s="124" t="s">
        <v>286</v>
      </c>
      <c r="C78" s="125" t="s">
        <v>287</v>
      </c>
      <c r="D78" s="65" t="str">
        <f t="shared" si="2"/>
        <v>есть</v>
      </c>
      <c r="E78" s="132" t="s">
        <v>71</v>
      </c>
      <c r="F78" s="132" t="s">
        <v>70</v>
      </c>
      <c r="G78" s="126" t="s">
        <v>135</v>
      </c>
      <c r="H78" s="313"/>
      <c r="I78" s="316"/>
      <c r="J78" s="313"/>
      <c r="K78" s="313"/>
      <c r="L78" s="318"/>
      <c r="N78" s="54">
        <f t="shared" si="3"/>
        <v>1</v>
      </c>
      <c r="O78" s="54" t="s">
        <v>201</v>
      </c>
    </row>
    <row r="79" spans="1:15" ht="21.95" customHeight="1" x14ac:dyDescent="0.2">
      <c r="A79" s="123" t="s">
        <v>288</v>
      </c>
      <c r="B79" s="124" t="s">
        <v>289</v>
      </c>
      <c r="C79" s="125" t="s">
        <v>290</v>
      </c>
      <c r="D79" s="65" t="str">
        <f t="shared" si="2"/>
        <v>есть</v>
      </c>
      <c r="E79" s="132" t="s">
        <v>71</v>
      </c>
      <c r="F79" s="132" t="s">
        <v>70</v>
      </c>
      <c r="G79" s="126" t="s">
        <v>135</v>
      </c>
      <c r="H79" s="313"/>
      <c r="I79" s="316"/>
      <c r="J79" s="313"/>
      <c r="K79" s="313"/>
      <c r="L79" s="318"/>
      <c r="N79" s="54">
        <f t="shared" si="3"/>
        <v>1</v>
      </c>
      <c r="O79" s="54" t="s">
        <v>201</v>
      </c>
    </row>
    <row r="80" spans="1:15" ht="21.95" customHeight="1" x14ac:dyDescent="0.2">
      <c r="A80" s="123" t="s">
        <v>291</v>
      </c>
      <c r="B80" s="124" t="s">
        <v>292</v>
      </c>
      <c r="C80" s="125" t="s">
        <v>293</v>
      </c>
      <c r="D80" s="65" t="str">
        <f t="shared" si="2"/>
        <v>есть</v>
      </c>
      <c r="E80" s="132" t="s">
        <v>71</v>
      </c>
      <c r="F80" s="132" t="s">
        <v>70</v>
      </c>
      <c r="G80" s="126" t="s">
        <v>135</v>
      </c>
      <c r="H80" s="313"/>
      <c r="I80" s="316"/>
      <c r="J80" s="313"/>
      <c r="K80" s="313"/>
      <c r="L80" s="318"/>
      <c r="N80" s="54">
        <f t="shared" si="3"/>
        <v>1</v>
      </c>
      <c r="O80" s="54" t="s">
        <v>201</v>
      </c>
    </row>
    <row r="81" spans="1:15" ht="33.75" x14ac:dyDescent="0.2">
      <c r="A81" s="123" t="s">
        <v>294</v>
      </c>
      <c r="B81" s="124" t="s">
        <v>295</v>
      </c>
      <c r="C81" s="125" t="s">
        <v>296</v>
      </c>
      <c r="D81" s="65">
        <f>IF(LEN(F81)=10,RIGHT(F81,4),IF(LEN(F81)=4,F81,"-"))</f>
        <v>2013</v>
      </c>
      <c r="E81" s="139">
        <v>0</v>
      </c>
      <c r="F81" s="132">
        <v>2013</v>
      </c>
      <c r="G81" s="126" t="s">
        <v>4</v>
      </c>
      <c r="H81" s="313"/>
      <c r="I81" s="316"/>
      <c r="J81" s="313"/>
      <c r="K81" s="313"/>
      <c r="L81" s="318"/>
      <c r="N81" s="54">
        <f>IF(OR(D81="",D81="-"),0,D81)</f>
        <v>2013</v>
      </c>
      <c r="O81" s="54">
        <f ca="1">YEAR(TODAY())-N81</f>
        <v>5</v>
      </c>
    </row>
    <row r="82" spans="1:15" ht="22.5" x14ac:dyDescent="0.2">
      <c r="A82" s="123"/>
      <c r="B82" s="116" t="s">
        <v>297</v>
      </c>
      <c r="C82" s="131" t="s">
        <v>298</v>
      </c>
      <c r="D82" s="133"/>
      <c r="E82" s="133"/>
      <c r="F82" s="133"/>
      <c r="G82" s="129"/>
      <c r="H82" s="313"/>
      <c r="I82" s="316"/>
      <c r="J82" s="313"/>
      <c r="K82" s="313"/>
      <c r="L82" s="318"/>
      <c r="N82" s="54">
        <f>SUM(N83:N84)</f>
        <v>2</v>
      </c>
    </row>
    <row r="83" spans="1:15" ht="14.25" customHeight="1" x14ac:dyDescent="0.2">
      <c r="A83" s="123" t="s">
        <v>299</v>
      </c>
      <c r="B83" s="124" t="s">
        <v>300</v>
      </c>
      <c r="C83" s="125" t="s">
        <v>301</v>
      </c>
      <c r="D83" s="65" t="str">
        <f>IF(EXACT(TRIM(F83),""),IF(EXACT(TRIM(E83),""),IF(ISERROR(FIND("пусто",G83)),NA(),TRIM(F83)),TRIM(E83) ),F83)</f>
        <v>есть</v>
      </c>
      <c r="E83" s="132" t="s">
        <v>71</v>
      </c>
      <c r="F83" s="132" t="s">
        <v>70</v>
      </c>
      <c r="G83" s="126" t="s">
        <v>35</v>
      </c>
      <c r="H83" s="313"/>
      <c r="I83" s="316"/>
      <c r="J83" s="313"/>
      <c r="K83" s="313"/>
      <c r="L83" s="318"/>
      <c r="N83" s="54">
        <f>IF(D83="есть",1,0)</f>
        <v>1</v>
      </c>
      <c r="O83" s="54" t="s">
        <v>302</v>
      </c>
    </row>
    <row r="84" spans="1:15" ht="15" customHeight="1" x14ac:dyDescent="0.2">
      <c r="A84" s="123" t="s">
        <v>303</v>
      </c>
      <c r="B84" s="124" t="s">
        <v>304</v>
      </c>
      <c r="C84" s="125" t="s">
        <v>305</v>
      </c>
      <c r="D84" s="65" t="str">
        <f>IF(EXACT(TRIM(F84),""),IF(EXACT(TRIM(E84),""),IF(ISERROR(FIND("пусто",G84)),NA(),TRIM(F84)),TRIM(E84) ),F84)</f>
        <v>есть</v>
      </c>
      <c r="E84" s="132" t="s">
        <v>71</v>
      </c>
      <c r="F84" s="132" t="s">
        <v>70</v>
      </c>
      <c r="G84" s="126" t="s">
        <v>35</v>
      </c>
      <c r="H84" s="314"/>
      <c r="I84" s="317"/>
      <c r="J84" s="314"/>
      <c r="K84" s="314"/>
      <c r="L84" s="318"/>
      <c r="N84" s="54">
        <f>IF(D84="есть",1,0)</f>
        <v>1</v>
      </c>
      <c r="O84" s="54" t="s">
        <v>302</v>
      </c>
    </row>
    <row r="85" spans="1:15" ht="22.5" customHeight="1" x14ac:dyDescent="0.2">
      <c r="A85" s="123"/>
      <c r="B85" s="116" t="s">
        <v>306</v>
      </c>
      <c r="C85" s="131" t="s">
        <v>307</v>
      </c>
      <c r="D85" s="128"/>
      <c r="E85" s="128"/>
      <c r="F85" s="128"/>
      <c r="G85" s="129"/>
      <c r="H85" s="312" t="s">
        <v>308</v>
      </c>
      <c r="I85" s="315"/>
      <c r="J85" s="312" t="str">
        <f>IF(AND(N85=4,N90&gt;=4,N97=1),
"высокий",
IF(AND(N85&gt;=3,N90&gt;=3,N97=1),
"средний",
IF(AND(N85&gt;=2,N90&gt;=2,N97=1),
"минимально приемлемый",
IF(OR(N85&lt;=1,N90&lt;=1,N97=0),
"низкий",
NA()
)
)
)
)</f>
        <v>средний</v>
      </c>
      <c r="K85" s="312">
        <f>VLOOKUP(J85,Levels,2)</f>
        <v>3</v>
      </c>
      <c r="L85" s="318">
        <f>K85*0.02</f>
        <v>0.06</v>
      </c>
      <c r="N85" s="54">
        <f>SUM(N86:N89)</f>
        <v>4</v>
      </c>
      <c r="O85" s="54" t="s">
        <v>235</v>
      </c>
    </row>
    <row r="86" spans="1:15" ht="22.5" x14ac:dyDescent="0.2">
      <c r="A86" s="123" t="s">
        <v>309</v>
      </c>
      <c r="B86" s="124" t="s">
        <v>310</v>
      </c>
      <c r="C86" s="125" t="s">
        <v>311</v>
      </c>
      <c r="D86" s="65" t="str">
        <f>IF(EXACT(TRIM(F86),""),IF(EXACT(TRIM(E86),""),IF(ISERROR(FIND("пусто",G86)),NA(),TRIM(F86)),TRIM(E86) ),F86)</f>
        <v>есть</v>
      </c>
      <c r="E86" s="132" t="s">
        <v>71</v>
      </c>
      <c r="F86" s="132" t="s">
        <v>70</v>
      </c>
      <c r="G86" s="126" t="s">
        <v>35</v>
      </c>
      <c r="H86" s="313"/>
      <c r="I86" s="316"/>
      <c r="J86" s="313"/>
      <c r="K86" s="313"/>
      <c r="L86" s="318"/>
      <c r="N86" s="54">
        <f>IF(D86="есть",1,0)</f>
        <v>1</v>
      </c>
      <c r="O86" s="54" t="s">
        <v>302</v>
      </c>
    </row>
    <row r="87" spans="1:15" ht="22.5" x14ac:dyDescent="0.2">
      <c r="A87" s="123" t="s">
        <v>312</v>
      </c>
      <c r="B87" s="124" t="s">
        <v>313</v>
      </c>
      <c r="C87" s="125" t="s">
        <v>314</v>
      </c>
      <c r="D87" s="65" t="str">
        <f>IF(EXACT(TRIM(F87),""),IF(EXACT(TRIM(E87),""),IF(ISERROR(FIND("пусто",G87)),NA(),TRIM(F87)),TRIM(E87) ),F87)</f>
        <v>есть</v>
      </c>
      <c r="E87" s="132" t="s">
        <v>71</v>
      </c>
      <c r="F87" s="132" t="s">
        <v>70</v>
      </c>
      <c r="G87" s="126" t="s">
        <v>35</v>
      </c>
      <c r="H87" s="313"/>
      <c r="I87" s="316"/>
      <c r="J87" s="313"/>
      <c r="K87" s="313"/>
      <c r="L87" s="318"/>
      <c r="N87" s="54">
        <f>IF(D87="есть",1,0)</f>
        <v>1</v>
      </c>
      <c r="O87" s="54" t="s">
        <v>302</v>
      </c>
    </row>
    <row r="88" spans="1:15" ht="45" x14ac:dyDescent="0.2">
      <c r="A88" s="123" t="s">
        <v>315</v>
      </c>
      <c r="B88" s="124" t="s">
        <v>316</v>
      </c>
      <c r="C88" s="125" t="s">
        <v>317</v>
      </c>
      <c r="D88" s="65" t="str">
        <f>IF(EXACT(TRIM(F88),""),IF(EXACT(TRIM(E88),""),IF(ISERROR(FIND("пусто",G88)),NA(),TRIM(F88)),TRIM(E88) ),F88)</f>
        <v>есть</v>
      </c>
      <c r="E88" s="132" t="s">
        <v>71</v>
      </c>
      <c r="F88" s="132" t="s">
        <v>70</v>
      </c>
      <c r="G88" s="126" t="s">
        <v>35</v>
      </c>
      <c r="H88" s="313"/>
      <c r="I88" s="316"/>
      <c r="J88" s="313"/>
      <c r="K88" s="313"/>
      <c r="L88" s="318"/>
      <c r="N88" s="54">
        <f>IF(D88="есть",1,0)</f>
        <v>1</v>
      </c>
      <c r="O88" s="54" t="s">
        <v>302</v>
      </c>
    </row>
    <row r="89" spans="1:15" ht="22.5" x14ac:dyDescent="0.2">
      <c r="A89" s="123" t="s">
        <v>318</v>
      </c>
      <c r="B89" s="124" t="s">
        <v>319</v>
      </c>
      <c r="C89" s="125" t="s">
        <v>320</v>
      </c>
      <c r="D89" s="65" t="str">
        <f>IF(EXACT(TRIM(F89),""),IF(EXACT(TRIM(E89),""),IF(ISERROR(FIND("пусто",G89)),NA(),TRIM(F89)),TRIM(E89) ),F89)</f>
        <v>есть</v>
      </c>
      <c r="E89" s="132" t="s">
        <v>71</v>
      </c>
      <c r="F89" s="132" t="s">
        <v>70</v>
      </c>
      <c r="G89" s="126" t="s">
        <v>35</v>
      </c>
      <c r="H89" s="313"/>
      <c r="I89" s="316"/>
      <c r="J89" s="313"/>
      <c r="K89" s="313"/>
      <c r="L89" s="318"/>
      <c r="N89" s="54">
        <f>IF(D89="есть",1,0)</f>
        <v>1</v>
      </c>
      <c r="O89" s="54" t="s">
        <v>302</v>
      </c>
    </row>
    <row r="90" spans="1:15" ht="33.75" x14ac:dyDescent="0.2">
      <c r="A90" s="123"/>
      <c r="B90" s="116" t="s">
        <v>321</v>
      </c>
      <c r="C90" s="131" t="s">
        <v>322</v>
      </c>
      <c r="D90" s="128"/>
      <c r="E90" s="128"/>
      <c r="F90" s="128"/>
      <c r="G90" s="129"/>
      <c r="H90" s="313"/>
      <c r="I90" s="316"/>
      <c r="J90" s="313"/>
      <c r="K90" s="313"/>
      <c r="L90" s="318"/>
      <c r="N90" s="54">
        <f>SUM(N91:N95)</f>
        <v>3</v>
      </c>
      <c r="O90" s="54" t="s">
        <v>235</v>
      </c>
    </row>
    <row r="91" spans="1:15" ht="24.75" customHeight="1" x14ac:dyDescent="0.2">
      <c r="A91" s="123" t="s">
        <v>323</v>
      </c>
      <c r="B91" s="124" t="s">
        <v>324</v>
      </c>
      <c r="C91" s="125" t="s">
        <v>325</v>
      </c>
      <c r="D91" s="65" t="str">
        <f>IF(EXACT(TRIM(F91),""),IF(EXACT(TRIM(E91),""),IF(ISERROR(FIND("пусто",G91)),NA(),TRIM(F91)),TRIM(E91) ),F91)</f>
        <v>нет</v>
      </c>
      <c r="E91" s="132" t="s">
        <v>71</v>
      </c>
      <c r="F91" s="132" t="s">
        <v>71</v>
      </c>
      <c r="G91" s="126" t="s">
        <v>135</v>
      </c>
      <c r="H91" s="313"/>
      <c r="I91" s="316"/>
      <c r="J91" s="313"/>
      <c r="K91" s="313"/>
      <c r="L91" s="318"/>
      <c r="N91" s="54">
        <f>IF(OR(D91="есть",D91="не требуется"),1,0)</f>
        <v>0</v>
      </c>
      <c r="O91" s="54" t="s">
        <v>326</v>
      </c>
    </row>
    <row r="92" spans="1:15" ht="24.75" customHeight="1" x14ac:dyDescent="0.2">
      <c r="A92" s="123" t="s">
        <v>327</v>
      </c>
      <c r="B92" s="124" t="s">
        <v>328</v>
      </c>
      <c r="C92" s="125" t="s">
        <v>329</v>
      </c>
      <c r="D92" s="65" t="str">
        <f>IF(EXACT(TRIM(F92),""),IF(EXACT(TRIM(E92),""),IF(ISERROR(FIND("пусто",G92)),NA(),TRIM(F92)),TRIM(E92) ),F92)</f>
        <v>нет</v>
      </c>
      <c r="E92" s="132" t="s">
        <v>71</v>
      </c>
      <c r="F92" s="132" t="s">
        <v>71</v>
      </c>
      <c r="G92" s="126" t="s">
        <v>135</v>
      </c>
      <c r="H92" s="313"/>
      <c r="I92" s="316"/>
      <c r="J92" s="313"/>
      <c r="K92" s="313"/>
      <c r="L92" s="318"/>
      <c r="N92" s="54">
        <f>IF(OR(D92="есть",D92="не требуется"),1,0)</f>
        <v>0</v>
      </c>
      <c r="O92" s="54" t="s">
        <v>326</v>
      </c>
    </row>
    <row r="93" spans="1:15" ht="24.75" customHeight="1" x14ac:dyDescent="0.2">
      <c r="A93" s="123" t="s">
        <v>330</v>
      </c>
      <c r="B93" s="124" t="s">
        <v>331</v>
      </c>
      <c r="C93" s="125" t="s">
        <v>332</v>
      </c>
      <c r="D93" s="65" t="str">
        <f>IF(EXACT(TRIM(F93),""),IF(EXACT(TRIM(E93),""),IF(ISERROR(FIND("пусто",G93)),NA(),TRIM(F93)),TRIM(E93) ),F93)</f>
        <v>есть</v>
      </c>
      <c r="E93" s="132" t="s">
        <v>71</v>
      </c>
      <c r="F93" s="132" t="s">
        <v>70</v>
      </c>
      <c r="G93" s="126" t="s">
        <v>135</v>
      </c>
      <c r="H93" s="313"/>
      <c r="I93" s="316"/>
      <c r="J93" s="313"/>
      <c r="K93" s="313"/>
      <c r="L93" s="318"/>
      <c r="N93" s="54">
        <f>IF(OR(D93="есть",D93="не требуется"),1,0)</f>
        <v>1</v>
      </c>
      <c r="O93" s="54" t="s">
        <v>326</v>
      </c>
    </row>
    <row r="94" spans="1:15" ht="24.75" customHeight="1" x14ac:dyDescent="0.2">
      <c r="A94" s="123" t="s">
        <v>333</v>
      </c>
      <c r="B94" s="124" t="s">
        <v>334</v>
      </c>
      <c r="C94" s="125" t="s">
        <v>335</v>
      </c>
      <c r="D94" s="65" t="str">
        <f>IF(EXACT(TRIM(F94),""),IF(EXACT(TRIM(E94),""),IF(ISERROR(FIND("пусто",G94)),NA(),TRIM(F94)),TRIM(E94) ),F94)</f>
        <v>есть</v>
      </c>
      <c r="E94" s="132" t="s">
        <v>71</v>
      </c>
      <c r="F94" s="132" t="s">
        <v>70</v>
      </c>
      <c r="G94" s="126" t="s">
        <v>135</v>
      </c>
      <c r="H94" s="313"/>
      <c r="I94" s="316"/>
      <c r="J94" s="313"/>
      <c r="K94" s="313"/>
      <c r="L94" s="318"/>
      <c r="N94" s="54">
        <f>IF(OR(D94="есть",D94="не требуется"),1,0)</f>
        <v>1</v>
      </c>
      <c r="O94" s="54" t="s">
        <v>326</v>
      </c>
    </row>
    <row r="95" spans="1:15" ht="24.75" customHeight="1" x14ac:dyDescent="0.2">
      <c r="A95" s="123" t="s">
        <v>336</v>
      </c>
      <c r="B95" s="124" t="s">
        <v>337</v>
      </c>
      <c r="C95" s="125" t="s">
        <v>338</v>
      </c>
      <c r="D95" s="65" t="str">
        <f>IF(EXACT(TRIM(F95),""),IF(EXACT(TRIM(E95),""),IF(ISERROR(FIND("пусто",G95)),NA(),TRIM(F95)),TRIM(E95) ),F95)</f>
        <v>есть</v>
      </c>
      <c r="E95" s="132" t="s">
        <v>71</v>
      </c>
      <c r="F95" s="132" t="s">
        <v>70</v>
      </c>
      <c r="G95" s="126" t="s">
        <v>135</v>
      </c>
      <c r="H95" s="313"/>
      <c r="I95" s="316"/>
      <c r="J95" s="313"/>
      <c r="K95" s="313"/>
      <c r="L95" s="318"/>
      <c r="N95" s="54">
        <f>IF(OR(D95="есть",D95="не требуется"),1,0)</f>
        <v>1</v>
      </c>
      <c r="O95" s="54" t="s">
        <v>326</v>
      </c>
    </row>
    <row r="96" spans="1:15" ht="33.75" x14ac:dyDescent="0.2">
      <c r="A96" s="123"/>
      <c r="B96" s="116" t="s">
        <v>339</v>
      </c>
      <c r="C96" s="131" t="s">
        <v>340</v>
      </c>
      <c r="D96" s="128"/>
      <c r="E96" s="128"/>
      <c r="F96" s="128"/>
      <c r="G96" s="129"/>
      <c r="H96" s="313"/>
      <c r="I96" s="316"/>
      <c r="J96" s="313"/>
      <c r="K96" s="313"/>
      <c r="L96" s="318"/>
    </row>
    <row r="97" spans="1:15" ht="27" customHeight="1" x14ac:dyDescent="0.2">
      <c r="A97" s="123" t="s">
        <v>341</v>
      </c>
      <c r="B97" s="124" t="s">
        <v>342</v>
      </c>
      <c r="C97" s="125" t="s">
        <v>343</v>
      </c>
      <c r="D97" s="65" t="str">
        <f>IF(EXACT(TRIM(F97),""),IF(EXACT(TRIM(E97),""),IF(ISERROR(FIND("пусто",G97)),NA(),TRIM(F97)),TRIM(E97) ),F97)</f>
        <v>есть</v>
      </c>
      <c r="E97" s="132" t="s">
        <v>71</v>
      </c>
      <c r="F97" s="132" t="s">
        <v>70</v>
      </c>
      <c r="G97" s="126" t="s">
        <v>35</v>
      </c>
      <c r="H97" s="314"/>
      <c r="I97" s="317"/>
      <c r="J97" s="314"/>
      <c r="K97" s="314"/>
      <c r="L97" s="318"/>
      <c r="N97" s="54">
        <f>IF(D97="есть",1,0)</f>
        <v>1</v>
      </c>
      <c r="O97" s="54" t="s">
        <v>302</v>
      </c>
    </row>
    <row r="98" spans="1:15" ht="15" customHeight="1" x14ac:dyDescent="0.2">
      <c r="A98" s="123"/>
      <c r="B98" s="116" t="s">
        <v>344</v>
      </c>
      <c r="C98" s="131" t="s">
        <v>345</v>
      </c>
      <c r="D98" s="133"/>
      <c r="E98" s="133"/>
      <c r="F98" s="133"/>
      <c r="G98" s="129"/>
      <c r="H98" s="312" t="s">
        <v>346</v>
      </c>
      <c r="I98" s="315"/>
      <c r="J98" s="312" t="str">
        <f>IF(AND(N98=5,N104=1),
"высокий",
IF(AND(N98&gt;=3,N104=1),
"средний",
IF(AND(N98&gt;=2,N104&gt;=0),
"минимально приемлемый",
IF(OR(N98&lt;=1,N104=0),
"низкий",
NA()
)
)
)
)</f>
        <v>высокий</v>
      </c>
      <c r="K98" s="312">
        <f>VLOOKUP(J98,Levels,2)</f>
        <v>4</v>
      </c>
      <c r="L98" s="318">
        <f>K98*0.03</f>
        <v>0.12</v>
      </c>
      <c r="N98" s="54">
        <f>SUM(N99:N103)</f>
        <v>5</v>
      </c>
      <c r="O98" s="54" t="s">
        <v>235</v>
      </c>
    </row>
    <row r="99" spans="1:15" ht="15" customHeight="1" x14ac:dyDescent="0.2">
      <c r="A99" s="123" t="s">
        <v>347</v>
      </c>
      <c r="B99" s="124" t="s">
        <v>348</v>
      </c>
      <c r="C99" s="125" t="s">
        <v>349</v>
      </c>
      <c r="D99" s="65" t="str">
        <f t="shared" ref="D99:D104" si="4">IF(EXACT(TRIM(F99),""),IF(EXACT(TRIM(E99),""),IF(ISERROR(FIND("пусто",G99)),NA(),TRIM(F99)),TRIM(E99) ),F99)</f>
        <v>есть</v>
      </c>
      <c r="E99" s="132" t="s">
        <v>71</v>
      </c>
      <c r="F99" s="132" t="s">
        <v>70</v>
      </c>
      <c r="G99" s="126" t="s">
        <v>35</v>
      </c>
      <c r="H99" s="313"/>
      <c r="I99" s="316"/>
      <c r="J99" s="313"/>
      <c r="K99" s="313"/>
      <c r="L99" s="318"/>
      <c r="N99" s="54">
        <f t="shared" ref="N99:N104" si="5">IF(D99="есть",1,0)</f>
        <v>1</v>
      </c>
      <c r="O99" s="54" t="s">
        <v>302</v>
      </c>
    </row>
    <row r="100" spans="1:15" ht="15" customHeight="1" x14ac:dyDescent="0.2">
      <c r="A100" s="123" t="s">
        <v>350</v>
      </c>
      <c r="B100" s="124" t="s">
        <v>351</v>
      </c>
      <c r="C100" s="125" t="s">
        <v>352</v>
      </c>
      <c r="D100" s="65" t="str">
        <f t="shared" si="4"/>
        <v>есть</v>
      </c>
      <c r="E100" s="132" t="s">
        <v>71</v>
      </c>
      <c r="F100" s="132" t="s">
        <v>70</v>
      </c>
      <c r="G100" s="126" t="s">
        <v>35</v>
      </c>
      <c r="H100" s="313"/>
      <c r="I100" s="316"/>
      <c r="J100" s="313"/>
      <c r="K100" s="313"/>
      <c r="L100" s="318"/>
      <c r="N100" s="54">
        <f t="shared" si="5"/>
        <v>1</v>
      </c>
      <c r="O100" s="54" t="s">
        <v>302</v>
      </c>
    </row>
    <row r="101" spans="1:15" ht="15" customHeight="1" x14ac:dyDescent="0.2">
      <c r="A101" s="123" t="s">
        <v>353</v>
      </c>
      <c r="B101" s="124" t="s">
        <v>354</v>
      </c>
      <c r="C101" s="125" t="s">
        <v>355</v>
      </c>
      <c r="D101" s="65" t="str">
        <f t="shared" si="4"/>
        <v>есть</v>
      </c>
      <c r="E101" s="132" t="s">
        <v>71</v>
      </c>
      <c r="F101" s="132" t="s">
        <v>70</v>
      </c>
      <c r="G101" s="126" t="s">
        <v>35</v>
      </c>
      <c r="H101" s="313"/>
      <c r="I101" s="316"/>
      <c r="J101" s="313"/>
      <c r="K101" s="313"/>
      <c r="L101" s="318"/>
      <c r="N101" s="54">
        <f t="shared" si="5"/>
        <v>1</v>
      </c>
      <c r="O101" s="54" t="s">
        <v>302</v>
      </c>
    </row>
    <row r="102" spans="1:15" ht="22.5" x14ac:dyDescent="0.2">
      <c r="A102" s="123" t="s">
        <v>356</v>
      </c>
      <c r="B102" s="124" t="s">
        <v>357</v>
      </c>
      <c r="C102" s="125" t="s">
        <v>358</v>
      </c>
      <c r="D102" s="65" t="str">
        <f t="shared" si="4"/>
        <v>есть</v>
      </c>
      <c r="E102" s="132" t="s">
        <v>71</v>
      </c>
      <c r="F102" s="132" t="s">
        <v>70</v>
      </c>
      <c r="G102" s="126" t="s">
        <v>35</v>
      </c>
      <c r="H102" s="313"/>
      <c r="I102" s="316"/>
      <c r="J102" s="313"/>
      <c r="K102" s="313"/>
      <c r="L102" s="318"/>
      <c r="N102" s="54">
        <f t="shared" si="5"/>
        <v>1</v>
      </c>
      <c r="O102" s="54" t="s">
        <v>302</v>
      </c>
    </row>
    <row r="103" spans="1:15" ht="15" customHeight="1" x14ac:dyDescent="0.2">
      <c r="A103" s="123" t="s">
        <v>359</v>
      </c>
      <c r="B103" s="124" t="s">
        <v>360</v>
      </c>
      <c r="C103" s="125" t="s">
        <v>361</v>
      </c>
      <c r="D103" s="65" t="str">
        <f t="shared" si="4"/>
        <v>есть</v>
      </c>
      <c r="E103" s="132" t="s">
        <v>71</v>
      </c>
      <c r="F103" s="132" t="s">
        <v>70</v>
      </c>
      <c r="G103" s="126" t="s">
        <v>35</v>
      </c>
      <c r="H103" s="313"/>
      <c r="I103" s="316"/>
      <c r="J103" s="313"/>
      <c r="K103" s="313"/>
      <c r="L103" s="318"/>
      <c r="N103" s="54">
        <f t="shared" si="5"/>
        <v>1</v>
      </c>
      <c r="O103" s="54" t="s">
        <v>302</v>
      </c>
    </row>
    <row r="104" spans="1:15" ht="22.5" x14ac:dyDescent="0.2">
      <c r="A104" s="123" t="s">
        <v>362</v>
      </c>
      <c r="B104" s="124" t="s">
        <v>363</v>
      </c>
      <c r="C104" s="131" t="s">
        <v>364</v>
      </c>
      <c r="D104" s="65" t="str">
        <f t="shared" si="4"/>
        <v>есть</v>
      </c>
      <c r="E104" s="132" t="s">
        <v>71</v>
      </c>
      <c r="F104" s="132" t="s">
        <v>70</v>
      </c>
      <c r="G104" s="126" t="s">
        <v>35</v>
      </c>
      <c r="H104" s="314"/>
      <c r="I104" s="317"/>
      <c r="J104" s="314"/>
      <c r="K104" s="314"/>
      <c r="L104" s="318"/>
      <c r="N104" s="54">
        <f t="shared" si="5"/>
        <v>1</v>
      </c>
      <c r="O104" s="54" t="s">
        <v>302</v>
      </c>
    </row>
    <row r="105" spans="1:15" ht="22.5" x14ac:dyDescent="0.2">
      <c r="A105" s="123"/>
      <c r="B105" s="116" t="s">
        <v>365</v>
      </c>
      <c r="C105" s="125" t="s">
        <v>366</v>
      </c>
      <c r="D105" s="128"/>
      <c r="E105" s="128"/>
      <c r="F105" s="128"/>
      <c r="G105" s="129"/>
      <c r="H105" s="312" t="s">
        <v>367</v>
      </c>
      <c r="I105" s="315"/>
      <c r="J105" s="312" t="str">
        <f>IF(N106+N107+N108=3,
"высокий",
IF(N107+N108=2,
"средний",
IF(N107+N108=1,
"минимально приемлемый",
IF(N107+N108=0,
"низкий",
NA()
)
)
)
)</f>
        <v>высокий</v>
      </c>
      <c r="K105" s="312">
        <f>VLOOKUP(J105,Levels,2)</f>
        <v>4</v>
      </c>
      <c r="L105" s="318">
        <f>K105*0.01</f>
        <v>0.04</v>
      </c>
    </row>
    <row r="106" spans="1:15" ht="45" x14ac:dyDescent="0.2">
      <c r="A106" s="123" t="s">
        <v>368</v>
      </c>
      <c r="B106" s="124" t="s">
        <v>369</v>
      </c>
      <c r="C106" s="125" t="s">
        <v>370</v>
      </c>
      <c r="D106" s="65" t="str">
        <f>IF(EXACT(TRIM(F106),""),IF(EXACT(TRIM(E106),""),IF(ISERROR(FIND("пусто",G106)),NA(),TRIM(F106)),TRIM(E106) ),F106)</f>
        <v>не требуется</v>
      </c>
      <c r="E106" s="132" t="s">
        <v>71</v>
      </c>
      <c r="F106" s="132" t="s">
        <v>134</v>
      </c>
      <c r="G106" s="126" t="s">
        <v>135</v>
      </c>
      <c r="H106" s="313"/>
      <c r="I106" s="316"/>
      <c r="J106" s="313"/>
      <c r="K106" s="313"/>
      <c r="L106" s="318"/>
      <c r="N106" s="54">
        <f>IF(OR(D106="есть",D106="не требуется"),1,0)</f>
        <v>1</v>
      </c>
      <c r="O106" s="54" t="s">
        <v>201</v>
      </c>
    </row>
    <row r="107" spans="1:15" ht="33.75" x14ac:dyDescent="0.2">
      <c r="A107" s="123" t="s">
        <v>371</v>
      </c>
      <c r="B107" s="124" t="s">
        <v>372</v>
      </c>
      <c r="C107" s="125" t="s">
        <v>373</v>
      </c>
      <c r="D107" s="65" t="str">
        <f>IF(EXACT(TRIM(F107),""),IF(EXACT(TRIM(E107),""),IF(ISERROR(FIND("пусто",G107)),NA(),TRIM(F107)),TRIM(E107) ),F107)</f>
        <v>есть</v>
      </c>
      <c r="E107" s="132" t="s">
        <v>71</v>
      </c>
      <c r="F107" s="132" t="s">
        <v>70</v>
      </c>
      <c r="G107" s="126" t="s">
        <v>135</v>
      </c>
      <c r="H107" s="313"/>
      <c r="I107" s="316"/>
      <c r="J107" s="313"/>
      <c r="K107" s="313"/>
      <c r="L107" s="318"/>
      <c r="N107" s="54">
        <f>IF(OR(D107="есть",D107="не требуется"),1,0)</f>
        <v>1</v>
      </c>
      <c r="O107" s="54" t="s">
        <v>302</v>
      </c>
    </row>
    <row r="108" spans="1:15" ht="23.25" thickBot="1" x14ac:dyDescent="0.25">
      <c r="A108" s="123" t="s">
        <v>374</v>
      </c>
      <c r="B108" s="124" t="s">
        <v>375</v>
      </c>
      <c r="C108" s="125" t="s">
        <v>376</v>
      </c>
      <c r="D108" s="65" t="str">
        <f>IF(EXACT(TRIM(F108),""),IF(EXACT(TRIM(E108),""),IF(ISERROR(FIND("пусто",G108)),NA(),TRIM(F108)),TRIM(E108) ),F108)</f>
        <v>есть</v>
      </c>
      <c r="E108" s="140" t="s">
        <v>71</v>
      </c>
      <c r="F108" s="132" t="s">
        <v>70</v>
      </c>
      <c r="G108" s="126" t="s">
        <v>135</v>
      </c>
      <c r="H108" s="314"/>
      <c r="I108" s="317"/>
      <c r="J108" s="314"/>
      <c r="K108" s="314"/>
      <c r="L108" s="318"/>
      <c r="N108" s="54">
        <f>IF(OR(D108="есть",D108="не требуется"),1,0)</f>
        <v>1</v>
      </c>
      <c r="O108" s="54" t="s">
        <v>302</v>
      </c>
    </row>
    <row r="109" spans="1:15" ht="12.75" customHeight="1" x14ac:dyDescent="0.2">
      <c r="H109" s="107"/>
      <c r="K109" s="142"/>
      <c r="L109" s="143">
        <f ca="1">SUM(L9:L108)</f>
        <v>3.2800000000000002</v>
      </c>
    </row>
    <row r="110" spans="1:15" ht="197.25" customHeight="1" x14ac:dyDescent="0.2">
      <c r="B110" s="295" t="s">
        <v>377</v>
      </c>
      <c r="C110" s="296"/>
      <c r="D110" s="296"/>
      <c r="E110" s="296"/>
      <c r="F110" s="296"/>
      <c r="G110" s="296"/>
    </row>
    <row r="113" spans="2:11" ht="17.25" customHeight="1" x14ac:dyDescent="0.2">
      <c r="C113" s="51" t="s">
        <v>85</v>
      </c>
    </row>
    <row r="114" spans="2:11" ht="51.75" customHeight="1" x14ac:dyDescent="0.2">
      <c r="C114" s="99" t="str">
        <f>C2</f>
        <v>филиал ПАО "МРСК Центра"-"Орелэнерго"</v>
      </c>
    </row>
    <row r="115" spans="2:11" x14ac:dyDescent="0.2">
      <c r="C115" s="51" t="s">
        <v>77</v>
      </c>
    </row>
    <row r="116" spans="2:11" x14ac:dyDescent="0.2">
      <c r="C116" s="89">
        <f>J2</f>
        <v>0</v>
      </c>
      <c r="F116" s="297" t="s">
        <v>378</v>
      </c>
      <c r="G116" s="297"/>
      <c r="H116" s="297"/>
      <c r="I116" s="296"/>
    </row>
    <row r="117" spans="2:11" x14ac:dyDescent="0.2">
      <c r="F117" s="95" t="s">
        <v>78</v>
      </c>
      <c r="G117" s="95"/>
      <c r="H117" s="95"/>
      <c r="I117" s="81"/>
    </row>
    <row r="118" spans="2:11" x14ac:dyDescent="0.2">
      <c r="C118" s="7" t="s">
        <v>111</v>
      </c>
      <c r="E118" s="107"/>
      <c r="F118" s="107"/>
      <c r="G118" s="107"/>
      <c r="H118" s="54"/>
      <c r="I118" s="54"/>
      <c r="J118" s="54"/>
      <c r="K118" s="54"/>
    </row>
    <row r="119" spans="2:11" ht="15" x14ac:dyDescent="0.2">
      <c r="C119" s="147"/>
      <c r="E119" s="107"/>
      <c r="F119" s="107"/>
      <c r="G119" s="107"/>
      <c r="H119" s="54"/>
      <c r="I119" s="54"/>
      <c r="J119" s="54"/>
      <c r="K119" s="54"/>
    </row>
    <row r="120" spans="2:11" x14ac:dyDescent="0.2">
      <c r="C120" s="7" t="s">
        <v>77</v>
      </c>
      <c r="E120" s="107"/>
      <c r="F120" s="107"/>
      <c r="G120" s="107"/>
      <c r="H120" s="54"/>
      <c r="I120" s="54"/>
      <c r="J120" s="54"/>
      <c r="K120" s="54"/>
    </row>
    <row r="121" spans="2:11" ht="14.25" customHeight="1" x14ac:dyDescent="0.25">
      <c r="C121" s="148"/>
      <c r="E121" s="107"/>
      <c r="F121" s="298" t="s">
        <v>379</v>
      </c>
      <c r="G121" s="299"/>
      <c r="H121" s="54"/>
      <c r="I121" s="54"/>
      <c r="J121" s="54"/>
      <c r="K121" s="54"/>
    </row>
    <row r="122" spans="2:11" ht="15" x14ac:dyDescent="0.25">
      <c r="C122" s="107"/>
      <c r="E122" s="73"/>
      <c r="F122" s="149" t="s">
        <v>78</v>
      </c>
      <c r="G122" s="150"/>
      <c r="H122" s="54"/>
      <c r="I122" s="54"/>
      <c r="J122" s="54"/>
      <c r="K122" s="54"/>
    </row>
    <row r="123" spans="2:11" ht="14.25" customHeight="1" x14ac:dyDescent="0.2"/>
    <row r="125" spans="2:11" ht="6" customHeight="1" x14ac:dyDescent="0.2"/>
    <row r="126" spans="2:11" ht="6" customHeight="1" x14ac:dyDescent="0.2"/>
    <row r="127" spans="2:11" ht="36" customHeight="1" x14ac:dyDescent="0.2">
      <c r="B127" s="300" t="s">
        <v>380</v>
      </c>
      <c r="C127" s="301"/>
      <c r="D127" s="301"/>
      <c r="E127" s="301"/>
      <c r="F127" s="301"/>
      <c r="G127" s="301"/>
    </row>
    <row r="128" spans="2:11" ht="38.25" customHeight="1" x14ac:dyDescent="0.2">
      <c r="B128" s="51" t="s">
        <v>85</v>
      </c>
      <c r="C128" s="151" t="str">
        <f>IF(C2="","",C2)</f>
        <v>филиал ПАО "МРСК Центра"-"Орелэнерго"</v>
      </c>
      <c r="D128" s="152"/>
      <c r="E128" s="152"/>
      <c r="F128" s="152"/>
      <c r="G128" s="153"/>
    </row>
    <row r="129" spans="2:7" ht="25.5" x14ac:dyDescent="0.2">
      <c r="B129" s="51" t="s">
        <v>81</v>
      </c>
      <c r="C129" s="154" t="str">
        <f>IF(C3="","",C3)</f>
        <v xml:space="preserve">Сеть газопотребления Мценского района электрических сетей филиала «ОАО «МРСК Центра» -         «Орелэнерго» </v>
      </c>
      <c r="D129" s="155"/>
      <c r="E129" s="155"/>
      <c r="F129" s="155"/>
      <c r="G129" s="156"/>
    </row>
    <row r="130" spans="2:7" ht="18" customHeight="1" x14ac:dyDescent="0.2">
      <c r="B130" s="51" t="s">
        <v>82</v>
      </c>
      <c r="C130" s="157" t="str">
        <f>IF(C4="","",C4)</f>
        <v>А01-10476-0036</v>
      </c>
      <c r="D130" s="158"/>
      <c r="E130" s="158"/>
      <c r="F130" s="158"/>
      <c r="G130" s="158"/>
    </row>
    <row r="131" spans="2:7" ht="18" customHeight="1" x14ac:dyDescent="0.2">
      <c r="B131" s="51" t="s">
        <v>83</v>
      </c>
      <c r="C131" s="302" t="str">
        <f>IF(C5="","",C5)</f>
        <v>ОПО газоснабжения</v>
      </c>
      <c r="D131" s="303"/>
      <c r="E131" s="303"/>
      <c r="F131" s="303"/>
      <c r="G131" s="303"/>
    </row>
    <row r="132" spans="2:7" ht="17.25" customHeight="1" x14ac:dyDescent="0.2"/>
    <row r="133" spans="2:7" x14ac:dyDescent="0.2">
      <c r="B133" s="27" t="s">
        <v>59</v>
      </c>
      <c r="C133" s="27"/>
      <c r="D133" s="27"/>
      <c r="E133" s="27"/>
      <c r="F133" s="27"/>
    </row>
    <row r="134" spans="2:7" x14ac:dyDescent="0.2">
      <c r="B134" s="143" t="s">
        <v>60</v>
      </c>
      <c r="C134" s="143" t="s">
        <v>61</v>
      </c>
      <c r="D134" s="142"/>
      <c r="E134" s="142"/>
      <c r="F134" s="142"/>
    </row>
    <row r="135" spans="2:7" x14ac:dyDescent="0.2">
      <c r="B135" s="160" t="s">
        <v>62</v>
      </c>
      <c r="C135" s="160"/>
      <c r="D135" s="161"/>
      <c r="E135" s="161"/>
      <c r="F135" s="161"/>
    </row>
    <row r="136" spans="2:7" x14ac:dyDescent="0.2">
      <c r="B136" s="143" t="s">
        <v>53</v>
      </c>
      <c r="C136" s="162">
        <f ca="1">K9</f>
        <v>2</v>
      </c>
      <c r="D136" s="161"/>
      <c r="E136" s="161"/>
      <c r="F136" s="161"/>
    </row>
    <row r="137" spans="2:7" x14ac:dyDescent="0.2">
      <c r="B137" s="143" t="s">
        <v>54</v>
      </c>
      <c r="C137" s="162">
        <f>K11</f>
        <v>4</v>
      </c>
      <c r="D137" s="161"/>
      <c r="E137" s="161"/>
      <c r="F137" s="161"/>
    </row>
    <row r="138" spans="2:7" x14ac:dyDescent="0.2">
      <c r="B138" s="143" t="s">
        <v>55</v>
      </c>
      <c r="C138" s="162">
        <f>K24</f>
        <v>3</v>
      </c>
      <c r="D138" s="161"/>
      <c r="E138" s="161"/>
      <c r="F138" s="161"/>
    </row>
    <row r="139" spans="2:7" x14ac:dyDescent="0.2">
      <c r="B139" s="143" t="s">
        <v>58</v>
      </c>
      <c r="C139" s="162">
        <f>K27</f>
        <v>4</v>
      </c>
      <c r="D139" s="161"/>
      <c r="E139" s="161"/>
      <c r="F139" s="161"/>
    </row>
    <row r="140" spans="2:7" x14ac:dyDescent="0.2">
      <c r="B140" s="143" t="s">
        <v>101</v>
      </c>
      <c r="C140" s="162">
        <f>K42</f>
        <v>4</v>
      </c>
      <c r="D140" s="161"/>
      <c r="E140" s="161"/>
      <c r="F140" s="161"/>
    </row>
    <row r="141" spans="2:7" x14ac:dyDescent="0.2">
      <c r="B141" s="304" t="s">
        <v>381</v>
      </c>
      <c r="C141" s="305"/>
      <c r="D141" s="161"/>
      <c r="E141" s="161"/>
      <c r="F141" s="161"/>
    </row>
    <row r="142" spans="2:7" x14ac:dyDescent="0.2">
      <c r="B142" s="143" t="s">
        <v>197</v>
      </c>
      <c r="C142" s="162">
        <f>K48</f>
        <v>4</v>
      </c>
      <c r="D142" s="161"/>
      <c r="E142" s="161"/>
      <c r="F142" s="161"/>
    </row>
    <row r="143" spans="2:7" x14ac:dyDescent="0.2">
      <c r="B143" s="143" t="s">
        <v>225</v>
      </c>
      <c r="C143" s="162">
        <f>K57</f>
        <v>3</v>
      </c>
      <c r="D143" s="161"/>
      <c r="E143" s="161"/>
      <c r="F143" s="161"/>
    </row>
    <row r="144" spans="2:7" x14ac:dyDescent="0.2">
      <c r="B144" s="143" t="s">
        <v>234</v>
      </c>
      <c r="C144" s="162">
        <f>K60</f>
        <v>4</v>
      </c>
      <c r="D144" s="161"/>
      <c r="E144" s="161"/>
      <c r="F144" s="161"/>
    </row>
    <row r="145" spans="2:11" ht="43.5" customHeight="1" x14ac:dyDescent="0.2">
      <c r="B145" s="306" t="s">
        <v>382</v>
      </c>
      <c r="C145" s="307"/>
      <c r="D145" s="161"/>
      <c r="E145" s="161"/>
      <c r="F145" s="161"/>
    </row>
    <row r="146" spans="2:11" x14ac:dyDescent="0.2">
      <c r="B146" s="143" t="s">
        <v>251</v>
      </c>
      <c r="C146" s="162">
        <f>K66</f>
        <v>4</v>
      </c>
      <c r="D146" s="161"/>
      <c r="E146" s="161"/>
      <c r="F146" s="161"/>
    </row>
    <row r="147" spans="2:11" x14ac:dyDescent="0.2">
      <c r="B147" s="143" t="s">
        <v>263</v>
      </c>
      <c r="C147" s="162">
        <f>K70</f>
        <v>4</v>
      </c>
      <c r="D147" s="161"/>
      <c r="E147" s="161"/>
      <c r="F147" s="161"/>
    </row>
    <row r="148" spans="2:11" x14ac:dyDescent="0.2">
      <c r="B148" s="143" t="s">
        <v>272</v>
      </c>
      <c r="C148" s="162">
        <f ca="1">K73</f>
        <v>2</v>
      </c>
      <c r="D148" s="161"/>
      <c r="E148" s="161"/>
      <c r="F148" s="161"/>
    </row>
    <row r="149" spans="2:11" x14ac:dyDescent="0.2">
      <c r="B149" s="143" t="s">
        <v>308</v>
      </c>
      <c r="C149" s="162">
        <f>K85</f>
        <v>3</v>
      </c>
      <c r="D149" s="161"/>
      <c r="E149" s="161"/>
      <c r="F149" s="161"/>
    </row>
    <row r="150" spans="2:11" x14ac:dyDescent="0.2">
      <c r="B150" s="143" t="s">
        <v>346</v>
      </c>
      <c r="C150" s="162">
        <f>K98</f>
        <v>4</v>
      </c>
      <c r="D150" s="161"/>
      <c r="E150" s="161"/>
      <c r="F150" s="161"/>
    </row>
    <row r="151" spans="2:11" x14ac:dyDescent="0.2">
      <c r="B151" s="143" t="s">
        <v>367</v>
      </c>
      <c r="C151" s="162">
        <f>K105</f>
        <v>4</v>
      </c>
      <c r="D151" s="161"/>
      <c r="E151" s="161"/>
      <c r="F151" s="161"/>
    </row>
    <row r="152" spans="2:11" x14ac:dyDescent="0.2">
      <c r="B152" s="27"/>
      <c r="C152" s="163"/>
      <c r="D152" s="163"/>
      <c r="E152" s="163"/>
      <c r="F152" s="163"/>
    </row>
    <row r="153" spans="2:11" ht="30.75" customHeight="1" x14ac:dyDescent="0.2">
      <c r="B153" s="308" t="s">
        <v>63</v>
      </c>
      <c r="C153" s="309"/>
      <c r="D153" s="309"/>
      <c r="E153" s="164"/>
      <c r="F153" s="164"/>
    </row>
    <row r="154" spans="2:11" ht="32.25" customHeight="1" x14ac:dyDescent="0.25">
      <c r="B154" s="310" t="s">
        <v>383</v>
      </c>
      <c r="C154" s="309"/>
      <c r="D154" s="309"/>
      <c r="E154" s="164"/>
      <c r="F154" s="164"/>
      <c r="J154" s="54"/>
      <c r="K154" s="54"/>
    </row>
    <row r="155" spans="2:11" ht="6.75" customHeight="1" thickBot="1" x14ac:dyDescent="0.25">
      <c r="B155" s="27"/>
      <c r="C155" s="27"/>
      <c r="D155" s="27"/>
      <c r="E155" s="27"/>
      <c r="F155" s="27"/>
    </row>
    <row r="156" spans="2:11" ht="22.5" customHeight="1" thickBot="1" x14ac:dyDescent="0.25">
      <c r="B156" s="165"/>
      <c r="C156" s="166" t="s">
        <v>64</v>
      </c>
      <c r="E156" s="167"/>
      <c r="F156" s="168">
        <f ca="1">INDEX(L109:L109,1,1)</f>
        <v>3.2800000000000002</v>
      </c>
      <c r="G156" s="54"/>
      <c r="J156" s="54"/>
    </row>
    <row r="157" spans="2:11" ht="6" customHeight="1" x14ac:dyDescent="0.2">
      <c r="B157" s="165"/>
      <c r="C157" s="166"/>
      <c r="D157" s="169"/>
      <c r="E157" s="169"/>
      <c r="F157" s="169"/>
      <c r="G157" s="54"/>
      <c r="J157" s="54"/>
    </row>
    <row r="158" spans="2:11" ht="24" customHeight="1" x14ac:dyDescent="0.2">
      <c r="B158" s="27"/>
      <c r="C158" s="311" t="s">
        <v>384</v>
      </c>
      <c r="D158" s="311"/>
      <c r="E158" s="311"/>
      <c r="F158" s="311"/>
      <c r="G158" s="311"/>
    </row>
    <row r="159" spans="2:11" ht="48" x14ac:dyDescent="0.2">
      <c r="B159" s="161"/>
      <c r="C159" s="101" t="s">
        <v>65</v>
      </c>
      <c r="D159" s="170"/>
      <c r="E159" s="170"/>
      <c r="F159" s="171" t="s">
        <v>66</v>
      </c>
      <c r="G159" s="171" t="s">
        <v>79</v>
      </c>
    </row>
    <row r="160" spans="2:11" ht="15.75" customHeight="1" x14ac:dyDescent="0.2">
      <c r="B160" s="161"/>
      <c r="C160" s="172" t="s">
        <v>385</v>
      </c>
      <c r="D160" s="170"/>
      <c r="E160" s="170"/>
      <c r="F160" s="173" t="s">
        <v>44</v>
      </c>
      <c r="G160" s="173">
        <v>1</v>
      </c>
    </row>
    <row r="161" spans="2:11" ht="24" x14ac:dyDescent="0.2">
      <c r="B161" s="161"/>
      <c r="C161" s="172" t="s">
        <v>67</v>
      </c>
      <c r="D161" s="170"/>
      <c r="E161" s="170"/>
      <c r="F161" s="173" t="s">
        <v>45</v>
      </c>
      <c r="G161" s="173">
        <v>0.95</v>
      </c>
    </row>
    <row r="162" spans="2:11" ht="15.75" customHeight="1" x14ac:dyDescent="0.2">
      <c r="B162" s="161"/>
      <c r="C162" s="172" t="s">
        <v>68</v>
      </c>
      <c r="D162" s="170"/>
      <c r="E162" s="170"/>
      <c r="F162" s="173" t="s">
        <v>46</v>
      </c>
      <c r="G162" s="173">
        <v>0.85</v>
      </c>
    </row>
    <row r="163" spans="2:11" ht="15.75" customHeight="1" x14ac:dyDescent="0.2">
      <c r="B163" s="161"/>
      <c r="C163" s="172" t="s">
        <v>69</v>
      </c>
      <c r="D163" s="170"/>
      <c r="E163" s="170"/>
      <c r="F163" s="173" t="s">
        <v>47</v>
      </c>
      <c r="G163" s="173">
        <v>0.6</v>
      </c>
    </row>
    <row r="164" spans="2:11" ht="6.75" customHeight="1" x14ac:dyDescent="0.2">
      <c r="B164" s="161"/>
      <c r="C164" s="174"/>
      <c r="D164" s="175"/>
      <c r="E164" s="175"/>
      <c r="F164" s="175"/>
    </row>
    <row r="165" spans="2:11" ht="25.5" customHeight="1" x14ac:dyDescent="0.2">
      <c r="B165" s="54"/>
      <c r="C165" s="176" t="s">
        <v>386</v>
      </c>
      <c r="D165" s="247" t="str">
        <f ca="1">IF(AND(F156&gt;=3.5,F156&lt;=4),
"высокий",
IF(AND(F156&gt;=2.5,F156&lt;3.5),
"средний",
IF(AND(F156&gt;=1.5,F156&lt;2.5),
"минимально приемлемый",
IF(AND(F156&gt;=1,F156&lt;1.5),
"низкий",
NA()
)
)
)
)</f>
        <v>средний</v>
      </c>
      <c r="E165" s="248"/>
      <c r="F165" s="248"/>
      <c r="G165" s="249"/>
    </row>
    <row r="166" spans="2:11" ht="15" x14ac:dyDescent="0.2">
      <c r="B166" s="54"/>
      <c r="C166" s="50" t="s">
        <v>75</v>
      </c>
      <c r="D166" s="247">
        <f ca="1">VLOOKUP(D165,F160:G163,2,)</f>
        <v>0.85</v>
      </c>
      <c r="E166" s="248"/>
      <c r="F166" s="248"/>
      <c r="G166" s="249"/>
      <c r="H166" s="54"/>
      <c r="I166" s="54"/>
      <c r="J166" s="54"/>
      <c r="K166" s="54"/>
    </row>
    <row r="167" spans="2:11" ht="5.25" customHeight="1" x14ac:dyDescent="0.2"/>
  </sheetData>
  <sheetProtection password="DD6B" sheet="1"/>
  <mergeCells count="89">
    <mergeCell ref="H6:I6"/>
    <mergeCell ref="J6:L6"/>
    <mergeCell ref="B1:G1"/>
    <mergeCell ref="H2:I2"/>
    <mergeCell ref="J2:K2"/>
    <mergeCell ref="H5:I5"/>
    <mergeCell ref="J5:L5"/>
    <mergeCell ref="H11:H23"/>
    <mergeCell ref="I11:I23"/>
    <mergeCell ref="J11:J23"/>
    <mergeCell ref="K11:K23"/>
    <mergeCell ref="L11:L23"/>
    <mergeCell ref="H9:H10"/>
    <mergeCell ref="I9:I10"/>
    <mergeCell ref="J9:J10"/>
    <mergeCell ref="K9:K10"/>
    <mergeCell ref="L9:L10"/>
    <mergeCell ref="H27:H41"/>
    <mergeCell ref="I27:I41"/>
    <mergeCell ref="J27:J41"/>
    <mergeCell ref="K27:K41"/>
    <mergeCell ref="L27:L41"/>
    <mergeCell ref="H24:H26"/>
    <mergeCell ref="I24:I26"/>
    <mergeCell ref="J24:J26"/>
    <mergeCell ref="K24:K26"/>
    <mergeCell ref="L24:L26"/>
    <mergeCell ref="H48:H56"/>
    <mergeCell ref="I48:I56"/>
    <mergeCell ref="J48:J56"/>
    <mergeCell ref="K48:K56"/>
    <mergeCell ref="L48:L56"/>
    <mergeCell ref="H42:H46"/>
    <mergeCell ref="I42:I46"/>
    <mergeCell ref="J42:J46"/>
    <mergeCell ref="K42:K46"/>
    <mergeCell ref="L42:L46"/>
    <mergeCell ref="H60:H64"/>
    <mergeCell ref="I60:I64"/>
    <mergeCell ref="J60:J64"/>
    <mergeCell ref="K60:K64"/>
    <mergeCell ref="L60:L64"/>
    <mergeCell ref="H57:H59"/>
    <mergeCell ref="I57:I59"/>
    <mergeCell ref="J57:J59"/>
    <mergeCell ref="K57:K59"/>
    <mergeCell ref="L57:L59"/>
    <mergeCell ref="H70:H72"/>
    <mergeCell ref="I70:I72"/>
    <mergeCell ref="J70:J72"/>
    <mergeCell ref="K70:K72"/>
    <mergeCell ref="L70:L72"/>
    <mergeCell ref="H66:H69"/>
    <mergeCell ref="I66:I69"/>
    <mergeCell ref="J66:J69"/>
    <mergeCell ref="K66:K69"/>
    <mergeCell ref="L66:L69"/>
    <mergeCell ref="H85:H97"/>
    <mergeCell ref="I85:I97"/>
    <mergeCell ref="J85:J97"/>
    <mergeCell ref="K85:K97"/>
    <mergeCell ref="L85:L97"/>
    <mergeCell ref="H73:H84"/>
    <mergeCell ref="I73:I84"/>
    <mergeCell ref="J73:J84"/>
    <mergeCell ref="K73:K84"/>
    <mergeCell ref="L73:L84"/>
    <mergeCell ref="H105:H108"/>
    <mergeCell ref="I105:I108"/>
    <mergeCell ref="J105:J108"/>
    <mergeCell ref="K105:K108"/>
    <mergeCell ref="L105:L108"/>
    <mergeCell ref="H98:H104"/>
    <mergeCell ref="I98:I104"/>
    <mergeCell ref="J98:J104"/>
    <mergeCell ref="K98:K104"/>
    <mergeCell ref="L98:L104"/>
    <mergeCell ref="D166:G166"/>
    <mergeCell ref="B110:G110"/>
    <mergeCell ref="F116:I116"/>
    <mergeCell ref="F121:G121"/>
    <mergeCell ref="B127:G127"/>
    <mergeCell ref="C131:G131"/>
    <mergeCell ref="B141:C141"/>
    <mergeCell ref="B145:C145"/>
    <mergeCell ref="B153:D153"/>
    <mergeCell ref="B154:D154"/>
    <mergeCell ref="C158:G158"/>
    <mergeCell ref="D165:G165"/>
  </mergeCells>
  <conditionalFormatting sqref="J9:J85 J98:J108">
    <cfRule type="cellIs" dxfId="20" priority="1" stopIfTrue="1" operator="equal">
      <formula>"низкий"</formula>
    </cfRule>
  </conditionalFormatting>
  <dataValidations count="14">
    <dataValidation type="custom" allowBlank="1" showInputMessage="1" showErrorMessage="1" sqref="F81 JB81 SX81 ACT81 AMP81 AWL81 BGH81 BQD81 BZZ81 CJV81 CTR81 DDN81 DNJ81 DXF81 EHB81 EQX81 FAT81 FKP81 FUL81 GEH81 GOD81 GXZ81 HHV81 HRR81 IBN81 ILJ81 IVF81 JFB81 JOX81 JYT81 KIP81 KSL81 LCH81 LMD81 LVZ81 MFV81 MPR81 MZN81 NJJ81 NTF81 ODB81 OMX81 OWT81 PGP81 PQL81 QAH81 QKD81 QTZ81 RDV81 RNR81 RXN81 SHJ81 SRF81 TBB81 TKX81 TUT81 UEP81 UOL81 UYH81 VID81 VRZ81 WBV81 WLR81 WVN81 F65617 JB65617 SX65617 ACT65617 AMP65617 AWL65617 BGH65617 BQD65617 BZZ65617 CJV65617 CTR65617 DDN65617 DNJ65617 DXF65617 EHB65617 EQX65617 FAT65617 FKP65617 FUL65617 GEH65617 GOD65617 GXZ65617 HHV65617 HRR65617 IBN65617 ILJ65617 IVF65617 JFB65617 JOX65617 JYT65617 KIP65617 KSL65617 LCH65617 LMD65617 LVZ65617 MFV65617 MPR65617 MZN65617 NJJ65617 NTF65617 ODB65617 OMX65617 OWT65617 PGP65617 PQL65617 QAH65617 QKD65617 QTZ65617 RDV65617 RNR65617 RXN65617 SHJ65617 SRF65617 TBB65617 TKX65617 TUT65617 UEP65617 UOL65617 UYH65617 VID65617 VRZ65617 WBV65617 WLR65617 WVN65617 F131153 JB131153 SX131153 ACT131153 AMP131153 AWL131153 BGH131153 BQD131153 BZZ131153 CJV131153 CTR131153 DDN131153 DNJ131153 DXF131153 EHB131153 EQX131153 FAT131153 FKP131153 FUL131153 GEH131153 GOD131153 GXZ131153 HHV131153 HRR131153 IBN131153 ILJ131153 IVF131153 JFB131153 JOX131153 JYT131153 KIP131153 KSL131153 LCH131153 LMD131153 LVZ131153 MFV131153 MPR131153 MZN131153 NJJ131153 NTF131153 ODB131153 OMX131153 OWT131153 PGP131153 PQL131153 QAH131153 QKD131153 QTZ131153 RDV131153 RNR131153 RXN131153 SHJ131153 SRF131153 TBB131153 TKX131153 TUT131153 UEP131153 UOL131153 UYH131153 VID131153 VRZ131153 WBV131153 WLR131153 WVN131153 F196689 JB196689 SX196689 ACT196689 AMP196689 AWL196689 BGH196689 BQD196689 BZZ196689 CJV196689 CTR196689 DDN196689 DNJ196689 DXF196689 EHB196689 EQX196689 FAT196689 FKP196689 FUL196689 GEH196689 GOD196689 GXZ196689 HHV196689 HRR196689 IBN196689 ILJ196689 IVF196689 JFB196689 JOX196689 JYT196689 KIP196689 KSL196689 LCH196689 LMD196689 LVZ196689 MFV196689 MPR196689 MZN196689 NJJ196689 NTF196689 ODB196689 OMX196689 OWT196689 PGP196689 PQL196689 QAH196689 QKD196689 QTZ196689 RDV196689 RNR196689 RXN196689 SHJ196689 SRF196689 TBB196689 TKX196689 TUT196689 UEP196689 UOL196689 UYH196689 VID196689 VRZ196689 WBV196689 WLR196689 WVN196689 F262225 JB262225 SX262225 ACT262225 AMP262225 AWL262225 BGH262225 BQD262225 BZZ262225 CJV262225 CTR262225 DDN262225 DNJ262225 DXF262225 EHB262225 EQX262225 FAT262225 FKP262225 FUL262225 GEH262225 GOD262225 GXZ262225 HHV262225 HRR262225 IBN262225 ILJ262225 IVF262225 JFB262225 JOX262225 JYT262225 KIP262225 KSL262225 LCH262225 LMD262225 LVZ262225 MFV262225 MPR262225 MZN262225 NJJ262225 NTF262225 ODB262225 OMX262225 OWT262225 PGP262225 PQL262225 QAH262225 QKD262225 QTZ262225 RDV262225 RNR262225 RXN262225 SHJ262225 SRF262225 TBB262225 TKX262225 TUT262225 UEP262225 UOL262225 UYH262225 VID262225 VRZ262225 WBV262225 WLR262225 WVN262225 F327761 JB327761 SX327761 ACT327761 AMP327761 AWL327761 BGH327761 BQD327761 BZZ327761 CJV327761 CTR327761 DDN327761 DNJ327761 DXF327761 EHB327761 EQX327761 FAT327761 FKP327761 FUL327761 GEH327761 GOD327761 GXZ327761 HHV327761 HRR327761 IBN327761 ILJ327761 IVF327761 JFB327761 JOX327761 JYT327761 KIP327761 KSL327761 LCH327761 LMD327761 LVZ327761 MFV327761 MPR327761 MZN327761 NJJ327761 NTF327761 ODB327761 OMX327761 OWT327761 PGP327761 PQL327761 QAH327761 QKD327761 QTZ327761 RDV327761 RNR327761 RXN327761 SHJ327761 SRF327761 TBB327761 TKX327761 TUT327761 UEP327761 UOL327761 UYH327761 VID327761 VRZ327761 WBV327761 WLR327761 WVN327761 F393297 JB393297 SX393297 ACT393297 AMP393297 AWL393297 BGH393297 BQD393297 BZZ393297 CJV393297 CTR393297 DDN393297 DNJ393297 DXF393297 EHB393297 EQX393297 FAT393297 FKP393297 FUL393297 GEH393297 GOD393297 GXZ393297 HHV393297 HRR393297 IBN393297 ILJ393297 IVF393297 JFB393297 JOX393297 JYT393297 KIP393297 KSL393297 LCH393297 LMD393297 LVZ393297 MFV393297 MPR393297 MZN393297 NJJ393297 NTF393297 ODB393297 OMX393297 OWT393297 PGP393297 PQL393297 QAH393297 QKD393297 QTZ393297 RDV393297 RNR393297 RXN393297 SHJ393297 SRF393297 TBB393297 TKX393297 TUT393297 UEP393297 UOL393297 UYH393297 VID393297 VRZ393297 WBV393297 WLR393297 WVN393297 F458833 JB458833 SX458833 ACT458833 AMP458833 AWL458833 BGH458833 BQD458833 BZZ458833 CJV458833 CTR458833 DDN458833 DNJ458833 DXF458833 EHB458833 EQX458833 FAT458833 FKP458833 FUL458833 GEH458833 GOD458833 GXZ458833 HHV458833 HRR458833 IBN458833 ILJ458833 IVF458833 JFB458833 JOX458833 JYT458833 KIP458833 KSL458833 LCH458833 LMD458833 LVZ458833 MFV458833 MPR458833 MZN458833 NJJ458833 NTF458833 ODB458833 OMX458833 OWT458833 PGP458833 PQL458833 QAH458833 QKD458833 QTZ458833 RDV458833 RNR458833 RXN458833 SHJ458833 SRF458833 TBB458833 TKX458833 TUT458833 UEP458833 UOL458833 UYH458833 VID458833 VRZ458833 WBV458833 WLR458833 WVN458833 F524369 JB524369 SX524369 ACT524369 AMP524369 AWL524369 BGH524369 BQD524369 BZZ524369 CJV524369 CTR524369 DDN524369 DNJ524369 DXF524369 EHB524369 EQX524369 FAT524369 FKP524369 FUL524369 GEH524369 GOD524369 GXZ524369 HHV524369 HRR524369 IBN524369 ILJ524369 IVF524369 JFB524369 JOX524369 JYT524369 KIP524369 KSL524369 LCH524369 LMD524369 LVZ524369 MFV524369 MPR524369 MZN524369 NJJ524369 NTF524369 ODB524369 OMX524369 OWT524369 PGP524369 PQL524369 QAH524369 QKD524369 QTZ524369 RDV524369 RNR524369 RXN524369 SHJ524369 SRF524369 TBB524369 TKX524369 TUT524369 UEP524369 UOL524369 UYH524369 VID524369 VRZ524369 WBV524369 WLR524369 WVN524369 F589905 JB589905 SX589905 ACT589905 AMP589905 AWL589905 BGH589905 BQD589905 BZZ589905 CJV589905 CTR589905 DDN589905 DNJ589905 DXF589905 EHB589905 EQX589905 FAT589905 FKP589905 FUL589905 GEH589905 GOD589905 GXZ589905 HHV589905 HRR589905 IBN589905 ILJ589905 IVF589905 JFB589905 JOX589905 JYT589905 KIP589905 KSL589905 LCH589905 LMD589905 LVZ589905 MFV589905 MPR589905 MZN589905 NJJ589905 NTF589905 ODB589905 OMX589905 OWT589905 PGP589905 PQL589905 QAH589905 QKD589905 QTZ589905 RDV589905 RNR589905 RXN589905 SHJ589905 SRF589905 TBB589905 TKX589905 TUT589905 UEP589905 UOL589905 UYH589905 VID589905 VRZ589905 WBV589905 WLR589905 WVN589905 F655441 JB655441 SX655441 ACT655441 AMP655441 AWL655441 BGH655441 BQD655441 BZZ655441 CJV655441 CTR655441 DDN655441 DNJ655441 DXF655441 EHB655441 EQX655441 FAT655441 FKP655441 FUL655441 GEH655441 GOD655441 GXZ655441 HHV655441 HRR655441 IBN655441 ILJ655441 IVF655441 JFB655441 JOX655441 JYT655441 KIP655441 KSL655441 LCH655441 LMD655441 LVZ655441 MFV655441 MPR655441 MZN655441 NJJ655441 NTF655441 ODB655441 OMX655441 OWT655441 PGP655441 PQL655441 QAH655441 QKD655441 QTZ655441 RDV655441 RNR655441 RXN655441 SHJ655441 SRF655441 TBB655441 TKX655441 TUT655441 UEP655441 UOL655441 UYH655441 VID655441 VRZ655441 WBV655441 WLR655441 WVN655441 F720977 JB720977 SX720977 ACT720977 AMP720977 AWL720977 BGH720977 BQD720977 BZZ720977 CJV720977 CTR720977 DDN720977 DNJ720977 DXF720977 EHB720977 EQX720977 FAT720977 FKP720977 FUL720977 GEH720977 GOD720977 GXZ720977 HHV720977 HRR720977 IBN720977 ILJ720977 IVF720977 JFB720977 JOX720977 JYT720977 KIP720977 KSL720977 LCH720977 LMD720977 LVZ720977 MFV720977 MPR720977 MZN720977 NJJ720977 NTF720977 ODB720977 OMX720977 OWT720977 PGP720977 PQL720977 QAH720977 QKD720977 QTZ720977 RDV720977 RNR720977 RXN720977 SHJ720977 SRF720977 TBB720977 TKX720977 TUT720977 UEP720977 UOL720977 UYH720977 VID720977 VRZ720977 WBV720977 WLR720977 WVN720977 F786513 JB786513 SX786513 ACT786513 AMP786513 AWL786513 BGH786513 BQD786513 BZZ786513 CJV786513 CTR786513 DDN786513 DNJ786513 DXF786513 EHB786513 EQX786513 FAT786513 FKP786513 FUL786513 GEH786513 GOD786513 GXZ786513 HHV786513 HRR786513 IBN786513 ILJ786513 IVF786513 JFB786513 JOX786513 JYT786513 KIP786513 KSL786513 LCH786513 LMD786513 LVZ786513 MFV786513 MPR786513 MZN786513 NJJ786513 NTF786513 ODB786513 OMX786513 OWT786513 PGP786513 PQL786513 QAH786513 QKD786513 QTZ786513 RDV786513 RNR786513 RXN786513 SHJ786513 SRF786513 TBB786513 TKX786513 TUT786513 UEP786513 UOL786513 UYH786513 VID786513 VRZ786513 WBV786513 WLR786513 WVN786513 F852049 JB852049 SX852049 ACT852049 AMP852049 AWL852049 BGH852049 BQD852049 BZZ852049 CJV852049 CTR852049 DDN852049 DNJ852049 DXF852049 EHB852049 EQX852049 FAT852049 FKP852049 FUL852049 GEH852049 GOD852049 GXZ852049 HHV852049 HRR852049 IBN852049 ILJ852049 IVF852049 JFB852049 JOX852049 JYT852049 KIP852049 KSL852049 LCH852049 LMD852049 LVZ852049 MFV852049 MPR852049 MZN852049 NJJ852049 NTF852049 ODB852049 OMX852049 OWT852049 PGP852049 PQL852049 QAH852049 QKD852049 QTZ852049 RDV852049 RNR852049 RXN852049 SHJ852049 SRF852049 TBB852049 TKX852049 TUT852049 UEP852049 UOL852049 UYH852049 VID852049 VRZ852049 WBV852049 WLR852049 WVN852049 F917585 JB917585 SX917585 ACT917585 AMP917585 AWL917585 BGH917585 BQD917585 BZZ917585 CJV917585 CTR917585 DDN917585 DNJ917585 DXF917585 EHB917585 EQX917585 FAT917585 FKP917585 FUL917585 GEH917585 GOD917585 GXZ917585 HHV917585 HRR917585 IBN917585 ILJ917585 IVF917585 JFB917585 JOX917585 JYT917585 KIP917585 KSL917585 LCH917585 LMD917585 LVZ917585 MFV917585 MPR917585 MZN917585 NJJ917585 NTF917585 ODB917585 OMX917585 OWT917585 PGP917585 PQL917585 QAH917585 QKD917585 QTZ917585 RDV917585 RNR917585 RXN917585 SHJ917585 SRF917585 TBB917585 TKX917585 TUT917585 UEP917585 UOL917585 UYH917585 VID917585 VRZ917585 WBV917585 WLR917585 WVN917585 F983121 JB983121 SX983121 ACT983121 AMP983121 AWL983121 BGH983121 BQD983121 BZZ983121 CJV983121 CTR983121 DDN983121 DNJ983121 DXF983121 EHB983121 EQX983121 FAT983121 FKP983121 FUL983121 GEH983121 GOD983121 GXZ983121 HHV983121 HRR983121 IBN983121 ILJ983121 IVF983121 JFB983121 JOX983121 JYT983121 KIP983121 KSL983121 LCH983121 LMD983121 LVZ983121 MFV983121 MPR983121 MZN983121 NJJ983121 NTF983121 ODB983121 OMX983121 OWT983121 PGP983121 PQL983121 QAH983121 QKD983121 QTZ983121 RDV983121 RNR983121 RXN983121 SHJ983121 SRF983121 TBB983121 TKX983121 TUT983121 UEP983121 UOL983121 UYH983121 VID983121 VRZ983121 WBV983121 WLR983121 WVN983121">
      <formula1>OR(ISBLANK(F81),AND(1900&lt;=F81,F81&lt;=YEAR(TODAY())))</formula1>
    </dataValidation>
    <dataValidation type="custom" allowBlank="1" showInputMessage="1" showErrorMessage="1" errorTitle="введите целое число от 1 до 100" sqref="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OR(ISBLANK(F10),AND(1&lt;=F10,F10&lt;=100))</formula1>
    </dataValidation>
    <dataValidation showInputMessage="1" showErrorMessage="1" errorTitle="ввод данных" error="выберите значение из списка"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dataValidation type="custom" operator="greaterThanOrEqual" allowBlank="1" showInputMessage="1" showErrorMessage="1" error="введите неотрицательное целое число" sqref="F25:F26 JB25:JB26 SX25:SX26 ACT25:ACT26 AMP25:AMP26 AWL25:AWL26 BGH25:BGH26 BQD25:BQD26 BZZ25:BZZ26 CJV25:CJV26 CTR25:CTR26 DDN25:DDN26 DNJ25:DNJ26 DXF25:DXF26 EHB25:EHB26 EQX25:EQX26 FAT25:FAT26 FKP25:FKP26 FUL25:FUL26 GEH25:GEH26 GOD25:GOD26 GXZ25:GXZ26 HHV25:HHV26 HRR25:HRR26 IBN25:IBN26 ILJ25:ILJ26 IVF25:IVF26 JFB25:JFB26 JOX25:JOX26 JYT25:JYT26 KIP25:KIP26 KSL25:KSL26 LCH25:LCH26 LMD25:LMD26 LVZ25:LVZ26 MFV25:MFV26 MPR25:MPR26 MZN25:MZN26 NJJ25:NJJ26 NTF25:NTF26 ODB25:ODB26 OMX25:OMX26 OWT25:OWT26 PGP25:PGP26 PQL25:PQL26 QAH25:QAH26 QKD25:QKD26 QTZ25:QTZ26 RDV25:RDV26 RNR25:RNR26 RXN25:RXN26 SHJ25:SHJ26 SRF25:SRF26 TBB25:TBB26 TKX25:TKX26 TUT25:TUT26 UEP25:UEP26 UOL25:UOL26 UYH25:UYH26 VID25:VID26 VRZ25:VRZ26 WBV25:WBV26 WLR25:WLR26 WVN25:WVN26 F65561:F65562 JB65561:JB65562 SX65561:SX65562 ACT65561:ACT65562 AMP65561:AMP65562 AWL65561:AWL65562 BGH65561:BGH65562 BQD65561:BQD65562 BZZ65561:BZZ65562 CJV65561:CJV65562 CTR65561:CTR65562 DDN65561:DDN65562 DNJ65561:DNJ65562 DXF65561:DXF65562 EHB65561:EHB65562 EQX65561:EQX65562 FAT65561:FAT65562 FKP65561:FKP65562 FUL65561:FUL65562 GEH65561:GEH65562 GOD65561:GOD65562 GXZ65561:GXZ65562 HHV65561:HHV65562 HRR65561:HRR65562 IBN65561:IBN65562 ILJ65561:ILJ65562 IVF65561:IVF65562 JFB65561:JFB65562 JOX65561:JOX65562 JYT65561:JYT65562 KIP65561:KIP65562 KSL65561:KSL65562 LCH65561:LCH65562 LMD65561:LMD65562 LVZ65561:LVZ65562 MFV65561:MFV65562 MPR65561:MPR65562 MZN65561:MZN65562 NJJ65561:NJJ65562 NTF65561:NTF65562 ODB65561:ODB65562 OMX65561:OMX65562 OWT65561:OWT65562 PGP65561:PGP65562 PQL65561:PQL65562 QAH65561:QAH65562 QKD65561:QKD65562 QTZ65561:QTZ65562 RDV65561:RDV65562 RNR65561:RNR65562 RXN65561:RXN65562 SHJ65561:SHJ65562 SRF65561:SRF65562 TBB65561:TBB65562 TKX65561:TKX65562 TUT65561:TUT65562 UEP65561:UEP65562 UOL65561:UOL65562 UYH65561:UYH65562 VID65561:VID65562 VRZ65561:VRZ65562 WBV65561:WBV65562 WLR65561:WLR65562 WVN65561:WVN65562 F131097:F131098 JB131097:JB131098 SX131097:SX131098 ACT131097:ACT131098 AMP131097:AMP131098 AWL131097:AWL131098 BGH131097:BGH131098 BQD131097:BQD131098 BZZ131097:BZZ131098 CJV131097:CJV131098 CTR131097:CTR131098 DDN131097:DDN131098 DNJ131097:DNJ131098 DXF131097:DXF131098 EHB131097:EHB131098 EQX131097:EQX131098 FAT131097:FAT131098 FKP131097:FKP131098 FUL131097:FUL131098 GEH131097:GEH131098 GOD131097:GOD131098 GXZ131097:GXZ131098 HHV131097:HHV131098 HRR131097:HRR131098 IBN131097:IBN131098 ILJ131097:ILJ131098 IVF131097:IVF131098 JFB131097:JFB131098 JOX131097:JOX131098 JYT131097:JYT131098 KIP131097:KIP131098 KSL131097:KSL131098 LCH131097:LCH131098 LMD131097:LMD131098 LVZ131097:LVZ131098 MFV131097:MFV131098 MPR131097:MPR131098 MZN131097:MZN131098 NJJ131097:NJJ131098 NTF131097:NTF131098 ODB131097:ODB131098 OMX131097:OMX131098 OWT131097:OWT131098 PGP131097:PGP131098 PQL131097:PQL131098 QAH131097:QAH131098 QKD131097:QKD131098 QTZ131097:QTZ131098 RDV131097:RDV131098 RNR131097:RNR131098 RXN131097:RXN131098 SHJ131097:SHJ131098 SRF131097:SRF131098 TBB131097:TBB131098 TKX131097:TKX131098 TUT131097:TUT131098 UEP131097:UEP131098 UOL131097:UOL131098 UYH131097:UYH131098 VID131097:VID131098 VRZ131097:VRZ131098 WBV131097:WBV131098 WLR131097:WLR131098 WVN131097:WVN131098 F196633:F196634 JB196633:JB196634 SX196633:SX196634 ACT196633:ACT196634 AMP196633:AMP196634 AWL196633:AWL196634 BGH196633:BGH196634 BQD196633:BQD196634 BZZ196633:BZZ196634 CJV196633:CJV196634 CTR196633:CTR196634 DDN196633:DDN196634 DNJ196633:DNJ196634 DXF196633:DXF196634 EHB196633:EHB196634 EQX196633:EQX196634 FAT196633:FAT196634 FKP196633:FKP196634 FUL196633:FUL196634 GEH196633:GEH196634 GOD196633:GOD196634 GXZ196633:GXZ196634 HHV196633:HHV196634 HRR196633:HRR196634 IBN196633:IBN196634 ILJ196633:ILJ196634 IVF196633:IVF196634 JFB196633:JFB196634 JOX196633:JOX196634 JYT196633:JYT196634 KIP196633:KIP196634 KSL196633:KSL196634 LCH196633:LCH196634 LMD196633:LMD196634 LVZ196633:LVZ196634 MFV196633:MFV196634 MPR196633:MPR196634 MZN196633:MZN196634 NJJ196633:NJJ196634 NTF196633:NTF196634 ODB196633:ODB196634 OMX196633:OMX196634 OWT196633:OWT196634 PGP196633:PGP196634 PQL196633:PQL196634 QAH196633:QAH196634 QKD196633:QKD196634 QTZ196633:QTZ196634 RDV196633:RDV196634 RNR196633:RNR196634 RXN196633:RXN196634 SHJ196633:SHJ196634 SRF196633:SRF196634 TBB196633:TBB196634 TKX196633:TKX196634 TUT196633:TUT196634 UEP196633:UEP196634 UOL196633:UOL196634 UYH196633:UYH196634 VID196633:VID196634 VRZ196633:VRZ196634 WBV196633:WBV196634 WLR196633:WLR196634 WVN196633:WVN196634 F262169:F262170 JB262169:JB262170 SX262169:SX262170 ACT262169:ACT262170 AMP262169:AMP262170 AWL262169:AWL262170 BGH262169:BGH262170 BQD262169:BQD262170 BZZ262169:BZZ262170 CJV262169:CJV262170 CTR262169:CTR262170 DDN262169:DDN262170 DNJ262169:DNJ262170 DXF262169:DXF262170 EHB262169:EHB262170 EQX262169:EQX262170 FAT262169:FAT262170 FKP262169:FKP262170 FUL262169:FUL262170 GEH262169:GEH262170 GOD262169:GOD262170 GXZ262169:GXZ262170 HHV262169:HHV262170 HRR262169:HRR262170 IBN262169:IBN262170 ILJ262169:ILJ262170 IVF262169:IVF262170 JFB262169:JFB262170 JOX262169:JOX262170 JYT262169:JYT262170 KIP262169:KIP262170 KSL262169:KSL262170 LCH262169:LCH262170 LMD262169:LMD262170 LVZ262169:LVZ262170 MFV262169:MFV262170 MPR262169:MPR262170 MZN262169:MZN262170 NJJ262169:NJJ262170 NTF262169:NTF262170 ODB262169:ODB262170 OMX262169:OMX262170 OWT262169:OWT262170 PGP262169:PGP262170 PQL262169:PQL262170 QAH262169:QAH262170 QKD262169:QKD262170 QTZ262169:QTZ262170 RDV262169:RDV262170 RNR262169:RNR262170 RXN262169:RXN262170 SHJ262169:SHJ262170 SRF262169:SRF262170 TBB262169:TBB262170 TKX262169:TKX262170 TUT262169:TUT262170 UEP262169:UEP262170 UOL262169:UOL262170 UYH262169:UYH262170 VID262169:VID262170 VRZ262169:VRZ262170 WBV262169:WBV262170 WLR262169:WLR262170 WVN262169:WVN262170 F327705:F327706 JB327705:JB327706 SX327705:SX327706 ACT327705:ACT327706 AMP327705:AMP327706 AWL327705:AWL327706 BGH327705:BGH327706 BQD327705:BQD327706 BZZ327705:BZZ327706 CJV327705:CJV327706 CTR327705:CTR327706 DDN327705:DDN327706 DNJ327705:DNJ327706 DXF327705:DXF327706 EHB327705:EHB327706 EQX327705:EQX327706 FAT327705:FAT327706 FKP327705:FKP327706 FUL327705:FUL327706 GEH327705:GEH327706 GOD327705:GOD327706 GXZ327705:GXZ327706 HHV327705:HHV327706 HRR327705:HRR327706 IBN327705:IBN327706 ILJ327705:ILJ327706 IVF327705:IVF327706 JFB327705:JFB327706 JOX327705:JOX327706 JYT327705:JYT327706 KIP327705:KIP327706 KSL327705:KSL327706 LCH327705:LCH327706 LMD327705:LMD327706 LVZ327705:LVZ327706 MFV327705:MFV327706 MPR327705:MPR327706 MZN327705:MZN327706 NJJ327705:NJJ327706 NTF327705:NTF327706 ODB327705:ODB327706 OMX327705:OMX327706 OWT327705:OWT327706 PGP327705:PGP327706 PQL327705:PQL327706 QAH327705:QAH327706 QKD327705:QKD327706 QTZ327705:QTZ327706 RDV327705:RDV327706 RNR327705:RNR327706 RXN327705:RXN327706 SHJ327705:SHJ327706 SRF327705:SRF327706 TBB327705:TBB327706 TKX327705:TKX327706 TUT327705:TUT327706 UEP327705:UEP327706 UOL327705:UOL327706 UYH327705:UYH327706 VID327705:VID327706 VRZ327705:VRZ327706 WBV327705:WBV327706 WLR327705:WLR327706 WVN327705:WVN327706 F393241:F393242 JB393241:JB393242 SX393241:SX393242 ACT393241:ACT393242 AMP393241:AMP393242 AWL393241:AWL393242 BGH393241:BGH393242 BQD393241:BQD393242 BZZ393241:BZZ393242 CJV393241:CJV393242 CTR393241:CTR393242 DDN393241:DDN393242 DNJ393241:DNJ393242 DXF393241:DXF393242 EHB393241:EHB393242 EQX393241:EQX393242 FAT393241:FAT393242 FKP393241:FKP393242 FUL393241:FUL393242 GEH393241:GEH393242 GOD393241:GOD393242 GXZ393241:GXZ393242 HHV393241:HHV393242 HRR393241:HRR393242 IBN393241:IBN393242 ILJ393241:ILJ393242 IVF393241:IVF393242 JFB393241:JFB393242 JOX393241:JOX393242 JYT393241:JYT393242 KIP393241:KIP393242 KSL393241:KSL393242 LCH393241:LCH393242 LMD393241:LMD393242 LVZ393241:LVZ393242 MFV393241:MFV393242 MPR393241:MPR393242 MZN393241:MZN393242 NJJ393241:NJJ393242 NTF393241:NTF393242 ODB393241:ODB393242 OMX393241:OMX393242 OWT393241:OWT393242 PGP393241:PGP393242 PQL393241:PQL393242 QAH393241:QAH393242 QKD393241:QKD393242 QTZ393241:QTZ393242 RDV393241:RDV393242 RNR393241:RNR393242 RXN393241:RXN393242 SHJ393241:SHJ393242 SRF393241:SRF393242 TBB393241:TBB393242 TKX393241:TKX393242 TUT393241:TUT393242 UEP393241:UEP393242 UOL393241:UOL393242 UYH393241:UYH393242 VID393241:VID393242 VRZ393241:VRZ393242 WBV393241:WBV393242 WLR393241:WLR393242 WVN393241:WVN393242 F458777:F458778 JB458777:JB458778 SX458777:SX458778 ACT458777:ACT458778 AMP458777:AMP458778 AWL458777:AWL458778 BGH458777:BGH458778 BQD458777:BQD458778 BZZ458777:BZZ458778 CJV458777:CJV458778 CTR458777:CTR458778 DDN458777:DDN458778 DNJ458777:DNJ458778 DXF458777:DXF458778 EHB458777:EHB458778 EQX458777:EQX458778 FAT458777:FAT458778 FKP458777:FKP458778 FUL458777:FUL458778 GEH458777:GEH458778 GOD458777:GOD458778 GXZ458777:GXZ458778 HHV458777:HHV458778 HRR458777:HRR458778 IBN458777:IBN458778 ILJ458777:ILJ458778 IVF458777:IVF458778 JFB458777:JFB458778 JOX458777:JOX458778 JYT458777:JYT458778 KIP458777:KIP458778 KSL458777:KSL458778 LCH458777:LCH458778 LMD458777:LMD458778 LVZ458777:LVZ458778 MFV458777:MFV458778 MPR458777:MPR458778 MZN458777:MZN458778 NJJ458777:NJJ458778 NTF458777:NTF458778 ODB458777:ODB458778 OMX458777:OMX458778 OWT458777:OWT458778 PGP458777:PGP458778 PQL458777:PQL458778 QAH458777:QAH458778 QKD458777:QKD458778 QTZ458777:QTZ458778 RDV458777:RDV458778 RNR458777:RNR458778 RXN458777:RXN458778 SHJ458777:SHJ458778 SRF458777:SRF458778 TBB458777:TBB458778 TKX458777:TKX458778 TUT458777:TUT458778 UEP458777:UEP458778 UOL458777:UOL458778 UYH458777:UYH458778 VID458777:VID458778 VRZ458777:VRZ458778 WBV458777:WBV458778 WLR458777:WLR458778 WVN458777:WVN458778 F524313:F524314 JB524313:JB524314 SX524313:SX524314 ACT524313:ACT524314 AMP524313:AMP524314 AWL524313:AWL524314 BGH524313:BGH524314 BQD524313:BQD524314 BZZ524313:BZZ524314 CJV524313:CJV524314 CTR524313:CTR524314 DDN524313:DDN524314 DNJ524313:DNJ524314 DXF524313:DXF524314 EHB524313:EHB524314 EQX524313:EQX524314 FAT524313:FAT524314 FKP524313:FKP524314 FUL524313:FUL524314 GEH524313:GEH524314 GOD524313:GOD524314 GXZ524313:GXZ524314 HHV524313:HHV524314 HRR524313:HRR524314 IBN524313:IBN524314 ILJ524313:ILJ524314 IVF524313:IVF524314 JFB524313:JFB524314 JOX524313:JOX524314 JYT524313:JYT524314 KIP524313:KIP524314 KSL524313:KSL524314 LCH524313:LCH524314 LMD524313:LMD524314 LVZ524313:LVZ524314 MFV524313:MFV524314 MPR524313:MPR524314 MZN524313:MZN524314 NJJ524313:NJJ524314 NTF524313:NTF524314 ODB524313:ODB524314 OMX524313:OMX524314 OWT524313:OWT524314 PGP524313:PGP524314 PQL524313:PQL524314 QAH524313:QAH524314 QKD524313:QKD524314 QTZ524313:QTZ524314 RDV524313:RDV524314 RNR524313:RNR524314 RXN524313:RXN524314 SHJ524313:SHJ524314 SRF524313:SRF524314 TBB524313:TBB524314 TKX524313:TKX524314 TUT524313:TUT524314 UEP524313:UEP524314 UOL524313:UOL524314 UYH524313:UYH524314 VID524313:VID524314 VRZ524313:VRZ524314 WBV524313:WBV524314 WLR524313:WLR524314 WVN524313:WVN524314 F589849:F589850 JB589849:JB589850 SX589849:SX589850 ACT589849:ACT589850 AMP589849:AMP589850 AWL589849:AWL589850 BGH589849:BGH589850 BQD589849:BQD589850 BZZ589849:BZZ589850 CJV589849:CJV589850 CTR589849:CTR589850 DDN589849:DDN589850 DNJ589849:DNJ589850 DXF589849:DXF589850 EHB589849:EHB589850 EQX589849:EQX589850 FAT589849:FAT589850 FKP589849:FKP589850 FUL589849:FUL589850 GEH589849:GEH589850 GOD589849:GOD589850 GXZ589849:GXZ589850 HHV589849:HHV589850 HRR589849:HRR589850 IBN589849:IBN589850 ILJ589849:ILJ589850 IVF589849:IVF589850 JFB589849:JFB589850 JOX589849:JOX589850 JYT589849:JYT589850 KIP589849:KIP589850 KSL589849:KSL589850 LCH589849:LCH589850 LMD589849:LMD589850 LVZ589849:LVZ589850 MFV589849:MFV589850 MPR589849:MPR589850 MZN589849:MZN589850 NJJ589849:NJJ589850 NTF589849:NTF589850 ODB589849:ODB589850 OMX589849:OMX589850 OWT589849:OWT589850 PGP589849:PGP589850 PQL589849:PQL589850 QAH589849:QAH589850 QKD589849:QKD589850 QTZ589849:QTZ589850 RDV589849:RDV589850 RNR589849:RNR589850 RXN589849:RXN589850 SHJ589849:SHJ589850 SRF589849:SRF589850 TBB589849:TBB589850 TKX589849:TKX589850 TUT589849:TUT589850 UEP589849:UEP589850 UOL589849:UOL589850 UYH589849:UYH589850 VID589849:VID589850 VRZ589849:VRZ589850 WBV589849:WBV589850 WLR589849:WLR589850 WVN589849:WVN589850 F655385:F655386 JB655385:JB655386 SX655385:SX655386 ACT655385:ACT655386 AMP655385:AMP655386 AWL655385:AWL655386 BGH655385:BGH655386 BQD655385:BQD655386 BZZ655385:BZZ655386 CJV655385:CJV655386 CTR655385:CTR655386 DDN655385:DDN655386 DNJ655385:DNJ655386 DXF655385:DXF655386 EHB655385:EHB655386 EQX655385:EQX655386 FAT655385:FAT655386 FKP655385:FKP655386 FUL655385:FUL655386 GEH655385:GEH655386 GOD655385:GOD655386 GXZ655385:GXZ655386 HHV655385:HHV655386 HRR655385:HRR655386 IBN655385:IBN655386 ILJ655385:ILJ655386 IVF655385:IVF655386 JFB655385:JFB655386 JOX655385:JOX655386 JYT655385:JYT655386 KIP655385:KIP655386 KSL655385:KSL655386 LCH655385:LCH655386 LMD655385:LMD655386 LVZ655385:LVZ655386 MFV655385:MFV655386 MPR655385:MPR655386 MZN655385:MZN655386 NJJ655385:NJJ655386 NTF655385:NTF655386 ODB655385:ODB655386 OMX655385:OMX655386 OWT655385:OWT655386 PGP655385:PGP655386 PQL655385:PQL655386 QAH655385:QAH655386 QKD655385:QKD655386 QTZ655385:QTZ655386 RDV655385:RDV655386 RNR655385:RNR655386 RXN655385:RXN655386 SHJ655385:SHJ655386 SRF655385:SRF655386 TBB655385:TBB655386 TKX655385:TKX655386 TUT655385:TUT655386 UEP655385:UEP655386 UOL655385:UOL655386 UYH655385:UYH655386 VID655385:VID655386 VRZ655385:VRZ655386 WBV655385:WBV655386 WLR655385:WLR655386 WVN655385:WVN655386 F720921:F720922 JB720921:JB720922 SX720921:SX720922 ACT720921:ACT720922 AMP720921:AMP720922 AWL720921:AWL720922 BGH720921:BGH720922 BQD720921:BQD720922 BZZ720921:BZZ720922 CJV720921:CJV720922 CTR720921:CTR720922 DDN720921:DDN720922 DNJ720921:DNJ720922 DXF720921:DXF720922 EHB720921:EHB720922 EQX720921:EQX720922 FAT720921:FAT720922 FKP720921:FKP720922 FUL720921:FUL720922 GEH720921:GEH720922 GOD720921:GOD720922 GXZ720921:GXZ720922 HHV720921:HHV720922 HRR720921:HRR720922 IBN720921:IBN720922 ILJ720921:ILJ720922 IVF720921:IVF720922 JFB720921:JFB720922 JOX720921:JOX720922 JYT720921:JYT720922 KIP720921:KIP720922 KSL720921:KSL720922 LCH720921:LCH720922 LMD720921:LMD720922 LVZ720921:LVZ720922 MFV720921:MFV720922 MPR720921:MPR720922 MZN720921:MZN720922 NJJ720921:NJJ720922 NTF720921:NTF720922 ODB720921:ODB720922 OMX720921:OMX720922 OWT720921:OWT720922 PGP720921:PGP720922 PQL720921:PQL720922 QAH720921:QAH720922 QKD720921:QKD720922 QTZ720921:QTZ720922 RDV720921:RDV720922 RNR720921:RNR720922 RXN720921:RXN720922 SHJ720921:SHJ720922 SRF720921:SRF720922 TBB720921:TBB720922 TKX720921:TKX720922 TUT720921:TUT720922 UEP720921:UEP720922 UOL720921:UOL720922 UYH720921:UYH720922 VID720921:VID720922 VRZ720921:VRZ720922 WBV720921:WBV720922 WLR720921:WLR720922 WVN720921:WVN720922 F786457:F786458 JB786457:JB786458 SX786457:SX786458 ACT786457:ACT786458 AMP786457:AMP786458 AWL786457:AWL786458 BGH786457:BGH786458 BQD786457:BQD786458 BZZ786457:BZZ786458 CJV786457:CJV786458 CTR786457:CTR786458 DDN786457:DDN786458 DNJ786457:DNJ786458 DXF786457:DXF786458 EHB786457:EHB786458 EQX786457:EQX786458 FAT786457:FAT786458 FKP786457:FKP786458 FUL786457:FUL786458 GEH786457:GEH786458 GOD786457:GOD786458 GXZ786457:GXZ786458 HHV786457:HHV786458 HRR786457:HRR786458 IBN786457:IBN786458 ILJ786457:ILJ786458 IVF786457:IVF786458 JFB786457:JFB786458 JOX786457:JOX786458 JYT786457:JYT786458 KIP786457:KIP786458 KSL786457:KSL786458 LCH786457:LCH786458 LMD786457:LMD786458 LVZ786457:LVZ786458 MFV786457:MFV786458 MPR786457:MPR786458 MZN786457:MZN786458 NJJ786457:NJJ786458 NTF786457:NTF786458 ODB786457:ODB786458 OMX786457:OMX786458 OWT786457:OWT786458 PGP786457:PGP786458 PQL786457:PQL786458 QAH786457:QAH786458 QKD786457:QKD786458 QTZ786457:QTZ786458 RDV786457:RDV786458 RNR786457:RNR786458 RXN786457:RXN786458 SHJ786457:SHJ786458 SRF786457:SRF786458 TBB786457:TBB786458 TKX786457:TKX786458 TUT786457:TUT786458 UEP786457:UEP786458 UOL786457:UOL786458 UYH786457:UYH786458 VID786457:VID786458 VRZ786457:VRZ786458 WBV786457:WBV786458 WLR786457:WLR786458 WVN786457:WVN786458 F851993:F851994 JB851993:JB851994 SX851993:SX851994 ACT851993:ACT851994 AMP851993:AMP851994 AWL851993:AWL851994 BGH851993:BGH851994 BQD851993:BQD851994 BZZ851993:BZZ851994 CJV851993:CJV851994 CTR851993:CTR851994 DDN851993:DDN851994 DNJ851993:DNJ851994 DXF851993:DXF851994 EHB851993:EHB851994 EQX851993:EQX851994 FAT851993:FAT851994 FKP851993:FKP851994 FUL851993:FUL851994 GEH851993:GEH851994 GOD851993:GOD851994 GXZ851993:GXZ851994 HHV851993:HHV851994 HRR851993:HRR851994 IBN851993:IBN851994 ILJ851993:ILJ851994 IVF851993:IVF851994 JFB851993:JFB851994 JOX851993:JOX851994 JYT851993:JYT851994 KIP851993:KIP851994 KSL851993:KSL851994 LCH851993:LCH851994 LMD851993:LMD851994 LVZ851993:LVZ851994 MFV851993:MFV851994 MPR851993:MPR851994 MZN851993:MZN851994 NJJ851993:NJJ851994 NTF851993:NTF851994 ODB851993:ODB851994 OMX851993:OMX851994 OWT851993:OWT851994 PGP851993:PGP851994 PQL851993:PQL851994 QAH851993:QAH851994 QKD851993:QKD851994 QTZ851993:QTZ851994 RDV851993:RDV851994 RNR851993:RNR851994 RXN851993:RXN851994 SHJ851993:SHJ851994 SRF851993:SRF851994 TBB851993:TBB851994 TKX851993:TKX851994 TUT851993:TUT851994 UEP851993:UEP851994 UOL851993:UOL851994 UYH851993:UYH851994 VID851993:VID851994 VRZ851993:VRZ851994 WBV851993:WBV851994 WLR851993:WLR851994 WVN851993:WVN851994 F917529:F917530 JB917529:JB917530 SX917529:SX917530 ACT917529:ACT917530 AMP917529:AMP917530 AWL917529:AWL917530 BGH917529:BGH917530 BQD917529:BQD917530 BZZ917529:BZZ917530 CJV917529:CJV917530 CTR917529:CTR917530 DDN917529:DDN917530 DNJ917529:DNJ917530 DXF917529:DXF917530 EHB917529:EHB917530 EQX917529:EQX917530 FAT917529:FAT917530 FKP917529:FKP917530 FUL917529:FUL917530 GEH917529:GEH917530 GOD917529:GOD917530 GXZ917529:GXZ917530 HHV917529:HHV917530 HRR917529:HRR917530 IBN917529:IBN917530 ILJ917529:ILJ917530 IVF917529:IVF917530 JFB917529:JFB917530 JOX917529:JOX917530 JYT917529:JYT917530 KIP917529:KIP917530 KSL917529:KSL917530 LCH917529:LCH917530 LMD917529:LMD917530 LVZ917529:LVZ917530 MFV917529:MFV917530 MPR917529:MPR917530 MZN917529:MZN917530 NJJ917529:NJJ917530 NTF917529:NTF917530 ODB917529:ODB917530 OMX917529:OMX917530 OWT917529:OWT917530 PGP917529:PGP917530 PQL917529:PQL917530 QAH917529:QAH917530 QKD917529:QKD917530 QTZ917529:QTZ917530 RDV917529:RDV917530 RNR917529:RNR917530 RXN917529:RXN917530 SHJ917529:SHJ917530 SRF917529:SRF917530 TBB917529:TBB917530 TKX917529:TKX917530 TUT917529:TUT917530 UEP917529:UEP917530 UOL917529:UOL917530 UYH917529:UYH917530 VID917529:VID917530 VRZ917529:VRZ917530 WBV917529:WBV917530 WLR917529:WLR917530 WVN917529:WVN917530 F983065:F983066 JB983065:JB983066 SX983065:SX983066 ACT983065:ACT983066 AMP983065:AMP983066 AWL983065:AWL983066 BGH983065:BGH983066 BQD983065:BQD983066 BZZ983065:BZZ983066 CJV983065:CJV983066 CTR983065:CTR983066 DDN983065:DDN983066 DNJ983065:DNJ983066 DXF983065:DXF983066 EHB983065:EHB983066 EQX983065:EQX983066 FAT983065:FAT983066 FKP983065:FKP983066 FUL983065:FUL983066 GEH983065:GEH983066 GOD983065:GOD983066 GXZ983065:GXZ983066 HHV983065:HHV983066 HRR983065:HRR983066 IBN983065:IBN983066 ILJ983065:ILJ983066 IVF983065:IVF983066 JFB983065:JFB983066 JOX983065:JOX983066 JYT983065:JYT983066 KIP983065:KIP983066 KSL983065:KSL983066 LCH983065:LCH983066 LMD983065:LMD983066 LVZ983065:LVZ983066 MFV983065:MFV983066 MPR983065:MPR983066 MZN983065:MZN983066 NJJ983065:NJJ983066 NTF983065:NTF983066 ODB983065:ODB983066 OMX983065:OMX983066 OWT983065:OWT983066 PGP983065:PGP983066 PQL983065:PQL983066 QAH983065:QAH983066 QKD983065:QKD983066 QTZ983065:QTZ983066 RDV983065:RDV983066 RNR983065:RNR983066 RXN983065:RXN983066 SHJ983065:SHJ983066 SRF983065:SRF983066 TBB983065:TBB983066 TKX983065:TKX983066 TUT983065:TUT983066 UEP983065:UEP983066 UOL983065:UOL983066 UYH983065:UYH983066 VID983065:VID983066 VRZ983065:VRZ983066 WBV983065:WBV983066 WLR983065:WLR983066 WVN983065:WVN983066 F58:F59 JB58:JB59 SX58:SX59 ACT58:ACT59 AMP58:AMP59 AWL58:AWL59 BGH58:BGH59 BQD58:BQD59 BZZ58:BZZ59 CJV58:CJV59 CTR58:CTR59 DDN58:DDN59 DNJ58:DNJ59 DXF58:DXF59 EHB58:EHB59 EQX58:EQX59 FAT58:FAT59 FKP58:FKP59 FUL58:FUL59 GEH58:GEH59 GOD58:GOD59 GXZ58:GXZ59 HHV58:HHV59 HRR58:HRR59 IBN58:IBN59 ILJ58:ILJ59 IVF58:IVF59 JFB58:JFB59 JOX58:JOX59 JYT58:JYT59 KIP58:KIP59 KSL58:KSL59 LCH58:LCH59 LMD58:LMD59 LVZ58:LVZ59 MFV58:MFV59 MPR58:MPR59 MZN58:MZN59 NJJ58:NJJ59 NTF58:NTF59 ODB58:ODB59 OMX58:OMX59 OWT58:OWT59 PGP58:PGP59 PQL58:PQL59 QAH58:QAH59 QKD58:QKD59 QTZ58:QTZ59 RDV58:RDV59 RNR58:RNR59 RXN58:RXN59 SHJ58:SHJ59 SRF58:SRF59 TBB58:TBB59 TKX58:TKX59 TUT58:TUT59 UEP58:UEP59 UOL58:UOL59 UYH58:UYH59 VID58:VID59 VRZ58:VRZ59 WBV58:WBV59 WLR58:WLR59 WVN58:WVN59 F65594:F65595 JB65594:JB65595 SX65594:SX65595 ACT65594:ACT65595 AMP65594:AMP65595 AWL65594:AWL65595 BGH65594:BGH65595 BQD65594:BQD65595 BZZ65594:BZZ65595 CJV65594:CJV65595 CTR65594:CTR65595 DDN65594:DDN65595 DNJ65594:DNJ65595 DXF65594:DXF65595 EHB65594:EHB65595 EQX65594:EQX65595 FAT65594:FAT65595 FKP65594:FKP65595 FUL65594:FUL65595 GEH65594:GEH65595 GOD65594:GOD65595 GXZ65594:GXZ65595 HHV65594:HHV65595 HRR65594:HRR65595 IBN65594:IBN65595 ILJ65594:ILJ65595 IVF65594:IVF65595 JFB65594:JFB65595 JOX65594:JOX65595 JYT65594:JYT65595 KIP65594:KIP65595 KSL65594:KSL65595 LCH65594:LCH65595 LMD65594:LMD65595 LVZ65594:LVZ65595 MFV65594:MFV65595 MPR65594:MPR65595 MZN65594:MZN65595 NJJ65594:NJJ65595 NTF65594:NTF65595 ODB65594:ODB65595 OMX65594:OMX65595 OWT65594:OWT65595 PGP65594:PGP65595 PQL65594:PQL65595 QAH65594:QAH65595 QKD65594:QKD65595 QTZ65594:QTZ65595 RDV65594:RDV65595 RNR65594:RNR65595 RXN65594:RXN65595 SHJ65594:SHJ65595 SRF65594:SRF65595 TBB65594:TBB65595 TKX65594:TKX65595 TUT65594:TUT65595 UEP65594:UEP65595 UOL65594:UOL65595 UYH65594:UYH65595 VID65594:VID65595 VRZ65594:VRZ65595 WBV65594:WBV65595 WLR65594:WLR65595 WVN65594:WVN65595 F131130:F131131 JB131130:JB131131 SX131130:SX131131 ACT131130:ACT131131 AMP131130:AMP131131 AWL131130:AWL131131 BGH131130:BGH131131 BQD131130:BQD131131 BZZ131130:BZZ131131 CJV131130:CJV131131 CTR131130:CTR131131 DDN131130:DDN131131 DNJ131130:DNJ131131 DXF131130:DXF131131 EHB131130:EHB131131 EQX131130:EQX131131 FAT131130:FAT131131 FKP131130:FKP131131 FUL131130:FUL131131 GEH131130:GEH131131 GOD131130:GOD131131 GXZ131130:GXZ131131 HHV131130:HHV131131 HRR131130:HRR131131 IBN131130:IBN131131 ILJ131130:ILJ131131 IVF131130:IVF131131 JFB131130:JFB131131 JOX131130:JOX131131 JYT131130:JYT131131 KIP131130:KIP131131 KSL131130:KSL131131 LCH131130:LCH131131 LMD131130:LMD131131 LVZ131130:LVZ131131 MFV131130:MFV131131 MPR131130:MPR131131 MZN131130:MZN131131 NJJ131130:NJJ131131 NTF131130:NTF131131 ODB131130:ODB131131 OMX131130:OMX131131 OWT131130:OWT131131 PGP131130:PGP131131 PQL131130:PQL131131 QAH131130:QAH131131 QKD131130:QKD131131 QTZ131130:QTZ131131 RDV131130:RDV131131 RNR131130:RNR131131 RXN131130:RXN131131 SHJ131130:SHJ131131 SRF131130:SRF131131 TBB131130:TBB131131 TKX131130:TKX131131 TUT131130:TUT131131 UEP131130:UEP131131 UOL131130:UOL131131 UYH131130:UYH131131 VID131130:VID131131 VRZ131130:VRZ131131 WBV131130:WBV131131 WLR131130:WLR131131 WVN131130:WVN131131 F196666:F196667 JB196666:JB196667 SX196666:SX196667 ACT196666:ACT196667 AMP196666:AMP196667 AWL196666:AWL196667 BGH196666:BGH196667 BQD196666:BQD196667 BZZ196666:BZZ196667 CJV196666:CJV196667 CTR196666:CTR196667 DDN196666:DDN196667 DNJ196666:DNJ196667 DXF196666:DXF196667 EHB196666:EHB196667 EQX196666:EQX196667 FAT196666:FAT196667 FKP196666:FKP196667 FUL196666:FUL196667 GEH196666:GEH196667 GOD196666:GOD196667 GXZ196666:GXZ196667 HHV196666:HHV196667 HRR196666:HRR196667 IBN196666:IBN196667 ILJ196666:ILJ196667 IVF196666:IVF196667 JFB196666:JFB196667 JOX196666:JOX196667 JYT196666:JYT196667 KIP196666:KIP196667 KSL196666:KSL196667 LCH196666:LCH196667 LMD196666:LMD196667 LVZ196666:LVZ196667 MFV196666:MFV196667 MPR196666:MPR196667 MZN196666:MZN196667 NJJ196666:NJJ196667 NTF196666:NTF196667 ODB196666:ODB196667 OMX196666:OMX196667 OWT196666:OWT196667 PGP196666:PGP196667 PQL196666:PQL196667 QAH196666:QAH196667 QKD196666:QKD196667 QTZ196666:QTZ196667 RDV196666:RDV196667 RNR196666:RNR196667 RXN196666:RXN196667 SHJ196666:SHJ196667 SRF196666:SRF196667 TBB196666:TBB196667 TKX196666:TKX196667 TUT196666:TUT196667 UEP196666:UEP196667 UOL196666:UOL196667 UYH196666:UYH196667 VID196666:VID196667 VRZ196666:VRZ196667 WBV196666:WBV196667 WLR196666:WLR196667 WVN196666:WVN196667 F262202:F262203 JB262202:JB262203 SX262202:SX262203 ACT262202:ACT262203 AMP262202:AMP262203 AWL262202:AWL262203 BGH262202:BGH262203 BQD262202:BQD262203 BZZ262202:BZZ262203 CJV262202:CJV262203 CTR262202:CTR262203 DDN262202:DDN262203 DNJ262202:DNJ262203 DXF262202:DXF262203 EHB262202:EHB262203 EQX262202:EQX262203 FAT262202:FAT262203 FKP262202:FKP262203 FUL262202:FUL262203 GEH262202:GEH262203 GOD262202:GOD262203 GXZ262202:GXZ262203 HHV262202:HHV262203 HRR262202:HRR262203 IBN262202:IBN262203 ILJ262202:ILJ262203 IVF262202:IVF262203 JFB262202:JFB262203 JOX262202:JOX262203 JYT262202:JYT262203 KIP262202:KIP262203 KSL262202:KSL262203 LCH262202:LCH262203 LMD262202:LMD262203 LVZ262202:LVZ262203 MFV262202:MFV262203 MPR262202:MPR262203 MZN262202:MZN262203 NJJ262202:NJJ262203 NTF262202:NTF262203 ODB262202:ODB262203 OMX262202:OMX262203 OWT262202:OWT262203 PGP262202:PGP262203 PQL262202:PQL262203 QAH262202:QAH262203 QKD262202:QKD262203 QTZ262202:QTZ262203 RDV262202:RDV262203 RNR262202:RNR262203 RXN262202:RXN262203 SHJ262202:SHJ262203 SRF262202:SRF262203 TBB262202:TBB262203 TKX262202:TKX262203 TUT262202:TUT262203 UEP262202:UEP262203 UOL262202:UOL262203 UYH262202:UYH262203 VID262202:VID262203 VRZ262202:VRZ262203 WBV262202:WBV262203 WLR262202:WLR262203 WVN262202:WVN262203 F327738:F327739 JB327738:JB327739 SX327738:SX327739 ACT327738:ACT327739 AMP327738:AMP327739 AWL327738:AWL327739 BGH327738:BGH327739 BQD327738:BQD327739 BZZ327738:BZZ327739 CJV327738:CJV327739 CTR327738:CTR327739 DDN327738:DDN327739 DNJ327738:DNJ327739 DXF327738:DXF327739 EHB327738:EHB327739 EQX327738:EQX327739 FAT327738:FAT327739 FKP327738:FKP327739 FUL327738:FUL327739 GEH327738:GEH327739 GOD327738:GOD327739 GXZ327738:GXZ327739 HHV327738:HHV327739 HRR327738:HRR327739 IBN327738:IBN327739 ILJ327738:ILJ327739 IVF327738:IVF327739 JFB327738:JFB327739 JOX327738:JOX327739 JYT327738:JYT327739 KIP327738:KIP327739 KSL327738:KSL327739 LCH327738:LCH327739 LMD327738:LMD327739 LVZ327738:LVZ327739 MFV327738:MFV327739 MPR327738:MPR327739 MZN327738:MZN327739 NJJ327738:NJJ327739 NTF327738:NTF327739 ODB327738:ODB327739 OMX327738:OMX327739 OWT327738:OWT327739 PGP327738:PGP327739 PQL327738:PQL327739 QAH327738:QAH327739 QKD327738:QKD327739 QTZ327738:QTZ327739 RDV327738:RDV327739 RNR327738:RNR327739 RXN327738:RXN327739 SHJ327738:SHJ327739 SRF327738:SRF327739 TBB327738:TBB327739 TKX327738:TKX327739 TUT327738:TUT327739 UEP327738:UEP327739 UOL327738:UOL327739 UYH327738:UYH327739 VID327738:VID327739 VRZ327738:VRZ327739 WBV327738:WBV327739 WLR327738:WLR327739 WVN327738:WVN327739 F393274:F393275 JB393274:JB393275 SX393274:SX393275 ACT393274:ACT393275 AMP393274:AMP393275 AWL393274:AWL393275 BGH393274:BGH393275 BQD393274:BQD393275 BZZ393274:BZZ393275 CJV393274:CJV393275 CTR393274:CTR393275 DDN393274:DDN393275 DNJ393274:DNJ393275 DXF393274:DXF393275 EHB393274:EHB393275 EQX393274:EQX393275 FAT393274:FAT393275 FKP393274:FKP393275 FUL393274:FUL393275 GEH393274:GEH393275 GOD393274:GOD393275 GXZ393274:GXZ393275 HHV393274:HHV393275 HRR393274:HRR393275 IBN393274:IBN393275 ILJ393274:ILJ393275 IVF393274:IVF393275 JFB393274:JFB393275 JOX393274:JOX393275 JYT393274:JYT393275 KIP393274:KIP393275 KSL393274:KSL393275 LCH393274:LCH393275 LMD393274:LMD393275 LVZ393274:LVZ393275 MFV393274:MFV393275 MPR393274:MPR393275 MZN393274:MZN393275 NJJ393274:NJJ393275 NTF393274:NTF393275 ODB393274:ODB393275 OMX393274:OMX393275 OWT393274:OWT393275 PGP393274:PGP393275 PQL393274:PQL393275 QAH393274:QAH393275 QKD393274:QKD393275 QTZ393274:QTZ393275 RDV393274:RDV393275 RNR393274:RNR393275 RXN393274:RXN393275 SHJ393274:SHJ393275 SRF393274:SRF393275 TBB393274:TBB393275 TKX393274:TKX393275 TUT393274:TUT393275 UEP393274:UEP393275 UOL393274:UOL393275 UYH393274:UYH393275 VID393274:VID393275 VRZ393274:VRZ393275 WBV393274:WBV393275 WLR393274:WLR393275 WVN393274:WVN393275 F458810:F458811 JB458810:JB458811 SX458810:SX458811 ACT458810:ACT458811 AMP458810:AMP458811 AWL458810:AWL458811 BGH458810:BGH458811 BQD458810:BQD458811 BZZ458810:BZZ458811 CJV458810:CJV458811 CTR458810:CTR458811 DDN458810:DDN458811 DNJ458810:DNJ458811 DXF458810:DXF458811 EHB458810:EHB458811 EQX458810:EQX458811 FAT458810:FAT458811 FKP458810:FKP458811 FUL458810:FUL458811 GEH458810:GEH458811 GOD458810:GOD458811 GXZ458810:GXZ458811 HHV458810:HHV458811 HRR458810:HRR458811 IBN458810:IBN458811 ILJ458810:ILJ458811 IVF458810:IVF458811 JFB458810:JFB458811 JOX458810:JOX458811 JYT458810:JYT458811 KIP458810:KIP458811 KSL458810:KSL458811 LCH458810:LCH458811 LMD458810:LMD458811 LVZ458810:LVZ458811 MFV458810:MFV458811 MPR458810:MPR458811 MZN458810:MZN458811 NJJ458810:NJJ458811 NTF458810:NTF458811 ODB458810:ODB458811 OMX458810:OMX458811 OWT458810:OWT458811 PGP458810:PGP458811 PQL458810:PQL458811 QAH458810:QAH458811 QKD458810:QKD458811 QTZ458810:QTZ458811 RDV458810:RDV458811 RNR458810:RNR458811 RXN458810:RXN458811 SHJ458810:SHJ458811 SRF458810:SRF458811 TBB458810:TBB458811 TKX458810:TKX458811 TUT458810:TUT458811 UEP458810:UEP458811 UOL458810:UOL458811 UYH458810:UYH458811 VID458810:VID458811 VRZ458810:VRZ458811 WBV458810:WBV458811 WLR458810:WLR458811 WVN458810:WVN458811 F524346:F524347 JB524346:JB524347 SX524346:SX524347 ACT524346:ACT524347 AMP524346:AMP524347 AWL524346:AWL524347 BGH524346:BGH524347 BQD524346:BQD524347 BZZ524346:BZZ524347 CJV524346:CJV524347 CTR524346:CTR524347 DDN524346:DDN524347 DNJ524346:DNJ524347 DXF524346:DXF524347 EHB524346:EHB524347 EQX524346:EQX524347 FAT524346:FAT524347 FKP524346:FKP524347 FUL524346:FUL524347 GEH524346:GEH524347 GOD524346:GOD524347 GXZ524346:GXZ524347 HHV524346:HHV524347 HRR524346:HRR524347 IBN524346:IBN524347 ILJ524346:ILJ524347 IVF524346:IVF524347 JFB524346:JFB524347 JOX524346:JOX524347 JYT524346:JYT524347 KIP524346:KIP524347 KSL524346:KSL524347 LCH524346:LCH524347 LMD524346:LMD524347 LVZ524346:LVZ524347 MFV524346:MFV524347 MPR524346:MPR524347 MZN524346:MZN524347 NJJ524346:NJJ524347 NTF524346:NTF524347 ODB524346:ODB524347 OMX524346:OMX524347 OWT524346:OWT524347 PGP524346:PGP524347 PQL524346:PQL524347 QAH524346:QAH524347 QKD524346:QKD524347 QTZ524346:QTZ524347 RDV524346:RDV524347 RNR524346:RNR524347 RXN524346:RXN524347 SHJ524346:SHJ524347 SRF524346:SRF524347 TBB524346:TBB524347 TKX524346:TKX524347 TUT524346:TUT524347 UEP524346:UEP524347 UOL524346:UOL524347 UYH524346:UYH524347 VID524346:VID524347 VRZ524346:VRZ524347 WBV524346:WBV524347 WLR524346:WLR524347 WVN524346:WVN524347 F589882:F589883 JB589882:JB589883 SX589882:SX589883 ACT589882:ACT589883 AMP589882:AMP589883 AWL589882:AWL589883 BGH589882:BGH589883 BQD589882:BQD589883 BZZ589882:BZZ589883 CJV589882:CJV589883 CTR589882:CTR589883 DDN589882:DDN589883 DNJ589882:DNJ589883 DXF589882:DXF589883 EHB589882:EHB589883 EQX589882:EQX589883 FAT589882:FAT589883 FKP589882:FKP589883 FUL589882:FUL589883 GEH589882:GEH589883 GOD589882:GOD589883 GXZ589882:GXZ589883 HHV589882:HHV589883 HRR589882:HRR589883 IBN589882:IBN589883 ILJ589882:ILJ589883 IVF589882:IVF589883 JFB589882:JFB589883 JOX589882:JOX589883 JYT589882:JYT589883 KIP589882:KIP589883 KSL589882:KSL589883 LCH589882:LCH589883 LMD589882:LMD589883 LVZ589882:LVZ589883 MFV589882:MFV589883 MPR589882:MPR589883 MZN589882:MZN589883 NJJ589882:NJJ589883 NTF589882:NTF589883 ODB589882:ODB589883 OMX589882:OMX589883 OWT589882:OWT589883 PGP589882:PGP589883 PQL589882:PQL589883 QAH589882:QAH589883 QKD589882:QKD589883 QTZ589882:QTZ589883 RDV589882:RDV589883 RNR589882:RNR589883 RXN589882:RXN589883 SHJ589882:SHJ589883 SRF589882:SRF589883 TBB589882:TBB589883 TKX589882:TKX589883 TUT589882:TUT589883 UEP589882:UEP589883 UOL589882:UOL589883 UYH589882:UYH589883 VID589882:VID589883 VRZ589882:VRZ589883 WBV589882:WBV589883 WLR589882:WLR589883 WVN589882:WVN589883 F655418:F655419 JB655418:JB655419 SX655418:SX655419 ACT655418:ACT655419 AMP655418:AMP655419 AWL655418:AWL655419 BGH655418:BGH655419 BQD655418:BQD655419 BZZ655418:BZZ655419 CJV655418:CJV655419 CTR655418:CTR655419 DDN655418:DDN655419 DNJ655418:DNJ655419 DXF655418:DXF655419 EHB655418:EHB655419 EQX655418:EQX655419 FAT655418:FAT655419 FKP655418:FKP655419 FUL655418:FUL655419 GEH655418:GEH655419 GOD655418:GOD655419 GXZ655418:GXZ655419 HHV655418:HHV655419 HRR655418:HRR655419 IBN655418:IBN655419 ILJ655418:ILJ655419 IVF655418:IVF655419 JFB655418:JFB655419 JOX655418:JOX655419 JYT655418:JYT655419 KIP655418:KIP655419 KSL655418:KSL655419 LCH655418:LCH655419 LMD655418:LMD655419 LVZ655418:LVZ655419 MFV655418:MFV655419 MPR655418:MPR655419 MZN655418:MZN655419 NJJ655418:NJJ655419 NTF655418:NTF655419 ODB655418:ODB655419 OMX655418:OMX655419 OWT655418:OWT655419 PGP655418:PGP655419 PQL655418:PQL655419 QAH655418:QAH655419 QKD655418:QKD655419 QTZ655418:QTZ655419 RDV655418:RDV655419 RNR655418:RNR655419 RXN655418:RXN655419 SHJ655418:SHJ655419 SRF655418:SRF655419 TBB655418:TBB655419 TKX655418:TKX655419 TUT655418:TUT655419 UEP655418:UEP655419 UOL655418:UOL655419 UYH655418:UYH655419 VID655418:VID655419 VRZ655418:VRZ655419 WBV655418:WBV655419 WLR655418:WLR655419 WVN655418:WVN655419 F720954:F720955 JB720954:JB720955 SX720954:SX720955 ACT720954:ACT720955 AMP720954:AMP720955 AWL720954:AWL720955 BGH720954:BGH720955 BQD720954:BQD720955 BZZ720954:BZZ720955 CJV720954:CJV720955 CTR720954:CTR720955 DDN720954:DDN720955 DNJ720954:DNJ720955 DXF720954:DXF720955 EHB720954:EHB720955 EQX720954:EQX720955 FAT720954:FAT720955 FKP720954:FKP720955 FUL720954:FUL720955 GEH720954:GEH720955 GOD720954:GOD720955 GXZ720954:GXZ720955 HHV720954:HHV720955 HRR720954:HRR720955 IBN720954:IBN720955 ILJ720954:ILJ720955 IVF720954:IVF720955 JFB720954:JFB720955 JOX720954:JOX720955 JYT720954:JYT720955 KIP720954:KIP720955 KSL720954:KSL720955 LCH720954:LCH720955 LMD720954:LMD720955 LVZ720954:LVZ720955 MFV720954:MFV720955 MPR720954:MPR720955 MZN720954:MZN720955 NJJ720954:NJJ720955 NTF720954:NTF720955 ODB720954:ODB720955 OMX720954:OMX720955 OWT720954:OWT720955 PGP720954:PGP720955 PQL720954:PQL720955 QAH720954:QAH720955 QKD720954:QKD720955 QTZ720954:QTZ720955 RDV720954:RDV720955 RNR720954:RNR720955 RXN720954:RXN720955 SHJ720954:SHJ720955 SRF720954:SRF720955 TBB720954:TBB720955 TKX720954:TKX720955 TUT720954:TUT720955 UEP720954:UEP720955 UOL720954:UOL720955 UYH720954:UYH720955 VID720954:VID720955 VRZ720954:VRZ720955 WBV720954:WBV720955 WLR720954:WLR720955 WVN720954:WVN720955 F786490:F786491 JB786490:JB786491 SX786490:SX786491 ACT786490:ACT786491 AMP786490:AMP786491 AWL786490:AWL786491 BGH786490:BGH786491 BQD786490:BQD786491 BZZ786490:BZZ786491 CJV786490:CJV786491 CTR786490:CTR786491 DDN786490:DDN786491 DNJ786490:DNJ786491 DXF786490:DXF786491 EHB786490:EHB786491 EQX786490:EQX786491 FAT786490:FAT786491 FKP786490:FKP786491 FUL786490:FUL786491 GEH786490:GEH786491 GOD786490:GOD786491 GXZ786490:GXZ786491 HHV786490:HHV786491 HRR786490:HRR786491 IBN786490:IBN786491 ILJ786490:ILJ786491 IVF786490:IVF786491 JFB786490:JFB786491 JOX786490:JOX786491 JYT786490:JYT786491 KIP786490:KIP786491 KSL786490:KSL786491 LCH786490:LCH786491 LMD786490:LMD786491 LVZ786490:LVZ786491 MFV786490:MFV786491 MPR786490:MPR786491 MZN786490:MZN786491 NJJ786490:NJJ786491 NTF786490:NTF786491 ODB786490:ODB786491 OMX786490:OMX786491 OWT786490:OWT786491 PGP786490:PGP786491 PQL786490:PQL786491 QAH786490:QAH786491 QKD786490:QKD786491 QTZ786490:QTZ786491 RDV786490:RDV786491 RNR786490:RNR786491 RXN786490:RXN786491 SHJ786490:SHJ786491 SRF786490:SRF786491 TBB786490:TBB786491 TKX786490:TKX786491 TUT786490:TUT786491 UEP786490:UEP786491 UOL786490:UOL786491 UYH786490:UYH786491 VID786490:VID786491 VRZ786490:VRZ786491 WBV786490:WBV786491 WLR786490:WLR786491 WVN786490:WVN786491 F852026:F852027 JB852026:JB852027 SX852026:SX852027 ACT852026:ACT852027 AMP852026:AMP852027 AWL852026:AWL852027 BGH852026:BGH852027 BQD852026:BQD852027 BZZ852026:BZZ852027 CJV852026:CJV852027 CTR852026:CTR852027 DDN852026:DDN852027 DNJ852026:DNJ852027 DXF852026:DXF852027 EHB852026:EHB852027 EQX852026:EQX852027 FAT852026:FAT852027 FKP852026:FKP852027 FUL852026:FUL852027 GEH852026:GEH852027 GOD852026:GOD852027 GXZ852026:GXZ852027 HHV852026:HHV852027 HRR852026:HRR852027 IBN852026:IBN852027 ILJ852026:ILJ852027 IVF852026:IVF852027 JFB852026:JFB852027 JOX852026:JOX852027 JYT852026:JYT852027 KIP852026:KIP852027 KSL852026:KSL852027 LCH852026:LCH852027 LMD852026:LMD852027 LVZ852026:LVZ852027 MFV852026:MFV852027 MPR852026:MPR852027 MZN852026:MZN852027 NJJ852026:NJJ852027 NTF852026:NTF852027 ODB852026:ODB852027 OMX852026:OMX852027 OWT852026:OWT852027 PGP852026:PGP852027 PQL852026:PQL852027 QAH852026:QAH852027 QKD852026:QKD852027 QTZ852026:QTZ852027 RDV852026:RDV852027 RNR852026:RNR852027 RXN852026:RXN852027 SHJ852026:SHJ852027 SRF852026:SRF852027 TBB852026:TBB852027 TKX852026:TKX852027 TUT852026:TUT852027 UEP852026:UEP852027 UOL852026:UOL852027 UYH852026:UYH852027 VID852026:VID852027 VRZ852026:VRZ852027 WBV852026:WBV852027 WLR852026:WLR852027 WVN852026:WVN852027 F917562:F917563 JB917562:JB917563 SX917562:SX917563 ACT917562:ACT917563 AMP917562:AMP917563 AWL917562:AWL917563 BGH917562:BGH917563 BQD917562:BQD917563 BZZ917562:BZZ917563 CJV917562:CJV917563 CTR917562:CTR917563 DDN917562:DDN917563 DNJ917562:DNJ917563 DXF917562:DXF917563 EHB917562:EHB917563 EQX917562:EQX917563 FAT917562:FAT917563 FKP917562:FKP917563 FUL917562:FUL917563 GEH917562:GEH917563 GOD917562:GOD917563 GXZ917562:GXZ917563 HHV917562:HHV917563 HRR917562:HRR917563 IBN917562:IBN917563 ILJ917562:ILJ917563 IVF917562:IVF917563 JFB917562:JFB917563 JOX917562:JOX917563 JYT917562:JYT917563 KIP917562:KIP917563 KSL917562:KSL917563 LCH917562:LCH917563 LMD917562:LMD917563 LVZ917562:LVZ917563 MFV917562:MFV917563 MPR917562:MPR917563 MZN917562:MZN917563 NJJ917562:NJJ917563 NTF917562:NTF917563 ODB917562:ODB917563 OMX917562:OMX917563 OWT917562:OWT917563 PGP917562:PGP917563 PQL917562:PQL917563 QAH917562:QAH917563 QKD917562:QKD917563 QTZ917562:QTZ917563 RDV917562:RDV917563 RNR917562:RNR917563 RXN917562:RXN917563 SHJ917562:SHJ917563 SRF917562:SRF917563 TBB917562:TBB917563 TKX917562:TKX917563 TUT917562:TUT917563 UEP917562:UEP917563 UOL917562:UOL917563 UYH917562:UYH917563 VID917562:VID917563 VRZ917562:VRZ917563 WBV917562:WBV917563 WLR917562:WLR917563 WVN917562:WVN917563 F983098:F983099 JB983098:JB983099 SX983098:SX983099 ACT983098:ACT983099 AMP983098:AMP983099 AWL983098:AWL983099 BGH983098:BGH983099 BQD983098:BQD983099 BZZ983098:BZZ983099 CJV983098:CJV983099 CTR983098:CTR983099 DDN983098:DDN983099 DNJ983098:DNJ983099 DXF983098:DXF983099 EHB983098:EHB983099 EQX983098:EQX983099 FAT983098:FAT983099 FKP983098:FKP983099 FUL983098:FUL983099 GEH983098:GEH983099 GOD983098:GOD983099 GXZ983098:GXZ983099 HHV983098:HHV983099 HRR983098:HRR983099 IBN983098:IBN983099 ILJ983098:ILJ983099 IVF983098:IVF983099 JFB983098:JFB983099 JOX983098:JOX983099 JYT983098:JYT983099 KIP983098:KIP983099 KSL983098:KSL983099 LCH983098:LCH983099 LMD983098:LMD983099 LVZ983098:LVZ983099 MFV983098:MFV983099 MPR983098:MPR983099 MZN983098:MZN983099 NJJ983098:NJJ983099 NTF983098:NTF983099 ODB983098:ODB983099 OMX983098:OMX983099 OWT983098:OWT983099 PGP983098:PGP983099 PQL983098:PQL983099 QAH983098:QAH983099 QKD983098:QKD983099 QTZ983098:QTZ983099 RDV983098:RDV983099 RNR983098:RNR983099 RXN983098:RXN983099 SHJ983098:SHJ983099 SRF983098:SRF983099 TBB983098:TBB983099 TKX983098:TKX983099 TUT983098:TUT983099 UEP983098:UEP983099 UOL983098:UOL983099 UYH983098:UYH983099 VID983098:VID983099 VRZ983098:VRZ983099 WBV983098:WBV983099 WLR983098:WLR983099 WVN983098:WVN983099 F71:F72 JB71:JB72 SX71:SX72 ACT71:ACT72 AMP71:AMP72 AWL71:AWL72 BGH71:BGH72 BQD71:BQD72 BZZ71:BZZ72 CJV71:CJV72 CTR71:CTR72 DDN71:DDN72 DNJ71:DNJ72 DXF71:DXF72 EHB71:EHB72 EQX71:EQX72 FAT71:FAT72 FKP71:FKP72 FUL71:FUL72 GEH71:GEH72 GOD71:GOD72 GXZ71:GXZ72 HHV71:HHV72 HRR71:HRR72 IBN71:IBN72 ILJ71:ILJ72 IVF71:IVF72 JFB71:JFB72 JOX71:JOX72 JYT71:JYT72 KIP71:KIP72 KSL71:KSL72 LCH71:LCH72 LMD71:LMD72 LVZ71:LVZ72 MFV71:MFV72 MPR71:MPR72 MZN71:MZN72 NJJ71:NJJ72 NTF71:NTF72 ODB71:ODB72 OMX71:OMX72 OWT71:OWT72 PGP71:PGP72 PQL71:PQL72 QAH71:QAH72 QKD71:QKD72 QTZ71:QTZ72 RDV71:RDV72 RNR71:RNR72 RXN71:RXN72 SHJ71:SHJ72 SRF71:SRF72 TBB71:TBB72 TKX71:TKX72 TUT71:TUT72 UEP71:UEP72 UOL71:UOL72 UYH71:UYH72 VID71:VID72 VRZ71:VRZ72 WBV71:WBV72 WLR71:WLR72 WVN71:WVN72 F65607:F65608 JB65607:JB65608 SX65607:SX65608 ACT65607:ACT65608 AMP65607:AMP65608 AWL65607:AWL65608 BGH65607:BGH65608 BQD65607:BQD65608 BZZ65607:BZZ65608 CJV65607:CJV65608 CTR65607:CTR65608 DDN65607:DDN65608 DNJ65607:DNJ65608 DXF65607:DXF65608 EHB65607:EHB65608 EQX65607:EQX65608 FAT65607:FAT65608 FKP65607:FKP65608 FUL65607:FUL65608 GEH65607:GEH65608 GOD65607:GOD65608 GXZ65607:GXZ65608 HHV65607:HHV65608 HRR65607:HRR65608 IBN65607:IBN65608 ILJ65607:ILJ65608 IVF65607:IVF65608 JFB65607:JFB65608 JOX65607:JOX65608 JYT65607:JYT65608 KIP65607:KIP65608 KSL65607:KSL65608 LCH65607:LCH65608 LMD65607:LMD65608 LVZ65607:LVZ65608 MFV65607:MFV65608 MPR65607:MPR65608 MZN65607:MZN65608 NJJ65607:NJJ65608 NTF65607:NTF65608 ODB65607:ODB65608 OMX65607:OMX65608 OWT65607:OWT65608 PGP65607:PGP65608 PQL65607:PQL65608 QAH65607:QAH65608 QKD65607:QKD65608 QTZ65607:QTZ65608 RDV65607:RDV65608 RNR65607:RNR65608 RXN65607:RXN65608 SHJ65607:SHJ65608 SRF65607:SRF65608 TBB65607:TBB65608 TKX65607:TKX65608 TUT65607:TUT65608 UEP65607:UEP65608 UOL65607:UOL65608 UYH65607:UYH65608 VID65607:VID65608 VRZ65607:VRZ65608 WBV65607:WBV65608 WLR65607:WLR65608 WVN65607:WVN65608 F131143:F131144 JB131143:JB131144 SX131143:SX131144 ACT131143:ACT131144 AMP131143:AMP131144 AWL131143:AWL131144 BGH131143:BGH131144 BQD131143:BQD131144 BZZ131143:BZZ131144 CJV131143:CJV131144 CTR131143:CTR131144 DDN131143:DDN131144 DNJ131143:DNJ131144 DXF131143:DXF131144 EHB131143:EHB131144 EQX131143:EQX131144 FAT131143:FAT131144 FKP131143:FKP131144 FUL131143:FUL131144 GEH131143:GEH131144 GOD131143:GOD131144 GXZ131143:GXZ131144 HHV131143:HHV131144 HRR131143:HRR131144 IBN131143:IBN131144 ILJ131143:ILJ131144 IVF131143:IVF131144 JFB131143:JFB131144 JOX131143:JOX131144 JYT131143:JYT131144 KIP131143:KIP131144 KSL131143:KSL131144 LCH131143:LCH131144 LMD131143:LMD131144 LVZ131143:LVZ131144 MFV131143:MFV131144 MPR131143:MPR131144 MZN131143:MZN131144 NJJ131143:NJJ131144 NTF131143:NTF131144 ODB131143:ODB131144 OMX131143:OMX131144 OWT131143:OWT131144 PGP131143:PGP131144 PQL131143:PQL131144 QAH131143:QAH131144 QKD131143:QKD131144 QTZ131143:QTZ131144 RDV131143:RDV131144 RNR131143:RNR131144 RXN131143:RXN131144 SHJ131143:SHJ131144 SRF131143:SRF131144 TBB131143:TBB131144 TKX131143:TKX131144 TUT131143:TUT131144 UEP131143:UEP131144 UOL131143:UOL131144 UYH131143:UYH131144 VID131143:VID131144 VRZ131143:VRZ131144 WBV131143:WBV131144 WLR131143:WLR131144 WVN131143:WVN131144 F196679:F196680 JB196679:JB196680 SX196679:SX196680 ACT196679:ACT196680 AMP196679:AMP196680 AWL196679:AWL196680 BGH196679:BGH196680 BQD196679:BQD196680 BZZ196679:BZZ196680 CJV196679:CJV196680 CTR196679:CTR196680 DDN196679:DDN196680 DNJ196679:DNJ196680 DXF196679:DXF196680 EHB196679:EHB196680 EQX196679:EQX196680 FAT196679:FAT196680 FKP196679:FKP196680 FUL196679:FUL196680 GEH196679:GEH196680 GOD196679:GOD196680 GXZ196679:GXZ196680 HHV196679:HHV196680 HRR196679:HRR196680 IBN196679:IBN196680 ILJ196679:ILJ196680 IVF196679:IVF196680 JFB196679:JFB196680 JOX196679:JOX196680 JYT196679:JYT196680 KIP196679:KIP196680 KSL196679:KSL196680 LCH196679:LCH196680 LMD196679:LMD196680 LVZ196679:LVZ196680 MFV196679:MFV196680 MPR196679:MPR196680 MZN196679:MZN196680 NJJ196679:NJJ196680 NTF196679:NTF196680 ODB196679:ODB196680 OMX196679:OMX196680 OWT196679:OWT196680 PGP196679:PGP196680 PQL196679:PQL196680 QAH196679:QAH196680 QKD196679:QKD196680 QTZ196679:QTZ196680 RDV196679:RDV196680 RNR196679:RNR196680 RXN196679:RXN196680 SHJ196679:SHJ196680 SRF196679:SRF196680 TBB196679:TBB196680 TKX196679:TKX196680 TUT196679:TUT196680 UEP196679:UEP196680 UOL196679:UOL196680 UYH196679:UYH196680 VID196679:VID196680 VRZ196679:VRZ196680 WBV196679:WBV196680 WLR196679:WLR196680 WVN196679:WVN196680 F262215:F262216 JB262215:JB262216 SX262215:SX262216 ACT262215:ACT262216 AMP262215:AMP262216 AWL262215:AWL262216 BGH262215:BGH262216 BQD262215:BQD262216 BZZ262215:BZZ262216 CJV262215:CJV262216 CTR262215:CTR262216 DDN262215:DDN262216 DNJ262215:DNJ262216 DXF262215:DXF262216 EHB262215:EHB262216 EQX262215:EQX262216 FAT262215:FAT262216 FKP262215:FKP262216 FUL262215:FUL262216 GEH262215:GEH262216 GOD262215:GOD262216 GXZ262215:GXZ262216 HHV262215:HHV262216 HRR262215:HRR262216 IBN262215:IBN262216 ILJ262215:ILJ262216 IVF262215:IVF262216 JFB262215:JFB262216 JOX262215:JOX262216 JYT262215:JYT262216 KIP262215:KIP262216 KSL262215:KSL262216 LCH262215:LCH262216 LMD262215:LMD262216 LVZ262215:LVZ262216 MFV262215:MFV262216 MPR262215:MPR262216 MZN262215:MZN262216 NJJ262215:NJJ262216 NTF262215:NTF262216 ODB262215:ODB262216 OMX262215:OMX262216 OWT262215:OWT262216 PGP262215:PGP262216 PQL262215:PQL262216 QAH262215:QAH262216 QKD262215:QKD262216 QTZ262215:QTZ262216 RDV262215:RDV262216 RNR262215:RNR262216 RXN262215:RXN262216 SHJ262215:SHJ262216 SRF262215:SRF262216 TBB262215:TBB262216 TKX262215:TKX262216 TUT262215:TUT262216 UEP262215:UEP262216 UOL262215:UOL262216 UYH262215:UYH262216 VID262215:VID262216 VRZ262215:VRZ262216 WBV262215:WBV262216 WLR262215:WLR262216 WVN262215:WVN262216 F327751:F327752 JB327751:JB327752 SX327751:SX327752 ACT327751:ACT327752 AMP327751:AMP327752 AWL327751:AWL327752 BGH327751:BGH327752 BQD327751:BQD327752 BZZ327751:BZZ327752 CJV327751:CJV327752 CTR327751:CTR327752 DDN327751:DDN327752 DNJ327751:DNJ327752 DXF327751:DXF327752 EHB327751:EHB327752 EQX327751:EQX327752 FAT327751:FAT327752 FKP327751:FKP327752 FUL327751:FUL327752 GEH327751:GEH327752 GOD327751:GOD327752 GXZ327751:GXZ327752 HHV327751:HHV327752 HRR327751:HRR327752 IBN327751:IBN327752 ILJ327751:ILJ327752 IVF327751:IVF327752 JFB327751:JFB327752 JOX327751:JOX327752 JYT327751:JYT327752 KIP327751:KIP327752 KSL327751:KSL327752 LCH327751:LCH327752 LMD327751:LMD327752 LVZ327751:LVZ327752 MFV327751:MFV327752 MPR327751:MPR327752 MZN327751:MZN327752 NJJ327751:NJJ327752 NTF327751:NTF327752 ODB327751:ODB327752 OMX327751:OMX327752 OWT327751:OWT327752 PGP327751:PGP327752 PQL327751:PQL327752 QAH327751:QAH327752 QKD327751:QKD327752 QTZ327751:QTZ327752 RDV327751:RDV327752 RNR327751:RNR327752 RXN327751:RXN327752 SHJ327751:SHJ327752 SRF327751:SRF327752 TBB327751:TBB327752 TKX327751:TKX327752 TUT327751:TUT327752 UEP327751:UEP327752 UOL327751:UOL327752 UYH327751:UYH327752 VID327751:VID327752 VRZ327751:VRZ327752 WBV327751:WBV327752 WLR327751:WLR327752 WVN327751:WVN327752 F393287:F393288 JB393287:JB393288 SX393287:SX393288 ACT393287:ACT393288 AMP393287:AMP393288 AWL393287:AWL393288 BGH393287:BGH393288 BQD393287:BQD393288 BZZ393287:BZZ393288 CJV393287:CJV393288 CTR393287:CTR393288 DDN393287:DDN393288 DNJ393287:DNJ393288 DXF393287:DXF393288 EHB393287:EHB393288 EQX393287:EQX393288 FAT393287:FAT393288 FKP393287:FKP393288 FUL393287:FUL393288 GEH393287:GEH393288 GOD393287:GOD393288 GXZ393287:GXZ393288 HHV393287:HHV393288 HRR393287:HRR393288 IBN393287:IBN393288 ILJ393287:ILJ393288 IVF393287:IVF393288 JFB393287:JFB393288 JOX393287:JOX393288 JYT393287:JYT393288 KIP393287:KIP393288 KSL393287:KSL393288 LCH393287:LCH393288 LMD393287:LMD393288 LVZ393287:LVZ393288 MFV393287:MFV393288 MPR393287:MPR393288 MZN393287:MZN393288 NJJ393287:NJJ393288 NTF393287:NTF393288 ODB393287:ODB393288 OMX393287:OMX393288 OWT393287:OWT393288 PGP393287:PGP393288 PQL393287:PQL393288 QAH393287:QAH393288 QKD393287:QKD393288 QTZ393287:QTZ393288 RDV393287:RDV393288 RNR393287:RNR393288 RXN393287:RXN393288 SHJ393287:SHJ393288 SRF393287:SRF393288 TBB393287:TBB393288 TKX393287:TKX393288 TUT393287:TUT393288 UEP393287:UEP393288 UOL393287:UOL393288 UYH393287:UYH393288 VID393287:VID393288 VRZ393287:VRZ393288 WBV393287:WBV393288 WLR393287:WLR393288 WVN393287:WVN393288 F458823:F458824 JB458823:JB458824 SX458823:SX458824 ACT458823:ACT458824 AMP458823:AMP458824 AWL458823:AWL458824 BGH458823:BGH458824 BQD458823:BQD458824 BZZ458823:BZZ458824 CJV458823:CJV458824 CTR458823:CTR458824 DDN458823:DDN458824 DNJ458823:DNJ458824 DXF458823:DXF458824 EHB458823:EHB458824 EQX458823:EQX458824 FAT458823:FAT458824 FKP458823:FKP458824 FUL458823:FUL458824 GEH458823:GEH458824 GOD458823:GOD458824 GXZ458823:GXZ458824 HHV458823:HHV458824 HRR458823:HRR458824 IBN458823:IBN458824 ILJ458823:ILJ458824 IVF458823:IVF458824 JFB458823:JFB458824 JOX458823:JOX458824 JYT458823:JYT458824 KIP458823:KIP458824 KSL458823:KSL458824 LCH458823:LCH458824 LMD458823:LMD458824 LVZ458823:LVZ458824 MFV458823:MFV458824 MPR458823:MPR458824 MZN458823:MZN458824 NJJ458823:NJJ458824 NTF458823:NTF458824 ODB458823:ODB458824 OMX458823:OMX458824 OWT458823:OWT458824 PGP458823:PGP458824 PQL458823:PQL458824 QAH458823:QAH458824 QKD458823:QKD458824 QTZ458823:QTZ458824 RDV458823:RDV458824 RNR458823:RNR458824 RXN458823:RXN458824 SHJ458823:SHJ458824 SRF458823:SRF458824 TBB458823:TBB458824 TKX458823:TKX458824 TUT458823:TUT458824 UEP458823:UEP458824 UOL458823:UOL458824 UYH458823:UYH458824 VID458823:VID458824 VRZ458823:VRZ458824 WBV458823:WBV458824 WLR458823:WLR458824 WVN458823:WVN458824 F524359:F524360 JB524359:JB524360 SX524359:SX524360 ACT524359:ACT524360 AMP524359:AMP524360 AWL524359:AWL524360 BGH524359:BGH524360 BQD524359:BQD524360 BZZ524359:BZZ524360 CJV524359:CJV524360 CTR524359:CTR524360 DDN524359:DDN524360 DNJ524359:DNJ524360 DXF524359:DXF524360 EHB524359:EHB524360 EQX524359:EQX524360 FAT524359:FAT524360 FKP524359:FKP524360 FUL524359:FUL524360 GEH524359:GEH524360 GOD524359:GOD524360 GXZ524359:GXZ524360 HHV524359:HHV524360 HRR524359:HRR524360 IBN524359:IBN524360 ILJ524359:ILJ524360 IVF524359:IVF524360 JFB524359:JFB524360 JOX524359:JOX524360 JYT524359:JYT524360 KIP524359:KIP524360 KSL524359:KSL524360 LCH524359:LCH524360 LMD524359:LMD524360 LVZ524359:LVZ524360 MFV524359:MFV524360 MPR524359:MPR524360 MZN524359:MZN524360 NJJ524359:NJJ524360 NTF524359:NTF524360 ODB524359:ODB524360 OMX524359:OMX524360 OWT524359:OWT524360 PGP524359:PGP524360 PQL524359:PQL524360 QAH524359:QAH524360 QKD524359:QKD524360 QTZ524359:QTZ524360 RDV524359:RDV524360 RNR524359:RNR524360 RXN524359:RXN524360 SHJ524359:SHJ524360 SRF524359:SRF524360 TBB524359:TBB524360 TKX524359:TKX524360 TUT524359:TUT524360 UEP524359:UEP524360 UOL524359:UOL524360 UYH524359:UYH524360 VID524359:VID524360 VRZ524359:VRZ524360 WBV524359:WBV524360 WLR524359:WLR524360 WVN524359:WVN524360 F589895:F589896 JB589895:JB589896 SX589895:SX589896 ACT589895:ACT589896 AMP589895:AMP589896 AWL589895:AWL589896 BGH589895:BGH589896 BQD589895:BQD589896 BZZ589895:BZZ589896 CJV589895:CJV589896 CTR589895:CTR589896 DDN589895:DDN589896 DNJ589895:DNJ589896 DXF589895:DXF589896 EHB589895:EHB589896 EQX589895:EQX589896 FAT589895:FAT589896 FKP589895:FKP589896 FUL589895:FUL589896 GEH589895:GEH589896 GOD589895:GOD589896 GXZ589895:GXZ589896 HHV589895:HHV589896 HRR589895:HRR589896 IBN589895:IBN589896 ILJ589895:ILJ589896 IVF589895:IVF589896 JFB589895:JFB589896 JOX589895:JOX589896 JYT589895:JYT589896 KIP589895:KIP589896 KSL589895:KSL589896 LCH589895:LCH589896 LMD589895:LMD589896 LVZ589895:LVZ589896 MFV589895:MFV589896 MPR589895:MPR589896 MZN589895:MZN589896 NJJ589895:NJJ589896 NTF589895:NTF589896 ODB589895:ODB589896 OMX589895:OMX589896 OWT589895:OWT589896 PGP589895:PGP589896 PQL589895:PQL589896 QAH589895:QAH589896 QKD589895:QKD589896 QTZ589895:QTZ589896 RDV589895:RDV589896 RNR589895:RNR589896 RXN589895:RXN589896 SHJ589895:SHJ589896 SRF589895:SRF589896 TBB589895:TBB589896 TKX589895:TKX589896 TUT589895:TUT589896 UEP589895:UEP589896 UOL589895:UOL589896 UYH589895:UYH589896 VID589895:VID589896 VRZ589895:VRZ589896 WBV589895:WBV589896 WLR589895:WLR589896 WVN589895:WVN589896 F655431:F655432 JB655431:JB655432 SX655431:SX655432 ACT655431:ACT655432 AMP655431:AMP655432 AWL655431:AWL655432 BGH655431:BGH655432 BQD655431:BQD655432 BZZ655431:BZZ655432 CJV655431:CJV655432 CTR655431:CTR655432 DDN655431:DDN655432 DNJ655431:DNJ655432 DXF655431:DXF655432 EHB655431:EHB655432 EQX655431:EQX655432 FAT655431:FAT655432 FKP655431:FKP655432 FUL655431:FUL655432 GEH655431:GEH655432 GOD655431:GOD655432 GXZ655431:GXZ655432 HHV655431:HHV655432 HRR655431:HRR655432 IBN655431:IBN655432 ILJ655431:ILJ655432 IVF655431:IVF655432 JFB655431:JFB655432 JOX655431:JOX655432 JYT655431:JYT655432 KIP655431:KIP655432 KSL655431:KSL655432 LCH655431:LCH655432 LMD655431:LMD655432 LVZ655431:LVZ655432 MFV655431:MFV655432 MPR655431:MPR655432 MZN655431:MZN655432 NJJ655431:NJJ655432 NTF655431:NTF655432 ODB655431:ODB655432 OMX655431:OMX655432 OWT655431:OWT655432 PGP655431:PGP655432 PQL655431:PQL655432 QAH655431:QAH655432 QKD655431:QKD655432 QTZ655431:QTZ655432 RDV655431:RDV655432 RNR655431:RNR655432 RXN655431:RXN655432 SHJ655431:SHJ655432 SRF655431:SRF655432 TBB655431:TBB655432 TKX655431:TKX655432 TUT655431:TUT655432 UEP655431:UEP655432 UOL655431:UOL655432 UYH655431:UYH655432 VID655431:VID655432 VRZ655431:VRZ655432 WBV655431:WBV655432 WLR655431:WLR655432 WVN655431:WVN655432 F720967:F720968 JB720967:JB720968 SX720967:SX720968 ACT720967:ACT720968 AMP720967:AMP720968 AWL720967:AWL720968 BGH720967:BGH720968 BQD720967:BQD720968 BZZ720967:BZZ720968 CJV720967:CJV720968 CTR720967:CTR720968 DDN720967:DDN720968 DNJ720967:DNJ720968 DXF720967:DXF720968 EHB720967:EHB720968 EQX720967:EQX720968 FAT720967:FAT720968 FKP720967:FKP720968 FUL720967:FUL720968 GEH720967:GEH720968 GOD720967:GOD720968 GXZ720967:GXZ720968 HHV720967:HHV720968 HRR720967:HRR720968 IBN720967:IBN720968 ILJ720967:ILJ720968 IVF720967:IVF720968 JFB720967:JFB720968 JOX720967:JOX720968 JYT720967:JYT720968 KIP720967:KIP720968 KSL720967:KSL720968 LCH720967:LCH720968 LMD720967:LMD720968 LVZ720967:LVZ720968 MFV720967:MFV720968 MPR720967:MPR720968 MZN720967:MZN720968 NJJ720967:NJJ720968 NTF720967:NTF720968 ODB720967:ODB720968 OMX720967:OMX720968 OWT720967:OWT720968 PGP720967:PGP720968 PQL720967:PQL720968 QAH720967:QAH720968 QKD720967:QKD720968 QTZ720967:QTZ720968 RDV720967:RDV720968 RNR720967:RNR720968 RXN720967:RXN720968 SHJ720967:SHJ720968 SRF720967:SRF720968 TBB720967:TBB720968 TKX720967:TKX720968 TUT720967:TUT720968 UEP720967:UEP720968 UOL720967:UOL720968 UYH720967:UYH720968 VID720967:VID720968 VRZ720967:VRZ720968 WBV720967:WBV720968 WLR720967:WLR720968 WVN720967:WVN720968 F786503:F786504 JB786503:JB786504 SX786503:SX786504 ACT786503:ACT786504 AMP786503:AMP786504 AWL786503:AWL786504 BGH786503:BGH786504 BQD786503:BQD786504 BZZ786503:BZZ786504 CJV786503:CJV786504 CTR786503:CTR786504 DDN786503:DDN786504 DNJ786503:DNJ786504 DXF786503:DXF786504 EHB786503:EHB786504 EQX786503:EQX786504 FAT786503:FAT786504 FKP786503:FKP786504 FUL786503:FUL786504 GEH786503:GEH786504 GOD786503:GOD786504 GXZ786503:GXZ786504 HHV786503:HHV786504 HRR786503:HRR786504 IBN786503:IBN786504 ILJ786503:ILJ786504 IVF786503:IVF786504 JFB786503:JFB786504 JOX786503:JOX786504 JYT786503:JYT786504 KIP786503:KIP786504 KSL786503:KSL786504 LCH786503:LCH786504 LMD786503:LMD786504 LVZ786503:LVZ786504 MFV786503:MFV786504 MPR786503:MPR786504 MZN786503:MZN786504 NJJ786503:NJJ786504 NTF786503:NTF786504 ODB786503:ODB786504 OMX786503:OMX786504 OWT786503:OWT786504 PGP786503:PGP786504 PQL786503:PQL786504 QAH786503:QAH786504 QKD786503:QKD786504 QTZ786503:QTZ786504 RDV786503:RDV786504 RNR786503:RNR786504 RXN786503:RXN786504 SHJ786503:SHJ786504 SRF786503:SRF786504 TBB786503:TBB786504 TKX786503:TKX786504 TUT786503:TUT786504 UEP786503:UEP786504 UOL786503:UOL786504 UYH786503:UYH786504 VID786503:VID786504 VRZ786503:VRZ786504 WBV786503:WBV786504 WLR786503:WLR786504 WVN786503:WVN786504 F852039:F852040 JB852039:JB852040 SX852039:SX852040 ACT852039:ACT852040 AMP852039:AMP852040 AWL852039:AWL852040 BGH852039:BGH852040 BQD852039:BQD852040 BZZ852039:BZZ852040 CJV852039:CJV852040 CTR852039:CTR852040 DDN852039:DDN852040 DNJ852039:DNJ852040 DXF852039:DXF852040 EHB852039:EHB852040 EQX852039:EQX852040 FAT852039:FAT852040 FKP852039:FKP852040 FUL852039:FUL852040 GEH852039:GEH852040 GOD852039:GOD852040 GXZ852039:GXZ852040 HHV852039:HHV852040 HRR852039:HRR852040 IBN852039:IBN852040 ILJ852039:ILJ852040 IVF852039:IVF852040 JFB852039:JFB852040 JOX852039:JOX852040 JYT852039:JYT852040 KIP852039:KIP852040 KSL852039:KSL852040 LCH852039:LCH852040 LMD852039:LMD852040 LVZ852039:LVZ852040 MFV852039:MFV852040 MPR852039:MPR852040 MZN852039:MZN852040 NJJ852039:NJJ852040 NTF852039:NTF852040 ODB852039:ODB852040 OMX852039:OMX852040 OWT852039:OWT852040 PGP852039:PGP852040 PQL852039:PQL852040 QAH852039:QAH852040 QKD852039:QKD852040 QTZ852039:QTZ852040 RDV852039:RDV852040 RNR852039:RNR852040 RXN852039:RXN852040 SHJ852039:SHJ852040 SRF852039:SRF852040 TBB852039:TBB852040 TKX852039:TKX852040 TUT852039:TUT852040 UEP852039:UEP852040 UOL852039:UOL852040 UYH852039:UYH852040 VID852039:VID852040 VRZ852039:VRZ852040 WBV852039:WBV852040 WLR852039:WLR852040 WVN852039:WVN852040 F917575:F917576 JB917575:JB917576 SX917575:SX917576 ACT917575:ACT917576 AMP917575:AMP917576 AWL917575:AWL917576 BGH917575:BGH917576 BQD917575:BQD917576 BZZ917575:BZZ917576 CJV917575:CJV917576 CTR917575:CTR917576 DDN917575:DDN917576 DNJ917575:DNJ917576 DXF917575:DXF917576 EHB917575:EHB917576 EQX917575:EQX917576 FAT917575:FAT917576 FKP917575:FKP917576 FUL917575:FUL917576 GEH917575:GEH917576 GOD917575:GOD917576 GXZ917575:GXZ917576 HHV917575:HHV917576 HRR917575:HRR917576 IBN917575:IBN917576 ILJ917575:ILJ917576 IVF917575:IVF917576 JFB917575:JFB917576 JOX917575:JOX917576 JYT917575:JYT917576 KIP917575:KIP917576 KSL917575:KSL917576 LCH917575:LCH917576 LMD917575:LMD917576 LVZ917575:LVZ917576 MFV917575:MFV917576 MPR917575:MPR917576 MZN917575:MZN917576 NJJ917575:NJJ917576 NTF917575:NTF917576 ODB917575:ODB917576 OMX917575:OMX917576 OWT917575:OWT917576 PGP917575:PGP917576 PQL917575:PQL917576 QAH917575:QAH917576 QKD917575:QKD917576 QTZ917575:QTZ917576 RDV917575:RDV917576 RNR917575:RNR917576 RXN917575:RXN917576 SHJ917575:SHJ917576 SRF917575:SRF917576 TBB917575:TBB917576 TKX917575:TKX917576 TUT917575:TUT917576 UEP917575:UEP917576 UOL917575:UOL917576 UYH917575:UYH917576 VID917575:VID917576 VRZ917575:VRZ917576 WBV917575:WBV917576 WLR917575:WLR917576 WVN917575:WVN917576 F983111:F983112 JB983111:JB983112 SX983111:SX983112 ACT983111:ACT983112 AMP983111:AMP983112 AWL983111:AWL983112 BGH983111:BGH983112 BQD983111:BQD983112 BZZ983111:BZZ983112 CJV983111:CJV983112 CTR983111:CTR983112 DDN983111:DDN983112 DNJ983111:DNJ983112 DXF983111:DXF983112 EHB983111:EHB983112 EQX983111:EQX983112 FAT983111:FAT983112 FKP983111:FKP983112 FUL983111:FUL983112 GEH983111:GEH983112 GOD983111:GOD983112 GXZ983111:GXZ983112 HHV983111:HHV983112 HRR983111:HRR983112 IBN983111:IBN983112 ILJ983111:ILJ983112 IVF983111:IVF983112 JFB983111:JFB983112 JOX983111:JOX983112 JYT983111:JYT983112 KIP983111:KIP983112 KSL983111:KSL983112 LCH983111:LCH983112 LMD983111:LMD983112 LVZ983111:LVZ983112 MFV983111:MFV983112 MPR983111:MPR983112 MZN983111:MZN983112 NJJ983111:NJJ983112 NTF983111:NTF983112 ODB983111:ODB983112 OMX983111:OMX983112 OWT983111:OWT983112 PGP983111:PGP983112 PQL983111:PQL983112 QAH983111:QAH983112 QKD983111:QKD983112 QTZ983111:QTZ983112 RDV983111:RDV983112 RNR983111:RNR983112 RXN983111:RXN983112 SHJ983111:SHJ983112 SRF983111:SRF983112 TBB983111:TBB983112 TKX983111:TKX983112 TUT983111:TUT983112 UEP983111:UEP983112 UOL983111:UOL983112 UYH983111:UYH983112 VID983111:VID983112 VRZ983111:VRZ983112 WBV983111:WBV983112 WLR983111:WLR983112 WVN983111:WVN983112">
      <formula1>OR(ISBLANK(F25),0&lt;=F25)</formula1>
    </dataValidation>
    <dataValidation type="custom" allowBlank="1" showInputMessage="1" showErrorMessage="1" error="значение должно быть целым числом от 1900 до текущего года" sqref="F9 JB9 SX9 ACT9 AMP9 AWL9 BGH9 BQD9 BZZ9 CJV9 CTR9 DDN9 DNJ9 DXF9 EHB9 EQX9 FAT9 FKP9 FUL9 GEH9 GOD9 GXZ9 HHV9 HRR9 IBN9 ILJ9 IVF9 JFB9 JOX9 JYT9 KIP9 KSL9 LCH9 LMD9 LVZ9 MFV9 MPR9 MZN9 NJJ9 NTF9 ODB9 OMX9 OWT9 PGP9 PQL9 QAH9 QKD9 QTZ9 RDV9 RNR9 RXN9 SHJ9 SRF9 TBB9 TKX9 TUT9 UEP9 UOL9 UYH9 VID9 VRZ9 WBV9 WLR9 WVN9 F65545 JB65545 SX65545 ACT65545 AMP65545 AWL65545 BGH65545 BQD65545 BZZ65545 CJV65545 CTR65545 DDN65545 DNJ65545 DXF65545 EHB65545 EQX65545 FAT65545 FKP65545 FUL65545 GEH65545 GOD65545 GXZ65545 HHV65545 HRR65545 IBN65545 ILJ65545 IVF65545 JFB65545 JOX65545 JYT65545 KIP65545 KSL65545 LCH65545 LMD65545 LVZ65545 MFV65545 MPR65545 MZN65545 NJJ65545 NTF65545 ODB65545 OMX65545 OWT65545 PGP65545 PQL65545 QAH65545 QKD65545 QTZ65545 RDV65545 RNR65545 RXN65545 SHJ65545 SRF65545 TBB65545 TKX65545 TUT65545 UEP65545 UOL65545 UYH65545 VID65545 VRZ65545 WBV65545 WLR65545 WVN65545 F131081 JB131081 SX131081 ACT131081 AMP131081 AWL131081 BGH131081 BQD131081 BZZ131081 CJV131081 CTR131081 DDN131081 DNJ131081 DXF131081 EHB131081 EQX131081 FAT131081 FKP131081 FUL131081 GEH131081 GOD131081 GXZ131081 HHV131081 HRR131081 IBN131081 ILJ131081 IVF131081 JFB131081 JOX131081 JYT131081 KIP131081 KSL131081 LCH131081 LMD131081 LVZ131081 MFV131081 MPR131081 MZN131081 NJJ131081 NTF131081 ODB131081 OMX131081 OWT131081 PGP131081 PQL131081 QAH131081 QKD131081 QTZ131081 RDV131081 RNR131081 RXN131081 SHJ131081 SRF131081 TBB131081 TKX131081 TUT131081 UEP131081 UOL131081 UYH131081 VID131081 VRZ131081 WBV131081 WLR131081 WVN131081 F196617 JB196617 SX196617 ACT196617 AMP196617 AWL196617 BGH196617 BQD196617 BZZ196617 CJV196617 CTR196617 DDN196617 DNJ196617 DXF196617 EHB196617 EQX196617 FAT196617 FKP196617 FUL196617 GEH196617 GOD196617 GXZ196617 HHV196617 HRR196617 IBN196617 ILJ196617 IVF196617 JFB196617 JOX196617 JYT196617 KIP196617 KSL196617 LCH196617 LMD196617 LVZ196617 MFV196617 MPR196617 MZN196617 NJJ196617 NTF196617 ODB196617 OMX196617 OWT196617 PGP196617 PQL196617 QAH196617 QKD196617 QTZ196617 RDV196617 RNR196617 RXN196617 SHJ196617 SRF196617 TBB196617 TKX196617 TUT196617 UEP196617 UOL196617 UYH196617 VID196617 VRZ196617 WBV196617 WLR196617 WVN196617 F262153 JB262153 SX262153 ACT262153 AMP262153 AWL262153 BGH262153 BQD262153 BZZ262153 CJV262153 CTR262153 DDN262153 DNJ262153 DXF262153 EHB262153 EQX262153 FAT262153 FKP262153 FUL262153 GEH262153 GOD262153 GXZ262153 HHV262153 HRR262153 IBN262153 ILJ262153 IVF262153 JFB262153 JOX262153 JYT262153 KIP262153 KSL262153 LCH262153 LMD262153 LVZ262153 MFV262153 MPR262153 MZN262153 NJJ262153 NTF262153 ODB262153 OMX262153 OWT262153 PGP262153 PQL262153 QAH262153 QKD262153 QTZ262153 RDV262153 RNR262153 RXN262153 SHJ262153 SRF262153 TBB262153 TKX262153 TUT262153 UEP262153 UOL262153 UYH262153 VID262153 VRZ262153 WBV262153 WLR262153 WVN262153 F327689 JB327689 SX327689 ACT327689 AMP327689 AWL327689 BGH327689 BQD327689 BZZ327689 CJV327689 CTR327689 DDN327689 DNJ327689 DXF327689 EHB327689 EQX327689 FAT327689 FKP327689 FUL327689 GEH327689 GOD327689 GXZ327689 HHV327689 HRR327689 IBN327689 ILJ327689 IVF327689 JFB327689 JOX327689 JYT327689 KIP327689 KSL327689 LCH327689 LMD327689 LVZ327689 MFV327689 MPR327689 MZN327689 NJJ327689 NTF327689 ODB327689 OMX327689 OWT327689 PGP327689 PQL327689 QAH327689 QKD327689 QTZ327689 RDV327689 RNR327689 RXN327689 SHJ327689 SRF327689 TBB327689 TKX327689 TUT327689 UEP327689 UOL327689 UYH327689 VID327689 VRZ327689 WBV327689 WLR327689 WVN327689 F393225 JB393225 SX393225 ACT393225 AMP393225 AWL393225 BGH393225 BQD393225 BZZ393225 CJV393225 CTR393225 DDN393225 DNJ393225 DXF393225 EHB393225 EQX393225 FAT393225 FKP393225 FUL393225 GEH393225 GOD393225 GXZ393225 HHV393225 HRR393225 IBN393225 ILJ393225 IVF393225 JFB393225 JOX393225 JYT393225 KIP393225 KSL393225 LCH393225 LMD393225 LVZ393225 MFV393225 MPR393225 MZN393225 NJJ393225 NTF393225 ODB393225 OMX393225 OWT393225 PGP393225 PQL393225 QAH393225 QKD393225 QTZ393225 RDV393225 RNR393225 RXN393225 SHJ393225 SRF393225 TBB393225 TKX393225 TUT393225 UEP393225 UOL393225 UYH393225 VID393225 VRZ393225 WBV393225 WLR393225 WVN393225 F458761 JB458761 SX458761 ACT458761 AMP458761 AWL458761 BGH458761 BQD458761 BZZ458761 CJV458761 CTR458761 DDN458761 DNJ458761 DXF458761 EHB458761 EQX458761 FAT458761 FKP458761 FUL458761 GEH458761 GOD458761 GXZ458761 HHV458761 HRR458761 IBN458761 ILJ458761 IVF458761 JFB458761 JOX458761 JYT458761 KIP458761 KSL458761 LCH458761 LMD458761 LVZ458761 MFV458761 MPR458761 MZN458761 NJJ458761 NTF458761 ODB458761 OMX458761 OWT458761 PGP458761 PQL458761 QAH458761 QKD458761 QTZ458761 RDV458761 RNR458761 RXN458761 SHJ458761 SRF458761 TBB458761 TKX458761 TUT458761 UEP458761 UOL458761 UYH458761 VID458761 VRZ458761 WBV458761 WLR458761 WVN458761 F524297 JB524297 SX524297 ACT524297 AMP524297 AWL524297 BGH524297 BQD524297 BZZ524297 CJV524297 CTR524297 DDN524297 DNJ524297 DXF524297 EHB524297 EQX524297 FAT524297 FKP524297 FUL524297 GEH524297 GOD524297 GXZ524297 HHV524297 HRR524297 IBN524297 ILJ524297 IVF524297 JFB524297 JOX524297 JYT524297 KIP524297 KSL524297 LCH524297 LMD524297 LVZ524297 MFV524297 MPR524297 MZN524297 NJJ524297 NTF524297 ODB524297 OMX524297 OWT524297 PGP524297 PQL524297 QAH524297 QKD524297 QTZ524297 RDV524297 RNR524297 RXN524297 SHJ524297 SRF524297 TBB524297 TKX524297 TUT524297 UEP524297 UOL524297 UYH524297 VID524297 VRZ524297 WBV524297 WLR524297 WVN524297 F589833 JB589833 SX589833 ACT589833 AMP589833 AWL589833 BGH589833 BQD589833 BZZ589833 CJV589833 CTR589833 DDN589833 DNJ589833 DXF589833 EHB589833 EQX589833 FAT589833 FKP589833 FUL589833 GEH589833 GOD589833 GXZ589833 HHV589833 HRR589833 IBN589833 ILJ589833 IVF589833 JFB589833 JOX589833 JYT589833 KIP589833 KSL589833 LCH589833 LMD589833 LVZ589833 MFV589833 MPR589833 MZN589833 NJJ589833 NTF589833 ODB589833 OMX589833 OWT589833 PGP589833 PQL589833 QAH589833 QKD589833 QTZ589833 RDV589833 RNR589833 RXN589833 SHJ589833 SRF589833 TBB589833 TKX589833 TUT589833 UEP589833 UOL589833 UYH589833 VID589833 VRZ589833 WBV589833 WLR589833 WVN589833 F655369 JB655369 SX655369 ACT655369 AMP655369 AWL655369 BGH655369 BQD655369 BZZ655369 CJV655369 CTR655369 DDN655369 DNJ655369 DXF655369 EHB655369 EQX655369 FAT655369 FKP655369 FUL655369 GEH655369 GOD655369 GXZ655369 HHV655369 HRR655369 IBN655369 ILJ655369 IVF655369 JFB655369 JOX655369 JYT655369 KIP655369 KSL655369 LCH655369 LMD655369 LVZ655369 MFV655369 MPR655369 MZN655369 NJJ655369 NTF655369 ODB655369 OMX655369 OWT655369 PGP655369 PQL655369 QAH655369 QKD655369 QTZ655369 RDV655369 RNR655369 RXN655369 SHJ655369 SRF655369 TBB655369 TKX655369 TUT655369 UEP655369 UOL655369 UYH655369 VID655369 VRZ655369 WBV655369 WLR655369 WVN655369 F720905 JB720905 SX720905 ACT720905 AMP720905 AWL720905 BGH720905 BQD720905 BZZ720905 CJV720905 CTR720905 DDN720905 DNJ720905 DXF720905 EHB720905 EQX720905 FAT720905 FKP720905 FUL720905 GEH720905 GOD720905 GXZ720905 HHV720905 HRR720905 IBN720905 ILJ720905 IVF720905 JFB720905 JOX720905 JYT720905 KIP720905 KSL720905 LCH720905 LMD720905 LVZ720905 MFV720905 MPR720905 MZN720905 NJJ720905 NTF720905 ODB720905 OMX720905 OWT720905 PGP720905 PQL720905 QAH720905 QKD720905 QTZ720905 RDV720905 RNR720905 RXN720905 SHJ720905 SRF720905 TBB720905 TKX720905 TUT720905 UEP720905 UOL720905 UYH720905 VID720905 VRZ720905 WBV720905 WLR720905 WVN720905 F786441 JB786441 SX786441 ACT786441 AMP786441 AWL786441 BGH786441 BQD786441 BZZ786441 CJV786441 CTR786441 DDN786441 DNJ786441 DXF786441 EHB786441 EQX786441 FAT786441 FKP786441 FUL786441 GEH786441 GOD786441 GXZ786441 HHV786441 HRR786441 IBN786441 ILJ786441 IVF786441 JFB786441 JOX786441 JYT786441 KIP786441 KSL786441 LCH786441 LMD786441 LVZ786441 MFV786441 MPR786441 MZN786441 NJJ786441 NTF786441 ODB786441 OMX786441 OWT786441 PGP786441 PQL786441 QAH786441 QKD786441 QTZ786441 RDV786441 RNR786441 RXN786441 SHJ786441 SRF786441 TBB786441 TKX786441 TUT786441 UEP786441 UOL786441 UYH786441 VID786441 VRZ786441 WBV786441 WLR786441 WVN786441 F851977 JB851977 SX851977 ACT851977 AMP851977 AWL851977 BGH851977 BQD851977 BZZ851977 CJV851977 CTR851977 DDN851977 DNJ851977 DXF851977 EHB851977 EQX851977 FAT851977 FKP851977 FUL851977 GEH851977 GOD851977 GXZ851977 HHV851977 HRR851977 IBN851977 ILJ851977 IVF851977 JFB851977 JOX851977 JYT851977 KIP851977 KSL851977 LCH851977 LMD851977 LVZ851977 MFV851977 MPR851977 MZN851977 NJJ851977 NTF851977 ODB851977 OMX851977 OWT851977 PGP851977 PQL851977 QAH851977 QKD851977 QTZ851977 RDV851977 RNR851977 RXN851977 SHJ851977 SRF851977 TBB851977 TKX851977 TUT851977 UEP851977 UOL851977 UYH851977 VID851977 VRZ851977 WBV851977 WLR851977 WVN851977 F917513 JB917513 SX917513 ACT917513 AMP917513 AWL917513 BGH917513 BQD917513 BZZ917513 CJV917513 CTR917513 DDN917513 DNJ917513 DXF917513 EHB917513 EQX917513 FAT917513 FKP917513 FUL917513 GEH917513 GOD917513 GXZ917513 HHV917513 HRR917513 IBN917513 ILJ917513 IVF917513 JFB917513 JOX917513 JYT917513 KIP917513 KSL917513 LCH917513 LMD917513 LVZ917513 MFV917513 MPR917513 MZN917513 NJJ917513 NTF917513 ODB917513 OMX917513 OWT917513 PGP917513 PQL917513 QAH917513 QKD917513 QTZ917513 RDV917513 RNR917513 RXN917513 SHJ917513 SRF917513 TBB917513 TKX917513 TUT917513 UEP917513 UOL917513 UYH917513 VID917513 VRZ917513 WBV917513 WLR917513 WVN917513 F983049 JB983049 SX983049 ACT983049 AMP983049 AWL983049 BGH983049 BQD983049 BZZ983049 CJV983049 CTR983049 DDN983049 DNJ983049 DXF983049 EHB983049 EQX983049 FAT983049 FKP983049 FUL983049 GEH983049 GOD983049 GXZ983049 HHV983049 HRR983049 IBN983049 ILJ983049 IVF983049 JFB983049 JOX983049 JYT983049 KIP983049 KSL983049 LCH983049 LMD983049 LVZ983049 MFV983049 MPR983049 MZN983049 NJJ983049 NTF983049 ODB983049 OMX983049 OWT983049 PGP983049 PQL983049 QAH983049 QKD983049 QTZ983049 RDV983049 RNR983049 RXN983049 SHJ983049 SRF983049 TBB983049 TKX983049 TUT983049 UEP983049 UOL983049 UYH983049 VID983049 VRZ983049 WBV983049 WLR983049 WVN983049">
      <formula1>OR(ISBLANK(F9),AND(1900&lt;=F9,F9&lt;=YEAR(TODAY())))</formula1>
    </dataValidation>
    <dataValidation type="custom" operator="lessThanOrEqual" allowBlank="1" showErrorMessage="1" errorTitle="ввод данных" error="значение должно быть целым числом от 1600 до текущего года (или пусто)" sqref="E81 JA81 SW81 ACS81 AMO81 AWK81 BGG81 BQC81 BZY81 CJU81 CTQ81 DDM81 DNI81 DXE81 EHA81 EQW81 FAS81 FKO81 FUK81 GEG81 GOC81 GXY81 HHU81 HRQ81 IBM81 ILI81 IVE81 JFA81 JOW81 JYS81 KIO81 KSK81 LCG81 LMC81 LVY81 MFU81 MPQ81 MZM81 NJI81 NTE81 ODA81 OMW81 OWS81 PGO81 PQK81 QAG81 QKC81 QTY81 RDU81 RNQ81 RXM81 SHI81 SRE81 TBA81 TKW81 TUS81 UEO81 UOK81 UYG81 VIC81 VRY81 WBU81 WLQ81 WVM81 E65617 JA65617 SW65617 ACS65617 AMO65617 AWK65617 BGG65617 BQC65617 BZY65617 CJU65617 CTQ65617 DDM65617 DNI65617 DXE65617 EHA65617 EQW65617 FAS65617 FKO65617 FUK65617 GEG65617 GOC65617 GXY65617 HHU65617 HRQ65617 IBM65617 ILI65617 IVE65617 JFA65617 JOW65617 JYS65617 KIO65617 KSK65617 LCG65617 LMC65617 LVY65617 MFU65617 MPQ65617 MZM65617 NJI65617 NTE65617 ODA65617 OMW65617 OWS65617 PGO65617 PQK65617 QAG65617 QKC65617 QTY65617 RDU65617 RNQ65617 RXM65617 SHI65617 SRE65617 TBA65617 TKW65617 TUS65617 UEO65617 UOK65617 UYG65617 VIC65617 VRY65617 WBU65617 WLQ65617 WVM65617 E131153 JA131153 SW131153 ACS131153 AMO131153 AWK131153 BGG131153 BQC131153 BZY131153 CJU131153 CTQ131153 DDM131153 DNI131153 DXE131153 EHA131153 EQW131153 FAS131153 FKO131153 FUK131153 GEG131153 GOC131153 GXY131153 HHU131153 HRQ131153 IBM131153 ILI131153 IVE131153 JFA131153 JOW131153 JYS131153 KIO131153 KSK131153 LCG131153 LMC131153 LVY131153 MFU131153 MPQ131153 MZM131153 NJI131153 NTE131153 ODA131153 OMW131153 OWS131153 PGO131153 PQK131153 QAG131153 QKC131153 QTY131153 RDU131153 RNQ131153 RXM131153 SHI131153 SRE131153 TBA131153 TKW131153 TUS131153 UEO131153 UOK131153 UYG131153 VIC131153 VRY131153 WBU131153 WLQ131153 WVM131153 E196689 JA196689 SW196689 ACS196689 AMO196689 AWK196689 BGG196689 BQC196689 BZY196689 CJU196689 CTQ196689 DDM196689 DNI196689 DXE196689 EHA196689 EQW196689 FAS196689 FKO196689 FUK196689 GEG196689 GOC196689 GXY196689 HHU196689 HRQ196689 IBM196689 ILI196689 IVE196689 JFA196689 JOW196689 JYS196689 KIO196689 KSK196689 LCG196689 LMC196689 LVY196689 MFU196689 MPQ196689 MZM196689 NJI196689 NTE196689 ODA196689 OMW196689 OWS196689 PGO196689 PQK196689 QAG196689 QKC196689 QTY196689 RDU196689 RNQ196689 RXM196689 SHI196689 SRE196689 TBA196689 TKW196689 TUS196689 UEO196689 UOK196689 UYG196689 VIC196689 VRY196689 WBU196689 WLQ196689 WVM196689 E262225 JA262225 SW262225 ACS262225 AMO262225 AWK262225 BGG262225 BQC262225 BZY262225 CJU262225 CTQ262225 DDM262225 DNI262225 DXE262225 EHA262225 EQW262225 FAS262225 FKO262225 FUK262225 GEG262225 GOC262225 GXY262225 HHU262225 HRQ262225 IBM262225 ILI262225 IVE262225 JFA262225 JOW262225 JYS262225 KIO262225 KSK262225 LCG262225 LMC262225 LVY262225 MFU262225 MPQ262225 MZM262225 NJI262225 NTE262225 ODA262225 OMW262225 OWS262225 PGO262225 PQK262225 QAG262225 QKC262225 QTY262225 RDU262225 RNQ262225 RXM262225 SHI262225 SRE262225 TBA262225 TKW262225 TUS262225 UEO262225 UOK262225 UYG262225 VIC262225 VRY262225 WBU262225 WLQ262225 WVM262225 E327761 JA327761 SW327761 ACS327761 AMO327761 AWK327761 BGG327761 BQC327761 BZY327761 CJU327761 CTQ327761 DDM327761 DNI327761 DXE327761 EHA327761 EQW327761 FAS327761 FKO327761 FUK327761 GEG327761 GOC327761 GXY327761 HHU327761 HRQ327761 IBM327761 ILI327761 IVE327761 JFA327761 JOW327761 JYS327761 KIO327761 KSK327761 LCG327761 LMC327761 LVY327761 MFU327761 MPQ327761 MZM327761 NJI327761 NTE327761 ODA327761 OMW327761 OWS327761 PGO327761 PQK327761 QAG327761 QKC327761 QTY327761 RDU327761 RNQ327761 RXM327761 SHI327761 SRE327761 TBA327761 TKW327761 TUS327761 UEO327761 UOK327761 UYG327761 VIC327761 VRY327761 WBU327761 WLQ327761 WVM327761 E393297 JA393297 SW393297 ACS393297 AMO393297 AWK393297 BGG393297 BQC393297 BZY393297 CJU393297 CTQ393297 DDM393297 DNI393297 DXE393297 EHA393297 EQW393297 FAS393297 FKO393297 FUK393297 GEG393297 GOC393297 GXY393297 HHU393297 HRQ393297 IBM393297 ILI393297 IVE393297 JFA393297 JOW393297 JYS393297 KIO393297 KSK393297 LCG393297 LMC393297 LVY393297 MFU393297 MPQ393297 MZM393297 NJI393297 NTE393297 ODA393297 OMW393297 OWS393297 PGO393297 PQK393297 QAG393297 QKC393297 QTY393297 RDU393297 RNQ393297 RXM393297 SHI393297 SRE393297 TBA393297 TKW393297 TUS393297 UEO393297 UOK393297 UYG393297 VIC393297 VRY393297 WBU393297 WLQ393297 WVM393297 E458833 JA458833 SW458833 ACS458833 AMO458833 AWK458833 BGG458833 BQC458833 BZY458833 CJU458833 CTQ458833 DDM458833 DNI458833 DXE458833 EHA458833 EQW458833 FAS458833 FKO458833 FUK458833 GEG458833 GOC458833 GXY458833 HHU458833 HRQ458833 IBM458833 ILI458833 IVE458833 JFA458833 JOW458833 JYS458833 KIO458833 KSK458833 LCG458833 LMC458833 LVY458833 MFU458833 MPQ458833 MZM458833 NJI458833 NTE458833 ODA458833 OMW458833 OWS458833 PGO458833 PQK458833 QAG458833 QKC458833 QTY458833 RDU458833 RNQ458833 RXM458833 SHI458833 SRE458833 TBA458833 TKW458833 TUS458833 UEO458833 UOK458833 UYG458833 VIC458833 VRY458833 WBU458833 WLQ458833 WVM458833 E524369 JA524369 SW524369 ACS524369 AMO524369 AWK524369 BGG524369 BQC524369 BZY524369 CJU524369 CTQ524369 DDM524369 DNI524369 DXE524369 EHA524369 EQW524369 FAS524369 FKO524369 FUK524369 GEG524369 GOC524369 GXY524369 HHU524369 HRQ524369 IBM524369 ILI524369 IVE524369 JFA524369 JOW524369 JYS524369 KIO524369 KSK524369 LCG524369 LMC524369 LVY524369 MFU524369 MPQ524369 MZM524369 NJI524369 NTE524369 ODA524369 OMW524369 OWS524369 PGO524369 PQK524369 QAG524369 QKC524369 QTY524369 RDU524369 RNQ524369 RXM524369 SHI524369 SRE524369 TBA524369 TKW524369 TUS524369 UEO524369 UOK524369 UYG524369 VIC524369 VRY524369 WBU524369 WLQ524369 WVM524369 E589905 JA589905 SW589905 ACS589905 AMO589905 AWK589905 BGG589905 BQC589905 BZY589905 CJU589905 CTQ589905 DDM589905 DNI589905 DXE589905 EHA589905 EQW589905 FAS589905 FKO589905 FUK589905 GEG589905 GOC589905 GXY589905 HHU589905 HRQ589905 IBM589905 ILI589905 IVE589905 JFA589905 JOW589905 JYS589905 KIO589905 KSK589905 LCG589905 LMC589905 LVY589905 MFU589905 MPQ589905 MZM589905 NJI589905 NTE589905 ODA589905 OMW589905 OWS589905 PGO589905 PQK589905 QAG589905 QKC589905 QTY589905 RDU589905 RNQ589905 RXM589905 SHI589905 SRE589905 TBA589905 TKW589905 TUS589905 UEO589905 UOK589905 UYG589905 VIC589905 VRY589905 WBU589905 WLQ589905 WVM589905 E655441 JA655441 SW655441 ACS655441 AMO655441 AWK655441 BGG655441 BQC655441 BZY655441 CJU655441 CTQ655441 DDM655441 DNI655441 DXE655441 EHA655441 EQW655441 FAS655441 FKO655441 FUK655441 GEG655441 GOC655441 GXY655441 HHU655441 HRQ655441 IBM655441 ILI655441 IVE655441 JFA655441 JOW655441 JYS655441 KIO655441 KSK655441 LCG655441 LMC655441 LVY655441 MFU655441 MPQ655441 MZM655441 NJI655441 NTE655441 ODA655441 OMW655441 OWS655441 PGO655441 PQK655441 QAG655441 QKC655441 QTY655441 RDU655441 RNQ655441 RXM655441 SHI655441 SRE655441 TBA655441 TKW655441 TUS655441 UEO655441 UOK655441 UYG655441 VIC655441 VRY655441 WBU655441 WLQ655441 WVM655441 E720977 JA720977 SW720977 ACS720977 AMO720977 AWK720977 BGG720977 BQC720977 BZY720977 CJU720977 CTQ720977 DDM720977 DNI720977 DXE720977 EHA720977 EQW720977 FAS720977 FKO720977 FUK720977 GEG720977 GOC720977 GXY720977 HHU720977 HRQ720977 IBM720977 ILI720977 IVE720977 JFA720977 JOW720977 JYS720977 KIO720977 KSK720977 LCG720977 LMC720977 LVY720977 MFU720977 MPQ720977 MZM720977 NJI720977 NTE720977 ODA720977 OMW720977 OWS720977 PGO720977 PQK720977 QAG720977 QKC720977 QTY720977 RDU720977 RNQ720977 RXM720977 SHI720977 SRE720977 TBA720977 TKW720977 TUS720977 UEO720977 UOK720977 UYG720977 VIC720977 VRY720977 WBU720977 WLQ720977 WVM720977 E786513 JA786513 SW786513 ACS786513 AMO786513 AWK786513 BGG786513 BQC786513 BZY786513 CJU786513 CTQ786513 DDM786513 DNI786513 DXE786513 EHA786513 EQW786513 FAS786513 FKO786513 FUK786513 GEG786513 GOC786513 GXY786513 HHU786513 HRQ786513 IBM786513 ILI786513 IVE786513 JFA786513 JOW786513 JYS786513 KIO786513 KSK786513 LCG786513 LMC786513 LVY786513 MFU786513 MPQ786513 MZM786513 NJI786513 NTE786513 ODA786513 OMW786513 OWS786513 PGO786513 PQK786513 QAG786513 QKC786513 QTY786513 RDU786513 RNQ786513 RXM786513 SHI786513 SRE786513 TBA786513 TKW786513 TUS786513 UEO786513 UOK786513 UYG786513 VIC786513 VRY786513 WBU786513 WLQ786513 WVM786513 E852049 JA852049 SW852049 ACS852049 AMO852049 AWK852049 BGG852049 BQC852049 BZY852049 CJU852049 CTQ852049 DDM852049 DNI852049 DXE852049 EHA852049 EQW852049 FAS852049 FKO852049 FUK852049 GEG852049 GOC852049 GXY852049 HHU852049 HRQ852049 IBM852049 ILI852049 IVE852049 JFA852049 JOW852049 JYS852049 KIO852049 KSK852049 LCG852049 LMC852049 LVY852049 MFU852049 MPQ852049 MZM852049 NJI852049 NTE852049 ODA852049 OMW852049 OWS852049 PGO852049 PQK852049 QAG852049 QKC852049 QTY852049 RDU852049 RNQ852049 RXM852049 SHI852049 SRE852049 TBA852049 TKW852049 TUS852049 UEO852049 UOK852049 UYG852049 VIC852049 VRY852049 WBU852049 WLQ852049 WVM852049 E917585 JA917585 SW917585 ACS917585 AMO917585 AWK917585 BGG917585 BQC917585 BZY917585 CJU917585 CTQ917585 DDM917585 DNI917585 DXE917585 EHA917585 EQW917585 FAS917585 FKO917585 FUK917585 GEG917585 GOC917585 GXY917585 HHU917585 HRQ917585 IBM917585 ILI917585 IVE917585 JFA917585 JOW917585 JYS917585 KIO917585 KSK917585 LCG917585 LMC917585 LVY917585 MFU917585 MPQ917585 MZM917585 NJI917585 NTE917585 ODA917585 OMW917585 OWS917585 PGO917585 PQK917585 QAG917585 QKC917585 QTY917585 RDU917585 RNQ917585 RXM917585 SHI917585 SRE917585 TBA917585 TKW917585 TUS917585 UEO917585 UOK917585 UYG917585 VIC917585 VRY917585 WBU917585 WLQ917585 WVM917585 E983121 JA983121 SW983121 ACS983121 AMO983121 AWK983121 BGG983121 BQC983121 BZY983121 CJU983121 CTQ983121 DDM983121 DNI983121 DXE983121 EHA983121 EQW983121 FAS983121 FKO983121 FUK983121 GEG983121 GOC983121 GXY983121 HHU983121 HRQ983121 IBM983121 ILI983121 IVE983121 JFA983121 JOW983121 JYS983121 KIO983121 KSK983121 LCG983121 LMC983121 LVY983121 MFU983121 MPQ983121 MZM983121 NJI983121 NTE983121 ODA983121 OMW983121 OWS983121 PGO983121 PQK983121 QAG983121 QKC983121 QTY983121 RDU983121 RNQ983121 RXM983121 SHI983121 SRE983121 TBA983121 TKW983121 TUS983121 UEO983121 UOK983121 UYG983121 VIC983121 VRY983121 WBU983121 WLQ983121 WVM983121">
      <formula1>IF(ISERROR(INT(E81)),"ЛОЖЬ","ИСТИНА")</formula1>
    </dataValidation>
    <dataValidation type="date" showInputMessage="1" showErrorMessage="1" error="Необходимо ввести значение в формате &quot;Дата&quot;_x000a__x000a_Формат ввода: &quot;ДД.ММ.ГГГГ&quot;" prompt="Введите дату заполнения данных _x000a_Формат ввода: &quot;ДД.ММ.ГГГГ&quot;"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1</formula1>
      <formula2>401769</formula2>
    </dataValidation>
    <dataValidation type="list" allowBlank="1" showInputMessage="1" showErrorMessage="1" sqref="E33:F33 JA33:JB33 SW33:SX33 ACS33:ACT33 AMO33:AMP33 AWK33:AWL33 BGG33:BGH33 BQC33:BQD33 BZY33:BZZ33 CJU33:CJV33 CTQ33:CTR33 DDM33:DDN33 DNI33:DNJ33 DXE33:DXF33 EHA33:EHB33 EQW33:EQX33 FAS33:FAT33 FKO33:FKP33 FUK33:FUL33 GEG33:GEH33 GOC33:GOD33 GXY33:GXZ33 HHU33:HHV33 HRQ33:HRR33 IBM33:IBN33 ILI33:ILJ33 IVE33:IVF33 JFA33:JFB33 JOW33:JOX33 JYS33:JYT33 KIO33:KIP33 KSK33:KSL33 LCG33:LCH33 LMC33:LMD33 LVY33:LVZ33 MFU33:MFV33 MPQ33:MPR33 MZM33:MZN33 NJI33:NJJ33 NTE33:NTF33 ODA33:ODB33 OMW33:OMX33 OWS33:OWT33 PGO33:PGP33 PQK33:PQL33 QAG33:QAH33 QKC33:QKD33 QTY33:QTZ33 RDU33:RDV33 RNQ33:RNR33 RXM33:RXN33 SHI33:SHJ33 SRE33:SRF33 TBA33:TBB33 TKW33:TKX33 TUS33:TUT33 UEO33:UEP33 UOK33:UOL33 UYG33:UYH33 VIC33:VID33 VRY33:VRZ33 WBU33:WBV33 WLQ33:WLR33 WVM33:WVN33 E65569:F65569 JA65569:JB65569 SW65569:SX65569 ACS65569:ACT65569 AMO65569:AMP65569 AWK65569:AWL65569 BGG65569:BGH65569 BQC65569:BQD65569 BZY65569:BZZ65569 CJU65569:CJV65569 CTQ65569:CTR65569 DDM65569:DDN65569 DNI65569:DNJ65569 DXE65569:DXF65569 EHA65569:EHB65569 EQW65569:EQX65569 FAS65569:FAT65569 FKO65569:FKP65569 FUK65569:FUL65569 GEG65569:GEH65569 GOC65569:GOD65569 GXY65569:GXZ65569 HHU65569:HHV65569 HRQ65569:HRR65569 IBM65569:IBN65569 ILI65569:ILJ65569 IVE65569:IVF65569 JFA65569:JFB65569 JOW65569:JOX65569 JYS65569:JYT65569 KIO65569:KIP65569 KSK65569:KSL65569 LCG65569:LCH65569 LMC65569:LMD65569 LVY65569:LVZ65569 MFU65569:MFV65569 MPQ65569:MPR65569 MZM65569:MZN65569 NJI65569:NJJ65569 NTE65569:NTF65569 ODA65569:ODB65569 OMW65569:OMX65569 OWS65569:OWT65569 PGO65569:PGP65569 PQK65569:PQL65569 QAG65569:QAH65569 QKC65569:QKD65569 QTY65569:QTZ65569 RDU65569:RDV65569 RNQ65569:RNR65569 RXM65569:RXN65569 SHI65569:SHJ65569 SRE65569:SRF65569 TBA65569:TBB65569 TKW65569:TKX65569 TUS65569:TUT65569 UEO65569:UEP65569 UOK65569:UOL65569 UYG65569:UYH65569 VIC65569:VID65569 VRY65569:VRZ65569 WBU65569:WBV65569 WLQ65569:WLR65569 WVM65569:WVN65569 E131105:F131105 JA131105:JB131105 SW131105:SX131105 ACS131105:ACT131105 AMO131105:AMP131105 AWK131105:AWL131105 BGG131105:BGH131105 BQC131105:BQD131105 BZY131105:BZZ131105 CJU131105:CJV131105 CTQ131105:CTR131105 DDM131105:DDN131105 DNI131105:DNJ131105 DXE131105:DXF131105 EHA131105:EHB131105 EQW131105:EQX131105 FAS131105:FAT131105 FKO131105:FKP131105 FUK131105:FUL131105 GEG131105:GEH131105 GOC131105:GOD131105 GXY131105:GXZ131105 HHU131105:HHV131105 HRQ131105:HRR131105 IBM131105:IBN131105 ILI131105:ILJ131105 IVE131105:IVF131105 JFA131105:JFB131105 JOW131105:JOX131105 JYS131105:JYT131105 KIO131105:KIP131105 KSK131105:KSL131105 LCG131105:LCH131105 LMC131105:LMD131105 LVY131105:LVZ131105 MFU131105:MFV131105 MPQ131105:MPR131105 MZM131105:MZN131105 NJI131105:NJJ131105 NTE131105:NTF131105 ODA131105:ODB131105 OMW131105:OMX131105 OWS131105:OWT131105 PGO131105:PGP131105 PQK131105:PQL131105 QAG131105:QAH131105 QKC131105:QKD131105 QTY131105:QTZ131105 RDU131105:RDV131105 RNQ131105:RNR131105 RXM131105:RXN131105 SHI131105:SHJ131105 SRE131105:SRF131105 TBA131105:TBB131105 TKW131105:TKX131105 TUS131105:TUT131105 UEO131105:UEP131105 UOK131105:UOL131105 UYG131105:UYH131105 VIC131105:VID131105 VRY131105:VRZ131105 WBU131105:WBV131105 WLQ131105:WLR131105 WVM131105:WVN131105 E196641:F196641 JA196641:JB196641 SW196641:SX196641 ACS196641:ACT196641 AMO196641:AMP196641 AWK196641:AWL196641 BGG196641:BGH196641 BQC196641:BQD196641 BZY196641:BZZ196641 CJU196641:CJV196641 CTQ196641:CTR196641 DDM196641:DDN196641 DNI196641:DNJ196641 DXE196641:DXF196641 EHA196641:EHB196641 EQW196641:EQX196641 FAS196641:FAT196641 FKO196641:FKP196641 FUK196641:FUL196641 GEG196641:GEH196641 GOC196641:GOD196641 GXY196641:GXZ196641 HHU196641:HHV196641 HRQ196641:HRR196641 IBM196641:IBN196641 ILI196641:ILJ196641 IVE196641:IVF196641 JFA196641:JFB196641 JOW196641:JOX196641 JYS196641:JYT196641 KIO196641:KIP196641 KSK196641:KSL196641 LCG196641:LCH196641 LMC196641:LMD196641 LVY196641:LVZ196641 MFU196641:MFV196641 MPQ196641:MPR196641 MZM196641:MZN196641 NJI196641:NJJ196641 NTE196641:NTF196641 ODA196641:ODB196641 OMW196641:OMX196641 OWS196641:OWT196641 PGO196641:PGP196641 PQK196641:PQL196641 QAG196641:QAH196641 QKC196641:QKD196641 QTY196641:QTZ196641 RDU196641:RDV196641 RNQ196641:RNR196641 RXM196641:RXN196641 SHI196641:SHJ196641 SRE196641:SRF196641 TBA196641:TBB196641 TKW196641:TKX196641 TUS196641:TUT196641 UEO196641:UEP196641 UOK196641:UOL196641 UYG196641:UYH196641 VIC196641:VID196641 VRY196641:VRZ196641 WBU196641:WBV196641 WLQ196641:WLR196641 WVM196641:WVN196641 E262177:F262177 JA262177:JB262177 SW262177:SX262177 ACS262177:ACT262177 AMO262177:AMP262177 AWK262177:AWL262177 BGG262177:BGH262177 BQC262177:BQD262177 BZY262177:BZZ262177 CJU262177:CJV262177 CTQ262177:CTR262177 DDM262177:DDN262177 DNI262177:DNJ262177 DXE262177:DXF262177 EHA262177:EHB262177 EQW262177:EQX262177 FAS262177:FAT262177 FKO262177:FKP262177 FUK262177:FUL262177 GEG262177:GEH262177 GOC262177:GOD262177 GXY262177:GXZ262177 HHU262177:HHV262177 HRQ262177:HRR262177 IBM262177:IBN262177 ILI262177:ILJ262177 IVE262177:IVF262177 JFA262177:JFB262177 JOW262177:JOX262177 JYS262177:JYT262177 KIO262177:KIP262177 KSK262177:KSL262177 LCG262177:LCH262177 LMC262177:LMD262177 LVY262177:LVZ262177 MFU262177:MFV262177 MPQ262177:MPR262177 MZM262177:MZN262177 NJI262177:NJJ262177 NTE262177:NTF262177 ODA262177:ODB262177 OMW262177:OMX262177 OWS262177:OWT262177 PGO262177:PGP262177 PQK262177:PQL262177 QAG262177:QAH262177 QKC262177:QKD262177 QTY262177:QTZ262177 RDU262177:RDV262177 RNQ262177:RNR262177 RXM262177:RXN262177 SHI262177:SHJ262177 SRE262177:SRF262177 TBA262177:TBB262177 TKW262177:TKX262177 TUS262177:TUT262177 UEO262177:UEP262177 UOK262177:UOL262177 UYG262177:UYH262177 VIC262177:VID262177 VRY262177:VRZ262177 WBU262177:WBV262177 WLQ262177:WLR262177 WVM262177:WVN262177 E327713:F327713 JA327713:JB327713 SW327713:SX327713 ACS327713:ACT327713 AMO327713:AMP327713 AWK327713:AWL327713 BGG327713:BGH327713 BQC327713:BQD327713 BZY327713:BZZ327713 CJU327713:CJV327713 CTQ327713:CTR327713 DDM327713:DDN327713 DNI327713:DNJ327713 DXE327713:DXF327713 EHA327713:EHB327713 EQW327713:EQX327713 FAS327713:FAT327713 FKO327713:FKP327713 FUK327713:FUL327713 GEG327713:GEH327713 GOC327713:GOD327713 GXY327713:GXZ327713 HHU327713:HHV327713 HRQ327713:HRR327713 IBM327713:IBN327713 ILI327713:ILJ327713 IVE327713:IVF327713 JFA327713:JFB327713 JOW327713:JOX327713 JYS327713:JYT327713 KIO327713:KIP327713 KSK327713:KSL327713 LCG327713:LCH327713 LMC327713:LMD327713 LVY327713:LVZ327713 MFU327713:MFV327713 MPQ327713:MPR327713 MZM327713:MZN327713 NJI327713:NJJ327713 NTE327713:NTF327713 ODA327713:ODB327713 OMW327713:OMX327713 OWS327713:OWT327713 PGO327713:PGP327713 PQK327713:PQL327713 QAG327713:QAH327713 QKC327713:QKD327713 QTY327713:QTZ327713 RDU327713:RDV327713 RNQ327713:RNR327713 RXM327713:RXN327713 SHI327713:SHJ327713 SRE327713:SRF327713 TBA327713:TBB327713 TKW327713:TKX327713 TUS327713:TUT327713 UEO327713:UEP327713 UOK327713:UOL327713 UYG327713:UYH327713 VIC327713:VID327713 VRY327713:VRZ327713 WBU327713:WBV327713 WLQ327713:WLR327713 WVM327713:WVN327713 E393249:F393249 JA393249:JB393249 SW393249:SX393249 ACS393249:ACT393249 AMO393249:AMP393249 AWK393249:AWL393249 BGG393249:BGH393249 BQC393249:BQD393249 BZY393249:BZZ393249 CJU393249:CJV393249 CTQ393249:CTR393249 DDM393249:DDN393249 DNI393249:DNJ393249 DXE393249:DXF393249 EHA393249:EHB393249 EQW393249:EQX393249 FAS393249:FAT393249 FKO393249:FKP393249 FUK393249:FUL393249 GEG393249:GEH393249 GOC393249:GOD393249 GXY393249:GXZ393249 HHU393249:HHV393249 HRQ393249:HRR393249 IBM393249:IBN393249 ILI393249:ILJ393249 IVE393249:IVF393249 JFA393249:JFB393249 JOW393249:JOX393249 JYS393249:JYT393249 KIO393249:KIP393249 KSK393249:KSL393249 LCG393249:LCH393249 LMC393249:LMD393249 LVY393249:LVZ393249 MFU393249:MFV393249 MPQ393249:MPR393249 MZM393249:MZN393249 NJI393249:NJJ393249 NTE393249:NTF393249 ODA393249:ODB393249 OMW393249:OMX393249 OWS393249:OWT393249 PGO393249:PGP393249 PQK393249:PQL393249 QAG393249:QAH393249 QKC393249:QKD393249 QTY393249:QTZ393249 RDU393249:RDV393249 RNQ393249:RNR393249 RXM393249:RXN393249 SHI393249:SHJ393249 SRE393249:SRF393249 TBA393249:TBB393249 TKW393249:TKX393249 TUS393249:TUT393249 UEO393249:UEP393249 UOK393249:UOL393249 UYG393249:UYH393249 VIC393249:VID393249 VRY393249:VRZ393249 WBU393249:WBV393249 WLQ393249:WLR393249 WVM393249:WVN393249 E458785:F458785 JA458785:JB458785 SW458785:SX458785 ACS458785:ACT458785 AMO458785:AMP458785 AWK458785:AWL458785 BGG458785:BGH458785 BQC458785:BQD458785 BZY458785:BZZ458785 CJU458785:CJV458785 CTQ458785:CTR458785 DDM458785:DDN458785 DNI458785:DNJ458785 DXE458785:DXF458785 EHA458785:EHB458785 EQW458785:EQX458785 FAS458785:FAT458785 FKO458785:FKP458785 FUK458785:FUL458785 GEG458785:GEH458785 GOC458785:GOD458785 GXY458785:GXZ458785 HHU458785:HHV458785 HRQ458785:HRR458785 IBM458785:IBN458785 ILI458785:ILJ458785 IVE458785:IVF458785 JFA458785:JFB458785 JOW458785:JOX458785 JYS458785:JYT458785 KIO458785:KIP458785 KSK458785:KSL458785 LCG458785:LCH458785 LMC458785:LMD458785 LVY458785:LVZ458785 MFU458785:MFV458785 MPQ458785:MPR458785 MZM458785:MZN458785 NJI458785:NJJ458785 NTE458785:NTF458785 ODA458785:ODB458785 OMW458785:OMX458785 OWS458785:OWT458785 PGO458785:PGP458785 PQK458785:PQL458785 QAG458785:QAH458785 QKC458785:QKD458785 QTY458785:QTZ458785 RDU458785:RDV458785 RNQ458785:RNR458785 RXM458785:RXN458785 SHI458785:SHJ458785 SRE458785:SRF458785 TBA458785:TBB458785 TKW458785:TKX458785 TUS458785:TUT458785 UEO458785:UEP458785 UOK458785:UOL458785 UYG458785:UYH458785 VIC458785:VID458785 VRY458785:VRZ458785 WBU458785:WBV458785 WLQ458785:WLR458785 WVM458785:WVN458785 E524321:F524321 JA524321:JB524321 SW524321:SX524321 ACS524321:ACT524321 AMO524321:AMP524321 AWK524321:AWL524321 BGG524321:BGH524321 BQC524321:BQD524321 BZY524321:BZZ524321 CJU524321:CJV524321 CTQ524321:CTR524321 DDM524321:DDN524321 DNI524321:DNJ524321 DXE524321:DXF524321 EHA524321:EHB524321 EQW524321:EQX524321 FAS524321:FAT524321 FKO524321:FKP524321 FUK524321:FUL524321 GEG524321:GEH524321 GOC524321:GOD524321 GXY524321:GXZ524321 HHU524321:HHV524321 HRQ524321:HRR524321 IBM524321:IBN524321 ILI524321:ILJ524321 IVE524321:IVF524321 JFA524321:JFB524321 JOW524321:JOX524321 JYS524321:JYT524321 KIO524321:KIP524321 KSK524321:KSL524321 LCG524321:LCH524321 LMC524321:LMD524321 LVY524321:LVZ524321 MFU524321:MFV524321 MPQ524321:MPR524321 MZM524321:MZN524321 NJI524321:NJJ524321 NTE524321:NTF524321 ODA524321:ODB524321 OMW524321:OMX524321 OWS524321:OWT524321 PGO524321:PGP524321 PQK524321:PQL524321 QAG524321:QAH524321 QKC524321:QKD524321 QTY524321:QTZ524321 RDU524321:RDV524321 RNQ524321:RNR524321 RXM524321:RXN524321 SHI524321:SHJ524321 SRE524321:SRF524321 TBA524321:TBB524321 TKW524321:TKX524321 TUS524321:TUT524321 UEO524321:UEP524321 UOK524321:UOL524321 UYG524321:UYH524321 VIC524321:VID524321 VRY524321:VRZ524321 WBU524321:WBV524321 WLQ524321:WLR524321 WVM524321:WVN524321 E589857:F589857 JA589857:JB589857 SW589857:SX589857 ACS589857:ACT589857 AMO589857:AMP589857 AWK589857:AWL589857 BGG589857:BGH589857 BQC589857:BQD589857 BZY589857:BZZ589857 CJU589857:CJV589857 CTQ589857:CTR589857 DDM589857:DDN589857 DNI589857:DNJ589857 DXE589857:DXF589857 EHA589857:EHB589857 EQW589857:EQX589857 FAS589857:FAT589857 FKO589857:FKP589857 FUK589857:FUL589857 GEG589857:GEH589857 GOC589857:GOD589857 GXY589857:GXZ589857 HHU589857:HHV589857 HRQ589857:HRR589857 IBM589857:IBN589857 ILI589857:ILJ589857 IVE589857:IVF589857 JFA589857:JFB589857 JOW589857:JOX589857 JYS589857:JYT589857 KIO589857:KIP589857 KSK589857:KSL589857 LCG589857:LCH589857 LMC589857:LMD589857 LVY589857:LVZ589857 MFU589857:MFV589857 MPQ589857:MPR589857 MZM589857:MZN589857 NJI589857:NJJ589857 NTE589857:NTF589857 ODA589857:ODB589857 OMW589857:OMX589857 OWS589857:OWT589857 PGO589857:PGP589857 PQK589857:PQL589857 QAG589857:QAH589857 QKC589857:QKD589857 QTY589857:QTZ589857 RDU589857:RDV589857 RNQ589857:RNR589857 RXM589857:RXN589857 SHI589857:SHJ589857 SRE589857:SRF589857 TBA589857:TBB589857 TKW589857:TKX589857 TUS589857:TUT589857 UEO589857:UEP589857 UOK589857:UOL589857 UYG589857:UYH589857 VIC589857:VID589857 VRY589857:VRZ589857 WBU589857:WBV589857 WLQ589857:WLR589857 WVM589857:WVN589857 E655393:F655393 JA655393:JB655393 SW655393:SX655393 ACS655393:ACT655393 AMO655393:AMP655393 AWK655393:AWL655393 BGG655393:BGH655393 BQC655393:BQD655393 BZY655393:BZZ655393 CJU655393:CJV655393 CTQ655393:CTR655393 DDM655393:DDN655393 DNI655393:DNJ655393 DXE655393:DXF655393 EHA655393:EHB655393 EQW655393:EQX655393 FAS655393:FAT655393 FKO655393:FKP655393 FUK655393:FUL655393 GEG655393:GEH655393 GOC655393:GOD655393 GXY655393:GXZ655393 HHU655393:HHV655393 HRQ655393:HRR655393 IBM655393:IBN655393 ILI655393:ILJ655393 IVE655393:IVF655393 JFA655393:JFB655393 JOW655393:JOX655393 JYS655393:JYT655393 KIO655393:KIP655393 KSK655393:KSL655393 LCG655393:LCH655393 LMC655393:LMD655393 LVY655393:LVZ655393 MFU655393:MFV655393 MPQ655393:MPR655393 MZM655393:MZN655393 NJI655393:NJJ655393 NTE655393:NTF655393 ODA655393:ODB655393 OMW655393:OMX655393 OWS655393:OWT655393 PGO655393:PGP655393 PQK655393:PQL655393 QAG655393:QAH655393 QKC655393:QKD655393 QTY655393:QTZ655393 RDU655393:RDV655393 RNQ655393:RNR655393 RXM655393:RXN655393 SHI655393:SHJ655393 SRE655393:SRF655393 TBA655393:TBB655393 TKW655393:TKX655393 TUS655393:TUT655393 UEO655393:UEP655393 UOK655393:UOL655393 UYG655393:UYH655393 VIC655393:VID655393 VRY655393:VRZ655393 WBU655393:WBV655393 WLQ655393:WLR655393 WVM655393:WVN655393 E720929:F720929 JA720929:JB720929 SW720929:SX720929 ACS720929:ACT720929 AMO720929:AMP720929 AWK720929:AWL720929 BGG720929:BGH720929 BQC720929:BQD720929 BZY720929:BZZ720929 CJU720929:CJV720929 CTQ720929:CTR720929 DDM720929:DDN720929 DNI720929:DNJ720929 DXE720929:DXF720929 EHA720929:EHB720929 EQW720929:EQX720929 FAS720929:FAT720929 FKO720929:FKP720929 FUK720929:FUL720929 GEG720929:GEH720929 GOC720929:GOD720929 GXY720929:GXZ720929 HHU720929:HHV720929 HRQ720929:HRR720929 IBM720929:IBN720929 ILI720929:ILJ720929 IVE720929:IVF720929 JFA720929:JFB720929 JOW720929:JOX720929 JYS720929:JYT720929 KIO720929:KIP720929 KSK720929:KSL720929 LCG720929:LCH720929 LMC720929:LMD720929 LVY720929:LVZ720929 MFU720929:MFV720929 MPQ720929:MPR720929 MZM720929:MZN720929 NJI720929:NJJ720929 NTE720929:NTF720929 ODA720929:ODB720929 OMW720929:OMX720929 OWS720929:OWT720929 PGO720929:PGP720929 PQK720929:PQL720929 QAG720929:QAH720929 QKC720929:QKD720929 QTY720929:QTZ720929 RDU720929:RDV720929 RNQ720929:RNR720929 RXM720929:RXN720929 SHI720929:SHJ720929 SRE720929:SRF720929 TBA720929:TBB720929 TKW720929:TKX720929 TUS720929:TUT720929 UEO720929:UEP720929 UOK720929:UOL720929 UYG720929:UYH720929 VIC720929:VID720929 VRY720929:VRZ720929 WBU720929:WBV720929 WLQ720929:WLR720929 WVM720929:WVN720929 E786465:F786465 JA786465:JB786465 SW786465:SX786465 ACS786465:ACT786465 AMO786465:AMP786465 AWK786465:AWL786465 BGG786465:BGH786465 BQC786465:BQD786465 BZY786465:BZZ786465 CJU786465:CJV786465 CTQ786465:CTR786465 DDM786465:DDN786465 DNI786465:DNJ786465 DXE786465:DXF786465 EHA786465:EHB786465 EQW786465:EQX786465 FAS786465:FAT786465 FKO786465:FKP786465 FUK786465:FUL786465 GEG786465:GEH786465 GOC786465:GOD786465 GXY786465:GXZ786465 HHU786465:HHV786465 HRQ786465:HRR786465 IBM786465:IBN786465 ILI786465:ILJ786465 IVE786465:IVF786465 JFA786465:JFB786465 JOW786465:JOX786465 JYS786465:JYT786465 KIO786465:KIP786465 KSK786465:KSL786465 LCG786465:LCH786465 LMC786465:LMD786465 LVY786465:LVZ786465 MFU786465:MFV786465 MPQ786465:MPR786465 MZM786465:MZN786465 NJI786465:NJJ786465 NTE786465:NTF786465 ODA786465:ODB786465 OMW786465:OMX786465 OWS786465:OWT786465 PGO786465:PGP786465 PQK786465:PQL786465 QAG786465:QAH786465 QKC786465:QKD786465 QTY786465:QTZ786465 RDU786465:RDV786465 RNQ786465:RNR786465 RXM786465:RXN786465 SHI786465:SHJ786465 SRE786465:SRF786465 TBA786465:TBB786465 TKW786465:TKX786465 TUS786465:TUT786465 UEO786465:UEP786465 UOK786465:UOL786465 UYG786465:UYH786465 VIC786465:VID786465 VRY786465:VRZ786465 WBU786465:WBV786465 WLQ786465:WLR786465 WVM786465:WVN786465 E852001:F852001 JA852001:JB852001 SW852001:SX852001 ACS852001:ACT852001 AMO852001:AMP852001 AWK852001:AWL852001 BGG852001:BGH852001 BQC852001:BQD852001 BZY852001:BZZ852001 CJU852001:CJV852001 CTQ852001:CTR852001 DDM852001:DDN852001 DNI852001:DNJ852001 DXE852001:DXF852001 EHA852001:EHB852001 EQW852001:EQX852001 FAS852001:FAT852001 FKO852001:FKP852001 FUK852001:FUL852001 GEG852001:GEH852001 GOC852001:GOD852001 GXY852001:GXZ852001 HHU852001:HHV852001 HRQ852001:HRR852001 IBM852001:IBN852001 ILI852001:ILJ852001 IVE852001:IVF852001 JFA852001:JFB852001 JOW852001:JOX852001 JYS852001:JYT852001 KIO852001:KIP852001 KSK852001:KSL852001 LCG852001:LCH852001 LMC852001:LMD852001 LVY852001:LVZ852001 MFU852001:MFV852001 MPQ852001:MPR852001 MZM852001:MZN852001 NJI852001:NJJ852001 NTE852001:NTF852001 ODA852001:ODB852001 OMW852001:OMX852001 OWS852001:OWT852001 PGO852001:PGP852001 PQK852001:PQL852001 QAG852001:QAH852001 QKC852001:QKD852001 QTY852001:QTZ852001 RDU852001:RDV852001 RNQ852001:RNR852001 RXM852001:RXN852001 SHI852001:SHJ852001 SRE852001:SRF852001 TBA852001:TBB852001 TKW852001:TKX852001 TUS852001:TUT852001 UEO852001:UEP852001 UOK852001:UOL852001 UYG852001:UYH852001 VIC852001:VID852001 VRY852001:VRZ852001 WBU852001:WBV852001 WLQ852001:WLR852001 WVM852001:WVN852001 E917537:F917537 JA917537:JB917537 SW917537:SX917537 ACS917537:ACT917537 AMO917537:AMP917537 AWK917537:AWL917537 BGG917537:BGH917537 BQC917537:BQD917537 BZY917537:BZZ917537 CJU917537:CJV917537 CTQ917537:CTR917537 DDM917537:DDN917537 DNI917537:DNJ917537 DXE917537:DXF917537 EHA917537:EHB917537 EQW917537:EQX917537 FAS917537:FAT917537 FKO917537:FKP917537 FUK917537:FUL917537 GEG917537:GEH917537 GOC917537:GOD917537 GXY917537:GXZ917537 HHU917537:HHV917537 HRQ917537:HRR917537 IBM917537:IBN917537 ILI917537:ILJ917537 IVE917537:IVF917537 JFA917537:JFB917537 JOW917537:JOX917537 JYS917537:JYT917537 KIO917537:KIP917537 KSK917537:KSL917537 LCG917537:LCH917537 LMC917537:LMD917537 LVY917537:LVZ917537 MFU917537:MFV917537 MPQ917537:MPR917537 MZM917537:MZN917537 NJI917537:NJJ917537 NTE917537:NTF917537 ODA917537:ODB917537 OMW917537:OMX917537 OWS917537:OWT917537 PGO917537:PGP917537 PQK917537:PQL917537 QAG917537:QAH917537 QKC917537:QKD917537 QTY917537:QTZ917537 RDU917537:RDV917537 RNQ917537:RNR917537 RXM917537:RXN917537 SHI917537:SHJ917537 SRE917537:SRF917537 TBA917537:TBB917537 TKW917537:TKX917537 TUS917537:TUT917537 UEO917537:UEP917537 UOK917537:UOL917537 UYG917537:UYH917537 VIC917537:VID917537 VRY917537:VRZ917537 WBU917537:WBV917537 WLQ917537:WLR917537 WVM917537:WVN917537 E983073:F983073 JA983073:JB983073 SW983073:SX983073 ACS983073:ACT983073 AMO983073:AMP983073 AWK983073:AWL983073 BGG983073:BGH983073 BQC983073:BQD983073 BZY983073:BZZ983073 CJU983073:CJV983073 CTQ983073:CTR983073 DDM983073:DDN983073 DNI983073:DNJ983073 DXE983073:DXF983073 EHA983073:EHB983073 EQW983073:EQX983073 FAS983073:FAT983073 FKO983073:FKP983073 FUK983073:FUL983073 GEG983073:GEH983073 GOC983073:GOD983073 GXY983073:GXZ983073 HHU983073:HHV983073 HRQ983073:HRR983073 IBM983073:IBN983073 ILI983073:ILJ983073 IVE983073:IVF983073 JFA983073:JFB983073 JOW983073:JOX983073 JYS983073:JYT983073 KIO983073:KIP983073 KSK983073:KSL983073 LCG983073:LCH983073 LMC983073:LMD983073 LVY983073:LVZ983073 MFU983073:MFV983073 MPQ983073:MPR983073 MZM983073:MZN983073 NJI983073:NJJ983073 NTE983073:NTF983073 ODA983073:ODB983073 OMW983073:OMX983073 OWS983073:OWT983073 PGO983073:PGP983073 PQK983073:PQL983073 QAG983073:QAH983073 QKC983073:QKD983073 QTY983073:QTZ983073 RDU983073:RDV983073 RNQ983073:RNR983073 RXM983073:RXN983073 SHI983073:SHJ983073 SRE983073:SRF983073 TBA983073:TBB983073 TKW983073:TKX983073 TUS983073:TUT983073 UEO983073:UEP983073 UOK983073:UOL983073 UYG983073:UYH983073 VIC983073:VID983073 VRY983073:VRZ983073 WBU983073:WBV983073 WLQ983073:WLR983073 WVM983073:WVN983073">
      <formula1>Список4</formula1>
    </dataValidation>
    <dataValidation type="list" allowBlank="1" showInputMessage="1" showErrorMessage="1" sqref="E28:F31 JA28:JB31 SW28:SX31 ACS28:ACT31 AMO28:AMP31 AWK28:AWL31 BGG28:BGH31 BQC28:BQD31 BZY28:BZZ31 CJU28:CJV31 CTQ28:CTR31 DDM28:DDN31 DNI28:DNJ31 DXE28:DXF31 EHA28:EHB31 EQW28:EQX31 FAS28:FAT31 FKO28:FKP31 FUK28:FUL31 GEG28:GEH31 GOC28:GOD31 GXY28:GXZ31 HHU28:HHV31 HRQ28:HRR31 IBM28:IBN31 ILI28:ILJ31 IVE28:IVF31 JFA28:JFB31 JOW28:JOX31 JYS28:JYT31 KIO28:KIP31 KSK28:KSL31 LCG28:LCH31 LMC28:LMD31 LVY28:LVZ31 MFU28:MFV31 MPQ28:MPR31 MZM28:MZN31 NJI28:NJJ31 NTE28:NTF31 ODA28:ODB31 OMW28:OMX31 OWS28:OWT31 PGO28:PGP31 PQK28:PQL31 QAG28:QAH31 QKC28:QKD31 QTY28:QTZ31 RDU28:RDV31 RNQ28:RNR31 RXM28:RXN31 SHI28:SHJ31 SRE28:SRF31 TBA28:TBB31 TKW28:TKX31 TUS28:TUT31 UEO28:UEP31 UOK28:UOL31 UYG28:UYH31 VIC28:VID31 VRY28:VRZ31 WBU28:WBV31 WLQ28:WLR31 WVM28:WVN31 E65564:F65567 JA65564:JB65567 SW65564:SX65567 ACS65564:ACT65567 AMO65564:AMP65567 AWK65564:AWL65567 BGG65564:BGH65567 BQC65564:BQD65567 BZY65564:BZZ65567 CJU65564:CJV65567 CTQ65564:CTR65567 DDM65564:DDN65567 DNI65564:DNJ65567 DXE65564:DXF65567 EHA65564:EHB65567 EQW65564:EQX65567 FAS65564:FAT65567 FKO65564:FKP65567 FUK65564:FUL65567 GEG65564:GEH65567 GOC65564:GOD65567 GXY65564:GXZ65567 HHU65564:HHV65567 HRQ65564:HRR65567 IBM65564:IBN65567 ILI65564:ILJ65567 IVE65564:IVF65567 JFA65564:JFB65567 JOW65564:JOX65567 JYS65564:JYT65567 KIO65564:KIP65567 KSK65564:KSL65567 LCG65564:LCH65567 LMC65564:LMD65567 LVY65564:LVZ65567 MFU65564:MFV65567 MPQ65564:MPR65567 MZM65564:MZN65567 NJI65564:NJJ65567 NTE65564:NTF65567 ODA65564:ODB65567 OMW65564:OMX65567 OWS65564:OWT65567 PGO65564:PGP65567 PQK65564:PQL65567 QAG65564:QAH65567 QKC65564:QKD65567 QTY65564:QTZ65567 RDU65564:RDV65567 RNQ65564:RNR65567 RXM65564:RXN65567 SHI65564:SHJ65567 SRE65564:SRF65567 TBA65564:TBB65567 TKW65564:TKX65567 TUS65564:TUT65567 UEO65564:UEP65567 UOK65564:UOL65567 UYG65564:UYH65567 VIC65564:VID65567 VRY65564:VRZ65567 WBU65564:WBV65567 WLQ65564:WLR65567 WVM65564:WVN65567 E131100:F131103 JA131100:JB131103 SW131100:SX131103 ACS131100:ACT131103 AMO131100:AMP131103 AWK131100:AWL131103 BGG131100:BGH131103 BQC131100:BQD131103 BZY131100:BZZ131103 CJU131100:CJV131103 CTQ131100:CTR131103 DDM131100:DDN131103 DNI131100:DNJ131103 DXE131100:DXF131103 EHA131100:EHB131103 EQW131100:EQX131103 FAS131100:FAT131103 FKO131100:FKP131103 FUK131100:FUL131103 GEG131100:GEH131103 GOC131100:GOD131103 GXY131100:GXZ131103 HHU131100:HHV131103 HRQ131100:HRR131103 IBM131100:IBN131103 ILI131100:ILJ131103 IVE131100:IVF131103 JFA131100:JFB131103 JOW131100:JOX131103 JYS131100:JYT131103 KIO131100:KIP131103 KSK131100:KSL131103 LCG131100:LCH131103 LMC131100:LMD131103 LVY131100:LVZ131103 MFU131100:MFV131103 MPQ131100:MPR131103 MZM131100:MZN131103 NJI131100:NJJ131103 NTE131100:NTF131103 ODA131100:ODB131103 OMW131100:OMX131103 OWS131100:OWT131103 PGO131100:PGP131103 PQK131100:PQL131103 QAG131100:QAH131103 QKC131100:QKD131103 QTY131100:QTZ131103 RDU131100:RDV131103 RNQ131100:RNR131103 RXM131100:RXN131103 SHI131100:SHJ131103 SRE131100:SRF131103 TBA131100:TBB131103 TKW131100:TKX131103 TUS131100:TUT131103 UEO131100:UEP131103 UOK131100:UOL131103 UYG131100:UYH131103 VIC131100:VID131103 VRY131100:VRZ131103 WBU131100:WBV131103 WLQ131100:WLR131103 WVM131100:WVN131103 E196636:F196639 JA196636:JB196639 SW196636:SX196639 ACS196636:ACT196639 AMO196636:AMP196639 AWK196636:AWL196639 BGG196636:BGH196639 BQC196636:BQD196639 BZY196636:BZZ196639 CJU196636:CJV196639 CTQ196636:CTR196639 DDM196636:DDN196639 DNI196636:DNJ196639 DXE196636:DXF196639 EHA196636:EHB196639 EQW196636:EQX196639 FAS196636:FAT196639 FKO196636:FKP196639 FUK196636:FUL196639 GEG196636:GEH196639 GOC196636:GOD196639 GXY196636:GXZ196639 HHU196636:HHV196639 HRQ196636:HRR196639 IBM196636:IBN196639 ILI196636:ILJ196639 IVE196636:IVF196639 JFA196636:JFB196639 JOW196636:JOX196639 JYS196636:JYT196639 KIO196636:KIP196639 KSK196636:KSL196639 LCG196636:LCH196639 LMC196636:LMD196639 LVY196636:LVZ196639 MFU196636:MFV196639 MPQ196636:MPR196639 MZM196636:MZN196639 NJI196636:NJJ196639 NTE196636:NTF196639 ODA196636:ODB196639 OMW196636:OMX196639 OWS196636:OWT196639 PGO196636:PGP196639 PQK196636:PQL196639 QAG196636:QAH196639 QKC196636:QKD196639 QTY196636:QTZ196639 RDU196636:RDV196639 RNQ196636:RNR196639 RXM196636:RXN196639 SHI196636:SHJ196639 SRE196636:SRF196639 TBA196636:TBB196639 TKW196636:TKX196639 TUS196636:TUT196639 UEO196636:UEP196639 UOK196636:UOL196639 UYG196636:UYH196639 VIC196636:VID196639 VRY196636:VRZ196639 WBU196636:WBV196639 WLQ196636:WLR196639 WVM196636:WVN196639 E262172:F262175 JA262172:JB262175 SW262172:SX262175 ACS262172:ACT262175 AMO262172:AMP262175 AWK262172:AWL262175 BGG262172:BGH262175 BQC262172:BQD262175 BZY262172:BZZ262175 CJU262172:CJV262175 CTQ262172:CTR262175 DDM262172:DDN262175 DNI262172:DNJ262175 DXE262172:DXF262175 EHA262172:EHB262175 EQW262172:EQX262175 FAS262172:FAT262175 FKO262172:FKP262175 FUK262172:FUL262175 GEG262172:GEH262175 GOC262172:GOD262175 GXY262172:GXZ262175 HHU262172:HHV262175 HRQ262172:HRR262175 IBM262172:IBN262175 ILI262172:ILJ262175 IVE262172:IVF262175 JFA262172:JFB262175 JOW262172:JOX262175 JYS262172:JYT262175 KIO262172:KIP262175 KSK262172:KSL262175 LCG262172:LCH262175 LMC262172:LMD262175 LVY262172:LVZ262175 MFU262172:MFV262175 MPQ262172:MPR262175 MZM262172:MZN262175 NJI262172:NJJ262175 NTE262172:NTF262175 ODA262172:ODB262175 OMW262172:OMX262175 OWS262172:OWT262175 PGO262172:PGP262175 PQK262172:PQL262175 QAG262172:QAH262175 QKC262172:QKD262175 QTY262172:QTZ262175 RDU262172:RDV262175 RNQ262172:RNR262175 RXM262172:RXN262175 SHI262172:SHJ262175 SRE262172:SRF262175 TBA262172:TBB262175 TKW262172:TKX262175 TUS262172:TUT262175 UEO262172:UEP262175 UOK262172:UOL262175 UYG262172:UYH262175 VIC262172:VID262175 VRY262172:VRZ262175 WBU262172:WBV262175 WLQ262172:WLR262175 WVM262172:WVN262175 E327708:F327711 JA327708:JB327711 SW327708:SX327711 ACS327708:ACT327711 AMO327708:AMP327711 AWK327708:AWL327711 BGG327708:BGH327711 BQC327708:BQD327711 BZY327708:BZZ327711 CJU327708:CJV327711 CTQ327708:CTR327711 DDM327708:DDN327711 DNI327708:DNJ327711 DXE327708:DXF327711 EHA327708:EHB327711 EQW327708:EQX327711 FAS327708:FAT327711 FKO327708:FKP327711 FUK327708:FUL327711 GEG327708:GEH327711 GOC327708:GOD327711 GXY327708:GXZ327711 HHU327708:HHV327711 HRQ327708:HRR327711 IBM327708:IBN327711 ILI327708:ILJ327711 IVE327708:IVF327711 JFA327708:JFB327711 JOW327708:JOX327711 JYS327708:JYT327711 KIO327708:KIP327711 KSK327708:KSL327711 LCG327708:LCH327711 LMC327708:LMD327711 LVY327708:LVZ327711 MFU327708:MFV327711 MPQ327708:MPR327711 MZM327708:MZN327711 NJI327708:NJJ327711 NTE327708:NTF327711 ODA327708:ODB327711 OMW327708:OMX327711 OWS327708:OWT327711 PGO327708:PGP327711 PQK327708:PQL327711 QAG327708:QAH327711 QKC327708:QKD327711 QTY327708:QTZ327711 RDU327708:RDV327711 RNQ327708:RNR327711 RXM327708:RXN327711 SHI327708:SHJ327711 SRE327708:SRF327711 TBA327708:TBB327711 TKW327708:TKX327711 TUS327708:TUT327711 UEO327708:UEP327711 UOK327708:UOL327711 UYG327708:UYH327711 VIC327708:VID327711 VRY327708:VRZ327711 WBU327708:WBV327711 WLQ327708:WLR327711 WVM327708:WVN327711 E393244:F393247 JA393244:JB393247 SW393244:SX393247 ACS393244:ACT393247 AMO393244:AMP393247 AWK393244:AWL393247 BGG393244:BGH393247 BQC393244:BQD393247 BZY393244:BZZ393247 CJU393244:CJV393247 CTQ393244:CTR393247 DDM393244:DDN393247 DNI393244:DNJ393247 DXE393244:DXF393247 EHA393244:EHB393247 EQW393244:EQX393247 FAS393244:FAT393247 FKO393244:FKP393247 FUK393244:FUL393247 GEG393244:GEH393247 GOC393244:GOD393247 GXY393244:GXZ393247 HHU393244:HHV393247 HRQ393244:HRR393247 IBM393244:IBN393247 ILI393244:ILJ393247 IVE393244:IVF393247 JFA393244:JFB393247 JOW393244:JOX393247 JYS393244:JYT393247 KIO393244:KIP393247 KSK393244:KSL393247 LCG393244:LCH393247 LMC393244:LMD393247 LVY393244:LVZ393247 MFU393244:MFV393247 MPQ393244:MPR393247 MZM393244:MZN393247 NJI393244:NJJ393247 NTE393244:NTF393247 ODA393244:ODB393247 OMW393244:OMX393247 OWS393244:OWT393247 PGO393244:PGP393247 PQK393244:PQL393247 QAG393244:QAH393247 QKC393244:QKD393247 QTY393244:QTZ393247 RDU393244:RDV393247 RNQ393244:RNR393247 RXM393244:RXN393247 SHI393244:SHJ393247 SRE393244:SRF393247 TBA393244:TBB393247 TKW393244:TKX393247 TUS393244:TUT393247 UEO393244:UEP393247 UOK393244:UOL393247 UYG393244:UYH393247 VIC393244:VID393247 VRY393244:VRZ393247 WBU393244:WBV393247 WLQ393244:WLR393247 WVM393244:WVN393247 E458780:F458783 JA458780:JB458783 SW458780:SX458783 ACS458780:ACT458783 AMO458780:AMP458783 AWK458780:AWL458783 BGG458780:BGH458783 BQC458780:BQD458783 BZY458780:BZZ458783 CJU458780:CJV458783 CTQ458780:CTR458783 DDM458780:DDN458783 DNI458780:DNJ458783 DXE458780:DXF458783 EHA458780:EHB458783 EQW458780:EQX458783 FAS458780:FAT458783 FKO458780:FKP458783 FUK458780:FUL458783 GEG458780:GEH458783 GOC458780:GOD458783 GXY458780:GXZ458783 HHU458780:HHV458783 HRQ458780:HRR458783 IBM458780:IBN458783 ILI458780:ILJ458783 IVE458780:IVF458783 JFA458780:JFB458783 JOW458780:JOX458783 JYS458780:JYT458783 KIO458780:KIP458783 KSK458780:KSL458783 LCG458780:LCH458783 LMC458780:LMD458783 LVY458780:LVZ458783 MFU458780:MFV458783 MPQ458780:MPR458783 MZM458780:MZN458783 NJI458780:NJJ458783 NTE458780:NTF458783 ODA458780:ODB458783 OMW458780:OMX458783 OWS458780:OWT458783 PGO458780:PGP458783 PQK458780:PQL458783 QAG458780:QAH458783 QKC458780:QKD458783 QTY458780:QTZ458783 RDU458780:RDV458783 RNQ458780:RNR458783 RXM458780:RXN458783 SHI458780:SHJ458783 SRE458780:SRF458783 TBA458780:TBB458783 TKW458780:TKX458783 TUS458780:TUT458783 UEO458780:UEP458783 UOK458780:UOL458783 UYG458780:UYH458783 VIC458780:VID458783 VRY458780:VRZ458783 WBU458780:WBV458783 WLQ458780:WLR458783 WVM458780:WVN458783 E524316:F524319 JA524316:JB524319 SW524316:SX524319 ACS524316:ACT524319 AMO524316:AMP524319 AWK524316:AWL524319 BGG524316:BGH524319 BQC524316:BQD524319 BZY524316:BZZ524319 CJU524316:CJV524319 CTQ524316:CTR524319 DDM524316:DDN524319 DNI524316:DNJ524319 DXE524316:DXF524319 EHA524316:EHB524319 EQW524316:EQX524319 FAS524316:FAT524319 FKO524316:FKP524319 FUK524316:FUL524319 GEG524316:GEH524319 GOC524316:GOD524319 GXY524316:GXZ524319 HHU524316:HHV524319 HRQ524316:HRR524319 IBM524316:IBN524319 ILI524316:ILJ524319 IVE524316:IVF524319 JFA524316:JFB524319 JOW524316:JOX524319 JYS524316:JYT524319 KIO524316:KIP524319 KSK524316:KSL524319 LCG524316:LCH524319 LMC524316:LMD524319 LVY524316:LVZ524319 MFU524316:MFV524319 MPQ524316:MPR524319 MZM524316:MZN524319 NJI524316:NJJ524319 NTE524316:NTF524319 ODA524316:ODB524319 OMW524316:OMX524319 OWS524316:OWT524319 PGO524316:PGP524319 PQK524316:PQL524319 QAG524316:QAH524319 QKC524316:QKD524319 QTY524316:QTZ524319 RDU524316:RDV524319 RNQ524316:RNR524319 RXM524316:RXN524319 SHI524316:SHJ524319 SRE524316:SRF524319 TBA524316:TBB524319 TKW524316:TKX524319 TUS524316:TUT524319 UEO524316:UEP524319 UOK524316:UOL524319 UYG524316:UYH524319 VIC524316:VID524319 VRY524316:VRZ524319 WBU524316:WBV524319 WLQ524316:WLR524319 WVM524316:WVN524319 E589852:F589855 JA589852:JB589855 SW589852:SX589855 ACS589852:ACT589855 AMO589852:AMP589855 AWK589852:AWL589855 BGG589852:BGH589855 BQC589852:BQD589855 BZY589852:BZZ589855 CJU589852:CJV589855 CTQ589852:CTR589855 DDM589852:DDN589855 DNI589852:DNJ589855 DXE589852:DXF589855 EHA589852:EHB589855 EQW589852:EQX589855 FAS589852:FAT589855 FKO589852:FKP589855 FUK589852:FUL589855 GEG589852:GEH589855 GOC589852:GOD589855 GXY589852:GXZ589855 HHU589852:HHV589855 HRQ589852:HRR589855 IBM589852:IBN589855 ILI589852:ILJ589855 IVE589852:IVF589855 JFA589852:JFB589855 JOW589852:JOX589855 JYS589852:JYT589855 KIO589852:KIP589855 KSK589852:KSL589855 LCG589852:LCH589855 LMC589852:LMD589855 LVY589852:LVZ589855 MFU589852:MFV589855 MPQ589852:MPR589855 MZM589852:MZN589855 NJI589852:NJJ589855 NTE589852:NTF589855 ODA589852:ODB589855 OMW589852:OMX589855 OWS589852:OWT589855 PGO589852:PGP589855 PQK589852:PQL589855 QAG589852:QAH589855 QKC589852:QKD589855 QTY589852:QTZ589855 RDU589852:RDV589855 RNQ589852:RNR589855 RXM589852:RXN589855 SHI589852:SHJ589855 SRE589852:SRF589855 TBA589852:TBB589855 TKW589852:TKX589855 TUS589852:TUT589855 UEO589852:UEP589855 UOK589852:UOL589855 UYG589852:UYH589855 VIC589852:VID589855 VRY589852:VRZ589855 WBU589852:WBV589855 WLQ589852:WLR589855 WVM589852:WVN589855 E655388:F655391 JA655388:JB655391 SW655388:SX655391 ACS655388:ACT655391 AMO655388:AMP655391 AWK655388:AWL655391 BGG655388:BGH655391 BQC655388:BQD655391 BZY655388:BZZ655391 CJU655388:CJV655391 CTQ655388:CTR655391 DDM655388:DDN655391 DNI655388:DNJ655391 DXE655388:DXF655391 EHA655388:EHB655391 EQW655388:EQX655391 FAS655388:FAT655391 FKO655388:FKP655391 FUK655388:FUL655391 GEG655388:GEH655391 GOC655388:GOD655391 GXY655388:GXZ655391 HHU655388:HHV655391 HRQ655388:HRR655391 IBM655388:IBN655391 ILI655388:ILJ655391 IVE655388:IVF655391 JFA655388:JFB655391 JOW655388:JOX655391 JYS655388:JYT655391 KIO655388:KIP655391 KSK655388:KSL655391 LCG655388:LCH655391 LMC655388:LMD655391 LVY655388:LVZ655391 MFU655388:MFV655391 MPQ655388:MPR655391 MZM655388:MZN655391 NJI655388:NJJ655391 NTE655388:NTF655391 ODA655388:ODB655391 OMW655388:OMX655391 OWS655388:OWT655391 PGO655388:PGP655391 PQK655388:PQL655391 QAG655388:QAH655391 QKC655388:QKD655391 QTY655388:QTZ655391 RDU655388:RDV655391 RNQ655388:RNR655391 RXM655388:RXN655391 SHI655388:SHJ655391 SRE655388:SRF655391 TBA655388:TBB655391 TKW655388:TKX655391 TUS655388:TUT655391 UEO655388:UEP655391 UOK655388:UOL655391 UYG655388:UYH655391 VIC655388:VID655391 VRY655388:VRZ655391 WBU655388:WBV655391 WLQ655388:WLR655391 WVM655388:WVN655391 E720924:F720927 JA720924:JB720927 SW720924:SX720927 ACS720924:ACT720927 AMO720924:AMP720927 AWK720924:AWL720927 BGG720924:BGH720927 BQC720924:BQD720927 BZY720924:BZZ720927 CJU720924:CJV720927 CTQ720924:CTR720927 DDM720924:DDN720927 DNI720924:DNJ720927 DXE720924:DXF720927 EHA720924:EHB720927 EQW720924:EQX720927 FAS720924:FAT720927 FKO720924:FKP720927 FUK720924:FUL720927 GEG720924:GEH720927 GOC720924:GOD720927 GXY720924:GXZ720927 HHU720924:HHV720927 HRQ720924:HRR720927 IBM720924:IBN720927 ILI720924:ILJ720927 IVE720924:IVF720927 JFA720924:JFB720927 JOW720924:JOX720927 JYS720924:JYT720927 KIO720924:KIP720927 KSK720924:KSL720927 LCG720924:LCH720927 LMC720924:LMD720927 LVY720924:LVZ720927 MFU720924:MFV720927 MPQ720924:MPR720927 MZM720924:MZN720927 NJI720924:NJJ720927 NTE720924:NTF720927 ODA720924:ODB720927 OMW720924:OMX720927 OWS720924:OWT720927 PGO720924:PGP720927 PQK720924:PQL720927 QAG720924:QAH720927 QKC720924:QKD720927 QTY720924:QTZ720927 RDU720924:RDV720927 RNQ720924:RNR720927 RXM720924:RXN720927 SHI720924:SHJ720927 SRE720924:SRF720927 TBA720924:TBB720927 TKW720924:TKX720927 TUS720924:TUT720927 UEO720924:UEP720927 UOK720924:UOL720927 UYG720924:UYH720927 VIC720924:VID720927 VRY720924:VRZ720927 WBU720924:WBV720927 WLQ720924:WLR720927 WVM720924:WVN720927 E786460:F786463 JA786460:JB786463 SW786460:SX786463 ACS786460:ACT786463 AMO786460:AMP786463 AWK786460:AWL786463 BGG786460:BGH786463 BQC786460:BQD786463 BZY786460:BZZ786463 CJU786460:CJV786463 CTQ786460:CTR786463 DDM786460:DDN786463 DNI786460:DNJ786463 DXE786460:DXF786463 EHA786460:EHB786463 EQW786460:EQX786463 FAS786460:FAT786463 FKO786460:FKP786463 FUK786460:FUL786463 GEG786460:GEH786463 GOC786460:GOD786463 GXY786460:GXZ786463 HHU786460:HHV786463 HRQ786460:HRR786463 IBM786460:IBN786463 ILI786460:ILJ786463 IVE786460:IVF786463 JFA786460:JFB786463 JOW786460:JOX786463 JYS786460:JYT786463 KIO786460:KIP786463 KSK786460:KSL786463 LCG786460:LCH786463 LMC786460:LMD786463 LVY786460:LVZ786463 MFU786460:MFV786463 MPQ786460:MPR786463 MZM786460:MZN786463 NJI786460:NJJ786463 NTE786460:NTF786463 ODA786460:ODB786463 OMW786460:OMX786463 OWS786460:OWT786463 PGO786460:PGP786463 PQK786460:PQL786463 QAG786460:QAH786463 QKC786460:QKD786463 QTY786460:QTZ786463 RDU786460:RDV786463 RNQ786460:RNR786463 RXM786460:RXN786463 SHI786460:SHJ786463 SRE786460:SRF786463 TBA786460:TBB786463 TKW786460:TKX786463 TUS786460:TUT786463 UEO786460:UEP786463 UOK786460:UOL786463 UYG786460:UYH786463 VIC786460:VID786463 VRY786460:VRZ786463 WBU786460:WBV786463 WLQ786460:WLR786463 WVM786460:WVN786463 E851996:F851999 JA851996:JB851999 SW851996:SX851999 ACS851996:ACT851999 AMO851996:AMP851999 AWK851996:AWL851999 BGG851996:BGH851999 BQC851996:BQD851999 BZY851996:BZZ851999 CJU851996:CJV851999 CTQ851996:CTR851999 DDM851996:DDN851999 DNI851996:DNJ851999 DXE851996:DXF851999 EHA851996:EHB851999 EQW851996:EQX851999 FAS851996:FAT851999 FKO851996:FKP851999 FUK851996:FUL851999 GEG851996:GEH851999 GOC851996:GOD851999 GXY851996:GXZ851999 HHU851996:HHV851999 HRQ851996:HRR851999 IBM851996:IBN851999 ILI851996:ILJ851999 IVE851996:IVF851999 JFA851996:JFB851999 JOW851996:JOX851999 JYS851996:JYT851999 KIO851996:KIP851999 KSK851996:KSL851999 LCG851996:LCH851999 LMC851996:LMD851999 LVY851996:LVZ851999 MFU851996:MFV851999 MPQ851996:MPR851999 MZM851996:MZN851999 NJI851996:NJJ851999 NTE851996:NTF851999 ODA851996:ODB851999 OMW851996:OMX851999 OWS851996:OWT851999 PGO851996:PGP851999 PQK851996:PQL851999 QAG851996:QAH851999 QKC851996:QKD851999 QTY851996:QTZ851999 RDU851996:RDV851999 RNQ851996:RNR851999 RXM851996:RXN851999 SHI851996:SHJ851999 SRE851996:SRF851999 TBA851996:TBB851999 TKW851996:TKX851999 TUS851996:TUT851999 UEO851996:UEP851999 UOK851996:UOL851999 UYG851996:UYH851999 VIC851996:VID851999 VRY851996:VRZ851999 WBU851996:WBV851999 WLQ851996:WLR851999 WVM851996:WVN851999 E917532:F917535 JA917532:JB917535 SW917532:SX917535 ACS917532:ACT917535 AMO917532:AMP917535 AWK917532:AWL917535 BGG917532:BGH917535 BQC917532:BQD917535 BZY917532:BZZ917535 CJU917532:CJV917535 CTQ917532:CTR917535 DDM917532:DDN917535 DNI917532:DNJ917535 DXE917532:DXF917535 EHA917532:EHB917535 EQW917532:EQX917535 FAS917532:FAT917535 FKO917532:FKP917535 FUK917532:FUL917535 GEG917532:GEH917535 GOC917532:GOD917535 GXY917532:GXZ917535 HHU917532:HHV917535 HRQ917532:HRR917535 IBM917532:IBN917535 ILI917532:ILJ917535 IVE917532:IVF917535 JFA917532:JFB917535 JOW917532:JOX917535 JYS917532:JYT917535 KIO917532:KIP917535 KSK917532:KSL917535 LCG917532:LCH917535 LMC917532:LMD917535 LVY917532:LVZ917535 MFU917532:MFV917535 MPQ917532:MPR917535 MZM917532:MZN917535 NJI917532:NJJ917535 NTE917532:NTF917535 ODA917532:ODB917535 OMW917532:OMX917535 OWS917532:OWT917535 PGO917532:PGP917535 PQK917532:PQL917535 QAG917532:QAH917535 QKC917532:QKD917535 QTY917532:QTZ917535 RDU917532:RDV917535 RNQ917532:RNR917535 RXM917532:RXN917535 SHI917532:SHJ917535 SRE917532:SRF917535 TBA917532:TBB917535 TKW917532:TKX917535 TUS917532:TUT917535 UEO917532:UEP917535 UOK917532:UOL917535 UYG917532:UYH917535 VIC917532:VID917535 VRY917532:VRZ917535 WBU917532:WBV917535 WLQ917532:WLR917535 WVM917532:WVN917535 E983068:F983071 JA983068:JB983071 SW983068:SX983071 ACS983068:ACT983071 AMO983068:AMP983071 AWK983068:AWL983071 BGG983068:BGH983071 BQC983068:BQD983071 BZY983068:BZZ983071 CJU983068:CJV983071 CTQ983068:CTR983071 DDM983068:DDN983071 DNI983068:DNJ983071 DXE983068:DXF983071 EHA983068:EHB983071 EQW983068:EQX983071 FAS983068:FAT983071 FKO983068:FKP983071 FUK983068:FUL983071 GEG983068:GEH983071 GOC983068:GOD983071 GXY983068:GXZ983071 HHU983068:HHV983071 HRQ983068:HRR983071 IBM983068:IBN983071 ILI983068:ILJ983071 IVE983068:IVF983071 JFA983068:JFB983071 JOW983068:JOX983071 JYS983068:JYT983071 KIO983068:KIP983071 KSK983068:KSL983071 LCG983068:LCH983071 LMC983068:LMD983071 LVY983068:LVZ983071 MFU983068:MFV983071 MPQ983068:MPR983071 MZM983068:MZN983071 NJI983068:NJJ983071 NTE983068:NTF983071 ODA983068:ODB983071 OMW983068:OMX983071 OWS983068:OWT983071 PGO983068:PGP983071 PQK983068:PQL983071 QAG983068:QAH983071 QKC983068:QKD983071 QTY983068:QTZ983071 RDU983068:RDV983071 RNQ983068:RNR983071 RXM983068:RXN983071 SHI983068:SHJ983071 SRE983068:SRF983071 TBA983068:TBB983071 TKW983068:TKX983071 TUS983068:TUT983071 UEO983068:UEP983071 UOK983068:UOL983071 UYG983068:UYH983071 VIC983068:VID983071 VRY983068:VRZ983071 WBU983068:WBV983071 WLQ983068:WLR983071 WVM983068:WVN983071">
      <formula1>Список3</formula1>
    </dataValidation>
    <dataValidation type="custom" allowBlank="1" showInputMessage="1" showErrorMessage="1" errorTitle="введите целое число от 0 до 100" sqref="F34 JB34 SX34 ACT34 AMP34 AWL34 BGH34 BQD34 BZZ34 CJV34 CTR34 DDN34 DNJ34 DXF34 EHB34 EQX34 FAT34 FKP34 FUL34 GEH34 GOD34 GXZ34 HHV34 HRR34 IBN34 ILJ34 IVF34 JFB34 JOX34 JYT34 KIP34 KSL34 LCH34 LMD34 LVZ34 MFV34 MPR34 MZN34 NJJ34 NTF34 ODB34 OMX34 OWT34 PGP34 PQL34 QAH34 QKD34 QTZ34 RDV34 RNR34 RXN34 SHJ34 SRF34 TBB34 TKX34 TUT34 UEP34 UOL34 UYH34 VID34 VRZ34 WBV34 WLR34 WVN34 F65570 JB65570 SX65570 ACT65570 AMP65570 AWL65570 BGH65570 BQD65570 BZZ65570 CJV65570 CTR65570 DDN65570 DNJ65570 DXF65570 EHB65570 EQX65570 FAT65570 FKP65570 FUL65570 GEH65570 GOD65570 GXZ65570 HHV65570 HRR65570 IBN65570 ILJ65570 IVF65570 JFB65570 JOX65570 JYT65570 KIP65570 KSL65570 LCH65570 LMD65570 LVZ65570 MFV65570 MPR65570 MZN65570 NJJ65570 NTF65570 ODB65570 OMX65570 OWT65570 PGP65570 PQL65570 QAH65570 QKD65570 QTZ65570 RDV65570 RNR65570 RXN65570 SHJ65570 SRF65570 TBB65570 TKX65570 TUT65570 UEP65570 UOL65570 UYH65570 VID65570 VRZ65570 WBV65570 WLR65570 WVN65570 F131106 JB131106 SX131106 ACT131106 AMP131106 AWL131106 BGH131106 BQD131106 BZZ131106 CJV131106 CTR131106 DDN131106 DNJ131106 DXF131106 EHB131106 EQX131106 FAT131106 FKP131106 FUL131106 GEH131106 GOD131106 GXZ131106 HHV131106 HRR131106 IBN131106 ILJ131106 IVF131106 JFB131106 JOX131106 JYT131106 KIP131106 KSL131106 LCH131106 LMD131106 LVZ131106 MFV131106 MPR131106 MZN131106 NJJ131106 NTF131106 ODB131106 OMX131106 OWT131106 PGP131106 PQL131106 QAH131106 QKD131106 QTZ131106 RDV131106 RNR131106 RXN131106 SHJ131106 SRF131106 TBB131106 TKX131106 TUT131106 UEP131106 UOL131106 UYH131106 VID131106 VRZ131106 WBV131106 WLR131106 WVN131106 F196642 JB196642 SX196642 ACT196642 AMP196642 AWL196642 BGH196642 BQD196642 BZZ196642 CJV196642 CTR196642 DDN196642 DNJ196642 DXF196642 EHB196642 EQX196642 FAT196642 FKP196642 FUL196642 GEH196642 GOD196642 GXZ196642 HHV196642 HRR196642 IBN196642 ILJ196642 IVF196642 JFB196642 JOX196642 JYT196642 KIP196642 KSL196642 LCH196642 LMD196642 LVZ196642 MFV196642 MPR196642 MZN196642 NJJ196642 NTF196642 ODB196642 OMX196642 OWT196642 PGP196642 PQL196642 QAH196642 QKD196642 QTZ196642 RDV196642 RNR196642 RXN196642 SHJ196642 SRF196642 TBB196642 TKX196642 TUT196642 UEP196642 UOL196642 UYH196642 VID196642 VRZ196642 WBV196642 WLR196642 WVN196642 F262178 JB262178 SX262178 ACT262178 AMP262178 AWL262178 BGH262178 BQD262178 BZZ262178 CJV262178 CTR262178 DDN262178 DNJ262178 DXF262178 EHB262178 EQX262178 FAT262178 FKP262178 FUL262178 GEH262178 GOD262178 GXZ262178 HHV262178 HRR262178 IBN262178 ILJ262178 IVF262178 JFB262178 JOX262178 JYT262178 KIP262178 KSL262178 LCH262178 LMD262178 LVZ262178 MFV262178 MPR262178 MZN262178 NJJ262178 NTF262178 ODB262178 OMX262178 OWT262178 PGP262178 PQL262178 QAH262178 QKD262178 QTZ262178 RDV262178 RNR262178 RXN262178 SHJ262178 SRF262178 TBB262178 TKX262178 TUT262178 UEP262178 UOL262178 UYH262178 VID262178 VRZ262178 WBV262178 WLR262178 WVN262178 F327714 JB327714 SX327714 ACT327714 AMP327714 AWL327714 BGH327714 BQD327714 BZZ327714 CJV327714 CTR327714 DDN327714 DNJ327714 DXF327714 EHB327714 EQX327714 FAT327714 FKP327714 FUL327714 GEH327714 GOD327714 GXZ327714 HHV327714 HRR327714 IBN327714 ILJ327714 IVF327714 JFB327714 JOX327714 JYT327714 KIP327714 KSL327714 LCH327714 LMD327714 LVZ327714 MFV327714 MPR327714 MZN327714 NJJ327714 NTF327714 ODB327714 OMX327714 OWT327714 PGP327714 PQL327714 QAH327714 QKD327714 QTZ327714 RDV327714 RNR327714 RXN327714 SHJ327714 SRF327714 TBB327714 TKX327714 TUT327714 UEP327714 UOL327714 UYH327714 VID327714 VRZ327714 WBV327714 WLR327714 WVN327714 F393250 JB393250 SX393250 ACT393250 AMP393250 AWL393250 BGH393250 BQD393250 BZZ393250 CJV393250 CTR393250 DDN393250 DNJ393250 DXF393250 EHB393250 EQX393250 FAT393250 FKP393250 FUL393250 GEH393250 GOD393250 GXZ393250 HHV393250 HRR393250 IBN393250 ILJ393250 IVF393250 JFB393250 JOX393250 JYT393250 KIP393250 KSL393250 LCH393250 LMD393250 LVZ393250 MFV393250 MPR393250 MZN393250 NJJ393250 NTF393250 ODB393250 OMX393250 OWT393250 PGP393250 PQL393250 QAH393250 QKD393250 QTZ393250 RDV393250 RNR393250 RXN393250 SHJ393250 SRF393250 TBB393250 TKX393250 TUT393250 UEP393250 UOL393250 UYH393250 VID393250 VRZ393250 WBV393250 WLR393250 WVN393250 F458786 JB458786 SX458786 ACT458786 AMP458786 AWL458786 BGH458786 BQD458786 BZZ458786 CJV458786 CTR458786 DDN458786 DNJ458786 DXF458786 EHB458786 EQX458786 FAT458786 FKP458786 FUL458786 GEH458786 GOD458786 GXZ458786 HHV458786 HRR458786 IBN458786 ILJ458786 IVF458786 JFB458786 JOX458786 JYT458786 KIP458786 KSL458786 LCH458786 LMD458786 LVZ458786 MFV458786 MPR458786 MZN458786 NJJ458786 NTF458786 ODB458786 OMX458786 OWT458786 PGP458786 PQL458786 QAH458786 QKD458786 QTZ458786 RDV458786 RNR458786 RXN458786 SHJ458786 SRF458786 TBB458786 TKX458786 TUT458786 UEP458786 UOL458786 UYH458786 VID458786 VRZ458786 WBV458786 WLR458786 WVN458786 F524322 JB524322 SX524322 ACT524322 AMP524322 AWL524322 BGH524322 BQD524322 BZZ524322 CJV524322 CTR524322 DDN524322 DNJ524322 DXF524322 EHB524322 EQX524322 FAT524322 FKP524322 FUL524322 GEH524322 GOD524322 GXZ524322 HHV524322 HRR524322 IBN524322 ILJ524322 IVF524322 JFB524322 JOX524322 JYT524322 KIP524322 KSL524322 LCH524322 LMD524322 LVZ524322 MFV524322 MPR524322 MZN524322 NJJ524322 NTF524322 ODB524322 OMX524322 OWT524322 PGP524322 PQL524322 QAH524322 QKD524322 QTZ524322 RDV524322 RNR524322 RXN524322 SHJ524322 SRF524322 TBB524322 TKX524322 TUT524322 UEP524322 UOL524322 UYH524322 VID524322 VRZ524322 WBV524322 WLR524322 WVN524322 F589858 JB589858 SX589858 ACT589858 AMP589858 AWL589858 BGH589858 BQD589858 BZZ589858 CJV589858 CTR589858 DDN589858 DNJ589858 DXF589858 EHB589858 EQX589858 FAT589858 FKP589858 FUL589858 GEH589858 GOD589858 GXZ589858 HHV589858 HRR589858 IBN589858 ILJ589858 IVF589858 JFB589858 JOX589858 JYT589858 KIP589858 KSL589858 LCH589858 LMD589858 LVZ589858 MFV589858 MPR589858 MZN589858 NJJ589858 NTF589858 ODB589858 OMX589858 OWT589858 PGP589858 PQL589858 QAH589858 QKD589858 QTZ589858 RDV589858 RNR589858 RXN589858 SHJ589858 SRF589858 TBB589858 TKX589858 TUT589858 UEP589858 UOL589858 UYH589858 VID589858 VRZ589858 WBV589858 WLR589858 WVN589858 F655394 JB655394 SX655394 ACT655394 AMP655394 AWL655394 BGH655394 BQD655394 BZZ655394 CJV655394 CTR655394 DDN655394 DNJ655394 DXF655394 EHB655394 EQX655394 FAT655394 FKP655394 FUL655394 GEH655394 GOD655394 GXZ655394 HHV655394 HRR655394 IBN655394 ILJ655394 IVF655394 JFB655394 JOX655394 JYT655394 KIP655394 KSL655394 LCH655394 LMD655394 LVZ655394 MFV655394 MPR655394 MZN655394 NJJ655394 NTF655394 ODB655394 OMX655394 OWT655394 PGP655394 PQL655394 QAH655394 QKD655394 QTZ655394 RDV655394 RNR655394 RXN655394 SHJ655394 SRF655394 TBB655394 TKX655394 TUT655394 UEP655394 UOL655394 UYH655394 VID655394 VRZ655394 WBV655394 WLR655394 WVN655394 F720930 JB720930 SX720930 ACT720930 AMP720930 AWL720930 BGH720930 BQD720930 BZZ720930 CJV720930 CTR720930 DDN720930 DNJ720930 DXF720930 EHB720930 EQX720930 FAT720930 FKP720930 FUL720930 GEH720930 GOD720930 GXZ720930 HHV720930 HRR720930 IBN720930 ILJ720930 IVF720930 JFB720930 JOX720930 JYT720930 KIP720930 KSL720930 LCH720930 LMD720930 LVZ720930 MFV720930 MPR720930 MZN720930 NJJ720930 NTF720930 ODB720930 OMX720930 OWT720930 PGP720930 PQL720930 QAH720930 QKD720930 QTZ720930 RDV720930 RNR720930 RXN720930 SHJ720930 SRF720930 TBB720930 TKX720930 TUT720930 UEP720930 UOL720930 UYH720930 VID720930 VRZ720930 WBV720930 WLR720930 WVN720930 F786466 JB786466 SX786466 ACT786466 AMP786466 AWL786466 BGH786466 BQD786466 BZZ786466 CJV786466 CTR786466 DDN786466 DNJ786466 DXF786466 EHB786466 EQX786466 FAT786466 FKP786466 FUL786466 GEH786466 GOD786466 GXZ786466 HHV786466 HRR786466 IBN786466 ILJ786466 IVF786466 JFB786466 JOX786466 JYT786466 KIP786466 KSL786466 LCH786466 LMD786466 LVZ786466 MFV786466 MPR786466 MZN786466 NJJ786466 NTF786466 ODB786466 OMX786466 OWT786466 PGP786466 PQL786466 QAH786466 QKD786466 QTZ786466 RDV786466 RNR786466 RXN786466 SHJ786466 SRF786466 TBB786466 TKX786466 TUT786466 UEP786466 UOL786466 UYH786466 VID786466 VRZ786466 WBV786466 WLR786466 WVN786466 F852002 JB852002 SX852002 ACT852002 AMP852002 AWL852002 BGH852002 BQD852002 BZZ852002 CJV852002 CTR852002 DDN852002 DNJ852002 DXF852002 EHB852002 EQX852002 FAT852002 FKP852002 FUL852002 GEH852002 GOD852002 GXZ852002 HHV852002 HRR852002 IBN852002 ILJ852002 IVF852002 JFB852002 JOX852002 JYT852002 KIP852002 KSL852002 LCH852002 LMD852002 LVZ852002 MFV852002 MPR852002 MZN852002 NJJ852002 NTF852002 ODB852002 OMX852002 OWT852002 PGP852002 PQL852002 QAH852002 QKD852002 QTZ852002 RDV852002 RNR852002 RXN852002 SHJ852002 SRF852002 TBB852002 TKX852002 TUT852002 UEP852002 UOL852002 UYH852002 VID852002 VRZ852002 WBV852002 WLR852002 WVN852002 F917538 JB917538 SX917538 ACT917538 AMP917538 AWL917538 BGH917538 BQD917538 BZZ917538 CJV917538 CTR917538 DDN917538 DNJ917538 DXF917538 EHB917538 EQX917538 FAT917538 FKP917538 FUL917538 GEH917538 GOD917538 GXZ917538 HHV917538 HRR917538 IBN917538 ILJ917538 IVF917538 JFB917538 JOX917538 JYT917538 KIP917538 KSL917538 LCH917538 LMD917538 LVZ917538 MFV917538 MPR917538 MZN917538 NJJ917538 NTF917538 ODB917538 OMX917538 OWT917538 PGP917538 PQL917538 QAH917538 QKD917538 QTZ917538 RDV917538 RNR917538 RXN917538 SHJ917538 SRF917538 TBB917538 TKX917538 TUT917538 UEP917538 UOL917538 UYH917538 VID917538 VRZ917538 WBV917538 WLR917538 WVN917538 F983074 JB983074 SX983074 ACT983074 AMP983074 AWL983074 BGH983074 BQD983074 BZZ983074 CJV983074 CTR983074 DDN983074 DNJ983074 DXF983074 EHB983074 EQX983074 FAT983074 FKP983074 FUL983074 GEH983074 GOD983074 GXZ983074 HHV983074 HRR983074 IBN983074 ILJ983074 IVF983074 JFB983074 JOX983074 JYT983074 KIP983074 KSL983074 LCH983074 LMD983074 LVZ983074 MFV983074 MPR983074 MZN983074 NJJ983074 NTF983074 ODB983074 OMX983074 OWT983074 PGP983074 PQL983074 QAH983074 QKD983074 QTZ983074 RDV983074 RNR983074 RXN983074 SHJ983074 SRF983074 TBB983074 TKX983074 TUT983074 UEP983074 UOL983074 UYH983074 VID983074 VRZ983074 WBV983074 WLR983074 WVN983074 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formula1>OR(ISBLANK(E10),AND(0&lt;=E10,E10&lt;=100))</formula1>
    </dataValidation>
    <dataValidation type="whole" operator="greaterThanOrEqual" allowBlank="1" showInputMessage="1" showErrorMessage="1" error="введите неотрицательное целое число" sqref="E25:E26 JA25:JA26 SW25:SW26 ACS25:ACS26 AMO25:AMO26 AWK25:AWK26 BGG25:BGG26 BQC25:BQC26 BZY25:BZY26 CJU25:CJU26 CTQ25:CTQ26 DDM25:DDM26 DNI25:DNI26 DXE25:DXE26 EHA25:EHA26 EQW25:EQW26 FAS25:FAS26 FKO25:FKO26 FUK25:FUK26 GEG25:GEG26 GOC25:GOC26 GXY25:GXY26 HHU25:HHU26 HRQ25:HRQ26 IBM25:IBM26 ILI25:ILI26 IVE25:IVE26 JFA25:JFA26 JOW25:JOW26 JYS25:JYS26 KIO25:KIO26 KSK25:KSK26 LCG25:LCG26 LMC25:LMC26 LVY25:LVY26 MFU25:MFU26 MPQ25:MPQ26 MZM25:MZM26 NJI25:NJI26 NTE25:NTE26 ODA25:ODA26 OMW25:OMW26 OWS25:OWS26 PGO25:PGO26 PQK25:PQK26 QAG25:QAG26 QKC25:QKC26 QTY25:QTY26 RDU25:RDU26 RNQ25:RNQ26 RXM25:RXM26 SHI25:SHI26 SRE25:SRE26 TBA25:TBA26 TKW25:TKW26 TUS25:TUS26 UEO25:UEO26 UOK25:UOK26 UYG25:UYG26 VIC25:VIC26 VRY25:VRY26 WBU25:WBU26 WLQ25:WLQ26 WVM25:WVM26 E65561:E65562 JA65561:JA65562 SW65561:SW65562 ACS65561:ACS65562 AMO65561:AMO65562 AWK65561:AWK65562 BGG65561:BGG65562 BQC65561:BQC65562 BZY65561:BZY65562 CJU65561:CJU65562 CTQ65561:CTQ65562 DDM65561:DDM65562 DNI65561:DNI65562 DXE65561:DXE65562 EHA65561:EHA65562 EQW65561:EQW65562 FAS65561:FAS65562 FKO65561:FKO65562 FUK65561:FUK65562 GEG65561:GEG65562 GOC65561:GOC65562 GXY65561:GXY65562 HHU65561:HHU65562 HRQ65561:HRQ65562 IBM65561:IBM65562 ILI65561:ILI65562 IVE65561:IVE65562 JFA65561:JFA65562 JOW65561:JOW65562 JYS65561:JYS65562 KIO65561:KIO65562 KSK65561:KSK65562 LCG65561:LCG65562 LMC65561:LMC65562 LVY65561:LVY65562 MFU65561:MFU65562 MPQ65561:MPQ65562 MZM65561:MZM65562 NJI65561:NJI65562 NTE65561:NTE65562 ODA65561:ODA65562 OMW65561:OMW65562 OWS65561:OWS65562 PGO65561:PGO65562 PQK65561:PQK65562 QAG65561:QAG65562 QKC65561:QKC65562 QTY65561:QTY65562 RDU65561:RDU65562 RNQ65561:RNQ65562 RXM65561:RXM65562 SHI65561:SHI65562 SRE65561:SRE65562 TBA65561:TBA65562 TKW65561:TKW65562 TUS65561:TUS65562 UEO65561:UEO65562 UOK65561:UOK65562 UYG65561:UYG65562 VIC65561:VIC65562 VRY65561:VRY65562 WBU65561:WBU65562 WLQ65561:WLQ65562 WVM65561:WVM65562 E131097:E131098 JA131097:JA131098 SW131097:SW131098 ACS131097:ACS131098 AMO131097:AMO131098 AWK131097:AWK131098 BGG131097:BGG131098 BQC131097:BQC131098 BZY131097:BZY131098 CJU131097:CJU131098 CTQ131097:CTQ131098 DDM131097:DDM131098 DNI131097:DNI131098 DXE131097:DXE131098 EHA131097:EHA131098 EQW131097:EQW131098 FAS131097:FAS131098 FKO131097:FKO131098 FUK131097:FUK131098 GEG131097:GEG131098 GOC131097:GOC131098 GXY131097:GXY131098 HHU131097:HHU131098 HRQ131097:HRQ131098 IBM131097:IBM131098 ILI131097:ILI131098 IVE131097:IVE131098 JFA131097:JFA131098 JOW131097:JOW131098 JYS131097:JYS131098 KIO131097:KIO131098 KSK131097:KSK131098 LCG131097:LCG131098 LMC131097:LMC131098 LVY131097:LVY131098 MFU131097:MFU131098 MPQ131097:MPQ131098 MZM131097:MZM131098 NJI131097:NJI131098 NTE131097:NTE131098 ODA131097:ODA131098 OMW131097:OMW131098 OWS131097:OWS131098 PGO131097:PGO131098 PQK131097:PQK131098 QAG131097:QAG131098 QKC131097:QKC131098 QTY131097:QTY131098 RDU131097:RDU131098 RNQ131097:RNQ131098 RXM131097:RXM131098 SHI131097:SHI131098 SRE131097:SRE131098 TBA131097:TBA131098 TKW131097:TKW131098 TUS131097:TUS131098 UEO131097:UEO131098 UOK131097:UOK131098 UYG131097:UYG131098 VIC131097:VIC131098 VRY131097:VRY131098 WBU131097:WBU131098 WLQ131097:WLQ131098 WVM131097:WVM131098 E196633:E196634 JA196633:JA196634 SW196633:SW196634 ACS196633:ACS196634 AMO196633:AMO196634 AWK196633:AWK196634 BGG196633:BGG196634 BQC196633:BQC196634 BZY196633:BZY196634 CJU196633:CJU196634 CTQ196633:CTQ196634 DDM196633:DDM196634 DNI196633:DNI196634 DXE196633:DXE196634 EHA196633:EHA196634 EQW196633:EQW196634 FAS196633:FAS196634 FKO196633:FKO196634 FUK196633:FUK196634 GEG196633:GEG196634 GOC196633:GOC196634 GXY196633:GXY196634 HHU196633:HHU196634 HRQ196633:HRQ196634 IBM196633:IBM196634 ILI196633:ILI196634 IVE196633:IVE196634 JFA196633:JFA196634 JOW196633:JOW196634 JYS196633:JYS196634 KIO196633:KIO196634 KSK196633:KSK196634 LCG196633:LCG196634 LMC196633:LMC196634 LVY196633:LVY196634 MFU196633:MFU196634 MPQ196633:MPQ196634 MZM196633:MZM196634 NJI196633:NJI196634 NTE196633:NTE196634 ODA196633:ODA196634 OMW196633:OMW196634 OWS196633:OWS196634 PGO196633:PGO196634 PQK196633:PQK196634 QAG196633:QAG196634 QKC196633:QKC196634 QTY196633:QTY196634 RDU196633:RDU196634 RNQ196633:RNQ196634 RXM196633:RXM196634 SHI196633:SHI196634 SRE196633:SRE196634 TBA196633:TBA196634 TKW196633:TKW196634 TUS196633:TUS196634 UEO196633:UEO196634 UOK196633:UOK196634 UYG196633:UYG196634 VIC196633:VIC196634 VRY196633:VRY196634 WBU196633:WBU196634 WLQ196633:WLQ196634 WVM196633:WVM196634 E262169:E262170 JA262169:JA262170 SW262169:SW262170 ACS262169:ACS262170 AMO262169:AMO262170 AWK262169:AWK262170 BGG262169:BGG262170 BQC262169:BQC262170 BZY262169:BZY262170 CJU262169:CJU262170 CTQ262169:CTQ262170 DDM262169:DDM262170 DNI262169:DNI262170 DXE262169:DXE262170 EHA262169:EHA262170 EQW262169:EQW262170 FAS262169:FAS262170 FKO262169:FKO262170 FUK262169:FUK262170 GEG262169:GEG262170 GOC262169:GOC262170 GXY262169:GXY262170 HHU262169:HHU262170 HRQ262169:HRQ262170 IBM262169:IBM262170 ILI262169:ILI262170 IVE262169:IVE262170 JFA262169:JFA262170 JOW262169:JOW262170 JYS262169:JYS262170 KIO262169:KIO262170 KSK262169:KSK262170 LCG262169:LCG262170 LMC262169:LMC262170 LVY262169:LVY262170 MFU262169:MFU262170 MPQ262169:MPQ262170 MZM262169:MZM262170 NJI262169:NJI262170 NTE262169:NTE262170 ODA262169:ODA262170 OMW262169:OMW262170 OWS262169:OWS262170 PGO262169:PGO262170 PQK262169:PQK262170 QAG262169:QAG262170 QKC262169:QKC262170 QTY262169:QTY262170 RDU262169:RDU262170 RNQ262169:RNQ262170 RXM262169:RXM262170 SHI262169:SHI262170 SRE262169:SRE262170 TBA262169:TBA262170 TKW262169:TKW262170 TUS262169:TUS262170 UEO262169:UEO262170 UOK262169:UOK262170 UYG262169:UYG262170 VIC262169:VIC262170 VRY262169:VRY262170 WBU262169:WBU262170 WLQ262169:WLQ262170 WVM262169:WVM262170 E327705:E327706 JA327705:JA327706 SW327705:SW327706 ACS327705:ACS327706 AMO327705:AMO327706 AWK327705:AWK327706 BGG327705:BGG327706 BQC327705:BQC327706 BZY327705:BZY327706 CJU327705:CJU327706 CTQ327705:CTQ327706 DDM327705:DDM327706 DNI327705:DNI327706 DXE327705:DXE327706 EHA327705:EHA327706 EQW327705:EQW327706 FAS327705:FAS327706 FKO327705:FKO327706 FUK327705:FUK327706 GEG327705:GEG327706 GOC327705:GOC327706 GXY327705:GXY327706 HHU327705:HHU327706 HRQ327705:HRQ327706 IBM327705:IBM327706 ILI327705:ILI327706 IVE327705:IVE327706 JFA327705:JFA327706 JOW327705:JOW327706 JYS327705:JYS327706 KIO327705:KIO327706 KSK327705:KSK327706 LCG327705:LCG327706 LMC327705:LMC327706 LVY327705:LVY327706 MFU327705:MFU327706 MPQ327705:MPQ327706 MZM327705:MZM327706 NJI327705:NJI327706 NTE327705:NTE327706 ODA327705:ODA327706 OMW327705:OMW327706 OWS327705:OWS327706 PGO327705:PGO327706 PQK327705:PQK327706 QAG327705:QAG327706 QKC327705:QKC327706 QTY327705:QTY327706 RDU327705:RDU327706 RNQ327705:RNQ327706 RXM327705:RXM327706 SHI327705:SHI327706 SRE327705:SRE327706 TBA327705:TBA327706 TKW327705:TKW327706 TUS327705:TUS327706 UEO327705:UEO327706 UOK327705:UOK327706 UYG327705:UYG327706 VIC327705:VIC327706 VRY327705:VRY327706 WBU327705:WBU327706 WLQ327705:WLQ327706 WVM327705:WVM327706 E393241:E393242 JA393241:JA393242 SW393241:SW393242 ACS393241:ACS393242 AMO393241:AMO393242 AWK393241:AWK393242 BGG393241:BGG393242 BQC393241:BQC393242 BZY393241:BZY393242 CJU393241:CJU393242 CTQ393241:CTQ393242 DDM393241:DDM393242 DNI393241:DNI393242 DXE393241:DXE393242 EHA393241:EHA393242 EQW393241:EQW393242 FAS393241:FAS393242 FKO393241:FKO393242 FUK393241:FUK393242 GEG393241:GEG393242 GOC393241:GOC393242 GXY393241:GXY393242 HHU393241:HHU393242 HRQ393241:HRQ393242 IBM393241:IBM393242 ILI393241:ILI393242 IVE393241:IVE393242 JFA393241:JFA393242 JOW393241:JOW393242 JYS393241:JYS393242 KIO393241:KIO393242 KSK393241:KSK393242 LCG393241:LCG393242 LMC393241:LMC393242 LVY393241:LVY393242 MFU393241:MFU393242 MPQ393241:MPQ393242 MZM393241:MZM393242 NJI393241:NJI393242 NTE393241:NTE393242 ODA393241:ODA393242 OMW393241:OMW393242 OWS393241:OWS393242 PGO393241:PGO393242 PQK393241:PQK393242 QAG393241:QAG393242 QKC393241:QKC393242 QTY393241:QTY393242 RDU393241:RDU393242 RNQ393241:RNQ393242 RXM393241:RXM393242 SHI393241:SHI393242 SRE393241:SRE393242 TBA393241:TBA393242 TKW393241:TKW393242 TUS393241:TUS393242 UEO393241:UEO393242 UOK393241:UOK393242 UYG393241:UYG393242 VIC393241:VIC393242 VRY393241:VRY393242 WBU393241:WBU393242 WLQ393241:WLQ393242 WVM393241:WVM393242 E458777:E458778 JA458777:JA458778 SW458777:SW458778 ACS458777:ACS458778 AMO458777:AMO458778 AWK458777:AWK458778 BGG458777:BGG458778 BQC458777:BQC458778 BZY458777:BZY458778 CJU458777:CJU458778 CTQ458777:CTQ458778 DDM458777:DDM458778 DNI458777:DNI458778 DXE458777:DXE458778 EHA458777:EHA458778 EQW458777:EQW458778 FAS458777:FAS458778 FKO458777:FKO458778 FUK458777:FUK458778 GEG458777:GEG458778 GOC458777:GOC458778 GXY458777:GXY458778 HHU458777:HHU458778 HRQ458777:HRQ458778 IBM458777:IBM458778 ILI458777:ILI458778 IVE458777:IVE458778 JFA458777:JFA458778 JOW458777:JOW458778 JYS458777:JYS458778 KIO458777:KIO458778 KSK458777:KSK458778 LCG458777:LCG458778 LMC458777:LMC458778 LVY458777:LVY458778 MFU458777:MFU458778 MPQ458777:MPQ458778 MZM458777:MZM458778 NJI458777:NJI458778 NTE458777:NTE458778 ODA458777:ODA458778 OMW458777:OMW458778 OWS458777:OWS458778 PGO458777:PGO458778 PQK458777:PQK458778 QAG458777:QAG458778 QKC458777:QKC458778 QTY458777:QTY458778 RDU458777:RDU458778 RNQ458777:RNQ458778 RXM458777:RXM458778 SHI458777:SHI458778 SRE458777:SRE458778 TBA458777:TBA458778 TKW458777:TKW458778 TUS458777:TUS458778 UEO458777:UEO458778 UOK458777:UOK458778 UYG458777:UYG458778 VIC458777:VIC458778 VRY458777:VRY458778 WBU458777:WBU458778 WLQ458777:WLQ458778 WVM458777:WVM458778 E524313:E524314 JA524313:JA524314 SW524313:SW524314 ACS524313:ACS524314 AMO524313:AMO524314 AWK524313:AWK524314 BGG524313:BGG524314 BQC524313:BQC524314 BZY524313:BZY524314 CJU524313:CJU524314 CTQ524313:CTQ524314 DDM524313:DDM524314 DNI524313:DNI524314 DXE524313:DXE524314 EHA524313:EHA524314 EQW524313:EQW524314 FAS524313:FAS524314 FKO524313:FKO524314 FUK524313:FUK524314 GEG524313:GEG524314 GOC524313:GOC524314 GXY524313:GXY524314 HHU524313:HHU524314 HRQ524313:HRQ524314 IBM524313:IBM524314 ILI524313:ILI524314 IVE524313:IVE524314 JFA524313:JFA524314 JOW524313:JOW524314 JYS524313:JYS524314 KIO524313:KIO524314 KSK524313:KSK524314 LCG524313:LCG524314 LMC524313:LMC524314 LVY524313:LVY524314 MFU524313:MFU524314 MPQ524313:MPQ524314 MZM524313:MZM524314 NJI524313:NJI524314 NTE524313:NTE524314 ODA524313:ODA524314 OMW524313:OMW524314 OWS524313:OWS524314 PGO524313:PGO524314 PQK524313:PQK524314 QAG524313:QAG524314 QKC524313:QKC524314 QTY524313:QTY524314 RDU524313:RDU524314 RNQ524313:RNQ524314 RXM524313:RXM524314 SHI524313:SHI524314 SRE524313:SRE524314 TBA524313:TBA524314 TKW524313:TKW524314 TUS524313:TUS524314 UEO524313:UEO524314 UOK524313:UOK524314 UYG524313:UYG524314 VIC524313:VIC524314 VRY524313:VRY524314 WBU524313:WBU524314 WLQ524313:WLQ524314 WVM524313:WVM524314 E589849:E589850 JA589849:JA589850 SW589849:SW589850 ACS589849:ACS589850 AMO589849:AMO589850 AWK589849:AWK589850 BGG589849:BGG589850 BQC589849:BQC589850 BZY589849:BZY589850 CJU589849:CJU589850 CTQ589849:CTQ589850 DDM589849:DDM589850 DNI589849:DNI589850 DXE589849:DXE589850 EHA589849:EHA589850 EQW589849:EQW589850 FAS589849:FAS589850 FKO589849:FKO589850 FUK589849:FUK589850 GEG589849:GEG589850 GOC589849:GOC589850 GXY589849:GXY589850 HHU589849:HHU589850 HRQ589849:HRQ589850 IBM589849:IBM589850 ILI589849:ILI589850 IVE589849:IVE589850 JFA589849:JFA589850 JOW589849:JOW589850 JYS589849:JYS589850 KIO589849:KIO589850 KSK589849:KSK589850 LCG589849:LCG589850 LMC589849:LMC589850 LVY589849:LVY589850 MFU589849:MFU589850 MPQ589849:MPQ589850 MZM589849:MZM589850 NJI589849:NJI589850 NTE589849:NTE589850 ODA589849:ODA589850 OMW589849:OMW589850 OWS589849:OWS589850 PGO589849:PGO589850 PQK589849:PQK589850 QAG589849:QAG589850 QKC589849:QKC589850 QTY589849:QTY589850 RDU589849:RDU589850 RNQ589849:RNQ589850 RXM589849:RXM589850 SHI589849:SHI589850 SRE589849:SRE589850 TBA589849:TBA589850 TKW589849:TKW589850 TUS589849:TUS589850 UEO589849:UEO589850 UOK589849:UOK589850 UYG589849:UYG589850 VIC589849:VIC589850 VRY589849:VRY589850 WBU589849:WBU589850 WLQ589849:WLQ589850 WVM589849:WVM589850 E655385:E655386 JA655385:JA655386 SW655385:SW655386 ACS655385:ACS655386 AMO655385:AMO655386 AWK655385:AWK655386 BGG655385:BGG655386 BQC655385:BQC655386 BZY655385:BZY655386 CJU655385:CJU655386 CTQ655385:CTQ655386 DDM655385:DDM655386 DNI655385:DNI655386 DXE655385:DXE655386 EHA655385:EHA655386 EQW655385:EQW655386 FAS655385:FAS655386 FKO655385:FKO655386 FUK655385:FUK655386 GEG655385:GEG655386 GOC655385:GOC655386 GXY655385:GXY655386 HHU655385:HHU655386 HRQ655385:HRQ655386 IBM655385:IBM655386 ILI655385:ILI655386 IVE655385:IVE655386 JFA655385:JFA655386 JOW655385:JOW655386 JYS655385:JYS655386 KIO655385:KIO655386 KSK655385:KSK655386 LCG655385:LCG655386 LMC655385:LMC655386 LVY655385:LVY655386 MFU655385:MFU655386 MPQ655385:MPQ655386 MZM655385:MZM655386 NJI655385:NJI655386 NTE655385:NTE655386 ODA655385:ODA655386 OMW655385:OMW655386 OWS655385:OWS655386 PGO655385:PGO655386 PQK655385:PQK655386 QAG655385:QAG655386 QKC655385:QKC655386 QTY655385:QTY655386 RDU655385:RDU655386 RNQ655385:RNQ655386 RXM655385:RXM655386 SHI655385:SHI655386 SRE655385:SRE655386 TBA655385:TBA655386 TKW655385:TKW655386 TUS655385:TUS655386 UEO655385:UEO655386 UOK655385:UOK655386 UYG655385:UYG655386 VIC655385:VIC655386 VRY655385:VRY655386 WBU655385:WBU655386 WLQ655385:WLQ655386 WVM655385:WVM655386 E720921:E720922 JA720921:JA720922 SW720921:SW720922 ACS720921:ACS720922 AMO720921:AMO720922 AWK720921:AWK720922 BGG720921:BGG720922 BQC720921:BQC720922 BZY720921:BZY720922 CJU720921:CJU720922 CTQ720921:CTQ720922 DDM720921:DDM720922 DNI720921:DNI720922 DXE720921:DXE720922 EHA720921:EHA720922 EQW720921:EQW720922 FAS720921:FAS720922 FKO720921:FKO720922 FUK720921:FUK720922 GEG720921:GEG720922 GOC720921:GOC720922 GXY720921:GXY720922 HHU720921:HHU720922 HRQ720921:HRQ720922 IBM720921:IBM720922 ILI720921:ILI720922 IVE720921:IVE720922 JFA720921:JFA720922 JOW720921:JOW720922 JYS720921:JYS720922 KIO720921:KIO720922 KSK720921:KSK720922 LCG720921:LCG720922 LMC720921:LMC720922 LVY720921:LVY720922 MFU720921:MFU720922 MPQ720921:MPQ720922 MZM720921:MZM720922 NJI720921:NJI720922 NTE720921:NTE720922 ODA720921:ODA720922 OMW720921:OMW720922 OWS720921:OWS720922 PGO720921:PGO720922 PQK720921:PQK720922 QAG720921:QAG720922 QKC720921:QKC720922 QTY720921:QTY720922 RDU720921:RDU720922 RNQ720921:RNQ720922 RXM720921:RXM720922 SHI720921:SHI720922 SRE720921:SRE720922 TBA720921:TBA720922 TKW720921:TKW720922 TUS720921:TUS720922 UEO720921:UEO720922 UOK720921:UOK720922 UYG720921:UYG720922 VIC720921:VIC720922 VRY720921:VRY720922 WBU720921:WBU720922 WLQ720921:WLQ720922 WVM720921:WVM720922 E786457:E786458 JA786457:JA786458 SW786457:SW786458 ACS786457:ACS786458 AMO786457:AMO786458 AWK786457:AWK786458 BGG786457:BGG786458 BQC786457:BQC786458 BZY786457:BZY786458 CJU786457:CJU786458 CTQ786457:CTQ786458 DDM786457:DDM786458 DNI786457:DNI786458 DXE786457:DXE786458 EHA786457:EHA786458 EQW786457:EQW786458 FAS786457:FAS786458 FKO786457:FKO786458 FUK786457:FUK786458 GEG786457:GEG786458 GOC786457:GOC786458 GXY786457:GXY786458 HHU786457:HHU786458 HRQ786457:HRQ786458 IBM786457:IBM786458 ILI786457:ILI786458 IVE786457:IVE786458 JFA786457:JFA786458 JOW786457:JOW786458 JYS786457:JYS786458 KIO786457:KIO786458 KSK786457:KSK786458 LCG786457:LCG786458 LMC786457:LMC786458 LVY786457:LVY786458 MFU786457:MFU786458 MPQ786457:MPQ786458 MZM786457:MZM786458 NJI786457:NJI786458 NTE786457:NTE786458 ODA786457:ODA786458 OMW786457:OMW786458 OWS786457:OWS786458 PGO786457:PGO786458 PQK786457:PQK786458 QAG786457:QAG786458 QKC786457:QKC786458 QTY786457:QTY786458 RDU786457:RDU786458 RNQ786457:RNQ786458 RXM786457:RXM786458 SHI786457:SHI786458 SRE786457:SRE786458 TBA786457:TBA786458 TKW786457:TKW786458 TUS786457:TUS786458 UEO786457:UEO786458 UOK786457:UOK786458 UYG786457:UYG786458 VIC786457:VIC786458 VRY786457:VRY786458 WBU786457:WBU786458 WLQ786457:WLQ786458 WVM786457:WVM786458 E851993:E851994 JA851993:JA851994 SW851993:SW851994 ACS851993:ACS851994 AMO851993:AMO851994 AWK851993:AWK851994 BGG851993:BGG851994 BQC851993:BQC851994 BZY851993:BZY851994 CJU851993:CJU851994 CTQ851993:CTQ851994 DDM851993:DDM851994 DNI851993:DNI851994 DXE851993:DXE851994 EHA851993:EHA851994 EQW851993:EQW851994 FAS851993:FAS851994 FKO851993:FKO851994 FUK851993:FUK851994 GEG851993:GEG851994 GOC851993:GOC851994 GXY851993:GXY851994 HHU851993:HHU851994 HRQ851993:HRQ851994 IBM851993:IBM851994 ILI851993:ILI851994 IVE851993:IVE851994 JFA851993:JFA851994 JOW851993:JOW851994 JYS851993:JYS851994 KIO851993:KIO851994 KSK851993:KSK851994 LCG851993:LCG851994 LMC851993:LMC851994 LVY851993:LVY851994 MFU851993:MFU851994 MPQ851993:MPQ851994 MZM851993:MZM851994 NJI851993:NJI851994 NTE851993:NTE851994 ODA851993:ODA851994 OMW851993:OMW851994 OWS851993:OWS851994 PGO851993:PGO851994 PQK851993:PQK851994 QAG851993:QAG851994 QKC851993:QKC851994 QTY851993:QTY851994 RDU851993:RDU851994 RNQ851993:RNQ851994 RXM851993:RXM851994 SHI851993:SHI851994 SRE851993:SRE851994 TBA851993:TBA851994 TKW851993:TKW851994 TUS851993:TUS851994 UEO851993:UEO851994 UOK851993:UOK851994 UYG851993:UYG851994 VIC851993:VIC851994 VRY851993:VRY851994 WBU851993:WBU851994 WLQ851993:WLQ851994 WVM851993:WVM851994 E917529:E917530 JA917529:JA917530 SW917529:SW917530 ACS917529:ACS917530 AMO917529:AMO917530 AWK917529:AWK917530 BGG917529:BGG917530 BQC917529:BQC917530 BZY917529:BZY917530 CJU917529:CJU917530 CTQ917529:CTQ917530 DDM917529:DDM917530 DNI917529:DNI917530 DXE917529:DXE917530 EHA917529:EHA917530 EQW917529:EQW917530 FAS917529:FAS917530 FKO917529:FKO917530 FUK917529:FUK917530 GEG917529:GEG917530 GOC917529:GOC917530 GXY917529:GXY917530 HHU917529:HHU917530 HRQ917529:HRQ917530 IBM917529:IBM917530 ILI917529:ILI917530 IVE917529:IVE917530 JFA917529:JFA917530 JOW917529:JOW917530 JYS917529:JYS917530 KIO917529:KIO917530 KSK917529:KSK917530 LCG917529:LCG917530 LMC917529:LMC917530 LVY917529:LVY917530 MFU917529:MFU917530 MPQ917529:MPQ917530 MZM917529:MZM917530 NJI917529:NJI917530 NTE917529:NTE917530 ODA917529:ODA917530 OMW917529:OMW917530 OWS917529:OWS917530 PGO917529:PGO917530 PQK917529:PQK917530 QAG917529:QAG917530 QKC917529:QKC917530 QTY917529:QTY917530 RDU917529:RDU917530 RNQ917529:RNQ917530 RXM917529:RXM917530 SHI917529:SHI917530 SRE917529:SRE917530 TBA917529:TBA917530 TKW917529:TKW917530 TUS917529:TUS917530 UEO917529:UEO917530 UOK917529:UOK917530 UYG917529:UYG917530 VIC917529:VIC917530 VRY917529:VRY917530 WBU917529:WBU917530 WLQ917529:WLQ917530 WVM917529:WVM917530 E983065:E983066 JA983065:JA983066 SW983065:SW983066 ACS983065:ACS983066 AMO983065:AMO983066 AWK983065:AWK983066 BGG983065:BGG983066 BQC983065:BQC983066 BZY983065:BZY983066 CJU983065:CJU983066 CTQ983065:CTQ983066 DDM983065:DDM983066 DNI983065:DNI983066 DXE983065:DXE983066 EHA983065:EHA983066 EQW983065:EQW983066 FAS983065:FAS983066 FKO983065:FKO983066 FUK983065:FUK983066 GEG983065:GEG983066 GOC983065:GOC983066 GXY983065:GXY983066 HHU983065:HHU983066 HRQ983065:HRQ983066 IBM983065:IBM983066 ILI983065:ILI983066 IVE983065:IVE983066 JFA983065:JFA983066 JOW983065:JOW983066 JYS983065:JYS983066 KIO983065:KIO983066 KSK983065:KSK983066 LCG983065:LCG983066 LMC983065:LMC983066 LVY983065:LVY983066 MFU983065:MFU983066 MPQ983065:MPQ983066 MZM983065:MZM983066 NJI983065:NJI983066 NTE983065:NTE983066 ODA983065:ODA983066 OMW983065:OMW983066 OWS983065:OWS983066 PGO983065:PGO983066 PQK983065:PQK983066 QAG983065:QAG983066 QKC983065:QKC983066 QTY983065:QTY983066 RDU983065:RDU983066 RNQ983065:RNQ983066 RXM983065:RXM983066 SHI983065:SHI983066 SRE983065:SRE983066 TBA983065:TBA983066 TKW983065:TKW983066 TUS983065:TUS983066 UEO983065:UEO983066 UOK983065:UOK983066 UYG983065:UYG983066 VIC983065:VIC983066 VRY983065:VRY983066 WBU983065:WBU983066 WLQ983065:WLQ983066 WVM983065:WVM983066">
      <formula1>0</formula1>
    </dataValidation>
    <dataValidation type="whole" allowBlank="1" showInputMessage="1" showErrorMessage="1" error="введите целое число от 0 до 100" sqref="E34 JA34 SW34 ACS34 AMO34 AWK34 BGG34 BQC34 BZY34 CJU34 CTQ34 DDM34 DNI34 DXE34 EHA34 EQW34 FAS34 FKO34 FUK34 GEG34 GOC34 GXY34 HHU34 HRQ34 IBM34 ILI34 IVE34 JFA34 JOW34 JYS34 KIO34 KSK34 LCG34 LMC34 LVY34 MFU34 MPQ34 MZM34 NJI34 NTE34 ODA34 OMW34 OWS34 PGO34 PQK34 QAG34 QKC34 QTY34 RDU34 RNQ34 RXM34 SHI34 SRE34 TBA34 TKW34 TUS34 UEO34 UOK34 UYG34 VIC34 VRY34 WBU34 WLQ34 WVM34 E65570 JA65570 SW65570 ACS65570 AMO65570 AWK65570 BGG65570 BQC65570 BZY65570 CJU65570 CTQ65570 DDM65570 DNI65570 DXE65570 EHA65570 EQW65570 FAS65570 FKO65570 FUK65570 GEG65570 GOC65570 GXY65570 HHU65570 HRQ65570 IBM65570 ILI65570 IVE65570 JFA65570 JOW65570 JYS65570 KIO65570 KSK65570 LCG65570 LMC65570 LVY65570 MFU65570 MPQ65570 MZM65570 NJI65570 NTE65570 ODA65570 OMW65570 OWS65570 PGO65570 PQK65570 QAG65570 QKC65570 QTY65570 RDU65570 RNQ65570 RXM65570 SHI65570 SRE65570 TBA65570 TKW65570 TUS65570 UEO65570 UOK65570 UYG65570 VIC65570 VRY65570 WBU65570 WLQ65570 WVM65570 E131106 JA131106 SW131106 ACS131106 AMO131106 AWK131106 BGG131106 BQC131106 BZY131106 CJU131106 CTQ131106 DDM131106 DNI131106 DXE131106 EHA131106 EQW131106 FAS131106 FKO131106 FUK131106 GEG131106 GOC131106 GXY131106 HHU131106 HRQ131106 IBM131106 ILI131106 IVE131106 JFA131106 JOW131106 JYS131106 KIO131106 KSK131106 LCG131106 LMC131106 LVY131106 MFU131106 MPQ131106 MZM131106 NJI131106 NTE131106 ODA131106 OMW131106 OWS131106 PGO131106 PQK131106 QAG131106 QKC131106 QTY131106 RDU131106 RNQ131106 RXM131106 SHI131106 SRE131106 TBA131106 TKW131106 TUS131106 UEO131106 UOK131106 UYG131106 VIC131106 VRY131106 WBU131106 WLQ131106 WVM131106 E196642 JA196642 SW196642 ACS196642 AMO196642 AWK196642 BGG196642 BQC196642 BZY196642 CJU196642 CTQ196642 DDM196642 DNI196642 DXE196642 EHA196642 EQW196642 FAS196642 FKO196642 FUK196642 GEG196642 GOC196642 GXY196642 HHU196642 HRQ196642 IBM196642 ILI196642 IVE196642 JFA196642 JOW196642 JYS196642 KIO196642 KSK196642 LCG196642 LMC196642 LVY196642 MFU196642 MPQ196642 MZM196642 NJI196642 NTE196642 ODA196642 OMW196642 OWS196642 PGO196642 PQK196642 QAG196642 QKC196642 QTY196642 RDU196642 RNQ196642 RXM196642 SHI196642 SRE196642 TBA196642 TKW196642 TUS196642 UEO196642 UOK196642 UYG196642 VIC196642 VRY196642 WBU196642 WLQ196642 WVM196642 E262178 JA262178 SW262178 ACS262178 AMO262178 AWK262178 BGG262178 BQC262178 BZY262178 CJU262178 CTQ262178 DDM262178 DNI262178 DXE262178 EHA262178 EQW262178 FAS262178 FKO262178 FUK262178 GEG262178 GOC262178 GXY262178 HHU262178 HRQ262178 IBM262178 ILI262178 IVE262178 JFA262178 JOW262178 JYS262178 KIO262178 KSK262178 LCG262178 LMC262178 LVY262178 MFU262178 MPQ262178 MZM262178 NJI262178 NTE262178 ODA262178 OMW262178 OWS262178 PGO262178 PQK262178 QAG262178 QKC262178 QTY262178 RDU262178 RNQ262178 RXM262178 SHI262178 SRE262178 TBA262178 TKW262178 TUS262178 UEO262178 UOK262178 UYG262178 VIC262178 VRY262178 WBU262178 WLQ262178 WVM262178 E327714 JA327714 SW327714 ACS327714 AMO327714 AWK327714 BGG327714 BQC327714 BZY327714 CJU327714 CTQ327714 DDM327714 DNI327714 DXE327714 EHA327714 EQW327714 FAS327714 FKO327714 FUK327714 GEG327714 GOC327714 GXY327714 HHU327714 HRQ327714 IBM327714 ILI327714 IVE327714 JFA327714 JOW327714 JYS327714 KIO327714 KSK327714 LCG327714 LMC327714 LVY327714 MFU327714 MPQ327714 MZM327714 NJI327714 NTE327714 ODA327714 OMW327714 OWS327714 PGO327714 PQK327714 QAG327714 QKC327714 QTY327714 RDU327714 RNQ327714 RXM327714 SHI327714 SRE327714 TBA327714 TKW327714 TUS327714 UEO327714 UOK327714 UYG327714 VIC327714 VRY327714 WBU327714 WLQ327714 WVM327714 E393250 JA393250 SW393250 ACS393250 AMO393250 AWK393250 BGG393250 BQC393250 BZY393250 CJU393250 CTQ393250 DDM393250 DNI393250 DXE393250 EHA393250 EQW393250 FAS393250 FKO393250 FUK393250 GEG393250 GOC393250 GXY393250 HHU393250 HRQ393250 IBM393250 ILI393250 IVE393250 JFA393250 JOW393250 JYS393250 KIO393250 KSK393250 LCG393250 LMC393250 LVY393250 MFU393250 MPQ393250 MZM393250 NJI393250 NTE393250 ODA393250 OMW393250 OWS393250 PGO393250 PQK393250 QAG393250 QKC393250 QTY393250 RDU393250 RNQ393250 RXM393250 SHI393250 SRE393250 TBA393250 TKW393250 TUS393250 UEO393250 UOK393250 UYG393250 VIC393250 VRY393250 WBU393250 WLQ393250 WVM393250 E458786 JA458786 SW458786 ACS458786 AMO458786 AWK458786 BGG458786 BQC458786 BZY458786 CJU458786 CTQ458786 DDM458786 DNI458786 DXE458786 EHA458786 EQW458786 FAS458786 FKO458786 FUK458786 GEG458786 GOC458786 GXY458786 HHU458786 HRQ458786 IBM458786 ILI458786 IVE458786 JFA458786 JOW458786 JYS458786 KIO458786 KSK458786 LCG458786 LMC458786 LVY458786 MFU458786 MPQ458786 MZM458786 NJI458786 NTE458786 ODA458786 OMW458786 OWS458786 PGO458786 PQK458786 QAG458786 QKC458786 QTY458786 RDU458786 RNQ458786 RXM458786 SHI458786 SRE458786 TBA458786 TKW458786 TUS458786 UEO458786 UOK458786 UYG458786 VIC458786 VRY458786 WBU458786 WLQ458786 WVM458786 E524322 JA524322 SW524322 ACS524322 AMO524322 AWK524322 BGG524322 BQC524322 BZY524322 CJU524322 CTQ524322 DDM524322 DNI524322 DXE524322 EHA524322 EQW524322 FAS524322 FKO524322 FUK524322 GEG524322 GOC524322 GXY524322 HHU524322 HRQ524322 IBM524322 ILI524322 IVE524322 JFA524322 JOW524322 JYS524322 KIO524322 KSK524322 LCG524322 LMC524322 LVY524322 MFU524322 MPQ524322 MZM524322 NJI524322 NTE524322 ODA524322 OMW524322 OWS524322 PGO524322 PQK524322 QAG524322 QKC524322 QTY524322 RDU524322 RNQ524322 RXM524322 SHI524322 SRE524322 TBA524322 TKW524322 TUS524322 UEO524322 UOK524322 UYG524322 VIC524322 VRY524322 WBU524322 WLQ524322 WVM524322 E589858 JA589858 SW589858 ACS589858 AMO589858 AWK589858 BGG589858 BQC589858 BZY589858 CJU589858 CTQ589858 DDM589858 DNI589858 DXE589858 EHA589858 EQW589858 FAS589858 FKO589858 FUK589858 GEG589858 GOC589858 GXY589858 HHU589858 HRQ589858 IBM589858 ILI589858 IVE589858 JFA589858 JOW589858 JYS589858 KIO589858 KSK589858 LCG589858 LMC589858 LVY589858 MFU589858 MPQ589858 MZM589858 NJI589858 NTE589858 ODA589858 OMW589858 OWS589858 PGO589858 PQK589858 QAG589858 QKC589858 QTY589858 RDU589858 RNQ589858 RXM589858 SHI589858 SRE589858 TBA589858 TKW589858 TUS589858 UEO589858 UOK589858 UYG589858 VIC589858 VRY589858 WBU589858 WLQ589858 WVM589858 E655394 JA655394 SW655394 ACS655394 AMO655394 AWK655394 BGG655394 BQC655394 BZY655394 CJU655394 CTQ655394 DDM655394 DNI655394 DXE655394 EHA655394 EQW655394 FAS655394 FKO655394 FUK655394 GEG655394 GOC655394 GXY655394 HHU655394 HRQ655394 IBM655394 ILI655394 IVE655394 JFA655394 JOW655394 JYS655394 KIO655394 KSK655394 LCG655394 LMC655394 LVY655394 MFU655394 MPQ655394 MZM655394 NJI655394 NTE655394 ODA655394 OMW655394 OWS655394 PGO655394 PQK655394 QAG655394 QKC655394 QTY655394 RDU655394 RNQ655394 RXM655394 SHI655394 SRE655394 TBA655394 TKW655394 TUS655394 UEO655394 UOK655394 UYG655394 VIC655394 VRY655394 WBU655394 WLQ655394 WVM655394 E720930 JA720930 SW720930 ACS720930 AMO720930 AWK720930 BGG720930 BQC720930 BZY720930 CJU720930 CTQ720930 DDM720930 DNI720930 DXE720930 EHA720930 EQW720930 FAS720930 FKO720930 FUK720930 GEG720930 GOC720930 GXY720930 HHU720930 HRQ720930 IBM720930 ILI720930 IVE720930 JFA720930 JOW720930 JYS720930 KIO720930 KSK720930 LCG720930 LMC720930 LVY720930 MFU720930 MPQ720930 MZM720930 NJI720930 NTE720930 ODA720930 OMW720930 OWS720930 PGO720930 PQK720930 QAG720930 QKC720930 QTY720930 RDU720930 RNQ720930 RXM720930 SHI720930 SRE720930 TBA720930 TKW720930 TUS720930 UEO720930 UOK720930 UYG720930 VIC720930 VRY720930 WBU720930 WLQ720930 WVM720930 E786466 JA786466 SW786466 ACS786466 AMO786466 AWK786466 BGG786466 BQC786466 BZY786466 CJU786466 CTQ786466 DDM786466 DNI786466 DXE786466 EHA786466 EQW786466 FAS786466 FKO786466 FUK786466 GEG786466 GOC786466 GXY786466 HHU786466 HRQ786466 IBM786466 ILI786466 IVE786466 JFA786466 JOW786466 JYS786466 KIO786466 KSK786466 LCG786466 LMC786466 LVY786466 MFU786466 MPQ786466 MZM786466 NJI786466 NTE786466 ODA786466 OMW786466 OWS786466 PGO786466 PQK786466 QAG786466 QKC786466 QTY786466 RDU786466 RNQ786466 RXM786466 SHI786466 SRE786466 TBA786466 TKW786466 TUS786466 UEO786466 UOK786466 UYG786466 VIC786466 VRY786466 WBU786466 WLQ786466 WVM786466 E852002 JA852002 SW852002 ACS852002 AMO852002 AWK852002 BGG852002 BQC852002 BZY852002 CJU852002 CTQ852002 DDM852002 DNI852002 DXE852002 EHA852002 EQW852002 FAS852002 FKO852002 FUK852002 GEG852002 GOC852002 GXY852002 HHU852002 HRQ852002 IBM852002 ILI852002 IVE852002 JFA852002 JOW852002 JYS852002 KIO852002 KSK852002 LCG852002 LMC852002 LVY852002 MFU852002 MPQ852002 MZM852002 NJI852002 NTE852002 ODA852002 OMW852002 OWS852002 PGO852002 PQK852002 QAG852002 QKC852002 QTY852002 RDU852002 RNQ852002 RXM852002 SHI852002 SRE852002 TBA852002 TKW852002 TUS852002 UEO852002 UOK852002 UYG852002 VIC852002 VRY852002 WBU852002 WLQ852002 WVM852002 E917538 JA917538 SW917538 ACS917538 AMO917538 AWK917538 BGG917538 BQC917538 BZY917538 CJU917538 CTQ917538 DDM917538 DNI917538 DXE917538 EHA917538 EQW917538 FAS917538 FKO917538 FUK917538 GEG917538 GOC917538 GXY917538 HHU917538 HRQ917538 IBM917538 ILI917538 IVE917538 JFA917538 JOW917538 JYS917538 KIO917538 KSK917538 LCG917538 LMC917538 LVY917538 MFU917538 MPQ917538 MZM917538 NJI917538 NTE917538 ODA917538 OMW917538 OWS917538 PGO917538 PQK917538 QAG917538 QKC917538 QTY917538 RDU917538 RNQ917538 RXM917538 SHI917538 SRE917538 TBA917538 TKW917538 TUS917538 UEO917538 UOK917538 UYG917538 VIC917538 VRY917538 WBU917538 WLQ917538 WVM917538 E983074 JA983074 SW983074 ACS983074 AMO983074 AWK983074 BGG983074 BQC983074 BZY983074 CJU983074 CTQ983074 DDM983074 DNI983074 DXE983074 EHA983074 EQW983074 FAS983074 FKO983074 FUK983074 GEG983074 GOC983074 GXY983074 HHU983074 HRQ983074 IBM983074 ILI983074 IVE983074 JFA983074 JOW983074 JYS983074 KIO983074 KSK983074 LCG983074 LMC983074 LVY983074 MFU983074 MPQ983074 MZM983074 NJI983074 NTE983074 ODA983074 OMW983074 OWS983074 PGO983074 PQK983074 QAG983074 QKC983074 QTY983074 RDU983074 RNQ983074 RXM983074 SHI983074 SRE983074 TBA983074 TKW983074 TUS983074 UEO983074 UOK983074 UYG983074 VIC983074 VRY983074 WBU983074 WLQ983074 WVM983074">
      <formula1>0</formula1>
      <formula2>100</formula2>
    </dataValidation>
    <dataValidation type="whole" operator="greaterThanOrEqual" allowBlank="1" showInputMessage="1" showErrorMessage="1" sqref="E58:E59 JA58:JA59 SW58:SW59 ACS58:ACS59 AMO58:AMO59 AWK58:AWK59 BGG58:BGG59 BQC58:BQC59 BZY58:BZY59 CJU58:CJU59 CTQ58:CTQ59 DDM58:DDM59 DNI58:DNI59 DXE58:DXE59 EHA58:EHA59 EQW58:EQW59 FAS58:FAS59 FKO58:FKO59 FUK58:FUK59 GEG58:GEG59 GOC58:GOC59 GXY58:GXY59 HHU58:HHU59 HRQ58:HRQ59 IBM58:IBM59 ILI58:ILI59 IVE58:IVE59 JFA58:JFA59 JOW58:JOW59 JYS58:JYS59 KIO58:KIO59 KSK58:KSK59 LCG58:LCG59 LMC58:LMC59 LVY58:LVY59 MFU58:MFU59 MPQ58:MPQ59 MZM58:MZM59 NJI58:NJI59 NTE58:NTE59 ODA58:ODA59 OMW58:OMW59 OWS58:OWS59 PGO58:PGO59 PQK58:PQK59 QAG58:QAG59 QKC58:QKC59 QTY58:QTY59 RDU58:RDU59 RNQ58:RNQ59 RXM58:RXM59 SHI58:SHI59 SRE58:SRE59 TBA58:TBA59 TKW58:TKW59 TUS58:TUS59 UEO58:UEO59 UOK58:UOK59 UYG58:UYG59 VIC58:VIC59 VRY58:VRY59 WBU58:WBU59 WLQ58:WLQ59 WVM58:WVM59 E65594:E65595 JA65594:JA65595 SW65594:SW65595 ACS65594:ACS65595 AMO65594:AMO65595 AWK65594:AWK65595 BGG65594:BGG65595 BQC65594:BQC65595 BZY65594:BZY65595 CJU65594:CJU65595 CTQ65594:CTQ65595 DDM65594:DDM65595 DNI65594:DNI65595 DXE65594:DXE65595 EHA65594:EHA65595 EQW65594:EQW65595 FAS65594:FAS65595 FKO65594:FKO65595 FUK65594:FUK65595 GEG65594:GEG65595 GOC65594:GOC65595 GXY65594:GXY65595 HHU65594:HHU65595 HRQ65594:HRQ65595 IBM65594:IBM65595 ILI65594:ILI65595 IVE65594:IVE65595 JFA65594:JFA65595 JOW65594:JOW65595 JYS65594:JYS65595 KIO65594:KIO65595 KSK65594:KSK65595 LCG65594:LCG65595 LMC65594:LMC65595 LVY65594:LVY65595 MFU65594:MFU65595 MPQ65594:MPQ65595 MZM65594:MZM65595 NJI65594:NJI65595 NTE65594:NTE65595 ODA65594:ODA65595 OMW65594:OMW65595 OWS65594:OWS65595 PGO65594:PGO65595 PQK65594:PQK65595 QAG65594:QAG65595 QKC65594:QKC65595 QTY65594:QTY65595 RDU65594:RDU65595 RNQ65594:RNQ65595 RXM65594:RXM65595 SHI65594:SHI65595 SRE65594:SRE65595 TBA65594:TBA65595 TKW65594:TKW65595 TUS65594:TUS65595 UEO65594:UEO65595 UOK65594:UOK65595 UYG65594:UYG65595 VIC65594:VIC65595 VRY65594:VRY65595 WBU65594:WBU65595 WLQ65594:WLQ65595 WVM65594:WVM65595 E131130:E131131 JA131130:JA131131 SW131130:SW131131 ACS131130:ACS131131 AMO131130:AMO131131 AWK131130:AWK131131 BGG131130:BGG131131 BQC131130:BQC131131 BZY131130:BZY131131 CJU131130:CJU131131 CTQ131130:CTQ131131 DDM131130:DDM131131 DNI131130:DNI131131 DXE131130:DXE131131 EHA131130:EHA131131 EQW131130:EQW131131 FAS131130:FAS131131 FKO131130:FKO131131 FUK131130:FUK131131 GEG131130:GEG131131 GOC131130:GOC131131 GXY131130:GXY131131 HHU131130:HHU131131 HRQ131130:HRQ131131 IBM131130:IBM131131 ILI131130:ILI131131 IVE131130:IVE131131 JFA131130:JFA131131 JOW131130:JOW131131 JYS131130:JYS131131 KIO131130:KIO131131 KSK131130:KSK131131 LCG131130:LCG131131 LMC131130:LMC131131 LVY131130:LVY131131 MFU131130:MFU131131 MPQ131130:MPQ131131 MZM131130:MZM131131 NJI131130:NJI131131 NTE131130:NTE131131 ODA131130:ODA131131 OMW131130:OMW131131 OWS131130:OWS131131 PGO131130:PGO131131 PQK131130:PQK131131 QAG131130:QAG131131 QKC131130:QKC131131 QTY131130:QTY131131 RDU131130:RDU131131 RNQ131130:RNQ131131 RXM131130:RXM131131 SHI131130:SHI131131 SRE131130:SRE131131 TBA131130:TBA131131 TKW131130:TKW131131 TUS131130:TUS131131 UEO131130:UEO131131 UOK131130:UOK131131 UYG131130:UYG131131 VIC131130:VIC131131 VRY131130:VRY131131 WBU131130:WBU131131 WLQ131130:WLQ131131 WVM131130:WVM131131 E196666:E196667 JA196666:JA196667 SW196666:SW196667 ACS196666:ACS196667 AMO196666:AMO196667 AWK196666:AWK196667 BGG196666:BGG196667 BQC196666:BQC196667 BZY196666:BZY196667 CJU196666:CJU196667 CTQ196666:CTQ196667 DDM196666:DDM196667 DNI196666:DNI196667 DXE196666:DXE196667 EHA196666:EHA196667 EQW196666:EQW196667 FAS196666:FAS196667 FKO196666:FKO196667 FUK196666:FUK196667 GEG196666:GEG196667 GOC196666:GOC196667 GXY196666:GXY196667 HHU196666:HHU196667 HRQ196666:HRQ196667 IBM196666:IBM196667 ILI196666:ILI196667 IVE196666:IVE196667 JFA196666:JFA196667 JOW196666:JOW196667 JYS196666:JYS196667 KIO196666:KIO196667 KSK196666:KSK196667 LCG196666:LCG196667 LMC196666:LMC196667 LVY196666:LVY196667 MFU196666:MFU196667 MPQ196666:MPQ196667 MZM196666:MZM196667 NJI196666:NJI196667 NTE196666:NTE196667 ODA196666:ODA196667 OMW196666:OMW196667 OWS196666:OWS196667 PGO196666:PGO196667 PQK196666:PQK196667 QAG196666:QAG196667 QKC196666:QKC196667 QTY196666:QTY196667 RDU196666:RDU196667 RNQ196666:RNQ196667 RXM196666:RXM196667 SHI196666:SHI196667 SRE196666:SRE196667 TBA196666:TBA196667 TKW196666:TKW196667 TUS196666:TUS196667 UEO196666:UEO196667 UOK196666:UOK196667 UYG196666:UYG196667 VIC196666:VIC196667 VRY196666:VRY196667 WBU196666:WBU196667 WLQ196666:WLQ196667 WVM196666:WVM196667 E262202:E262203 JA262202:JA262203 SW262202:SW262203 ACS262202:ACS262203 AMO262202:AMO262203 AWK262202:AWK262203 BGG262202:BGG262203 BQC262202:BQC262203 BZY262202:BZY262203 CJU262202:CJU262203 CTQ262202:CTQ262203 DDM262202:DDM262203 DNI262202:DNI262203 DXE262202:DXE262203 EHA262202:EHA262203 EQW262202:EQW262203 FAS262202:FAS262203 FKO262202:FKO262203 FUK262202:FUK262203 GEG262202:GEG262203 GOC262202:GOC262203 GXY262202:GXY262203 HHU262202:HHU262203 HRQ262202:HRQ262203 IBM262202:IBM262203 ILI262202:ILI262203 IVE262202:IVE262203 JFA262202:JFA262203 JOW262202:JOW262203 JYS262202:JYS262203 KIO262202:KIO262203 KSK262202:KSK262203 LCG262202:LCG262203 LMC262202:LMC262203 LVY262202:LVY262203 MFU262202:MFU262203 MPQ262202:MPQ262203 MZM262202:MZM262203 NJI262202:NJI262203 NTE262202:NTE262203 ODA262202:ODA262203 OMW262202:OMW262203 OWS262202:OWS262203 PGO262202:PGO262203 PQK262202:PQK262203 QAG262202:QAG262203 QKC262202:QKC262203 QTY262202:QTY262203 RDU262202:RDU262203 RNQ262202:RNQ262203 RXM262202:RXM262203 SHI262202:SHI262203 SRE262202:SRE262203 TBA262202:TBA262203 TKW262202:TKW262203 TUS262202:TUS262203 UEO262202:UEO262203 UOK262202:UOK262203 UYG262202:UYG262203 VIC262202:VIC262203 VRY262202:VRY262203 WBU262202:WBU262203 WLQ262202:WLQ262203 WVM262202:WVM262203 E327738:E327739 JA327738:JA327739 SW327738:SW327739 ACS327738:ACS327739 AMO327738:AMO327739 AWK327738:AWK327739 BGG327738:BGG327739 BQC327738:BQC327739 BZY327738:BZY327739 CJU327738:CJU327739 CTQ327738:CTQ327739 DDM327738:DDM327739 DNI327738:DNI327739 DXE327738:DXE327739 EHA327738:EHA327739 EQW327738:EQW327739 FAS327738:FAS327739 FKO327738:FKO327739 FUK327738:FUK327739 GEG327738:GEG327739 GOC327738:GOC327739 GXY327738:GXY327739 HHU327738:HHU327739 HRQ327738:HRQ327739 IBM327738:IBM327739 ILI327738:ILI327739 IVE327738:IVE327739 JFA327738:JFA327739 JOW327738:JOW327739 JYS327738:JYS327739 KIO327738:KIO327739 KSK327738:KSK327739 LCG327738:LCG327739 LMC327738:LMC327739 LVY327738:LVY327739 MFU327738:MFU327739 MPQ327738:MPQ327739 MZM327738:MZM327739 NJI327738:NJI327739 NTE327738:NTE327739 ODA327738:ODA327739 OMW327738:OMW327739 OWS327738:OWS327739 PGO327738:PGO327739 PQK327738:PQK327739 QAG327738:QAG327739 QKC327738:QKC327739 QTY327738:QTY327739 RDU327738:RDU327739 RNQ327738:RNQ327739 RXM327738:RXM327739 SHI327738:SHI327739 SRE327738:SRE327739 TBA327738:TBA327739 TKW327738:TKW327739 TUS327738:TUS327739 UEO327738:UEO327739 UOK327738:UOK327739 UYG327738:UYG327739 VIC327738:VIC327739 VRY327738:VRY327739 WBU327738:WBU327739 WLQ327738:WLQ327739 WVM327738:WVM327739 E393274:E393275 JA393274:JA393275 SW393274:SW393275 ACS393274:ACS393275 AMO393274:AMO393275 AWK393274:AWK393275 BGG393274:BGG393275 BQC393274:BQC393275 BZY393274:BZY393275 CJU393274:CJU393275 CTQ393274:CTQ393275 DDM393274:DDM393275 DNI393274:DNI393275 DXE393274:DXE393275 EHA393274:EHA393275 EQW393274:EQW393275 FAS393274:FAS393275 FKO393274:FKO393275 FUK393274:FUK393275 GEG393274:GEG393275 GOC393274:GOC393275 GXY393274:GXY393275 HHU393274:HHU393275 HRQ393274:HRQ393275 IBM393274:IBM393275 ILI393274:ILI393275 IVE393274:IVE393275 JFA393274:JFA393275 JOW393274:JOW393275 JYS393274:JYS393275 KIO393274:KIO393275 KSK393274:KSK393275 LCG393274:LCG393275 LMC393274:LMC393275 LVY393274:LVY393275 MFU393274:MFU393275 MPQ393274:MPQ393275 MZM393274:MZM393275 NJI393274:NJI393275 NTE393274:NTE393275 ODA393274:ODA393275 OMW393274:OMW393275 OWS393274:OWS393275 PGO393274:PGO393275 PQK393274:PQK393275 QAG393274:QAG393275 QKC393274:QKC393275 QTY393274:QTY393275 RDU393274:RDU393275 RNQ393274:RNQ393275 RXM393274:RXM393275 SHI393274:SHI393275 SRE393274:SRE393275 TBA393274:TBA393275 TKW393274:TKW393275 TUS393274:TUS393275 UEO393274:UEO393275 UOK393274:UOK393275 UYG393274:UYG393275 VIC393274:VIC393275 VRY393274:VRY393275 WBU393274:WBU393275 WLQ393274:WLQ393275 WVM393274:WVM393275 E458810:E458811 JA458810:JA458811 SW458810:SW458811 ACS458810:ACS458811 AMO458810:AMO458811 AWK458810:AWK458811 BGG458810:BGG458811 BQC458810:BQC458811 BZY458810:BZY458811 CJU458810:CJU458811 CTQ458810:CTQ458811 DDM458810:DDM458811 DNI458810:DNI458811 DXE458810:DXE458811 EHA458810:EHA458811 EQW458810:EQW458811 FAS458810:FAS458811 FKO458810:FKO458811 FUK458810:FUK458811 GEG458810:GEG458811 GOC458810:GOC458811 GXY458810:GXY458811 HHU458810:HHU458811 HRQ458810:HRQ458811 IBM458810:IBM458811 ILI458810:ILI458811 IVE458810:IVE458811 JFA458810:JFA458811 JOW458810:JOW458811 JYS458810:JYS458811 KIO458810:KIO458811 KSK458810:KSK458811 LCG458810:LCG458811 LMC458810:LMC458811 LVY458810:LVY458811 MFU458810:MFU458811 MPQ458810:MPQ458811 MZM458810:MZM458811 NJI458810:NJI458811 NTE458810:NTE458811 ODA458810:ODA458811 OMW458810:OMW458811 OWS458810:OWS458811 PGO458810:PGO458811 PQK458810:PQK458811 QAG458810:QAG458811 QKC458810:QKC458811 QTY458810:QTY458811 RDU458810:RDU458811 RNQ458810:RNQ458811 RXM458810:RXM458811 SHI458810:SHI458811 SRE458810:SRE458811 TBA458810:TBA458811 TKW458810:TKW458811 TUS458810:TUS458811 UEO458810:UEO458811 UOK458810:UOK458811 UYG458810:UYG458811 VIC458810:VIC458811 VRY458810:VRY458811 WBU458810:WBU458811 WLQ458810:WLQ458811 WVM458810:WVM458811 E524346:E524347 JA524346:JA524347 SW524346:SW524347 ACS524346:ACS524347 AMO524346:AMO524347 AWK524346:AWK524347 BGG524346:BGG524347 BQC524346:BQC524347 BZY524346:BZY524347 CJU524346:CJU524347 CTQ524346:CTQ524347 DDM524346:DDM524347 DNI524346:DNI524347 DXE524346:DXE524347 EHA524346:EHA524347 EQW524346:EQW524347 FAS524346:FAS524347 FKO524346:FKO524347 FUK524346:FUK524347 GEG524346:GEG524347 GOC524346:GOC524347 GXY524346:GXY524347 HHU524346:HHU524347 HRQ524346:HRQ524347 IBM524346:IBM524347 ILI524346:ILI524347 IVE524346:IVE524347 JFA524346:JFA524347 JOW524346:JOW524347 JYS524346:JYS524347 KIO524346:KIO524347 KSK524346:KSK524347 LCG524346:LCG524347 LMC524346:LMC524347 LVY524346:LVY524347 MFU524346:MFU524347 MPQ524346:MPQ524347 MZM524346:MZM524347 NJI524346:NJI524347 NTE524346:NTE524347 ODA524346:ODA524347 OMW524346:OMW524347 OWS524346:OWS524347 PGO524346:PGO524347 PQK524346:PQK524347 QAG524346:QAG524347 QKC524346:QKC524347 QTY524346:QTY524347 RDU524346:RDU524347 RNQ524346:RNQ524347 RXM524346:RXM524347 SHI524346:SHI524347 SRE524346:SRE524347 TBA524346:TBA524347 TKW524346:TKW524347 TUS524346:TUS524347 UEO524346:UEO524347 UOK524346:UOK524347 UYG524346:UYG524347 VIC524346:VIC524347 VRY524346:VRY524347 WBU524346:WBU524347 WLQ524346:WLQ524347 WVM524346:WVM524347 E589882:E589883 JA589882:JA589883 SW589882:SW589883 ACS589882:ACS589883 AMO589882:AMO589883 AWK589882:AWK589883 BGG589882:BGG589883 BQC589882:BQC589883 BZY589882:BZY589883 CJU589882:CJU589883 CTQ589882:CTQ589883 DDM589882:DDM589883 DNI589882:DNI589883 DXE589882:DXE589883 EHA589882:EHA589883 EQW589882:EQW589883 FAS589882:FAS589883 FKO589882:FKO589883 FUK589882:FUK589883 GEG589882:GEG589883 GOC589882:GOC589883 GXY589882:GXY589883 HHU589882:HHU589883 HRQ589882:HRQ589883 IBM589882:IBM589883 ILI589882:ILI589883 IVE589882:IVE589883 JFA589882:JFA589883 JOW589882:JOW589883 JYS589882:JYS589883 KIO589882:KIO589883 KSK589882:KSK589883 LCG589882:LCG589883 LMC589882:LMC589883 LVY589882:LVY589883 MFU589882:MFU589883 MPQ589882:MPQ589883 MZM589882:MZM589883 NJI589882:NJI589883 NTE589882:NTE589883 ODA589882:ODA589883 OMW589882:OMW589883 OWS589882:OWS589883 PGO589882:PGO589883 PQK589882:PQK589883 QAG589882:QAG589883 QKC589882:QKC589883 QTY589882:QTY589883 RDU589882:RDU589883 RNQ589882:RNQ589883 RXM589882:RXM589883 SHI589882:SHI589883 SRE589882:SRE589883 TBA589882:TBA589883 TKW589882:TKW589883 TUS589882:TUS589883 UEO589882:UEO589883 UOK589882:UOK589883 UYG589882:UYG589883 VIC589882:VIC589883 VRY589882:VRY589883 WBU589882:WBU589883 WLQ589882:WLQ589883 WVM589882:WVM589883 E655418:E655419 JA655418:JA655419 SW655418:SW655419 ACS655418:ACS655419 AMO655418:AMO655419 AWK655418:AWK655419 BGG655418:BGG655419 BQC655418:BQC655419 BZY655418:BZY655419 CJU655418:CJU655419 CTQ655418:CTQ655419 DDM655418:DDM655419 DNI655418:DNI655419 DXE655418:DXE655419 EHA655418:EHA655419 EQW655418:EQW655419 FAS655418:FAS655419 FKO655418:FKO655419 FUK655418:FUK655419 GEG655418:GEG655419 GOC655418:GOC655419 GXY655418:GXY655419 HHU655418:HHU655419 HRQ655418:HRQ655419 IBM655418:IBM655419 ILI655418:ILI655419 IVE655418:IVE655419 JFA655418:JFA655419 JOW655418:JOW655419 JYS655418:JYS655419 KIO655418:KIO655419 KSK655418:KSK655419 LCG655418:LCG655419 LMC655418:LMC655419 LVY655418:LVY655419 MFU655418:MFU655419 MPQ655418:MPQ655419 MZM655418:MZM655419 NJI655418:NJI655419 NTE655418:NTE655419 ODA655418:ODA655419 OMW655418:OMW655419 OWS655418:OWS655419 PGO655418:PGO655419 PQK655418:PQK655419 QAG655418:QAG655419 QKC655418:QKC655419 QTY655418:QTY655419 RDU655418:RDU655419 RNQ655418:RNQ655419 RXM655418:RXM655419 SHI655418:SHI655419 SRE655418:SRE655419 TBA655418:TBA655419 TKW655418:TKW655419 TUS655418:TUS655419 UEO655418:UEO655419 UOK655418:UOK655419 UYG655418:UYG655419 VIC655418:VIC655419 VRY655418:VRY655419 WBU655418:WBU655419 WLQ655418:WLQ655419 WVM655418:WVM655419 E720954:E720955 JA720954:JA720955 SW720954:SW720955 ACS720954:ACS720955 AMO720954:AMO720955 AWK720954:AWK720955 BGG720954:BGG720955 BQC720954:BQC720955 BZY720954:BZY720955 CJU720954:CJU720955 CTQ720954:CTQ720955 DDM720954:DDM720955 DNI720954:DNI720955 DXE720954:DXE720955 EHA720954:EHA720955 EQW720954:EQW720955 FAS720954:FAS720955 FKO720954:FKO720955 FUK720954:FUK720955 GEG720954:GEG720955 GOC720954:GOC720955 GXY720954:GXY720955 HHU720954:HHU720955 HRQ720954:HRQ720955 IBM720954:IBM720955 ILI720954:ILI720955 IVE720954:IVE720955 JFA720954:JFA720955 JOW720954:JOW720955 JYS720954:JYS720955 KIO720954:KIO720955 KSK720954:KSK720955 LCG720954:LCG720955 LMC720954:LMC720955 LVY720954:LVY720955 MFU720954:MFU720955 MPQ720954:MPQ720955 MZM720954:MZM720955 NJI720954:NJI720955 NTE720954:NTE720955 ODA720954:ODA720955 OMW720954:OMW720955 OWS720954:OWS720955 PGO720954:PGO720955 PQK720954:PQK720955 QAG720954:QAG720955 QKC720954:QKC720955 QTY720954:QTY720955 RDU720954:RDU720955 RNQ720954:RNQ720955 RXM720954:RXM720955 SHI720954:SHI720955 SRE720954:SRE720955 TBA720954:TBA720955 TKW720954:TKW720955 TUS720954:TUS720955 UEO720954:UEO720955 UOK720954:UOK720955 UYG720954:UYG720955 VIC720954:VIC720955 VRY720954:VRY720955 WBU720954:WBU720955 WLQ720954:WLQ720955 WVM720954:WVM720955 E786490:E786491 JA786490:JA786491 SW786490:SW786491 ACS786490:ACS786491 AMO786490:AMO786491 AWK786490:AWK786491 BGG786490:BGG786491 BQC786490:BQC786491 BZY786490:BZY786491 CJU786490:CJU786491 CTQ786490:CTQ786491 DDM786490:DDM786491 DNI786490:DNI786491 DXE786490:DXE786491 EHA786490:EHA786491 EQW786490:EQW786491 FAS786490:FAS786491 FKO786490:FKO786491 FUK786490:FUK786491 GEG786490:GEG786491 GOC786490:GOC786491 GXY786490:GXY786491 HHU786490:HHU786491 HRQ786490:HRQ786491 IBM786490:IBM786491 ILI786490:ILI786491 IVE786490:IVE786491 JFA786490:JFA786491 JOW786490:JOW786491 JYS786490:JYS786491 KIO786490:KIO786491 KSK786490:KSK786491 LCG786490:LCG786491 LMC786490:LMC786491 LVY786490:LVY786491 MFU786490:MFU786491 MPQ786490:MPQ786491 MZM786490:MZM786491 NJI786490:NJI786491 NTE786490:NTE786491 ODA786490:ODA786491 OMW786490:OMW786491 OWS786490:OWS786491 PGO786490:PGO786491 PQK786490:PQK786491 QAG786490:QAG786491 QKC786490:QKC786491 QTY786490:QTY786491 RDU786490:RDU786491 RNQ786490:RNQ786491 RXM786490:RXM786491 SHI786490:SHI786491 SRE786490:SRE786491 TBA786490:TBA786491 TKW786490:TKW786491 TUS786490:TUS786491 UEO786490:UEO786491 UOK786490:UOK786491 UYG786490:UYG786491 VIC786490:VIC786491 VRY786490:VRY786491 WBU786490:WBU786491 WLQ786490:WLQ786491 WVM786490:WVM786491 E852026:E852027 JA852026:JA852027 SW852026:SW852027 ACS852026:ACS852027 AMO852026:AMO852027 AWK852026:AWK852027 BGG852026:BGG852027 BQC852026:BQC852027 BZY852026:BZY852027 CJU852026:CJU852027 CTQ852026:CTQ852027 DDM852026:DDM852027 DNI852026:DNI852027 DXE852026:DXE852027 EHA852026:EHA852027 EQW852026:EQW852027 FAS852026:FAS852027 FKO852026:FKO852027 FUK852026:FUK852027 GEG852026:GEG852027 GOC852026:GOC852027 GXY852026:GXY852027 HHU852026:HHU852027 HRQ852026:HRQ852027 IBM852026:IBM852027 ILI852026:ILI852027 IVE852026:IVE852027 JFA852026:JFA852027 JOW852026:JOW852027 JYS852026:JYS852027 KIO852026:KIO852027 KSK852026:KSK852027 LCG852026:LCG852027 LMC852026:LMC852027 LVY852026:LVY852027 MFU852026:MFU852027 MPQ852026:MPQ852027 MZM852026:MZM852027 NJI852026:NJI852027 NTE852026:NTE852027 ODA852026:ODA852027 OMW852026:OMW852027 OWS852026:OWS852027 PGO852026:PGO852027 PQK852026:PQK852027 QAG852026:QAG852027 QKC852026:QKC852027 QTY852026:QTY852027 RDU852026:RDU852027 RNQ852026:RNQ852027 RXM852026:RXM852027 SHI852026:SHI852027 SRE852026:SRE852027 TBA852026:TBA852027 TKW852026:TKW852027 TUS852026:TUS852027 UEO852026:UEO852027 UOK852026:UOK852027 UYG852026:UYG852027 VIC852026:VIC852027 VRY852026:VRY852027 WBU852026:WBU852027 WLQ852026:WLQ852027 WVM852026:WVM852027 E917562:E917563 JA917562:JA917563 SW917562:SW917563 ACS917562:ACS917563 AMO917562:AMO917563 AWK917562:AWK917563 BGG917562:BGG917563 BQC917562:BQC917563 BZY917562:BZY917563 CJU917562:CJU917563 CTQ917562:CTQ917563 DDM917562:DDM917563 DNI917562:DNI917563 DXE917562:DXE917563 EHA917562:EHA917563 EQW917562:EQW917563 FAS917562:FAS917563 FKO917562:FKO917563 FUK917562:FUK917563 GEG917562:GEG917563 GOC917562:GOC917563 GXY917562:GXY917563 HHU917562:HHU917563 HRQ917562:HRQ917563 IBM917562:IBM917563 ILI917562:ILI917563 IVE917562:IVE917563 JFA917562:JFA917563 JOW917562:JOW917563 JYS917562:JYS917563 KIO917562:KIO917563 KSK917562:KSK917563 LCG917562:LCG917563 LMC917562:LMC917563 LVY917562:LVY917563 MFU917562:MFU917563 MPQ917562:MPQ917563 MZM917562:MZM917563 NJI917562:NJI917563 NTE917562:NTE917563 ODA917562:ODA917563 OMW917562:OMW917563 OWS917562:OWS917563 PGO917562:PGO917563 PQK917562:PQK917563 QAG917562:QAG917563 QKC917562:QKC917563 QTY917562:QTY917563 RDU917562:RDU917563 RNQ917562:RNQ917563 RXM917562:RXM917563 SHI917562:SHI917563 SRE917562:SRE917563 TBA917562:TBA917563 TKW917562:TKW917563 TUS917562:TUS917563 UEO917562:UEO917563 UOK917562:UOK917563 UYG917562:UYG917563 VIC917562:VIC917563 VRY917562:VRY917563 WBU917562:WBU917563 WLQ917562:WLQ917563 WVM917562:WVM917563 E983098:E983099 JA983098:JA983099 SW983098:SW983099 ACS983098:ACS983099 AMO983098:AMO983099 AWK983098:AWK983099 BGG983098:BGG983099 BQC983098:BQC983099 BZY983098:BZY983099 CJU983098:CJU983099 CTQ983098:CTQ983099 DDM983098:DDM983099 DNI983098:DNI983099 DXE983098:DXE983099 EHA983098:EHA983099 EQW983098:EQW983099 FAS983098:FAS983099 FKO983098:FKO983099 FUK983098:FUK983099 GEG983098:GEG983099 GOC983098:GOC983099 GXY983098:GXY983099 HHU983098:HHU983099 HRQ983098:HRQ983099 IBM983098:IBM983099 ILI983098:ILI983099 IVE983098:IVE983099 JFA983098:JFA983099 JOW983098:JOW983099 JYS983098:JYS983099 KIO983098:KIO983099 KSK983098:KSK983099 LCG983098:LCG983099 LMC983098:LMC983099 LVY983098:LVY983099 MFU983098:MFU983099 MPQ983098:MPQ983099 MZM983098:MZM983099 NJI983098:NJI983099 NTE983098:NTE983099 ODA983098:ODA983099 OMW983098:OMW983099 OWS983098:OWS983099 PGO983098:PGO983099 PQK983098:PQK983099 QAG983098:QAG983099 QKC983098:QKC983099 QTY983098:QTY983099 RDU983098:RDU983099 RNQ983098:RNQ983099 RXM983098:RXM983099 SHI983098:SHI983099 SRE983098:SRE983099 TBA983098:TBA983099 TKW983098:TKW983099 TUS983098:TUS983099 UEO983098:UEO983099 UOK983098:UOK983099 UYG983098:UYG983099 VIC983098:VIC983099 VRY983098:VRY983099 WBU983098:WBU983099 WLQ983098:WLQ983099 WVM983098:WVM983099 E71:E72 JA71:JA72 SW71:SW72 ACS71:ACS72 AMO71:AMO72 AWK71:AWK72 BGG71:BGG72 BQC71:BQC72 BZY71:BZY72 CJU71:CJU72 CTQ71:CTQ72 DDM71:DDM72 DNI71:DNI72 DXE71:DXE72 EHA71:EHA72 EQW71:EQW72 FAS71:FAS72 FKO71:FKO72 FUK71:FUK72 GEG71:GEG72 GOC71:GOC72 GXY71:GXY72 HHU71:HHU72 HRQ71:HRQ72 IBM71:IBM72 ILI71:ILI72 IVE71:IVE72 JFA71:JFA72 JOW71:JOW72 JYS71:JYS72 KIO71:KIO72 KSK71:KSK72 LCG71:LCG72 LMC71:LMC72 LVY71:LVY72 MFU71:MFU72 MPQ71:MPQ72 MZM71:MZM72 NJI71:NJI72 NTE71:NTE72 ODA71:ODA72 OMW71:OMW72 OWS71:OWS72 PGO71:PGO72 PQK71:PQK72 QAG71:QAG72 QKC71:QKC72 QTY71:QTY72 RDU71:RDU72 RNQ71:RNQ72 RXM71:RXM72 SHI71:SHI72 SRE71:SRE72 TBA71:TBA72 TKW71:TKW72 TUS71:TUS72 UEO71:UEO72 UOK71:UOK72 UYG71:UYG72 VIC71:VIC72 VRY71:VRY72 WBU71:WBU72 WLQ71:WLQ72 WVM71:WVM72 E65607:E65608 JA65607:JA65608 SW65607:SW65608 ACS65607:ACS65608 AMO65607:AMO65608 AWK65607:AWK65608 BGG65607:BGG65608 BQC65607:BQC65608 BZY65607:BZY65608 CJU65607:CJU65608 CTQ65607:CTQ65608 DDM65607:DDM65608 DNI65607:DNI65608 DXE65607:DXE65608 EHA65607:EHA65608 EQW65607:EQW65608 FAS65607:FAS65608 FKO65607:FKO65608 FUK65607:FUK65608 GEG65607:GEG65608 GOC65607:GOC65608 GXY65607:GXY65608 HHU65607:HHU65608 HRQ65607:HRQ65608 IBM65607:IBM65608 ILI65607:ILI65608 IVE65607:IVE65608 JFA65607:JFA65608 JOW65607:JOW65608 JYS65607:JYS65608 KIO65607:KIO65608 KSK65607:KSK65608 LCG65607:LCG65608 LMC65607:LMC65608 LVY65607:LVY65608 MFU65607:MFU65608 MPQ65607:MPQ65608 MZM65607:MZM65608 NJI65607:NJI65608 NTE65607:NTE65608 ODA65607:ODA65608 OMW65607:OMW65608 OWS65607:OWS65608 PGO65607:PGO65608 PQK65607:PQK65608 QAG65607:QAG65608 QKC65607:QKC65608 QTY65607:QTY65608 RDU65607:RDU65608 RNQ65607:RNQ65608 RXM65607:RXM65608 SHI65607:SHI65608 SRE65607:SRE65608 TBA65607:TBA65608 TKW65607:TKW65608 TUS65607:TUS65608 UEO65607:UEO65608 UOK65607:UOK65608 UYG65607:UYG65608 VIC65607:VIC65608 VRY65607:VRY65608 WBU65607:WBU65608 WLQ65607:WLQ65608 WVM65607:WVM65608 E131143:E131144 JA131143:JA131144 SW131143:SW131144 ACS131143:ACS131144 AMO131143:AMO131144 AWK131143:AWK131144 BGG131143:BGG131144 BQC131143:BQC131144 BZY131143:BZY131144 CJU131143:CJU131144 CTQ131143:CTQ131144 DDM131143:DDM131144 DNI131143:DNI131144 DXE131143:DXE131144 EHA131143:EHA131144 EQW131143:EQW131144 FAS131143:FAS131144 FKO131143:FKO131144 FUK131143:FUK131144 GEG131143:GEG131144 GOC131143:GOC131144 GXY131143:GXY131144 HHU131143:HHU131144 HRQ131143:HRQ131144 IBM131143:IBM131144 ILI131143:ILI131144 IVE131143:IVE131144 JFA131143:JFA131144 JOW131143:JOW131144 JYS131143:JYS131144 KIO131143:KIO131144 KSK131143:KSK131144 LCG131143:LCG131144 LMC131143:LMC131144 LVY131143:LVY131144 MFU131143:MFU131144 MPQ131143:MPQ131144 MZM131143:MZM131144 NJI131143:NJI131144 NTE131143:NTE131144 ODA131143:ODA131144 OMW131143:OMW131144 OWS131143:OWS131144 PGO131143:PGO131144 PQK131143:PQK131144 QAG131143:QAG131144 QKC131143:QKC131144 QTY131143:QTY131144 RDU131143:RDU131144 RNQ131143:RNQ131144 RXM131143:RXM131144 SHI131143:SHI131144 SRE131143:SRE131144 TBA131143:TBA131144 TKW131143:TKW131144 TUS131143:TUS131144 UEO131143:UEO131144 UOK131143:UOK131144 UYG131143:UYG131144 VIC131143:VIC131144 VRY131143:VRY131144 WBU131143:WBU131144 WLQ131143:WLQ131144 WVM131143:WVM131144 E196679:E196680 JA196679:JA196680 SW196679:SW196680 ACS196679:ACS196680 AMO196679:AMO196680 AWK196679:AWK196680 BGG196679:BGG196680 BQC196679:BQC196680 BZY196679:BZY196680 CJU196679:CJU196680 CTQ196679:CTQ196680 DDM196679:DDM196680 DNI196679:DNI196680 DXE196679:DXE196680 EHA196679:EHA196680 EQW196679:EQW196680 FAS196679:FAS196680 FKO196679:FKO196680 FUK196679:FUK196680 GEG196679:GEG196680 GOC196679:GOC196680 GXY196679:GXY196680 HHU196679:HHU196680 HRQ196679:HRQ196680 IBM196679:IBM196680 ILI196679:ILI196680 IVE196679:IVE196680 JFA196679:JFA196680 JOW196679:JOW196680 JYS196679:JYS196680 KIO196679:KIO196680 KSK196679:KSK196680 LCG196679:LCG196680 LMC196679:LMC196680 LVY196679:LVY196680 MFU196679:MFU196680 MPQ196679:MPQ196680 MZM196679:MZM196680 NJI196679:NJI196680 NTE196679:NTE196680 ODA196679:ODA196680 OMW196679:OMW196680 OWS196679:OWS196680 PGO196679:PGO196680 PQK196679:PQK196680 QAG196679:QAG196680 QKC196679:QKC196680 QTY196679:QTY196680 RDU196679:RDU196680 RNQ196679:RNQ196680 RXM196679:RXM196680 SHI196679:SHI196680 SRE196679:SRE196680 TBA196679:TBA196680 TKW196679:TKW196680 TUS196679:TUS196680 UEO196679:UEO196680 UOK196679:UOK196680 UYG196679:UYG196680 VIC196679:VIC196680 VRY196679:VRY196680 WBU196679:WBU196680 WLQ196679:WLQ196680 WVM196679:WVM196680 E262215:E262216 JA262215:JA262216 SW262215:SW262216 ACS262215:ACS262216 AMO262215:AMO262216 AWK262215:AWK262216 BGG262215:BGG262216 BQC262215:BQC262216 BZY262215:BZY262216 CJU262215:CJU262216 CTQ262215:CTQ262216 DDM262215:DDM262216 DNI262215:DNI262216 DXE262215:DXE262216 EHA262215:EHA262216 EQW262215:EQW262216 FAS262215:FAS262216 FKO262215:FKO262216 FUK262215:FUK262216 GEG262215:GEG262216 GOC262215:GOC262216 GXY262215:GXY262216 HHU262215:HHU262216 HRQ262215:HRQ262216 IBM262215:IBM262216 ILI262215:ILI262216 IVE262215:IVE262216 JFA262215:JFA262216 JOW262215:JOW262216 JYS262215:JYS262216 KIO262215:KIO262216 KSK262215:KSK262216 LCG262215:LCG262216 LMC262215:LMC262216 LVY262215:LVY262216 MFU262215:MFU262216 MPQ262215:MPQ262216 MZM262215:MZM262216 NJI262215:NJI262216 NTE262215:NTE262216 ODA262215:ODA262216 OMW262215:OMW262216 OWS262215:OWS262216 PGO262215:PGO262216 PQK262215:PQK262216 QAG262215:QAG262216 QKC262215:QKC262216 QTY262215:QTY262216 RDU262215:RDU262216 RNQ262215:RNQ262216 RXM262215:RXM262216 SHI262215:SHI262216 SRE262215:SRE262216 TBA262215:TBA262216 TKW262215:TKW262216 TUS262215:TUS262216 UEO262215:UEO262216 UOK262215:UOK262216 UYG262215:UYG262216 VIC262215:VIC262216 VRY262215:VRY262216 WBU262215:WBU262216 WLQ262215:WLQ262216 WVM262215:WVM262216 E327751:E327752 JA327751:JA327752 SW327751:SW327752 ACS327751:ACS327752 AMO327751:AMO327752 AWK327751:AWK327752 BGG327751:BGG327752 BQC327751:BQC327752 BZY327751:BZY327752 CJU327751:CJU327752 CTQ327751:CTQ327752 DDM327751:DDM327752 DNI327751:DNI327752 DXE327751:DXE327752 EHA327751:EHA327752 EQW327751:EQW327752 FAS327751:FAS327752 FKO327751:FKO327752 FUK327751:FUK327752 GEG327751:GEG327752 GOC327751:GOC327752 GXY327751:GXY327752 HHU327751:HHU327752 HRQ327751:HRQ327752 IBM327751:IBM327752 ILI327751:ILI327752 IVE327751:IVE327752 JFA327751:JFA327752 JOW327751:JOW327752 JYS327751:JYS327752 KIO327751:KIO327752 KSK327751:KSK327752 LCG327751:LCG327752 LMC327751:LMC327752 LVY327751:LVY327752 MFU327751:MFU327752 MPQ327751:MPQ327752 MZM327751:MZM327752 NJI327751:NJI327752 NTE327751:NTE327752 ODA327751:ODA327752 OMW327751:OMW327752 OWS327751:OWS327752 PGO327751:PGO327752 PQK327751:PQK327752 QAG327751:QAG327752 QKC327751:QKC327752 QTY327751:QTY327752 RDU327751:RDU327752 RNQ327751:RNQ327752 RXM327751:RXM327752 SHI327751:SHI327752 SRE327751:SRE327752 TBA327751:TBA327752 TKW327751:TKW327752 TUS327751:TUS327752 UEO327751:UEO327752 UOK327751:UOK327752 UYG327751:UYG327752 VIC327751:VIC327752 VRY327751:VRY327752 WBU327751:WBU327752 WLQ327751:WLQ327752 WVM327751:WVM327752 E393287:E393288 JA393287:JA393288 SW393287:SW393288 ACS393287:ACS393288 AMO393287:AMO393288 AWK393287:AWK393288 BGG393287:BGG393288 BQC393287:BQC393288 BZY393287:BZY393288 CJU393287:CJU393288 CTQ393287:CTQ393288 DDM393287:DDM393288 DNI393287:DNI393288 DXE393287:DXE393288 EHA393287:EHA393288 EQW393287:EQW393288 FAS393287:FAS393288 FKO393287:FKO393288 FUK393287:FUK393288 GEG393287:GEG393288 GOC393287:GOC393288 GXY393287:GXY393288 HHU393287:HHU393288 HRQ393287:HRQ393288 IBM393287:IBM393288 ILI393287:ILI393288 IVE393287:IVE393288 JFA393287:JFA393288 JOW393287:JOW393288 JYS393287:JYS393288 KIO393287:KIO393288 KSK393287:KSK393288 LCG393287:LCG393288 LMC393287:LMC393288 LVY393287:LVY393288 MFU393287:MFU393288 MPQ393287:MPQ393288 MZM393287:MZM393288 NJI393287:NJI393288 NTE393287:NTE393288 ODA393287:ODA393288 OMW393287:OMW393288 OWS393287:OWS393288 PGO393287:PGO393288 PQK393287:PQK393288 QAG393287:QAG393288 QKC393287:QKC393288 QTY393287:QTY393288 RDU393287:RDU393288 RNQ393287:RNQ393288 RXM393287:RXM393288 SHI393287:SHI393288 SRE393287:SRE393288 TBA393287:TBA393288 TKW393287:TKW393288 TUS393287:TUS393288 UEO393287:UEO393288 UOK393287:UOK393288 UYG393287:UYG393288 VIC393287:VIC393288 VRY393287:VRY393288 WBU393287:WBU393288 WLQ393287:WLQ393288 WVM393287:WVM393288 E458823:E458824 JA458823:JA458824 SW458823:SW458824 ACS458823:ACS458824 AMO458823:AMO458824 AWK458823:AWK458824 BGG458823:BGG458824 BQC458823:BQC458824 BZY458823:BZY458824 CJU458823:CJU458824 CTQ458823:CTQ458824 DDM458823:DDM458824 DNI458823:DNI458824 DXE458823:DXE458824 EHA458823:EHA458824 EQW458823:EQW458824 FAS458823:FAS458824 FKO458823:FKO458824 FUK458823:FUK458824 GEG458823:GEG458824 GOC458823:GOC458824 GXY458823:GXY458824 HHU458823:HHU458824 HRQ458823:HRQ458824 IBM458823:IBM458824 ILI458823:ILI458824 IVE458823:IVE458824 JFA458823:JFA458824 JOW458823:JOW458824 JYS458823:JYS458824 KIO458823:KIO458824 KSK458823:KSK458824 LCG458823:LCG458824 LMC458823:LMC458824 LVY458823:LVY458824 MFU458823:MFU458824 MPQ458823:MPQ458824 MZM458823:MZM458824 NJI458823:NJI458824 NTE458823:NTE458824 ODA458823:ODA458824 OMW458823:OMW458824 OWS458823:OWS458824 PGO458823:PGO458824 PQK458823:PQK458824 QAG458823:QAG458824 QKC458823:QKC458824 QTY458823:QTY458824 RDU458823:RDU458824 RNQ458823:RNQ458824 RXM458823:RXM458824 SHI458823:SHI458824 SRE458823:SRE458824 TBA458823:TBA458824 TKW458823:TKW458824 TUS458823:TUS458824 UEO458823:UEO458824 UOK458823:UOK458824 UYG458823:UYG458824 VIC458823:VIC458824 VRY458823:VRY458824 WBU458823:WBU458824 WLQ458823:WLQ458824 WVM458823:WVM458824 E524359:E524360 JA524359:JA524360 SW524359:SW524360 ACS524359:ACS524360 AMO524359:AMO524360 AWK524359:AWK524360 BGG524359:BGG524360 BQC524359:BQC524360 BZY524359:BZY524360 CJU524359:CJU524360 CTQ524359:CTQ524360 DDM524359:DDM524360 DNI524359:DNI524360 DXE524359:DXE524360 EHA524359:EHA524360 EQW524359:EQW524360 FAS524359:FAS524360 FKO524359:FKO524360 FUK524359:FUK524360 GEG524359:GEG524360 GOC524359:GOC524360 GXY524359:GXY524360 HHU524359:HHU524360 HRQ524359:HRQ524360 IBM524359:IBM524360 ILI524359:ILI524360 IVE524359:IVE524360 JFA524359:JFA524360 JOW524359:JOW524360 JYS524359:JYS524360 KIO524359:KIO524360 KSK524359:KSK524360 LCG524359:LCG524360 LMC524359:LMC524360 LVY524359:LVY524360 MFU524359:MFU524360 MPQ524359:MPQ524360 MZM524359:MZM524360 NJI524359:NJI524360 NTE524359:NTE524360 ODA524359:ODA524360 OMW524359:OMW524360 OWS524359:OWS524360 PGO524359:PGO524360 PQK524359:PQK524360 QAG524359:QAG524360 QKC524359:QKC524360 QTY524359:QTY524360 RDU524359:RDU524360 RNQ524359:RNQ524360 RXM524359:RXM524360 SHI524359:SHI524360 SRE524359:SRE524360 TBA524359:TBA524360 TKW524359:TKW524360 TUS524359:TUS524360 UEO524359:UEO524360 UOK524359:UOK524360 UYG524359:UYG524360 VIC524359:VIC524360 VRY524359:VRY524360 WBU524359:WBU524360 WLQ524359:WLQ524360 WVM524359:WVM524360 E589895:E589896 JA589895:JA589896 SW589895:SW589896 ACS589895:ACS589896 AMO589895:AMO589896 AWK589895:AWK589896 BGG589895:BGG589896 BQC589895:BQC589896 BZY589895:BZY589896 CJU589895:CJU589896 CTQ589895:CTQ589896 DDM589895:DDM589896 DNI589895:DNI589896 DXE589895:DXE589896 EHA589895:EHA589896 EQW589895:EQW589896 FAS589895:FAS589896 FKO589895:FKO589896 FUK589895:FUK589896 GEG589895:GEG589896 GOC589895:GOC589896 GXY589895:GXY589896 HHU589895:HHU589896 HRQ589895:HRQ589896 IBM589895:IBM589896 ILI589895:ILI589896 IVE589895:IVE589896 JFA589895:JFA589896 JOW589895:JOW589896 JYS589895:JYS589896 KIO589895:KIO589896 KSK589895:KSK589896 LCG589895:LCG589896 LMC589895:LMC589896 LVY589895:LVY589896 MFU589895:MFU589896 MPQ589895:MPQ589896 MZM589895:MZM589896 NJI589895:NJI589896 NTE589895:NTE589896 ODA589895:ODA589896 OMW589895:OMW589896 OWS589895:OWS589896 PGO589895:PGO589896 PQK589895:PQK589896 QAG589895:QAG589896 QKC589895:QKC589896 QTY589895:QTY589896 RDU589895:RDU589896 RNQ589895:RNQ589896 RXM589895:RXM589896 SHI589895:SHI589896 SRE589895:SRE589896 TBA589895:TBA589896 TKW589895:TKW589896 TUS589895:TUS589896 UEO589895:UEO589896 UOK589895:UOK589896 UYG589895:UYG589896 VIC589895:VIC589896 VRY589895:VRY589896 WBU589895:WBU589896 WLQ589895:WLQ589896 WVM589895:WVM589896 E655431:E655432 JA655431:JA655432 SW655431:SW655432 ACS655431:ACS655432 AMO655431:AMO655432 AWK655431:AWK655432 BGG655431:BGG655432 BQC655431:BQC655432 BZY655431:BZY655432 CJU655431:CJU655432 CTQ655431:CTQ655432 DDM655431:DDM655432 DNI655431:DNI655432 DXE655431:DXE655432 EHA655431:EHA655432 EQW655431:EQW655432 FAS655431:FAS655432 FKO655431:FKO655432 FUK655431:FUK655432 GEG655431:GEG655432 GOC655431:GOC655432 GXY655431:GXY655432 HHU655431:HHU655432 HRQ655431:HRQ655432 IBM655431:IBM655432 ILI655431:ILI655432 IVE655431:IVE655432 JFA655431:JFA655432 JOW655431:JOW655432 JYS655431:JYS655432 KIO655431:KIO655432 KSK655431:KSK655432 LCG655431:LCG655432 LMC655431:LMC655432 LVY655431:LVY655432 MFU655431:MFU655432 MPQ655431:MPQ655432 MZM655431:MZM655432 NJI655431:NJI655432 NTE655431:NTE655432 ODA655431:ODA655432 OMW655431:OMW655432 OWS655431:OWS655432 PGO655431:PGO655432 PQK655431:PQK655432 QAG655431:QAG655432 QKC655431:QKC655432 QTY655431:QTY655432 RDU655431:RDU655432 RNQ655431:RNQ655432 RXM655431:RXM655432 SHI655431:SHI655432 SRE655431:SRE655432 TBA655431:TBA655432 TKW655431:TKW655432 TUS655431:TUS655432 UEO655431:UEO655432 UOK655431:UOK655432 UYG655431:UYG655432 VIC655431:VIC655432 VRY655431:VRY655432 WBU655431:WBU655432 WLQ655431:WLQ655432 WVM655431:WVM655432 E720967:E720968 JA720967:JA720968 SW720967:SW720968 ACS720967:ACS720968 AMO720967:AMO720968 AWK720967:AWK720968 BGG720967:BGG720968 BQC720967:BQC720968 BZY720967:BZY720968 CJU720967:CJU720968 CTQ720967:CTQ720968 DDM720967:DDM720968 DNI720967:DNI720968 DXE720967:DXE720968 EHA720967:EHA720968 EQW720967:EQW720968 FAS720967:FAS720968 FKO720967:FKO720968 FUK720967:FUK720968 GEG720967:GEG720968 GOC720967:GOC720968 GXY720967:GXY720968 HHU720967:HHU720968 HRQ720967:HRQ720968 IBM720967:IBM720968 ILI720967:ILI720968 IVE720967:IVE720968 JFA720967:JFA720968 JOW720967:JOW720968 JYS720967:JYS720968 KIO720967:KIO720968 KSK720967:KSK720968 LCG720967:LCG720968 LMC720967:LMC720968 LVY720967:LVY720968 MFU720967:MFU720968 MPQ720967:MPQ720968 MZM720967:MZM720968 NJI720967:NJI720968 NTE720967:NTE720968 ODA720967:ODA720968 OMW720967:OMW720968 OWS720967:OWS720968 PGO720967:PGO720968 PQK720967:PQK720968 QAG720967:QAG720968 QKC720967:QKC720968 QTY720967:QTY720968 RDU720967:RDU720968 RNQ720967:RNQ720968 RXM720967:RXM720968 SHI720967:SHI720968 SRE720967:SRE720968 TBA720967:TBA720968 TKW720967:TKW720968 TUS720967:TUS720968 UEO720967:UEO720968 UOK720967:UOK720968 UYG720967:UYG720968 VIC720967:VIC720968 VRY720967:VRY720968 WBU720967:WBU720968 WLQ720967:WLQ720968 WVM720967:WVM720968 E786503:E786504 JA786503:JA786504 SW786503:SW786504 ACS786503:ACS786504 AMO786503:AMO786504 AWK786503:AWK786504 BGG786503:BGG786504 BQC786503:BQC786504 BZY786503:BZY786504 CJU786503:CJU786504 CTQ786503:CTQ786504 DDM786503:DDM786504 DNI786503:DNI786504 DXE786503:DXE786504 EHA786503:EHA786504 EQW786503:EQW786504 FAS786503:FAS786504 FKO786503:FKO786504 FUK786503:FUK786504 GEG786503:GEG786504 GOC786503:GOC786504 GXY786503:GXY786504 HHU786503:HHU786504 HRQ786503:HRQ786504 IBM786503:IBM786504 ILI786503:ILI786504 IVE786503:IVE786504 JFA786503:JFA786504 JOW786503:JOW786504 JYS786503:JYS786504 KIO786503:KIO786504 KSK786503:KSK786504 LCG786503:LCG786504 LMC786503:LMC786504 LVY786503:LVY786504 MFU786503:MFU786504 MPQ786503:MPQ786504 MZM786503:MZM786504 NJI786503:NJI786504 NTE786503:NTE786504 ODA786503:ODA786504 OMW786503:OMW786504 OWS786503:OWS786504 PGO786503:PGO786504 PQK786503:PQK786504 QAG786503:QAG786504 QKC786503:QKC786504 QTY786503:QTY786504 RDU786503:RDU786504 RNQ786503:RNQ786504 RXM786503:RXM786504 SHI786503:SHI786504 SRE786503:SRE786504 TBA786503:TBA786504 TKW786503:TKW786504 TUS786503:TUS786504 UEO786503:UEO786504 UOK786503:UOK786504 UYG786503:UYG786504 VIC786503:VIC786504 VRY786503:VRY786504 WBU786503:WBU786504 WLQ786503:WLQ786504 WVM786503:WVM786504 E852039:E852040 JA852039:JA852040 SW852039:SW852040 ACS852039:ACS852040 AMO852039:AMO852040 AWK852039:AWK852040 BGG852039:BGG852040 BQC852039:BQC852040 BZY852039:BZY852040 CJU852039:CJU852040 CTQ852039:CTQ852040 DDM852039:DDM852040 DNI852039:DNI852040 DXE852039:DXE852040 EHA852039:EHA852040 EQW852039:EQW852040 FAS852039:FAS852040 FKO852039:FKO852040 FUK852039:FUK852040 GEG852039:GEG852040 GOC852039:GOC852040 GXY852039:GXY852040 HHU852039:HHU852040 HRQ852039:HRQ852040 IBM852039:IBM852040 ILI852039:ILI852040 IVE852039:IVE852040 JFA852039:JFA852040 JOW852039:JOW852040 JYS852039:JYS852040 KIO852039:KIO852040 KSK852039:KSK852040 LCG852039:LCG852040 LMC852039:LMC852040 LVY852039:LVY852040 MFU852039:MFU852040 MPQ852039:MPQ852040 MZM852039:MZM852040 NJI852039:NJI852040 NTE852039:NTE852040 ODA852039:ODA852040 OMW852039:OMW852040 OWS852039:OWS852040 PGO852039:PGO852040 PQK852039:PQK852040 QAG852039:QAG852040 QKC852039:QKC852040 QTY852039:QTY852040 RDU852039:RDU852040 RNQ852039:RNQ852040 RXM852039:RXM852040 SHI852039:SHI852040 SRE852039:SRE852040 TBA852039:TBA852040 TKW852039:TKW852040 TUS852039:TUS852040 UEO852039:UEO852040 UOK852039:UOK852040 UYG852039:UYG852040 VIC852039:VIC852040 VRY852039:VRY852040 WBU852039:WBU852040 WLQ852039:WLQ852040 WVM852039:WVM852040 E917575:E917576 JA917575:JA917576 SW917575:SW917576 ACS917575:ACS917576 AMO917575:AMO917576 AWK917575:AWK917576 BGG917575:BGG917576 BQC917575:BQC917576 BZY917575:BZY917576 CJU917575:CJU917576 CTQ917575:CTQ917576 DDM917575:DDM917576 DNI917575:DNI917576 DXE917575:DXE917576 EHA917575:EHA917576 EQW917575:EQW917576 FAS917575:FAS917576 FKO917575:FKO917576 FUK917575:FUK917576 GEG917575:GEG917576 GOC917575:GOC917576 GXY917575:GXY917576 HHU917575:HHU917576 HRQ917575:HRQ917576 IBM917575:IBM917576 ILI917575:ILI917576 IVE917575:IVE917576 JFA917575:JFA917576 JOW917575:JOW917576 JYS917575:JYS917576 KIO917575:KIO917576 KSK917575:KSK917576 LCG917575:LCG917576 LMC917575:LMC917576 LVY917575:LVY917576 MFU917575:MFU917576 MPQ917575:MPQ917576 MZM917575:MZM917576 NJI917575:NJI917576 NTE917575:NTE917576 ODA917575:ODA917576 OMW917575:OMW917576 OWS917575:OWS917576 PGO917575:PGO917576 PQK917575:PQK917576 QAG917575:QAG917576 QKC917575:QKC917576 QTY917575:QTY917576 RDU917575:RDU917576 RNQ917575:RNQ917576 RXM917575:RXM917576 SHI917575:SHI917576 SRE917575:SRE917576 TBA917575:TBA917576 TKW917575:TKW917576 TUS917575:TUS917576 UEO917575:UEO917576 UOK917575:UOK917576 UYG917575:UYG917576 VIC917575:VIC917576 VRY917575:VRY917576 WBU917575:WBU917576 WLQ917575:WLQ917576 WVM917575:WVM917576 E983111:E983112 JA983111:JA983112 SW983111:SW983112 ACS983111:ACS983112 AMO983111:AMO983112 AWK983111:AWK983112 BGG983111:BGG983112 BQC983111:BQC983112 BZY983111:BZY983112 CJU983111:CJU983112 CTQ983111:CTQ983112 DDM983111:DDM983112 DNI983111:DNI983112 DXE983111:DXE983112 EHA983111:EHA983112 EQW983111:EQW983112 FAS983111:FAS983112 FKO983111:FKO983112 FUK983111:FUK983112 GEG983111:GEG983112 GOC983111:GOC983112 GXY983111:GXY983112 HHU983111:HHU983112 HRQ983111:HRQ983112 IBM983111:IBM983112 ILI983111:ILI983112 IVE983111:IVE983112 JFA983111:JFA983112 JOW983111:JOW983112 JYS983111:JYS983112 KIO983111:KIO983112 KSK983111:KSK983112 LCG983111:LCG983112 LMC983111:LMC983112 LVY983111:LVY983112 MFU983111:MFU983112 MPQ983111:MPQ983112 MZM983111:MZM983112 NJI983111:NJI983112 NTE983111:NTE983112 ODA983111:ODA983112 OMW983111:OMW983112 OWS983111:OWS983112 PGO983111:PGO983112 PQK983111:PQK983112 QAG983111:QAG983112 QKC983111:QKC983112 QTY983111:QTY983112 RDU983111:RDU983112 RNQ983111:RNQ983112 RXM983111:RXM983112 SHI983111:SHI983112 SRE983111:SRE983112 TBA983111:TBA983112 TKW983111:TKW983112 TUS983111:TUS983112 UEO983111:UEO983112 UOK983111:UOK983112 UYG983111:UYG983112 VIC983111:VIC983112 VRY983111:VRY983112 WBU983111:WBU983112 WLQ983111:WLQ983112 WVM983111:WVM983112">
      <formula1>0</formula1>
    </dataValidation>
    <dataValidation type="whole" allowBlank="1" showInputMessage="1" showErrorMessage="1" errorTitle="ввод данных" error="значение должно быть целым числом от 1600 до текущего года"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formula1>1600</formula1>
      <formula2>YEAR(TODAY())</formula2>
    </dataValidation>
  </dataValidations>
  <pageMargins left="3.937007874015748E-2" right="3.937007874015748E-2" top="3.937007874015748E-2" bottom="3.937007874015748E-2" header="3.937007874015748E-2" footer="3.937007874015748E-2"/>
  <pageSetup paperSize="9" scale="80"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14:formula1>
            <xm:f>Есть_Нет</xm:f>
          </x14:formula1>
          <xm:sqref>E91:E95 JA91:JA95 SW91:SW95 ACS91:ACS95 AMO91:AMO95 AWK91:AWK95 BGG91:BGG95 BQC91:BQC95 BZY91:BZY95 CJU91:CJU95 CTQ91:CTQ95 DDM91:DDM95 DNI91:DNI95 DXE91:DXE95 EHA91:EHA95 EQW91:EQW95 FAS91:FAS95 FKO91:FKO95 FUK91:FUK95 GEG91:GEG95 GOC91:GOC95 GXY91:GXY95 HHU91:HHU95 HRQ91:HRQ95 IBM91:IBM95 ILI91:ILI95 IVE91:IVE95 JFA91:JFA95 JOW91:JOW95 JYS91:JYS95 KIO91:KIO95 KSK91:KSK95 LCG91:LCG95 LMC91:LMC95 LVY91:LVY95 MFU91:MFU95 MPQ91:MPQ95 MZM91:MZM95 NJI91:NJI95 NTE91:NTE95 ODA91:ODA95 OMW91:OMW95 OWS91:OWS95 PGO91:PGO95 PQK91:PQK95 QAG91:QAG95 QKC91:QKC95 QTY91:QTY95 RDU91:RDU95 RNQ91:RNQ95 RXM91:RXM95 SHI91:SHI95 SRE91:SRE95 TBA91:TBA95 TKW91:TKW95 TUS91:TUS95 UEO91:UEO95 UOK91:UOK95 UYG91:UYG95 VIC91:VIC95 VRY91:VRY95 WBU91:WBU95 WLQ91:WLQ95 WVM91:WVM95 E65627:E65631 JA65627:JA65631 SW65627:SW65631 ACS65627:ACS65631 AMO65627:AMO65631 AWK65627:AWK65631 BGG65627:BGG65631 BQC65627:BQC65631 BZY65627:BZY65631 CJU65627:CJU65631 CTQ65627:CTQ65631 DDM65627:DDM65631 DNI65627:DNI65631 DXE65627:DXE65631 EHA65627:EHA65631 EQW65627:EQW65631 FAS65627:FAS65631 FKO65627:FKO65631 FUK65627:FUK65631 GEG65627:GEG65631 GOC65627:GOC65631 GXY65627:GXY65631 HHU65627:HHU65631 HRQ65627:HRQ65631 IBM65627:IBM65631 ILI65627:ILI65631 IVE65627:IVE65631 JFA65627:JFA65631 JOW65627:JOW65631 JYS65627:JYS65631 KIO65627:KIO65631 KSK65627:KSK65631 LCG65627:LCG65631 LMC65627:LMC65631 LVY65627:LVY65631 MFU65627:MFU65631 MPQ65627:MPQ65631 MZM65627:MZM65631 NJI65627:NJI65631 NTE65627:NTE65631 ODA65627:ODA65631 OMW65627:OMW65631 OWS65627:OWS65631 PGO65627:PGO65631 PQK65627:PQK65631 QAG65627:QAG65631 QKC65627:QKC65631 QTY65627:QTY65631 RDU65627:RDU65631 RNQ65627:RNQ65631 RXM65627:RXM65631 SHI65627:SHI65631 SRE65627:SRE65631 TBA65627:TBA65631 TKW65627:TKW65631 TUS65627:TUS65631 UEO65627:UEO65631 UOK65627:UOK65631 UYG65627:UYG65631 VIC65627:VIC65631 VRY65627:VRY65631 WBU65627:WBU65631 WLQ65627:WLQ65631 WVM65627:WVM65631 E131163:E131167 JA131163:JA131167 SW131163:SW131167 ACS131163:ACS131167 AMO131163:AMO131167 AWK131163:AWK131167 BGG131163:BGG131167 BQC131163:BQC131167 BZY131163:BZY131167 CJU131163:CJU131167 CTQ131163:CTQ131167 DDM131163:DDM131167 DNI131163:DNI131167 DXE131163:DXE131167 EHA131163:EHA131167 EQW131163:EQW131167 FAS131163:FAS131167 FKO131163:FKO131167 FUK131163:FUK131167 GEG131163:GEG131167 GOC131163:GOC131167 GXY131163:GXY131167 HHU131163:HHU131167 HRQ131163:HRQ131167 IBM131163:IBM131167 ILI131163:ILI131167 IVE131163:IVE131167 JFA131163:JFA131167 JOW131163:JOW131167 JYS131163:JYS131167 KIO131163:KIO131167 KSK131163:KSK131167 LCG131163:LCG131167 LMC131163:LMC131167 LVY131163:LVY131167 MFU131163:MFU131167 MPQ131163:MPQ131167 MZM131163:MZM131167 NJI131163:NJI131167 NTE131163:NTE131167 ODA131163:ODA131167 OMW131163:OMW131167 OWS131163:OWS131167 PGO131163:PGO131167 PQK131163:PQK131167 QAG131163:QAG131167 QKC131163:QKC131167 QTY131163:QTY131167 RDU131163:RDU131167 RNQ131163:RNQ131167 RXM131163:RXM131167 SHI131163:SHI131167 SRE131163:SRE131167 TBA131163:TBA131167 TKW131163:TKW131167 TUS131163:TUS131167 UEO131163:UEO131167 UOK131163:UOK131167 UYG131163:UYG131167 VIC131163:VIC131167 VRY131163:VRY131167 WBU131163:WBU131167 WLQ131163:WLQ131167 WVM131163:WVM131167 E196699:E196703 JA196699:JA196703 SW196699:SW196703 ACS196699:ACS196703 AMO196699:AMO196703 AWK196699:AWK196703 BGG196699:BGG196703 BQC196699:BQC196703 BZY196699:BZY196703 CJU196699:CJU196703 CTQ196699:CTQ196703 DDM196699:DDM196703 DNI196699:DNI196703 DXE196699:DXE196703 EHA196699:EHA196703 EQW196699:EQW196703 FAS196699:FAS196703 FKO196699:FKO196703 FUK196699:FUK196703 GEG196699:GEG196703 GOC196699:GOC196703 GXY196699:GXY196703 HHU196699:HHU196703 HRQ196699:HRQ196703 IBM196699:IBM196703 ILI196699:ILI196703 IVE196699:IVE196703 JFA196699:JFA196703 JOW196699:JOW196703 JYS196699:JYS196703 KIO196699:KIO196703 KSK196699:KSK196703 LCG196699:LCG196703 LMC196699:LMC196703 LVY196699:LVY196703 MFU196699:MFU196703 MPQ196699:MPQ196703 MZM196699:MZM196703 NJI196699:NJI196703 NTE196699:NTE196703 ODA196699:ODA196703 OMW196699:OMW196703 OWS196699:OWS196703 PGO196699:PGO196703 PQK196699:PQK196703 QAG196699:QAG196703 QKC196699:QKC196703 QTY196699:QTY196703 RDU196699:RDU196703 RNQ196699:RNQ196703 RXM196699:RXM196703 SHI196699:SHI196703 SRE196699:SRE196703 TBA196699:TBA196703 TKW196699:TKW196703 TUS196699:TUS196703 UEO196699:UEO196703 UOK196699:UOK196703 UYG196699:UYG196703 VIC196699:VIC196703 VRY196699:VRY196703 WBU196699:WBU196703 WLQ196699:WLQ196703 WVM196699:WVM196703 E262235:E262239 JA262235:JA262239 SW262235:SW262239 ACS262235:ACS262239 AMO262235:AMO262239 AWK262235:AWK262239 BGG262235:BGG262239 BQC262235:BQC262239 BZY262235:BZY262239 CJU262235:CJU262239 CTQ262235:CTQ262239 DDM262235:DDM262239 DNI262235:DNI262239 DXE262235:DXE262239 EHA262235:EHA262239 EQW262235:EQW262239 FAS262235:FAS262239 FKO262235:FKO262239 FUK262235:FUK262239 GEG262235:GEG262239 GOC262235:GOC262239 GXY262235:GXY262239 HHU262235:HHU262239 HRQ262235:HRQ262239 IBM262235:IBM262239 ILI262235:ILI262239 IVE262235:IVE262239 JFA262235:JFA262239 JOW262235:JOW262239 JYS262235:JYS262239 KIO262235:KIO262239 KSK262235:KSK262239 LCG262235:LCG262239 LMC262235:LMC262239 LVY262235:LVY262239 MFU262235:MFU262239 MPQ262235:MPQ262239 MZM262235:MZM262239 NJI262235:NJI262239 NTE262235:NTE262239 ODA262235:ODA262239 OMW262235:OMW262239 OWS262235:OWS262239 PGO262235:PGO262239 PQK262235:PQK262239 QAG262235:QAG262239 QKC262235:QKC262239 QTY262235:QTY262239 RDU262235:RDU262239 RNQ262235:RNQ262239 RXM262235:RXM262239 SHI262235:SHI262239 SRE262235:SRE262239 TBA262235:TBA262239 TKW262235:TKW262239 TUS262235:TUS262239 UEO262235:UEO262239 UOK262235:UOK262239 UYG262235:UYG262239 VIC262235:VIC262239 VRY262235:VRY262239 WBU262235:WBU262239 WLQ262235:WLQ262239 WVM262235:WVM262239 E327771:E327775 JA327771:JA327775 SW327771:SW327775 ACS327771:ACS327775 AMO327771:AMO327775 AWK327771:AWK327775 BGG327771:BGG327775 BQC327771:BQC327775 BZY327771:BZY327775 CJU327771:CJU327775 CTQ327771:CTQ327775 DDM327771:DDM327775 DNI327771:DNI327775 DXE327771:DXE327775 EHA327771:EHA327775 EQW327771:EQW327775 FAS327771:FAS327775 FKO327771:FKO327775 FUK327771:FUK327775 GEG327771:GEG327775 GOC327771:GOC327775 GXY327771:GXY327775 HHU327771:HHU327775 HRQ327771:HRQ327775 IBM327771:IBM327775 ILI327771:ILI327775 IVE327771:IVE327775 JFA327771:JFA327775 JOW327771:JOW327775 JYS327771:JYS327775 KIO327771:KIO327775 KSK327771:KSK327775 LCG327771:LCG327775 LMC327771:LMC327775 LVY327771:LVY327775 MFU327771:MFU327775 MPQ327771:MPQ327775 MZM327771:MZM327775 NJI327771:NJI327775 NTE327771:NTE327775 ODA327771:ODA327775 OMW327771:OMW327775 OWS327771:OWS327775 PGO327771:PGO327775 PQK327771:PQK327775 QAG327771:QAG327775 QKC327771:QKC327775 QTY327771:QTY327775 RDU327771:RDU327775 RNQ327771:RNQ327775 RXM327771:RXM327775 SHI327771:SHI327775 SRE327771:SRE327775 TBA327771:TBA327775 TKW327771:TKW327775 TUS327771:TUS327775 UEO327771:UEO327775 UOK327771:UOK327775 UYG327771:UYG327775 VIC327771:VIC327775 VRY327771:VRY327775 WBU327771:WBU327775 WLQ327771:WLQ327775 WVM327771:WVM327775 E393307:E393311 JA393307:JA393311 SW393307:SW393311 ACS393307:ACS393311 AMO393307:AMO393311 AWK393307:AWK393311 BGG393307:BGG393311 BQC393307:BQC393311 BZY393307:BZY393311 CJU393307:CJU393311 CTQ393307:CTQ393311 DDM393307:DDM393311 DNI393307:DNI393311 DXE393307:DXE393311 EHA393307:EHA393311 EQW393307:EQW393311 FAS393307:FAS393311 FKO393307:FKO393311 FUK393307:FUK393311 GEG393307:GEG393311 GOC393307:GOC393311 GXY393307:GXY393311 HHU393307:HHU393311 HRQ393307:HRQ393311 IBM393307:IBM393311 ILI393307:ILI393311 IVE393307:IVE393311 JFA393307:JFA393311 JOW393307:JOW393311 JYS393307:JYS393311 KIO393307:KIO393311 KSK393307:KSK393311 LCG393307:LCG393311 LMC393307:LMC393311 LVY393307:LVY393311 MFU393307:MFU393311 MPQ393307:MPQ393311 MZM393307:MZM393311 NJI393307:NJI393311 NTE393307:NTE393311 ODA393307:ODA393311 OMW393307:OMW393311 OWS393307:OWS393311 PGO393307:PGO393311 PQK393307:PQK393311 QAG393307:QAG393311 QKC393307:QKC393311 QTY393307:QTY393311 RDU393307:RDU393311 RNQ393307:RNQ393311 RXM393307:RXM393311 SHI393307:SHI393311 SRE393307:SRE393311 TBA393307:TBA393311 TKW393307:TKW393311 TUS393307:TUS393311 UEO393307:UEO393311 UOK393307:UOK393311 UYG393307:UYG393311 VIC393307:VIC393311 VRY393307:VRY393311 WBU393307:WBU393311 WLQ393307:WLQ393311 WVM393307:WVM393311 E458843:E458847 JA458843:JA458847 SW458843:SW458847 ACS458843:ACS458847 AMO458843:AMO458847 AWK458843:AWK458847 BGG458843:BGG458847 BQC458843:BQC458847 BZY458843:BZY458847 CJU458843:CJU458847 CTQ458843:CTQ458847 DDM458843:DDM458847 DNI458843:DNI458847 DXE458843:DXE458847 EHA458843:EHA458847 EQW458843:EQW458847 FAS458843:FAS458847 FKO458843:FKO458847 FUK458843:FUK458847 GEG458843:GEG458847 GOC458843:GOC458847 GXY458843:GXY458847 HHU458843:HHU458847 HRQ458843:HRQ458847 IBM458843:IBM458847 ILI458843:ILI458847 IVE458843:IVE458847 JFA458843:JFA458847 JOW458843:JOW458847 JYS458843:JYS458847 KIO458843:KIO458847 KSK458843:KSK458847 LCG458843:LCG458847 LMC458843:LMC458847 LVY458843:LVY458847 MFU458843:MFU458847 MPQ458843:MPQ458847 MZM458843:MZM458847 NJI458843:NJI458847 NTE458843:NTE458847 ODA458843:ODA458847 OMW458843:OMW458847 OWS458843:OWS458847 PGO458843:PGO458847 PQK458843:PQK458847 QAG458843:QAG458847 QKC458843:QKC458847 QTY458843:QTY458847 RDU458843:RDU458847 RNQ458843:RNQ458847 RXM458843:RXM458847 SHI458843:SHI458847 SRE458843:SRE458847 TBA458843:TBA458847 TKW458843:TKW458847 TUS458843:TUS458847 UEO458843:UEO458847 UOK458843:UOK458847 UYG458843:UYG458847 VIC458843:VIC458847 VRY458843:VRY458847 WBU458843:WBU458847 WLQ458843:WLQ458847 WVM458843:WVM458847 E524379:E524383 JA524379:JA524383 SW524379:SW524383 ACS524379:ACS524383 AMO524379:AMO524383 AWK524379:AWK524383 BGG524379:BGG524383 BQC524379:BQC524383 BZY524379:BZY524383 CJU524379:CJU524383 CTQ524379:CTQ524383 DDM524379:DDM524383 DNI524379:DNI524383 DXE524379:DXE524383 EHA524379:EHA524383 EQW524379:EQW524383 FAS524379:FAS524383 FKO524379:FKO524383 FUK524379:FUK524383 GEG524379:GEG524383 GOC524379:GOC524383 GXY524379:GXY524383 HHU524379:HHU524383 HRQ524379:HRQ524383 IBM524379:IBM524383 ILI524379:ILI524383 IVE524379:IVE524383 JFA524379:JFA524383 JOW524379:JOW524383 JYS524379:JYS524383 KIO524379:KIO524383 KSK524379:KSK524383 LCG524379:LCG524383 LMC524379:LMC524383 LVY524379:LVY524383 MFU524379:MFU524383 MPQ524379:MPQ524383 MZM524379:MZM524383 NJI524379:NJI524383 NTE524379:NTE524383 ODA524379:ODA524383 OMW524379:OMW524383 OWS524379:OWS524383 PGO524379:PGO524383 PQK524379:PQK524383 QAG524379:QAG524383 QKC524379:QKC524383 QTY524379:QTY524383 RDU524379:RDU524383 RNQ524379:RNQ524383 RXM524379:RXM524383 SHI524379:SHI524383 SRE524379:SRE524383 TBA524379:TBA524383 TKW524379:TKW524383 TUS524379:TUS524383 UEO524379:UEO524383 UOK524379:UOK524383 UYG524379:UYG524383 VIC524379:VIC524383 VRY524379:VRY524383 WBU524379:WBU524383 WLQ524379:WLQ524383 WVM524379:WVM524383 E589915:E589919 JA589915:JA589919 SW589915:SW589919 ACS589915:ACS589919 AMO589915:AMO589919 AWK589915:AWK589919 BGG589915:BGG589919 BQC589915:BQC589919 BZY589915:BZY589919 CJU589915:CJU589919 CTQ589915:CTQ589919 DDM589915:DDM589919 DNI589915:DNI589919 DXE589915:DXE589919 EHA589915:EHA589919 EQW589915:EQW589919 FAS589915:FAS589919 FKO589915:FKO589919 FUK589915:FUK589919 GEG589915:GEG589919 GOC589915:GOC589919 GXY589915:GXY589919 HHU589915:HHU589919 HRQ589915:HRQ589919 IBM589915:IBM589919 ILI589915:ILI589919 IVE589915:IVE589919 JFA589915:JFA589919 JOW589915:JOW589919 JYS589915:JYS589919 KIO589915:KIO589919 KSK589915:KSK589919 LCG589915:LCG589919 LMC589915:LMC589919 LVY589915:LVY589919 MFU589915:MFU589919 MPQ589915:MPQ589919 MZM589915:MZM589919 NJI589915:NJI589919 NTE589915:NTE589919 ODA589915:ODA589919 OMW589915:OMW589919 OWS589915:OWS589919 PGO589915:PGO589919 PQK589915:PQK589919 QAG589915:QAG589919 QKC589915:QKC589919 QTY589915:QTY589919 RDU589915:RDU589919 RNQ589915:RNQ589919 RXM589915:RXM589919 SHI589915:SHI589919 SRE589915:SRE589919 TBA589915:TBA589919 TKW589915:TKW589919 TUS589915:TUS589919 UEO589915:UEO589919 UOK589915:UOK589919 UYG589915:UYG589919 VIC589915:VIC589919 VRY589915:VRY589919 WBU589915:WBU589919 WLQ589915:WLQ589919 WVM589915:WVM589919 E655451:E655455 JA655451:JA655455 SW655451:SW655455 ACS655451:ACS655455 AMO655451:AMO655455 AWK655451:AWK655455 BGG655451:BGG655455 BQC655451:BQC655455 BZY655451:BZY655455 CJU655451:CJU655455 CTQ655451:CTQ655455 DDM655451:DDM655455 DNI655451:DNI655455 DXE655451:DXE655455 EHA655451:EHA655455 EQW655451:EQW655455 FAS655451:FAS655455 FKO655451:FKO655455 FUK655451:FUK655455 GEG655451:GEG655455 GOC655451:GOC655455 GXY655451:GXY655455 HHU655451:HHU655455 HRQ655451:HRQ655455 IBM655451:IBM655455 ILI655451:ILI655455 IVE655451:IVE655455 JFA655451:JFA655455 JOW655451:JOW655455 JYS655451:JYS655455 KIO655451:KIO655455 KSK655451:KSK655455 LCG655451:LCG655455 LMC655451:LMC655455 LVY655451:LVY655455 MFU655451:MFU655455 MPQ655451:MPQ655455 MZM655451:MZM655455 NJI655451:NJI655455 NTE655451:NTE655455 ODA655451:ODA655455 OMW655451:OMW655455 OWS655451:OWS655455 PGO655451:PGO655455 PQK655451:PQK655455 QAG655451:QAG655455 QKC655451:QKC655455 QTY655451:QTY655455 RDU655451:RDU655455 RNQ655451:RNQ655455 RXM655451:RXM655455 SHI655451:SHI655455 SRE655451:SRE655455 TBA655451:TBA655455 TKW655451:TKW655455 TUS655451:TUS655455 UEO655451:UEO655455 UOK655451:UOK655455 UYG655451:UYG655455 VIC655451:VIC655455 VRY655451:VRY655455 WBU655451:WBU655455 WLQ655451:WLQ655455 WVM655451:WVM655455 E720987:E720991 JA720987:JA720991 SW720987:SW720991 ACS720987:ACS720991 AMO720987:AMO720991 AWK720987:AWK720991 BGG720987:BGG720991 BQC720987:BQC720991 BZY720987:BZY720991 CJU720987:CJU720991 CTQ720987:CTQ720991 DDM720987:DDM720991 DNI720987:DNI720991 DXE720987:DXE720991 EHA720987:EHA720991 EQW720987:EQW720991 FAS720987:FAS720991 FKO720987:FKO720991 FUK720987:FUK720991 GEG720987:GEG720991 GOC720987:GOC720991 GXY720987:GXY720991 HHU720987:HHU720991 HRQ720987:HRQ720991 IBM720987:IBM720991 ILI720987:ILI720991 IVE720987:IVE720991 JFA720987:JFA720991 JOW720987:JOW720991 JYS720987:JYS720991 KIO720987:KIO720991 KSK720987:KSK720991 LCG720987:LCG720991 LMC720987:LMC720991 LVY720987:LVY720991 MFU720987:MFU720991 MPQ720987:MPQ720991 MZM720987:MZM720991 NJI720987:NJI720991 NTE720987:NTE720991 ODA720987:ODA720991 OMW720987:OMW720991 OWS720987:OWS720991 PGO720987:PGO720991 PQK720987:PQK720991 QAG720987:QAG720991 QKC720987:QKC720991 QTY720987:QTY720991 RDU720987:RDU720991 RNQ720987:RNQ720991 RXM720987:RXM720991 SHI720987:SHI720991 SRE720987:SRE720991 TBA720987:TBA720991 TKW720987:TKW720991 TUS720987:TUS720991 UEO720987:UEO720991 UOK720987:UOK720991 UYG720987:UYG720991 VIC720987:VIC720991 VRY720987:VRY720991 WBU720987:WBU720991 WLQ720987:WLQ720991 WVM720987:WVM720991 E786523:E786527 JA786523:JA786527 SW786523:SW786527 ACS786523:ACS786527 AMO786523:AMO786527 AWK786523:AWK786527 BGG786523:BGG786527 BQC786523:BQC786527 BZY786523:BZY786527 CJU786523:CJU786527 CTQ786523:CTQ786527 DDM786523:DDM786527 DNI786523:DNI786527 DXE786523:DXE786527 EHA786523:EHA786527 EQW786523:EQW786527 FAS786523:FAS786527 FKO786523:FKO786527 FUK786523:FUK786527 GEG786523:GEG786527 GOC786523:GOC786527 GXY786523:GXY786527 HHU786523:HHU786527 HRQ786523:HRQ786527 IBM786523:IBM786527 ILI786523:ILI786527 IVE786523:IVE786527 JFA786523:JFA786527 JOW786523:JOW786527 JYS786523:JYS786527 KIO786523:KIO786527 KSK786523:KSK786527 LCG786523:LCG786527 LMC786523:LMC786527 LVY786523:LVY786527 MFU786523:MFU786527 MPQ786523:MPQ786527 MZM786523:MZM786527 NJI786523:NJI786527 NTE786523:NTE786527 ODA786523:ODA786527 OMW786523:OMW786527 OWS786523:OWS786527 PGO786523:PGO786527 PQK786523:PQK786527 QAG786523:QAG786527 QKC786523:QKC786527 QTY786523:QTY786527 RDU786523:RDU786527 RNQ786523:RNQ786527 RXM786523:RXM786527 SHI786523:SHI786527 SRE786523:SRE786527 TBA786523:TBA786527 TKW786523:TKW786527 TUS786523:TUS786527 UEO786523:UEO786527 UOK786523:UOK786527 UYG786523:UYG786527 VIC786523:VIC786527 VRY786523:VRY786527 WBU786523:WBU786527 WLQ786523:WLQ786527 WVM786523:WVM786527 E852059:E852063 JA852059:JA852063 SW852059:SW852063 ACS852059:ACS852063 AMO852059:AMO852063 AWK852059:AWK852063 BGG852059:BGG852063 BQC852059:BQC852063 BZY852059:BZY852063 CJU852059:CJU852063 CTQ852059:CTQ852063 DDM852059:DDM852063 DNI852059:DNI852063 DXE852059:DXE852063 EHA852059:EHA852063 EQW852059:EQW852063 FAS852059:FAS852063 FKO852059:FKO852063 FUK852059:FUK852063 GEG852059:GEG852063 GOC852059:GOC852063 GXY852059:GXY852063 HHU852059:HHU852063 HRQ852059:HRQ852063 IBM852059:IBM852063 ILI852059:ILI852063 IVE852059:IVE852063 JFA852059:JFA852063 JOW852059:JOW852063 JYS852059:JYS852063 KIO852059:KIO852063 KSK852059:KSK852063 LCG852059:LCG852063 LMC852059:LMC852063 LVY852059:LVY852063 MFU852059:MFU852063 MPQ852059:MPQ852063 MZM852059:MZM852063 NJI852059:NJI852063 NTE852059:NTE852063 ODA852059:ODA852063 OMW852059:OMW852063 OWS852059:OWS852063 PGO852059:PGO852063 PQK852059:PQK852063 QAG852059:QAG852063 QKC852059:QKC852063 QTY852059:QTY852063 RDU852059:RDU852063 RNQ852059:RNQ852063 RXM852059:RXM852063 SHI852059:SHI852063 SRE852059:SRE852063 TBA852059:TBA852063 TKW852059:TKW852063 TUS852059:TUS852063 UEO852059:UEO852063 UOK852059:UOK852063 UYG852059:UYG852063 VIC852059:VIC852063 VRY852059:VRY852063 WBU852059:WBU852063 WLQ852059:WLQ852063 WVM852059:WVM852063 E917595:E917599 JA917595:JA917599 SW917595:SW917599 ACS917595:ACS917599 AMO917595:AMO917599 AWK917595:AWK917599 BGG917595:BGG917599 BQC917595:BQC917599 BZY917595:BZY917599 CJU917595:CJU917599 CTQ917595:CTQ917599 DDM917595:DDM917599 DNI917595:DNI917599 DXE917595:DXE917599 EHA917595:EHA917599 EQW917595:EQW917599 FAS917595:FAS917599 FKO917595:FKO917599 FUK917595:FUK917599 GEG917595:GEG917599 GOC917595:GOC917599 GXY917595:GXY917599 HHU917595:HHU917599 HRQ917595:HRQ917599 IBM917595:IBM917599 ILI917595:ILI917599 IVE917595:IVE917599 JFA917595:JFA917599 JOW917595:JOW917599 JYS917595:JYS917599 KIO917595:KIO917599 KSK917595:KSK917599 LCG917595:LCG917599 LMC917595:LMC917599 LVY917595:LVY917599 MFU917595:MFU917599 MPQ917595:MPQ917599 MZM917595:MZM917599 NJI917595:NJI917599 NTE917595:NTE917599 ODA917595:ODA917599 OMW917595:OMW917599 OWS917595:OWS917599 PGO917595:PGO917599 PQK917595:PQK917599 QAG917595:QAG917599 QKC917595:QKC917599 QTY917595:QTY917599 RDU917595:RDU917599 RNQ917595:RNQ917599 RXM917595:RXM917599 SHI917595:SHI917599 SRE917595:SRE917599 TBA917595:TBA917599 TKW917595:TKW917599 TUS917595:TUS917599 UEO917595:UEO917599 UOK917595:UOK917599 UYG917595:UYG917599 VIC917595:VIC917599 VRY917595:VRY917599 WBU917595:WBU917599 WLQ917595:WLQ917599 WVM917595:WVM917599 E983131:E983135 JA983131:JA983135 SW983131:SW983135 ACS983131:ACS983135 AMO983131:AMO983135 AWK983131:AWK983135 BGG983131:BGG983135 BQC983131:BQC983135 BZY983131:BZY983135 CJU983131:CJU983135 CTQ983131:CTQ983135 DDM983131:DDM983135 DNI983131:DNI983135 DXE983131:DXE983135 EHA983131:EHA983135 EQW983131:EQW983135 FAS983131:FAS983135 FKO983131:FKO983135 FUK983131:FUK983135 GEG983131:GEG983135 GOC983131:GOC983135 GXY983131:GXY983135 HHU983131:HHU983135 HRQ983131:HRQ983135 IBM983131:IBM983135 ILI983131:ILI983135 IVE983131:IVE983135 JFA983131:JFA983135 JOW983131:JOW983135 JYS983131:JYS983135 KIO983131:KIO983135 KSK983131:KSK983135 LCG983131:LCG983135 LMC983131:LMC983135 LVY983131:LVY983135 MFU983131:MFU983135 MPQ983131:MPQ983135 MZM983131:MZM983135 NJI983131:NJI983135 NTE983131:NTE983135 ODA983131:ODA983135 OMW983131:OMW983135 OWS983131:OWS983135 PGO983131:PGO983135 PQK983131:PQK983135 QAG983131:QAG983135 QKC983131:QKC983135 QTY983131:QTY983135 RDU983131:RDU983135 RNQ983131:RNQ983135 RXM983131:RXM983135 SHI983131:SHI983135 SRE983131:SRE983135 TBA983131:TBA983135 TKW983131:TKW983135 TUS983131:TUS983135 UEO983131:UEO983135 UOK983131:UOK983135 UYG983131:UYG983135 VIC983131:VIC983135 VRY983131:VRY983135 WBU983131:WBU983135 WLQ983131:WLQ983135 WVM983131:WVM983135 E40:F41 JA40:JB41 SW40:SX41 ACS40:ACT41 AMO40:AMP41 AWK40:AWL41 BGG40:BGH41 BQC40:BQD41 BZY40:BZZ41 CJU40:CJV41 CTQ40:CTR41 DDM40:DDN41 DNI40:DNJ41 DXE40:DXF41 EHA40:EHB41 EQW40:EQX41 FAS40:FAT41 FKO40:FKP41 FUK40:FUL41 GEG40:GEH41 GOC40:GOD41 GXY40:GXZ41 HHU40:HHV41 HRQ40:HRR41 IBM40:IBN41 ILI40:ILJ41 IVE40:IVF41 JFA40:JFB41 JOW40:JOX41 JYS40:JYT41 KIO40:KIP41 KSK40:KSL41 LCG40:LCH41 LMC40:LMD41 LVY40:LVZ41 MFU40:MFV41 MPQ40:MPR41 MZM40:MZN41 NJI40:NJJ41 NTE40:NTF41 ODA40:ODB41 OMW40:OMX41 OWS40:OWT41 PGO40:PGP41 PQK40:PQL41 QAG40:QAH41 QKC40:QKD41 QTY40:QTZ41 RDU40:RDV41 RNQ40:RNR41 RXM40:RXN41 SHI40:SHJ41 SRE40:SRF41 TBA40:TBB41 TKW40:TKX41 TUS40:TUT41 UEO40:UEP41 UOK40:UOL41 UYG40:UYH41 VIC40:VID41 VRY40:VRZ41 WBU40:WBV41 WLQ40:WLR41 WVM40:WVN41 E65576:F65577 JA65576:JB65577 SW65576:SX65577 ACS65576:ACT65577 AMO65576:AMP65577 AWK65576:AWL65577 BGG65576:BGH65577 BQC65576:BQD65577 BZY65576:BZZ65577 CJU65576:CJV65577 CTQ65576:CTR65577 DDM65576:DDN65577 DNI65576:DNJ65577 DXE65576:DXF65577 EHA65576:EHB65577 EQW65576:EQX65577 FAS65576:FAT65577 FKO65576:FKP65577 FUK65576:FUL65577 GEG65576:GEH65577 GOC65576:GOD65577 GXY65576:GXZ65577 HHU65576:HHV65577 HRQ65576:HRR65577 IBM65576:IBN65577 ILI65576:ILJ65577 IVE65576:IVF65577 JFA65576:JFB65577 JOW65576:JOX65577 JYS65576:JYT65577 KIO65576:KIP65577 KSK65576:KSL65577 LCG65576:LCH65577 LMC65576:LMD65577 LVY65576:LVZ65577 MFU65576:MFV65577 MPQ65576:MPR65577 MZM65576:MZN65577 NJI65576:NJJ65577 NTE65576:NTF65577 ODA65576:ODB65577 OMW65576:OMX65577 OWS65576:OWT65577 PGO65576:PGP65577 PQK65576:PQL65577 QAG65576:QAH65577 QKC65576:QKD65577 QTY65576:QTZ65577 RDU65576:RDV65577 RNQ65576:RNR65577 RXM65576:RXN65577 SHI65576:SHJ65577 SRE65576:SRF65577 TBA65576:TBB65577 TKW65576:TKX65577 TUS65576:TUT65577 UEO65576:UEP65577 UOK65576:UOL65577 UYG65576:UYH65577 VIC65576:VID65577 VRY65576:VRZ65577 WBU65576:WBV65577 WLQ65576:WLR65577 WVM65576:WVN65577 E131112:F131113 JA131112:JB131113 SW131112:SX131113 ACS131112:ACT131113 AMO131112:AMP131113 AWK131112:AWL131113 BGG131112:BGH131113 BQC131112:BQD131113 BZY131112:BZZ131113 CJU131112:CJV131113 CTQ131112:CTR131113 DDM131112:DDN131113 DNI131112:DNJ131113 DXE131112:DXF131113 EHA131112:EHB131113 EQW131112:EQX131113 FAS131112:FAT131113 FKO131112:FKP131113 FUK131112:FUL131113 GEG131112:GEH131113 GOC131112:GOD131113 GXY131112:GXZ131113 HHU131112:HHV131113 HRQ131112:HRR131113 IBM131112:IBN131113 ILI131112:ILJ131113 IVE131112:IVF131113 JFA131112:JFB131113 JOW131112:JOX131113 JYS131112:JYT131113 KIO131112:KIP131113 KSK131112:KSL131113 LCG131112:LCH131113 LMC131112:LMD131113 LVY131112:LVZ131113 MFU131112:MFV131113 MPQ131112:MPR131113 MZM131112:MZN131113 NJI131112:NJJ131113 NTE131112:NTF131113 ODA131112:ODB131113 OMW131112:OMX131113 OWS131112:OWT131113 PGO131112:PGP131113 PQK131112:PQL131113 QAG131112:QAH131113 QKC131112:QKD131113 QTY131112:QTZ131113 RDU131112:RDV131113 RNQ131112:RNR131113 RXM131112:RXN131113 SHI131112:SHJ131113 SRE131112:SRF131113 TBA131112:TBB131113 TKW131112:TKX131113 TUS131112:TUT131113 UEO131112:UEP131113 UOK131112:UOL131113 UYG131112:UYH131113 VIC131112:VID131113 VRY131112:VRZ131113 WBU131112:WBV131113 WLQ131112:WLR131113 WVM131112:WVN131113 E196648:F196649 JA196648:JB196649 SW196648:SX196649 ACS196648:ACT196649 AMO196648:AMP196649 AWK196648:AWL196649 BGG196648:BGH196649 BQC196648:BQD196649 BZY196648:BZZ196649 CJU196648:CJV196649 CTQ196648:CTR196649 DDM196648:DDN196649 DNI196648:DNJ196649 DXE196648:DXF196649 EHA196648:EHB196649 EQW196648:EQX196649 FAS196648:FAT196649 FKO196648:FKP196649 FUK196648:FUL196649 GEG196648:GEH196649 GOC196648:GOD196649 GXY196648:GXZ196649 HHU196648:HHV196649 HRQ196648:HRR196649 IBM196648:IBN196649 ILI196648:ILJ196649 IVE196648:IVF196649 JFA196648:JFB196649 JOW196648:JOX196649 JYS196648:JYT196649 KIO196648:KIP196649 KSK196648:KSL196649 LCG196648:LCH196649 LMC196648:LMD196649 LVY196648:LVZ196649 MFU196648:MFV196649 MPQ196648:MPR196649 MZM196648:MZN196649 NJI196648:NJJ196649 NTE196648:NTF196649 ODA196648:ODB196649 OMW196648:OMX196649 OWS196648:OWT196649 PGO196648:PGP196649 PQK196648:PQL196649 QAG196648:QAH196649 QKC196648:QKD196649 QTY196648:QTZ196649 RDU196648:RDV196649 RNQ196648:RNR196649 RXM196648:RXN196649 SHI196648:SHJ196649 SRE196648:SRF196649 TBA196648:TBB196649 TKW196648:TKX196649 TUS196648:TUT196649 UEO196648:UEP196649 UOK196648:UOL196649 UYG196648:UYH196649 VIC196648:VID196649 VRY196648:VRZ196649 WBU196648:WBV196649 WLQ196648:WLR196649 WVM196648:WVN196649 E262184:F262185 JA262184:JB262185 SW262184:SX262185 ACS262184:ACT262185 AMO262184:AMP262185 AWK262184:AWL262185 BGG262184:BGH262185 BQC262184:BQD262185 BZY262184:BZZ262185 CJU262184:CJV262185 CTQ262184:CTR262185 DDM262184:DDN262185 DNI262184:DNJ262185 DXE262184:DXF262185 EHA262184:EHB262185 EQW262184:EQX262185 FAS262184:FAT262185 FKO262184:FKP262185 FUK262184:FUL262185 GEG262184:GEH262185 GOC262184:GOD262185 GXY262184:GXZ262185 HHU262184:HHV262185 HRQ262184:HRR262185 IBM262184:IBN262185 ILI262184:ILJ262185 IVE262184:IVF262185 JFA262184:JFB262185 JOW262184:JOX262185 JYS262184:JYT262185 KIO262184:KIP262185 KSK262184:KSL262185 LCG262184:LCH262185 LMC262184:LMD262185 LVY262184:LVZ262185 MFU262184:MFV262185 MPQ262184:MPR262185 MZM262184:MZN262185 NJI262184:NJJ262185 NTE262184:NTF262185 ODA262184:ODB262185 OMW262184:OMX262185 OWS262184:OWT262185 PGO262184:PGP262185 PQK262184:PQL262185 QAG262184:QAH262185 QKC262184:QKD262185 QTY262184:QTZ262185 RDU262184:RDV262185 RNQ262184:RNR262185 RXM262184:RXN262185 SHI262184:SHJ262185 SRE262184:SRF262185 TBA262184:TBB262185 TKW262184:TKX262185 TUS262184:TUT262185 UEO262184:UEP262185 UOK262184:UOL262185 UYG262184:UYH262185 VIC262184:VID262185 VRY262184:VRZ262185 WBU262184:WBV262185 WLQ262184:WLR262185 WVM262184:WVN262185 E327720:F327721 JA327720:JB327721 SW327720:SX327721 ACS327720:ACT327721 AMO327720:AMP327721 AWK327720:AWL327721 BGG327720:BGH327721 BQC327720:BQD327721 BZY327720:BZZ327721 CJU327720:CJV327721 CTQ327720:CTR327721 DDM327720:DDN327721 DNI327720:DNJ327721 DXE327720:DXF327721 EHA327720:EHB327721 EQW327720:EQX327721 FAS327720:FAT327721 FKO327720:FKP327721 FUK327720:FUL327721 GEG327720:GEH327721 GOC327720:GOD327721 GXY327720:GXZ327721 HHU327720:HHV327721 HRQ327720:HRR327721 IBM327720:IBN327721 ILI327720:ILJ327721 IVE327720:IVF327721 JFA327720:JFB327721 JOW327720:JOX327721 JYS327720:JYT327721 KIO327720:KIP327721 KSK327720:KSL327721 LCG327720:LCH327721 LMC327720:LMD327721 LVY327720:LVZ327721 MFU327720:MFV327721 MPQ327720:MPR327721 MZM327720:MZN327721 NJI327720:NJJ327721 NTE327720:NTF327721 ODA327720:ODB327721 OMW327720:OMX327721 OWS327720:OWT327721 PGO327720:PGP327721 PQK327720:PQL327721 QAG327720:QAH327721 QKC327720:QKD327721 QTY327720:QTZ327721 RDU327720:RDV327721 RNQ327720:RNR327721 RXM327720:RXN327721 SHI327720:SHJ327721 SRE327720:SRF327721 TBA327720:TBB327721 TKW327720:TKX327721 TUS327720:TUT327721 UEO327720:UEP327721 UOK327720:UOL327721 UYG327720:UYH327721 VIC327720:VID327721 VRY327720:VRZ327721 WBU327720:WBV327721 WLQ327720:WLR327721 WVM327720:WVN327721 E393256:F393257 JA393256:JB393257 SW393256:SX393257 ACS393256:ACT393257 AMO393256:AMP393257 AWK393256:AWL393257 BGG393256:BGH393257 BQC393256:BQD393257 BZY393256:BZZ393257 CJU393256:CJV393257 CTQ393256:CTR393257 DDM393256:DDN393257 DNI393256:DNJ393257 DXE393256:DXF393257 EHA393256:EHB393257 EQW393256:EQX393257 FAS393256:FAT393257 FKO393256:FKP393257 FUK393256:FUL393257 GEG393256:GEH393257 GOC393256:GOD393257 GXY393256:GXZ393257 HHU393256:HHV393257 HRQ393256:HRR393257 IBM393256:IBN393257 ILI393256:ILJ393257 IVE393256:IVF393257 JFA393256:JFB393257 JOW393256:JOX393257 JYS393256:JYT393257 KIO393256:KIP393257 KSK393256:KSL393257 LCG393256:LCH393257 LMC393256:LMD393257 LVY393256:LVZ393257 MFU393256:MFV393257 MPQ393256:MPR393257 MZM393256:MZN393257 NJI393256:NJJ393257 NTE393256:NTF393257 ODA393256:ODB393257 OMW393256:OMX393257 OWS393256:OWT393257 PGO393256:PGP393257 PQK393256:PQL393257 QAG393256:QAH393257 QKC393256:QKD393257 QTY393256:QTZ393257 RDU393256:RDV393257 RNQ393256:RNR393257 RXM393256:RXN393257 SHI393256:SHJ393257 SRE393256:SRF393257 TBA393256:TBB393257 TKW393256:TKX393257 TUS393256:TUT393257 UEO393256:UEP393257 UOK393256:UOL393257 UYG393256:UYH393257 VIC393256:VID393257 VRY393256:VRZ393257 WBU393256:WBV393257 WLQ393256:WLR393257 WVM393256:WVN393257 E458792:F458793 JA458792:JB458793 SW458792:SX458793 ACS458792:ACT458793 AMO458792:AMP458793 AWK458792:AWL458793 BGG458792:BGH458793 BQC458792:BQD458793 BZY458792:BZZ458793 CJU458792:CJV458793 CTQ458792:CTR458793 DDM458792:DDN458793 DNI458792:DNJ458793 DXE458792:DXF458793 EHA458792:EHB458793 EQW458792:EQX458793 FAS458792:FAT458793 FKO458792:FKP458793 FUK458792:FUL458793 GEG458792:GEH458793 GOC458792:GOD458793 GXY458792:GXZ458793 HHU458792:HHV458793 HRQ458792:HRR458793 IBM458792:IBN458793 ILI458792:ILJ458793 IVE458792:IVF458793 JFA458792:JFB458793 JOW458792:JOX458793 JYS458792:JYT458793 KIO458792:KIP458793 KSK458792:KSL458793 LCG458792:LCH458793 LMC458792:LMD458793 LVY458792:LVZ458793 MFU458792:MFV458793 MPQ458792:MPR458793 MZM458792:MZN458793 NJI458792:NJJ458793 NTE458792:NTF458793 ODA458792:ODB458793 OMW458792:OMX458793 OWS458792:OWT458793 PGO458792:PGP458793 PQK458792:PQL458793 QAG458792:QAH458793 QKC458792:QKD458793 QTY458792:QTZ458793 RDU458792:RDV458793 RNQ458792:RNR458793 RXM458792:RXN458793 SHI458792:SHJ458793 SRE458792:SRF458793 TBA458792:TBB458793 TKW458792:TKX458793 TUS458792:TUT458793 UEO458792:UEP458793 UOK458792:UOL458793 UYG458792:UYH458793 VIC458792:VID458793 VRY458792:VRZ458793 WBU458792:WBV458793 WLQ458792:WLR458793 WVM458792:WVN458793 E524328:F524329 JA524328:JB524329 SW524328:SX524329 ACS524328:ACT524329 AMO524328:AMP524329 AWK524328:AWL524329 BGG524328:BGH524329 BQC524328:BQD524329 BZY524328:BZZ524329 CJU524328:CJV524329 CTQ524328:CTR524329 DDM524328:DDN524329 DNI524328:DNJ524329 DXE524328:DXF524329 EHA524328:EHB524329 EQW524328:EQX524329 FAS524328:FAT524329 FKO524328:FKP524329 FUK524328:FUL524329 GEG524328:GEH524329 GOC524328:GOD524329 GXY524328:GXZ524329 HHU524328:HHV524329 HRQ524328:HRR524329 IBM524328:IBN524329 ILI524328:ILJ524329 IVE524328:IVF524329 JFA524328:JFB524329 JOW524328:JOX524329 JYS524328:JYT524329 KIO524328:KIP524329 KSK524328:KSL524329 LCG524328:LCH524329 LMC524328:LMD524329 LVY524328:LVZ524329 MFU524328:MFV524329 MPQ524328:MPR524329 MZM524328:MZN524329 NJI524328:NJJ524329 NTE524328:NTF524329 ODA524328:ODB524329 OMW524328:OMX524329 OWS524328:OWT524329 PGO524328:PGP524329 PQK524328:PQL524329 QAG524328:QAH524329 QKC524328:QKD524329 QTY524328:QTZ524329 RDU524328:RDV524329 RNQ524328:RNR524329 RXM524328:RXN524329 SHI524328:SHJ524329 SRE524328:SRF524329 TBA524328:TBB524329 TKW524328:TKX524329 TUS524328:TUT524329 UEO524328:UEP524329 UOK524328:UOL524329 UYG524328:UYH524329 VIC524328:VID524329 VRY524328:VRZ524329 WBU524328:WBV524329 WLQ524328:WLR524329 WVM524328:WVN524329 E589864:F589865 JA589864:JB589865 SW589864:SX589865 ACS589864:ACT589865 AMO589864:AMP589865 AWK589864:AWL589865 BGG589864:BGH589865 BQC589864:BQD589865 BZY589864:BZZ589865 CJU589864:CJV589865 CTQ589864:CTR589865 DDM589864:DDN589865 DNI589864:DNJ589865 DXE589864:DXF589865 EHA589864:EHB589865 EQW589864:EQX589865 FAS589864:FAT589865 FKO589864:FKP589865 FUK589864:FUL589865 GEG589864:GEH589865 GOC589864:GOD589865 GXY589864:GXZ589865 HHU589864:HHV589865 HRQ589864:HRR589865 IBM589864:IBN589865 ILI589864:ILJ589865 IVE589864:IVF589865 JFA589864:JFB589865 JOW589864:JOX589865 JYS589864:JYT589865 KIO589864:KIP589865 KSK589864:KSL589865 LCG589864:LCH589865 LMC589864:LMD589865 LVY589864:LVZ589865 MFU589864:MFV589865 MPQ589864:MPR589865 MZM589864:MZN589865 NJI589864:NJJ589865 NTE589864:NTF589865 ODA589864:ODB589865 OMW589864:OMX589865 OWS589864:OWT589865 PGO589864:PGP589865 PQK589864:PQL589865 QAG589864:QAH589865 QKC589864:QKD589865 QTY589864:QTZ589865 RDU589864:RDV589865 RNQ589864:RNR589865 RXM589864:RXN589865 SHI589864:SHJ589865 SRE589864:SRF589865 TBA589864:TBB589865 TKW589864:TKX589865 TUS589864:TUT589865 UEO589864:UEP589865 UOK589864:UOL589865 UYG589864:UYH589865 VIC589864:VID589865 VRY589864:VRZ589865 WBU589864:WBV589865 WLQ589864:WLR589865 WVM589864:WVN589865 E655400:F655401 JA655400:JB655401 SW655400:SX655401 ACS655400:ACT655401 AMO655400:AMP655401 AWK655400:AWL655401 BGG655400:BGH655401 BQC655400:BQD655401 BZY655400:BZZ655401 CJU655400:CJV655401 CTQ655400:CTR655401 DDM655400:DDN655401 DNI655400:DNJ655401 DXE655400:DXF655401 EHA655400:EHB655401 EQW655400:EQX655401 FAS655400:FAT655401 FKO655400:FKP655401 FUK655400:FUL655401 GEG655400:GEH655401 GOC655400:GOD655401 GXY655400:GXZ655401 HHU655400:HHV655401 HRQ655400:HRR655401 IBM655400:IBN655401 ILI655400:ILJ655401 IVE655400:IVF655401 JFA655400:JFB655401 JOW655400:JOX655401 JYS655400:JYT655401 KIO655400:KIP655401 KSK655400:KSL655401 LCG655400:LCH655401 LMC655400:LMD655401 LVY655400:LVZ655401 MFU655400:MFV655401 MPQ655400:MPR655401 MZM655400:MZN655401 NJI655400:NJJ655401 NTE655400:NTF655401 ODA655400:ODB655401 OMW655400:OMX655401 OWS655400:OWT655401 PGO655400:PGP655401 PQK655400:PQL655401 QAG655400:QAH655401 QKC655400:QKD655401 QTY655400:QTZ655401 RDU655400:RDV655401 RNQ655400:RNR655401 RXM655400:RXN655401 SHI655400:SHJ655401 SRE655400:SRF655401 TBA655400:TBB655401 TKW655400:TKX655401 TUS655400:TUT655401 UEO655400:UEP655401 UOK655400:UOL655401 UYG655400:UYH655401 VIC655400:VID655401 VRY655400:VRZ655401 WBU655400:WBV655401 WLQ655400:WLR655401 WVM655400:WVN655401 E720936:F720937 JA720936:JB720937 SW720936:SX720937 ACS720936:ACT720937 AMO720936:AMP720937 AWK720936:AWL720937 BGG720936:BGH720937 BQC720936:BQD720937 BZY720936:BZZ720937 CJU720936:CJV720937 CTQ720936:CTR720937 DDM720936:DDN720937 DNI720936:DNJ720937 DXE720936:DXF720937 EHA720936:EHB720937 EQW720936:EQX720937 FAS720936:FAT720937 FKO720936:FKP720937 FUK720936:FUL720937 GEG720936:GEH720937 GOC720936:GOD720937 GXY720936:GXZ720937 HHU720936:HHV720937 HRQ720936:HRR720937 IBM720936:IBN720937 ILI720936:ILJ720937 IVE720936:IVF720937 JFA720936:JFB720937 JOW720936:JOX720937 JYS720936:JYT720937 KIO720936:KIP720937 KSK720936:KSL720937 LCG720936:LCH720937 LMC720936:LMD720937 LVY720936:LVZ720937 MFU720936:MFV720937 MPQ720936:MPR720937 MZM720936:MZN720937 NJI720936:NJJ720937 NTE720936:NTF720937 ODA720936:ODB720937 OMW720936:OMX720937 OWS720936:OWT720937 PGO720936:PGP720937 PQK720936:PQL720937 QAG720936:QAH720937 QKC720936:QKD720937 QTY720936:QTZ720937 RDU720936:RDV720937 RNQ720936:RNR720937 RXM720936:RXN720937 SHI720936:SHJ720937 SRE720936:SRF720937 TBA720936:TBB720937 TKW720936:TKX720937 TUS720936:TUT720937 UEO720936:UEP720937 UOK720936:UOL720937 UYG720936:UYH720937 VIC720936:VID720937 VRY720936:VRZ720937 WBU720936:WBV720937 WLQ720936:WLR720937 WVM720936:WVN720937 E786472:F786473 JA786472:JB786473 SW786472:SX786473 ACS786472:ACT786473 AMO786472:AMP786473 AWK786472:AWL786473 BGG786472:BGH786473 BQC786472:BQD786473 BZY786472:BZZ786473 CJU786472:CJV786473 CTQ786472:CTR786473 DDM786472:DDN786473 DNI786472:DNJ786473 DXE786472:DXF786473 EHA786472:EHB786473 EQW786472:EQX786473 FAS786472:FAT786473 FKO786472:FKP786473 FUK786472:FUL786473 GEG786472:GEH786473 GOC786472:GOD786473 GXY786472:GXZ786473 HHU786472:HHV786473 HRQ786472:HRR786473 IBM786472:IBN786473 ILI786472:ILJ786473 IVE786472:IVF786473 JFA786472:JFB786473 JOW786472:JOX786473 JYS786472:JYT786473 KIO786472:KIP786473 KSK786472:KSL786473 LCG786472:LCH786473 LMC786472:LMD786473 LVY786472:LVZ786473 MFU786472:MFV786473 MPQ786472:MPR786473 MZM786472:MZN786473 NJI786472:NJJ786473 NTE786472:NTF786473 ODA786472:ODB786473 OMW786472:OMX786473 OWS786472:OWT786473 PGO786472:PGP786473 PQK786472:PQL786473 QAG786472:QAH786473 QKC786472:QKD786473 QTY786472:QTZ786473 RDU786472:RDV786473 RNQ786472:RNR786473 RXM786472:RXN786473 SHI786472:SHJ786473 SRE786472:SRF786473 TBA786472:TBB786473 TKW786472:TKX786473 TUS786472:TUT786473 UEO786472:UEP786473 UOK786472:UOL786473 UYG786472:UYH786473 VIC786472:VID786473 VRY786472:VRZ786473 WBU786472:WBV786473 WLQ786472:WLR786473 WVM786472:WVN786473 E852008:F852009 JA852008:JB852009 SW852008:SX852009 ACS852008:ACT852009 AMO852008:AMP852009 AWK852008:AWL852009 BGG852008:BGH852009 BQC852008:BQD852009 BZY852008:BZZ852009 CJU852008:CJV852009 CTQ852008:CTR852009 DDM852008:DDN852009 DNI852008:DNJ852009 DXE852008:DXF852009 EHA852008:EHB852009 EQW852008:EQX852009 FAS852008:FAT852009 FKO852008:FKP852009 FUK852008:FUL852009 GEG852008:GEH852009 GOC852008:GOD852009 GXY852008:GXZ852009 HHU852008:HHV852009 HRQ852008:HRR852009 IBM852008:IBN852009 ILI852008:ILJ852009 IVE852008:IVF852009 JFA852008:JFB852009 JOW852008:JOX852009 JYS852008:JYT852009 KIO852008:KIP852009 KSK852008:KSL852009 LCG852008:LCH852009 LMC852008:LMD852009 LVY852008:LVZ852009 MFU852008:MFV852009 MPQ852008:MPR852009 MZM852008:MZN852009 NJI852008:NJJ852009 NTE852008:NTF852009 ODA852008:ODB852009 OMW852008:OMX852009 OWS852008:OWT852009 PGO852008:PGP852009 PQK852008:PQL852009 QAG852008:QAH852009 QKC852008:QKD852009 QTY852008:QTZ852009 RDU852008:RDV852009 RNQ852008:RNR852009 RXM852008:RXN852009 SHI852008:SHJ852009 SRE852008:SRF852009 TBA852008:TBB852009 TKW852008:TKX852009 TUS852008:TUT852009 UEO852008:UEP852009 UOK852008:UOL852009 UYG852008:UYH852009 VIC852008:VID852009 VRY852008:VRZ852009 WBU852008:WBV852009 WLQ852008:WLR852009 WVM852008:WVN852009 E917544:F917545 JA917544:JB917545 SW917544:SX917545 ACS917544:ACT917545 AMO917544:AMP917545 AWK917544:AWL917545 BGG917544:BGH917545 BQC917544:BQD917545 BZY917544:BZZ917545 CJU917544:CJV917545 CTQ917544:CTR917545 DDM917544:DDN917545 DNI917544:DNJ917545 DXE917544:DXF917545 EHA917544:EHB917545 EQW917544:EQX917545 FAS917544:FAT917545 FKO917544:FKP917545 FUK917544:FUL917545 GEG917544:GEH917545 GOC917544:GOD917545 GXY917544:GXZ917545 HHU917544:HHV917545 HRQ917544:HRR917545 IBM917544:IBN917545 ILI917544:ILJ917545 IVE917544:IVF917545 JFA917544:JFB917545 JOW917544:JOX917545 JYS917544:JYT917545 KIO917544:KIP917545 KSK917544:KSL917545 LCG917544:LCH917545 LMC917544:LMD917545 LVY917544:LVZ917545 MFU917544:MFV917545 MPQ917544:MPR917545 MZM917544:MZN917545 NJI917544:NJJ917545 NTE917544:NTF917545 ODA917544:ODB917545 OMW917544:OMX917545 OWS917544:OWT917545 PGO917544:PGP917545 PQK917544:PQL917545 QAG917544:QAH917545 QKC917544:QKD917545 QTY917544:QTZ917545 RDU917544:RDV917545 RNQ917544:RNR917545 RXM917544:RXN917545 SHI917544:SHJ917545 SRE917544:SRF917545 TBA917544:TBB917545 TKW917544:TKX917545 TUS917544:TUT917545 UEO917544:UEP917545 UOK917544:UOL917545 UYG917544:UYH917545 VIC917544:VID917545 VRY917544:VRZ917545 WBU917544:WBV917545 WLQ917544:WLR917545 WVM917544:WVN917545 E983080:F983081 JA983080:JB983081 SW983080:SX983081 ACS983080:ACT983081 AMO983080:AMP983081 AWK983080:AWL983081 BGG983080:BGH983081 BQC983080:BQD983081 BZY983080:BZZ983081 CJU983080:CJV983081 CTQ983080:CTR983081 DDM983080:DDN983081 DNI983080:DNJ983081 DXE983080:DXF983081 EHA983080:EHB983081 EQW983080:EQX983081 FAS983080:FAT983081 FKO983080:FKP983081 FUK983080:FUL983081 GEG983080:GEH983081 GOC983080:GOD983081 GXY983080:GXZ983081 HHU983080:HHV983081 HRQ983080:HRR983081 IBM983080:IBN983081 ILI983080:ILJ983081 IVE983080:IVF983081 JFA983080:JFB983081 JOW983080:JOX983081 JYS983080:JYT983081 KIO983080:KIP983081 KSK983080:KSL983081 LCG983080:LCH983081 LMC983080:LMD983081 LVY983080:LVZ983081 MFU983080:MFV983081 MPQ983080:MPR983081 MZM983080:MZN983081 NJI983080:NJJ983081 NTE983080:NTF983081 ODA983080:ODB983081 OMW983080:OMX983081 OWS983080:OWT983081 PGO983080:PGP983081 PQK983080:PQL983081 QAG983080:QAH983081 QKC983080:QKD983081 QTY983080:QTZ983081 RDU983080:RDV983081 RNQ983080:RNR983081 RXM983080:RXN983081 SHI983080:SHJ983081 SRE983080:SRF983081 TBA983080:TBB983081 TKW983080:TKX983081 TUS983080:TUT983081 UEO983080:UEP983081 UOK983080:UOL983081 UYG983080:UYH983081 VIC983080:VID983081 VRY983080:VRZ983081 WBU983080:WBV983081 WLQ983080:WLR983081 WVM983080:WVN983081 E86:F89 JA86:JB89 SW86:SX89 ACS86:ACT89 AMO86:AMP89 AWK86:AWL89 BGG86:BGH89 BQC86:BQD89 BZY86:BZZ89 CJU86:CJV89 CTQ86:CTR89 DDM86:DDN89 DNI86:DNJ89 DXE86:DXF89 EHA86:EHB89 EQW86:EQX89 FAS86:FAT89 FKO86:FKP89 FUK86:FUL89 GEG86:GEH89 GOC86:GOD89 GXY86:GXZ89 HHU86:HHV89 HRQ86:HRR89 IBM86:IBN89 ILI86:ILJ89 IVE86:IVF89 JFA86:JFB89 JOW86:JOX89 JYS86:JYT89 KIO86:KIP89 KSK86:KSL89 LCG86:LCH89 LMC86:LMD89 LVY86:LVZ89 MFU86:MFV89 MPQ86:MPR89 MZM86:MZN89 NJI86:NJJ89 NTE86:NTF89 ODA86:ODB89 OMW86:OMX89 OWS86:OWT89 PGO86:PGP89 PQK86:PQL89 QAG86:QAH89 QKC86:QKD89 QTY86:QTZ89 RDU86:RDV89 RNQ86:RNR89 RXM86:RXN89 SHI86:SHJ89 SRE86:SRF89 TBA86:TBB89 TKW86:TKX89 TUS86:TUT89 UEO86:UEP89 UOK86:UOL89 UYG86:UYH89 VIC86:VID89 VRY86:VRZ89 WBU86:WBV89 WLQ86:WLR89 WVM86:WVN89 E65622:F65625 JA65622:JB65625 SW65622:SX65625 ACS65622:ACT65625 AMO65622:AMP65625 AWK65622:AWL65625 BGG65622:BGH65625 BQC65622:BQD65625 BZY65622:BZZ65625 CJU65622:CJV65625 CTQ65622:CTR65625 DDM65622:DDN65625 DNI65622:DNJ65625 DXE65622:DXF65625 EHA65622:EHB65625 EQW65622:EQX65625 FAS65622:FAT65625 FKO65622:FKP65625 FUK65622:FUL65625 GEG65622:GEH65625 GOC65622:GOD65625 GXY65622:GXZ65625 HHU65622:HHV65625 HRQ65622:HRR65625 IBM65622:IBN65625 ILI65622:ILJ65625 IVE65622:IVF65625 JFA65622:JFB65625 JOW65622:JOX65625 JYS65622:JYT65625 KIO65622:KIP65625 KSK65622:KSL65625 LCG65622:LCH65625 LMC65622:LMD65625 LVY65622:LVZ65625 MFU65622:MFV65625 MPQ65622:MPR65625 MZM65622:MZN65625 NJI65622:NJJ65625 NTE65622:NTF65625 ODA65622:ODB65625 OMW65622:OMX65625 OWS65622:OWT65625 PGO65622:PGP65625 PQK65622:PQL65625 QAG65622:QAH65625 QKC65622:QKD65625 QTY65622:QTZ65625 RDU65622:RDV65625 RNQ65622:RNR65625 RXM65622:RXN65625 SHI65622:SHJ65625 SRE65622:SRF65625 TBA65622:TBB65625 TKW65622:TKX65625 TUS65622:TUT65625 UEO65622:UEP65625 UOK65622:UOL65625 UYG65622:UYH65625 VIC65622:VID65625 VRY65622:VRZ65625 WBU65622:WBV65625 WLQ65622:WLR65625 WVM65622:WVN65625 E131158:F131161 JA131158:JB131161 SW131158:SX131161 ACS131158:ACT131161 AMO131158:AMP131161 AWK131158:AWL131161 BGG131158:BGH131161 BQC131158:BQD131161 BZY131158:BZZ131161 CJU131158:CJV131161 CTQ131158:CTR131161 DDM131158:DDN131161 DNI131158:DNJ131161 DXE131158:DXF131161 EHA131158:EHB131161 EQW131158:EQX131161 FAS131158:FAT131161 FKO131158:FKP131161 FUK131158:FUL131161 GEG131158:GEH131161 GOC131158:GOD131161 GXY131158:GXZ131161 HHU131158:HHV131161 HRQ131158:HRR131161 IBM131158:IBN131161 ILI131158:ILJ131161 IVE131158:IVF131161 JFA131158:JFB131161 JOW131158:JOX131161 JYS131158:JYT131161 KIO131158:KIP131161 KSK131158:KSL131161 LCG131158:LCH131161 LMC131158:LMD131161 LVY131158:LVZ131161 MFU131158:MFV131161 MPQ131158:MPR131161 MZM131158:MZN131161 NJI131158:NJJ131161 NTE131158:NTF131161 ODA131158:ODB131161 OMW131158:OMX131161 OWS131158:OWT131161 PGO131158:PGP131161 PQK131158:PQL131161 QAG131158:QAH131161 QKC131158:QKD131161 QTY131158:QTZ131161 RDU131158:RDV131161 RNQ131158:RNR131161 RXM131158:RXN131161 SHI131158:SHJ131161 SRE131158:SRF131161 TBA131158:TBB131161 TKW131158:TKX131161 TUS131158:TUT131161 UEO131158:UEP131161 UOK131158:UOL131161 UYG131158:UYH131161 VIC131158:VID131161 VRY131158:VRZ131161 WBU131158:WBV131161 WLQ131158:WLR131161 WVM131158:WVN131161 E196694:F196697 JA196694:JB196697 SW196694:SX196697 ACS196694:ACT196697 AMO196694:AMP196697 AWK196694:AWL196697 BGG196694:BGH196697 BQC196694:BQD196697 BZY196694:BZZ196697 CJU196694:CJV196697 CTQ196694:CTR196697 DDM196694:DDN196697 DNI196694:DNJ196697 DXE196694:DXF196697 EHA196694:EHB196697 EQW196694:EQX196697 FAS196694:FAT196697 FKO196694:FKP196697 FUK196694:FUL196697 GEG196694:GEH196697 GOC196694:GOD196697 GXY196694:GXZ196697 HHU196694:HHV196697 HRQ196694:HRR196697 IBM196694:IBN196697 ILI196694:ILJ196697 IVE196694:IVF196697 JFA196694:JFB196697 JOW196694:JOX196697 JYS196694:JYT196697 KIO196694:KIP196697 KSK196694:KSL196697 LCG196694:LCH196697 LMC196694:LMD196697 LVY196694:LVZ196697 MFU196694:MFV196697 MPQ196694:MPR196697 MZM196694:MZN196697 NJI196694:NJJ196697 NTE196694:NTF196697 ODA196694:ODB196697 OMW196694:OMX196697 OWS196694:OWT196697 PGO196694:PGP196697 PQK196694:PQL196697 QAG196694:QAH196697 QKC196694:QKD196697 QTY196694:QTZ196697 RDU196694:RDV196697 RNQ196694:RNR196697 RXM196694:RXN196697 SHI196694:SHJ196697 SRE196694:SRF196697 TBA196694:TBB196697 TKW196694:TKX196697 TUS196694:TUT196697 UEO196694:UEP196697 UOK196694:UOL196697 UYG196694:UYH196697 VIC196694:VID196697 VRY196694:VRZ196697 WBU196694:WBV196697 WLQ196694:WLR196697 WVM196694:WVN196697 E262230:F262233 JA262230:JB262233 SW262230:SX262233 ACS262230:ACT262233 AMO262230:AMP262233 AWK262230:AWL262233 BGG262230:BGH262233 BQC262230:BQD262233 BZY262230:BZZ262233 CJU262230:CJV262233 CTQ262230:CTR262233 DDM262230:DDN262233 DNI262230:DNJ262233 DXE262230:DXF262233 EHA262230:EHB262233 EQW262230:EQX262233 FAS262230:FAT262233 FKO262230:FKP262233 FUK262230:FUL262233 GEG262230:GEH262233 GOC262230:GOD262233 GXY262230:GXZ262233 HHU262230:HHV262233 HRQ262230:HRR262233 IBM262230:IBN262233 ILI262230:ILJ262233 IVE262230:IVF262233 JFA262230:JFB262233 JOW262230:JOX262233 JYS262230:JYT262233 KIO262230:KIP262233 KSK262230:KSL262233 LCG262230:LCH262233 LMC262230:LMD262233 LVY262230:LVZ262233 MFU262230:MFV262233 MPQ262230:MPR262233 MZM262230:MZN262233 NJI262230:NJJ262233 NTE262230:NTF262233 ODA262230:ODB262233 OMW262230:OMX262233 OWS262230:OWT262233 PGO262230:PGP262233 PQK262230:PQL262233 QAG262230:QAH262233 QKC262230:QKD262233 QTY262230:QTZ262233 RDU262230:RDV262233 RNQ262230:RNR262233 RXM262230:RXN262233 SHI262230:SHJ262233 SRE262230:SRF262233 TBA262230:TBB262233 TKW262230:TKX262233 TUS262230:TUT262233 UEO262230:UEP262233 UOK262230:UOL262233 UYG262230:UYH262233 VIC262230:VID262233 VRY262230:VRZ262233 WBU262230:WBV262233 WLQ262230:WLR262233 WVM262230:WVN262233 E327766:F327769 JA327766:JB327769 SW327766:SX327769 ACS327766:ACT327769 AMO327766:AMP327769 AWK327766:AWL327769 BGG327766:BGH327769 BQC327766:BQD327769 BZY327766:BZZ327769 CJU327766:CJV327769 CTQ327766:CTR327769 DDM327766:DDN327769 DNI327766:DNJ327769 DXE327766:DXF327769 EHA327766:EHB327769 EQW327766:EQX327769 FAS327766:FAT327769 FKO327766:FKP327769 FUK327766:FUL327769 GEG327766:GEH327769 GOC327766:GOD327769 GXY327766:GXZ327769 HHU327766:HHV327769 HRQ327766:HRR327769 IBM327766:IBN327769 ILI327766:ILJ327769 IVE327766:IVF327769 JFA327766:JFB327769 JOW327766:JOX327769 JYS327766:JYT327769 KIO327766:KIP327769 KSK327766:KSL327769 LCG327766:LCH327769 LMC327766:LMD327769 LVY327766:LVZ327769 MFU327766:MFV327769 MPQ327766:MPR327769 MZM327766:MZN327769 NJI327766:NJJ327769 NTE327766:NTF327769 ODA327766:ODB327769 OMW327766:OMX327769 OWS327766:OWT327769 PGO327766:PGP327769 PQK327766:PQL327769 QAG327766:QAH327769 QKC327766:QKD327769 QTY327766:QTZ327769 RDU327766:RDV327769 RNQ327766:RNR327769 RXM327766:RXN327769 SHI327766:SHJ327769 SRE327766:SRF327769 TBA327766:TBB327769 TKW327766:TKX327769 TUS327766:TUT327769 UEO327766:UEP327769 UOK327766:UOL327769 UYG327766:UYH327769 VIC327766:VID327769 VRY327766:VRZ327769 WBU327766:WBV327769 WLQ327766:WLR327769 WVM327766:WVN327769 E393302:F393305 JA393302:JB393305 SW393302:SX393305 ACS393302:ACT393305 AMO393302:AMP393305 AWK393302:AWL393305 BGG393302:BGH393305 BQC393302:BQD393305 BZY393302:BZZ393305 CJU393302:CJV393305 CTQ393302:CTR393305 DDM393302:DDN393305 DNI393302:DNJ393305 DXE393302:DXF393305 EHA393302:EHB393305 EQW393302:EQX393305 FAS393302:FAT393305 FKO393302:FKP393305 FUK393302:FUL393305 GEG393302:GEH393305 GOC393302:GOD393305 GXY393302:GXZ393305 HHU393302:HHV393305 HRQ393302:HRR393305 IBM393302:IBN393305 ILI393302:ILJ393305 IVE393302:IVF393305 JFA393302:JFB393305 JOW393302:JOX393305 JYS393302:JYT393305 KIO393302:KIP393305 KSK393302:KSL393305 LCG393302:LCH393305 LMC393302:LMD393305 LVY393302:LVZ393305 MFU393302:MFV393305 MPQ393302:MPR393305 MZM393302:MZN393305 NJI393302:NJJ393305 NTE393302:NTF393305 ODA393302:ODB393305 OMW393302:OMX393305 OWS393302:OWT393305 PGO393302:PGP393305 PQK393302:PQL393305 QAG393302:QAH393305 QKC393302:QKD393305 QTY393302:QTZ393305 RDU393302:RDV393305 RNQ393302:RNR393305 RXM393302:RXN393305 SHI393302:SHJ393305 SRE393302:SRF393305 TBA393302:TBB393305 TKW393302:TKX393305 TUS393302:TUT393305 UEO393302:UEP393305 UOK393302:UOL393305 UYG393302:UYH393305 VIC393302:VID393305 VRY393302:VRZ393305 WBU393302:WBV393305 WLQ393302:WLR393305 WVM393302:WVN393305 E458838:F458841 JA458838:JB458841 SW458838:SX458841 ACS458838:ACT458841 AMO458838:AMP458841 AWK458838:AWL458841 BGG458838:BGH458841 BQC458838:BQD458841 BZY458838:BZZ458841 CJU458838:CJV458841 CTQ458838:CTR458841 DDM458838:DDN458841 DNI458838:DNJ458841 DXE458838:DXF458841 EHA458838:EHB458841 EQW458838:EQX458841 FAS458838:FAT458841 FKO458838:FKP458841 FUK458838:FUL458841 GEG458838:GEH458841 GOC458838:GOD458841 GXY458838:GXZ458841 HHU458838:HHV458841 HRQ458838:HRR458841 IBM458838:IBN458841 ILI458838:ILJ458841 IVE458838:IVF458841 JFA458838:JFB458841 JOW458838:JOX458841 JYS458838:JYT458841 KIO458838:KIP458841 KSK458838:KSL458841 LCG458838:LCH458841 LMC458838:LMD458841 LVY458838:LVZ458841 MFU458838:MFV458841 MPQ458838:MPR458841 MZM458838:MZN458841 NJI458838:NJJ458841 NTE458838:NTF458841 ODA458838:ODB458841 OMW458838:OMX458841 OWS458838:OWT458841 PGO458838:PGP458841 PQK458838:PQL458841 QAG458838:QAH458841 QKC458838:QKD458841 QTY458838:QTZ458841 RDU458838:RDV458841 RNQ458838:RNR458841 RXM458838:RXN458841 SHI458838:SHJ458841 SRE458838:SRF458841 TBA458838:TBB458841 TKW458838:TKX458841 TUS458838:TUT458841 UEO458838:UEP458841 UOK458838:UOL458841 UYG458838:UYH458841 VIC458838:VID458841 VRY458838:VRZ458841 WBU458838:WBV458841 WLQ458838:WLR458841 WVM458838:WVN458841 E524374:F524377 JA524374:JB524377 SW524374:SX524377 ACS524374:ACT524377 AMO524374:AMP524377 AWK524374:AWL524377 BGG524374:BGH524377 BQC524374:BQD524377 BZY524374:BZZ524377 CJU524374:CJV524377 CTQ524374:CTR524377 DDM524374:DDN524377 DNI524374:DNJ524377 DXE524374:DXF524377 EHA524374:EHB524377 EQW524374:EQX524377 FAS524374:FAT524377 FKO524374:FKP524377 FUK524374:FUL524377 GEG524374:GEH524377 GOC524374:GOD524377 GXY524374:GXZ524377 HHU524374:HHV524377 HRQ524374:HRR524377 IBM524374:IBN524377 ILI524374:ILJ524377 IVE524374:IVF524377 JFA524374:JFB524377 JOW524374:JOX524377 JYS524374:JYT524377 KIO524374:KIP524377 KSK524374:KSL524377 LCG524374:LCH524377 LMC524374:LMD524377 LVY524374:LVZ524377 MFU524374:MFV524377 MPQ524374:MPR524377 MZM524374:MZN524377 NJI524374:NJJ524377 NTE524374:NTF524377 ODA524374:ODB524377 OMW524374:OMX524377 OWS524374:OWT524377 PGO524374:PGP524377 PQK524374:PQL524377 QAG524374:QAH524377 QKC524374:QKD524377 QTY524374:QTZ524377 RDU524374:RDV524377 RNQ524374:RNR524377 RXM524374:RXN524377 SHI524374:SHJ524377 SRE524374:SRF524377 TBA524374:TBB524377 TKW524374:TKX524377 TUS524374:TUT524377 UEO524374:UEP524377 UOK524374:UOL524377 UYG524374:UYH524377 VIC524374:VID524377 VRY524374:VRZ524377 WBU524374:WBV524377 WLQ524374:WLR524377 WVM524374:WVN524377 E589910:F589913 JA589910:JB589913 SW589910:SX589913 ACS589910:ACT589913 AMO589910:AMP589913 AWK589910:AWL589913 BGG589910:BGH589913 BQC589910:BQD589913 BZY589910:BZZ589913 CJU589910:CJV589913 CTQ589910:CTR589913 DDM589910:DDN589913 DNI589910:DNJ589913 DXE589910:DXF589913 EHA589910:EHB589913 EQW589910:EQX589913 FAS589910:FAT589913 FKO589910:FKP589913 FUK589910:FUL589913 GEG589910:GEH589913 GOC589910:GOD589913 GXY589910:GXZ589913 HHU589910:HHV589913 HRQ589910:HRR589913 IBM589910:IBN589913 ILI589910:ILJ589913 IVE589910:IVF589913 JFA589910:JFB589913 JOW589910:JOX589913 JYS589910:JYT589913 KIO589910:KIP589913 KSK589910:KSL589913 LCG589910:LCH589913 LMC589910:LMD589913 LVY589910:LVZ589913 MFU589910:MFV589913 MPQ589910:MPR589913 MZM589910:MZN589913 NJI589910:NJJ589913 NTE589910:NTF589913 ODA589910:ODB589913 OMW589910:OMX589913 OWS589910:OWT589913 PGO589910:PGP589913 PQK589910:PQL589913 QAG589910:QAH589913 QKC589910:QKD589913 QTY589910:QTZ589913 RDU589910:RDV589913 RNQ589910:RNR589913 RXM589910:RXN589913 SHI589910:SHJ589913 SRE589910:SRF589913 TBA589910:TBB589913 TKW589910:TKX589913 TUS589910:TUT589913 UEO589910:UEP589913 UOK589910:UOL589913 UYG589910:UYH589913 VIC589910:VID589913 VRY589910:VRZ589913 WBU589910:WBV589913 WLQ589910:WLR589913 WVM589910:WVN589913 E655446:F655449 JA655446:JB655449 SW655446:SX655449 ACS655446:ACT655449 AMO655446:AMP655449 AWK655446:AWL655449 BGG655446:BGH655449 BQC655446:BQD655449 BZY655446:BZZ655449 CJU655446:CJV655449 CTQ655446:CTR655449 DDM655446:DDN655449 DNI655446:DNJ655449 DXE655446:DXF655449 EHA655446:EHB655449 EQW655446:EQX655449 FAS655446:FAT655449 FKO655446:FKP655449 FUK655446:FUL655449 GEG655446:GEH655449 GOC655446:GOD655449 GXY655446:GXZ655449 HHU655446:HHV655449 HRQ655446:HRR655449 IBM655446:IBN655449 ILI655446:ILJ655449 IVE655446:IVF655449 JFA655446:JFB655449 JOW655446:JOX655449 JYS655446:JYT655449 KIO655446:KIP655449 KSK655446:KSL655449 LCG655446:LCH655449 LMC655446:LMD655449 LVY655446:LVZ655449 MFU655446:MFV655449 MPQ655446:MPR655449 MZM655446:MZN655449 NJI655446:NJJ655449 NTE655446:NTF655449 ODA655446:ODB655449 OMW655446:OMX655449 OWS655446:OWT655449 PGO655446:PGP655449 PQK655446:PQL655449 QAG655446:QAH655449 QKC655446:QKD655449 QTY655446:QTZ655449 RDU655446:RDV655449 RNQ655446:RNR655449 RXM655446:RXN655449 SHI655446:SHJ655449 SRE655446:SRF655449 TBA655446:TBB655449 TKW655446:TKX655449 TUS655446:TUT655449 UEO655446:UEP655449 UOK655446:UOL655449 UYG655446:UYH655449 VIC655446:VID655449 VRY655446:VRZ655449 WBU655446:WBV655449 WLQ655446:WLR655449 WVM655446:WVN655449 E720982:F720985 JA720982:JB720985 SW720982:SX720985 ACS720982:ACT720985 AMO720982:AMP720985 AWK720982:AWL720985 BGG720982:BGH720985 BQC720982:BQD720985 BZY720982:BZZ720985 CJU720982:CJV720985 CTQ720982:CTR720985 DDM720982:DDN720985 DNI720982:DNJ720985 DXE720982:DXF720985 EHA720982:EHB720985 EQW720982:EQX720985 FAS720982:FAT720985 FKO720982:FKP720985 FUK720982:FUL720985 GEG720982:GEH720985 GOC720982:GOD720985 GXY720982:GXZ720985 HHU720982:HHV720985 HRQ720982:HRR720985 IBM720982:IBN720985 ILI720982:ILJ720985 IVE720982:IVF720985 JFA720982:JFB720985 JOW720982:JOX720985 JYS720982:JYT720985 KIO720982:KIP720985 KSK720982:KSL720985 LCG720982:LCH720985 LMC720982:LMD720985 LVY720982:LVZ720985 MFU720982:MFV720985 MPQ720982:MPR720985 MZM720982:MZN720985 NJI720982:NJJ720985 NTE720982:NTF720985 ODA720982:ODB720985 OMW720982:OMX720985 OWS720982:OWT720985 PGO720982:PGP720985 PQK720982:PQL720985 QAG720982:QAH720985 QKC720982:QKD720985 QTY720982:QTZ720985 RDU720982:RDV720985 RNQ720982:RNR720985 RXM720982:RXN720985 SHI720982:SHJ720985 SRE720982:SRF720985 TBA720982:TBB720985 TKW720982:TKX720985 TUS720982:TUT720985 UEO720982:UEP720985 UOK720982:UOL720985 UYG720982:UYH720985 VIC720982:VID720985 VRY720982:VRZ720985 WBU720982:WBV720985 WLQ720982:WLR720985 WVM720982:WVN720985 E786518:F786521 JA786518:JB786521 SW786518:SX786521 ACS786518:ACT786521 AMO786518:AMP786521 AWK786518:AWL786521 BGG786518:BGH786521 BQC786518:BQD786521 BZY786518:BZZ786521 CJU786518:CJV786521 CTQ786518:CTR786521 DDM786518:DDN786521 DNI786518:DNJ786521 DXE786518:DXF786521 EHA786518:EHB786521 EQW786518:EQX786521 FAS786518:FAT786521 FKO786518:FKP786521 FUK786518:FUL786521 GEG786518:GEH786521 GOC786518:GOD786521 GXY786518:GXZ786521 HHU786518:HHV786521 HRQ786518:HRR786521 IBM786518:IBN786521 ILI786518:ILJ786521 IVE786518:IVF786521 JFA786518:JFB786521 JOW786518:JOX786521 JYS786518:JYT786521 KIO786518:KIP786521 KSK786518:KSL786521 LCG786518:LCH786521 LMC786518:LMD786521 LVY786518:LVZ786521 MFU786518:MFV786521 MPQ786518:MPR786521 MZM786518:MZN786521 NJI786518:NJJ786521 NTE786518:NTF786521 ODA786518:ODB786521 OMW786518:OMX786521 OWS786518:OWT786521 PGO786518:PGP786521 PQK786518:PQL786521 QAG786518:QAH786521 QKC786518:QKD786521 QTY786518:QTZ786521 RDU786518:RDV786521 RNQ786518:RNR786521 RXM786518:RXN786521 SHI786518:SHJ786521 SRE786518:SRF786521 TBA786518:TBB786521 TKW786518:TKX786521 TUS786518:TUT786521 UEO786518:UEP786521 UOK786518:UOL786521 UYG786518:UYH786521 VIC786518:VID786521 VRY786518:VRZ786521 WBU786518:WBV786521 WLQ786518:WLR786521 WVM786518:WVN786521 E852054:F852057 JA852054:JB852057 SW852054:SX852057 ACS852054:ACT852057 AMO852054:AMP852057 AWK852054:AWL852057 BGG852054:BGH852057 BQC852054:BQD852057 BZY852054:BZZ852057 CJU852054:CJV852057 CTQ852054:CTR852057 DDM852054:DDN852057 DNI852054:DNJ852057 DXE852054:DXF852057 EHA852054:EHB852057 EQW852054:EQX852057 FAS852054:FAT852057 FKO852054:FKP852057 FUK852054:FUL852057 GEG852054:GEH852057 GOC852054:GOD852057 GXY852054:GXZ852057 HHU852054:HHV852057 HRQ852054:HRR852057 IBM852054:IBN852057 ILI852054:ILJ852057 IVE852054:IVF852057 JFA852054:JFB852057 JOW852054:JOX852057 JYS852054:JYT852057 KIO852054:KIP852057 KSK852054:KSL852057 LCG852054:LCH852057 LMC852054:LMD852057 LVY852054:LVZ852057 MFU852054:MFV852057 MPQ852054:MPR852057 MZM852054:MZN852057 NJI852054:NJJ852057 NTE852054:NTF852057 ODA852054:ODB852057 OMW852054:OMX852057 OWS852054:OWT852057 PGO852054:PGP852057 PQK852054:PQL852057 QAG852054:QAH852057 QKC852054:QKD852057 QTY852054:QTZ852057 RDU852054:RDV852057 RNQ852054:RNR852057 RXM852054:RXN852057 SHI852054:SHJ852057 SRE852054:SRF852057 TBA852054:TBB852057 TKW852054:TKX852057 TUS852054:TUT852057 UEO852054:UEP852057 UOK852054:UOL852057 UYG852054:UYH852057 VIC852054:VID852057 VRY852054:VRZ852057 WBU852054:WBV852057 WLQ852054:WLR852057 WVM852054:WVN852057 E917590:F917593 JA917590:JB917593 SW917590:SX917593 ACS917590:ACT917593 AMO917590:AMP917593 AWK917590:AWL917593 BGG917590:BGH917593 BQC917590:BQD917593 BZY917590:BZZ917593 CJU917590:CJV917593 CTQ917590:CTR917593 DDM917590:DDN917593 DNI917590:DNJ917593 DXE917590:DXF917593 EHA917590:EHB917593 EQW917590:EQX917593 FAS917590:FAT917593 FKO917590:FKP917593 FUK917590:FUL917593 GEG917590:GEH917593 GOC917590:GOD917593 GXY917590:GXZ917593 HHU917590:HHV917593 HRQ917590:HRR917593 IBM917590:IBN917593 ILI917590:ILJ917593 IVE917590:IVF917593 JFA917590:JFB917593 JOW917590:JOX917593 JYS917590:JYT917593 KIO917590:KIP917593 KSK917590:KSL917593 LCG917590:LCH917593 LMC917590:LMD917593 LVY917590:LVZ917593 MFU917590:MFV917593 MPQ917590:MPR917593 MZM917590:MZN917593 NJI917590:NJJ917593 NTE917590:NTF917593 ODA917590:ODB917593 OMW917590:OMX917593 OWS917590:OWT917593 PGO917590:PGP917593 PQK917590:PQL917593 QAG917590:QAH917593 QKC917590:QKD917593 QTY917590:QTZ917593 RDU917590:RDV917593 RNQ917590:RNR917593 RXM917590:RXN917593 SHI917590:SHJ917593 SRE917590:SRF917593 TBA917590:TBB917593 TKW917590:TKX917593 TUS917590:TUT917593 UEO917590:UEP917593 UOK917590:UOL917593 UYG917590:UYH917593 VIC917590:VID917593 VRY917590:VRZ917593 WBU917590:WBV917593 WLQ917590:WLR917593 WVM917590:WVN917593 E983126:F983129 JA983126:JB983129 SW983126:SX983129 ACS983126:ACT983129 AMO983126:AMP983129 AWK983126:AWL983129 BGG983126:BGH983129 BQC983126:BQD983129 BZY983126:BZZ983129 CJU983126:CJV983129 CTQ983126:CTR983129 DDM983126:DDN983129 DNI983126:DNJ983129 DXE983126:DXF983129 EHA983126:EHB983129 EQW983126:EQX983129 FAS983126:FAT983129 FKO983126:FKP983129 FUK983126:FUL983129 GEG983126:GEH983129 GOC983126:GOD983129 GXY983126:GXZ983129 HHU983126:HHV983129 HRQ983126:HRR983129 IBM983126:IBN983129 ILI983126:ILJ983129 IVE983126:IVF983129 JFA983126:JFB983129 JOW983126:JOX983129 JYS983126:JYT983129 KIO983126:KIP983129 KSK983126:KSL983129 LCG983126:LCH983129 LMC983126:LMD983129 LVY983126:LVZ983129 MFU983126:MFV983129 MPQ983126:MPR983129 MZM983126:MZN983129 NJI983126:NJJ983129 NTE983126:NTF983129 ODA983126:ODB983129 OMW983126:OMX983129 OWS983126:OWT983129 PGO983126:PGP983129 PQK983126:PQL983129 QAG983126:QAH983129 QKC983126:QKD983129 QTY983126:QTZ983129 RDU983126:RDV983129 RNQ983126:RNR983129 RXM983126:RXN983129 SHI983126:SHJ983129 SRE983126:SRF983129 TBA983126:TBB983129 TKW983126:TKX983129 TUS983126:TUT983129 UEO983126:UEP983129 UOK983126:UOL983129 UYG983126:UYH983129 VIC983126:VID983129 VRY983126:VRZ983129 WBU983126:WBV983129 WLQ983126:WLR983129 WVM983126:WVN983129 E83:F84 JA83:JB84 SW83:SX84 ACS83:ACT84 AMO83:AMP84 AWK83:AWL84 BGG83:BGH84 BQC83:BQD84 BZY83:BZZ84 CJU83:CJV84 CTQ83:CTR84 DDM83:DDN84 DNI83:DNJ84 DXE83:DXF84 EHA83:EHB84 EQW83:EQX84 FAS83:FAT84 FKO83:FKP84 FUK83:FUL84 GEG83:GEH84 GOC83:GOD84 GXY83:GXZ84 HHU83:HHV84 HRQ83:HRR84 IBM83:IBN84 ILI83:ILJ84 IVE83:IVF84 JFA83:JFB84 JOW83:JOX84 JYS83:JYT84 KIO83:KIP84 KSK83:KSL84 LCG83:LCH84 LMC83:LMD84 LVY83:LVZ84 MFU83:MFV84 MPQ83:MPR84 MZM83:MZN84 NJI83:NJJ84 NTE83:NTF84 ODA83:ODB84 OMW83:OMX84 OWS83:OWT84 PGO83:PGP84 PQK83:PQL84 QAG83:QAH84 QKC83:QKD84 QTY83:QTZ84 RDU83:RDV84 RNQ83:RNR84 RXM83:RXN84 SHI83:SHJ84 SRE83:SRF84 TBA83:TBB84 TKW83:TKX84 TUS83:TUT84 UEO83:UEP84 UOK83:UOL84 UYG83:UYH84 VIC83:VID84 VRY83:VRZ84 WBU83:WBV84 WLQ83:WLR84 WVM83:WVN84 E65619:F65620 JA65619:JB65620 SW65619:SX65620 ACS65619:ACT65620 AMO65619:AMP65620 AWK65619:AWL65620 BGG65619:BGH65620 BQC65619:BQD65620 BZY65619:BZZ65620 CJU65619:CJV65620 CTQ65619:CTR65620 DDM65619:DDN65620 DNI65619:DNJ65620 DXE65619:DXF65620 EHA65619:EHB65620 EQW65619:EQX65620 FAS65619:FAT65620 FKO65619:FKP65620 FUK65619:FUL65620 GEG65619:GEH65620 GOC65619:GOD65620 GXY65619:GXZ65620 HHU65619:HHV65620 HRQ65619:HRR65620 IBM65619:IBN65620 ILI65619:ILJ65620 IVE65619:IVF65620 JFA65619:JFB65620 JOW65619:JOX65620 JYS65619:JYT65620 KIO65619:KIP65620 KSK65619:KSL65620 LCG65619:LCH65620 LMC65619:LMD65620 LVY65619:LVZ65620 MFU65619:MFV65620 MPQ65619:MPR65620 MZM65619:MZN65620 NJI65619:NJJ65620 NTE65619:NTF65620 ODA65619:ODB65620 OMW65619:OMX65620 OWS65619:OWT65620 PGO65619:PGP65620 PQK65619:PQL65620 QAG65619:QAH65620 QKC65619:QKD65620 QTY65619:QTZ65620 RDU65619:RDV65620 RNQ65619:RNR65620 RXM65619:RXN65620 SHI65619:SHJ65620 SRE65619:SRF65620 TBA65619:TBB65620 TKW65619:TKX65620 TUS65619:TUT65620 UEO65619:UEP65620 UOK65619:UOL65620 UYG65619:UYH65620 VIC65619:VID65620 VRY65619:VRZ65620 WBU65619:WBV65620 WLQ65619:WLR65620 WVM65619:WVN65620 E131155:F131156 JA131155:JB131156 SW131155:SX131156 ACS131155:ACT131156 AMO131155:AMP131156 AWK131155:AWL131156 BGG131155:BGH131156 BQC131155:BQD131156 BZY131155:BZZ131156 CJU131155:CJV131156 CTQ131155:CTR131156 DDM131155:DDN131156 DNI131155:DNJ131156 DXE131155:DXF131156 EHA131155:EHB131156 EQW131155:EQX131156 FAS131155:FAT131156 FKO131155:FKP131156 FUK131155:FUL131156 GEG131155:GEH131156 GOC131155:GOD131156 GXY131155:GXZ131156 HHU131155:HHV131156 HRQ131155:HRR131156 IBM131155:IBN131156 ILI131155:ILJ131156 IVE131155:IVF131156 JFA131155:JFB131156 JOW131155:JOX131156 JYS131155:JYT131156 KIO131155:KIP131156 KSK131155:KSL131156 LCG131155:LCH131156 LMC131155:LMD131156 LVY131155:LVZ131156 MFU131155:MFV131156 MPQ131155:MPR131156 MZM131155:MZN131156 NJI131155:NJJ131156 NTE131155:NTF131156 ODA131155:ODB131156 OMW131155:OMX131156 OWS131155:OWT131156 PGO131155:PGP131156 PQK131155:PQL131156 QAG131155:QAH131156 QKC131155:QKD131156 QTY131155:QTZ131156 RDU131155:RDV131156 RNQ131155:RNR131156 RXM131155:RXN131156 SHI131155:SHJ131156 SRE131155:SRF131156 TBA131155:TBB131156 TKW131155:TKX131156 TUS131155:TUT131156 UEO131155:UEP131156 UOK131155:UOL131156 UYG131155:UYH131156 VIC131155:VID131156 VRY131155:VRZ131156 WBU131155:WBV131156 WLQ131155:WLR131156 WVM131155:WVN131156 E196691:F196692 JA196691:JB196692 SW196691:SX196692 ACS196691:ACT196692 AMO196691:AMP196692 AWK196691:AWL196692 BGG196691:BGH196692 BQC196691:BQD196692 BZY196691:BZZ196692 CJU196691:CJV196692 CTQ196691:CTR196692 DDM196691:DDN196692 DNI196691:DNJ196692 DXE196691:DXF196692 EHA196691:EHB196692 EQW196691:EQX196692 FAS196691:FAT196692 FKO196691:FKP196692 FUK196691:FUL196692 GEG196691:GEH196692 GOC196691:GOD196692 GXY196691:GXZ196692 HHU196691:HHV196692 HRQ196691:HRR196692 IBM196691:IBN196692 ILI196691:ILJ196692 IVE196691:IVF196692 JFA196691:JFB196692 JOW196691:JOX196692 JYS196691:JYT196692 KIO196691:KIP196692 KSK196691:KSL196692 LCG196691:LCH196692 LMC196691:LMD196692 LVY196691:LVZ196692 MFU196691:MFV196692 MPQ196691:MPR196692 MZM196691:MZN196692 NJI196691:NJJ196692 NTE196691:NTF196692 ODA196691:ODB196692 OMW196691:OMX196692 OWS196691:OWT196692 PGO196691:PGP196692 PQK196691:PQL196692 QAG196691:QAH196692 QKC196691:QKD196692 QTY196691:QTZ196692 RDU196691:RDV196692 RNQ196691:RNR196692 RXM196691:RXN196692 SHI196691:SHJ196692 SRE196691:SRF196692 TBA196691:TBB196692 TKW196691:TKX196692 TUS196691:TUT196692 UEO196691:UEP196692 UOK196691:UOL196692 UYG196691:UYH196692 VIC196691:VID196692 VRY196691:VRZ196692 WBU196691:WBV196692 WLQ196691:WLR196692 WVM196691:WVN196692 E262227:F262228 JA262227:JB262228 SW262227:SX262228 ACS262227:ACT262228 AMO262227:AMP262228 AWK262227:AWL262228 BGG262227:BGH262228 BQC262227:BQD262228 BZY262227:BZZ262228 CJU262227:CJV262228 CTQ262227:CTR262228 DDM262227:DDN262228 DNI262227:DNJ262228 DXE262227:DXF262228 EHA262227:EHB262228 EQW262227:EQX262228 FAS262227:FAT262228 FKO262227:FKP262228 FUK262227:FUL262228 GEG262227:GEH262228 GOC262227:GOD262228 GXY262227:GXZ262228 HHU262227:HHV262228 HRQ262227:HRR262228 IBM262227:IBN262228 ILI262227:ILJ262228 IVE262227:IVF262228 JFA262227:JFB262228 JOW262227:JOX262228 JYS262227:JYT262228 KIO262227:KIP262228 KSK262227:KSL262228 LCG262227:LCH262228 LMC262227:LMD262228 LVY262227:LVZ262228 MFU262227:MFV262228 MPQ262227:MPR262228 MZM262227:MZN262228 NJI262227:NJJ262228 NTE262227:NTF262228 ODA262227:ODB262228 OMW262227:OMX262228 OWS262227:OWT262228 PGO262227:PGP262228 PQK262227:PQL262228 QAG262227:QAH262228 QKC262227:QKD262228 QTY262227:QTZ262228 RDU262227:RDV262228 RNQ262227:RNR262228 RXM262227:RXN262228 SHI262227:SHJ262228 SRE262227:SRF262228 TBA262227:TBB262228 TKW262227:TKX262228 TUS262227:TUT262228 UEO262227:UEP262228 UOK262227:UOL262228 UYG262227:UYH262228 VIC262227:VID262228 VRY262227:VRZ262228 WBU262227:WBV262228 WLQ262227:WLR262228 WVM262227:WVN262228 E327763:F327764 JA327763:JB327764 SW327763:SX327764 ACS327763:ACT327764 AMO327763:AMP327764 AWK327763:AWL327764 BGG327763:BGH327764 BQC327763:BQD327764 BZY327763:BZZ327764 CJU327763:CJV327764 CTQ327763:CTR327764 DDM327763:DDN327764 DNI327763:DNJ327764 DXE327763:DXF327764 EHA327763:EHB327764 EQW327763:EQX327764 FAS327763:FAT327764 FKO327763:FKP327764 FUK327763:FUL327764 GEG327763:GEH327764 GOC327763:GOD327764 GXY327763:GXZ327764 HHU327763:HHV327764 HRQ327763:HRR327764 IBM327763:IBN327764 ILI327763:ILJ327764 IVE327763:IVF327764 JFA327763:JFB327764 JOW327763:JOX327764 JYS327763:JYT327764 KIO327763:KIP327764 KSK327763:KSL327764 LCG327763:LCH327764 LMC327763:LMD327764 LVY327763:LVZ327764 MFU327763:MFV327764 MPQ327763:MPR327764 MZM327763:MZN327764 NJI327763:NJJ327764 NTE327763:NTF327764 ODA327763:ODB327764 OMW327763:OMX327764 OWS327763:OWT327764 PGO327763:PGP327764 PQK327763:PQL327764 QAG327763:QAH327764 QKC327763:QKD327764 QTY327763:QTZ327764 RDU327763:RDV327764 RNQ327763:RNR327764 RXM327763:RXN327764 SHI327763:SHJ327764 SRE327763:SRF327764 TBA327763:TBB327764 TKW327763:TKX327764 TUS327763:TUT327764 UEO327763:UEP327764 UOK327763:UOL327764 UYG327763:UYH327764 VIC327763:VID327764 VRY327763:VRZ327764 WBU327763:WBV327764 WLQ327763:WLR327764 WVM327763:WVN327764 E393299:F393300 JA393299:JB393300 SW393299:SX393300 ACS393299:ACT393300 AMO393299:AMP393300 AWK393299:AWL393300 BGG393299:BGH393300 BQC393299:BQD393300 BZY393299:BZZ393300 CJU393299:CJV393300 CTQ393299:CTR393300 DDM393299:DDN393300 DNI393299:DNJ393300 DXE393299:DXF393300 EHA393299:EHB393300 EQW393299:EQX393300 FAS393299:FAT393300 FKO393299:FKP393300 FUK393299:FUL393300 GEG393299:GEH393300 GOC393299:GOD393300 GXY393299:GXZ393300 HHU393299:HHV393300 HRQ393299:HRR393300 IBM393299:IBN393300 ILI393299:ILJ393300 IVE393299:IVF393300 JFA393299:JFB393300 JOW393299:JOX393300 JYS393299:JYT393300 KIO393299:KIP393300 KSK393299:KSL393300 LCG393299:LCH393300 LMC393299:LMD393300 LVY393299:LVZ393300 MFU393299:MFV393300 MPQ393299:MPR393300 MZM393299:MZN393300 NJI393299:NJJ393300 NTE393299:NTF393300 ODA393299:ODB393300 OMW393299:OMX393300 OWS393299:OWT393300 PGO393299:PGP393300 PQK393299:PQL393300 QAG393299:QAH393300 QKC393299:QKD393300 QTY393299:QTZ393300 RDU393299:RDV393300 RNQ393299:RNR393300 RXM393299:RXN393300 SHI393299:SHJ393300 SRE393299:SRF393300 TBA393299:TBB393300 TKW393299:TKX393300 TUS393299:TUT393300 UEO393299:UEP393300 UOK393299:UOL393300 UYG393299:UYH393300 VIC393299:VID393300 VRY393299:VRZ393300 WBU393299:WBV393300 WLQ393299:WLR393300 WVM393299:WVN393300 E458835:F458836 JA458835:JB458836 SW458835:SX458836 ACS458835:ACT458836 AMO458835:AMP458836 AWK458835:AWL458836 BGG458835:BGH458836 BQC458835:BQD458836 BZY458835:BZZ458836 CJU458835:CJV458836 CTQ458835:CTR458836 DDM458835:DDN458836 DNI458835:DNJ458836 DXE458835:DXF458836 EHA458835:EHB458836 EQW458835:EQX458836 FAS458835:FAT458836 FKO458835:FKP458836 FUK458835:FUL458836 GEG458835:GEH458836 GOC458835:GOD458836 GXY458835:GXZ458836 HHU458835:HHV458836 HRQ458835:HRR458836 IBM458835:IBN458836 ILI458835:ILJ458836 IVE458835:IVF458836 JFA458835:JFB458836 JOW458835:JOX458836 JYS458835:JYT458836 KIO458835:KIP458836 KSK458835:KSL458836 LCG458835:LCH458836 LMC458835:LMD458836 LVY458835:LVZ458836 MFU458835:MFV458836 MPQ458835:MPR458836 MZM458835:MZN458836 NJI458835:NJJ458836 NTE458835:NTF458836 ODA458835:ODB458836 OMW458835:OMX458836 OWS458835:OWT458836 PGO458835:PGP458836 PQK458835:PQL458836 QAG458835:QAH458836 QKC458835:QKD458836 QTY458835:QTZ458836 RDU458835:RDV458836 RNQ458835:RNR458836 RXM458835:RXN458836 SHI458835:SHJ458836 SRE458835:SRF458836 TBA458835:TBB458836 TKW458835:TKX458836 TUS458835:TUT458836 UEO458835:UEP458836 UOK458835:UOL458836 UYG458835:UYH458836 VIC458835:VID458836 VRY458835:VRZ458836 WBU458835:WBV458836 WLQ458835:WLR458836 WVM458835:WVN458836 E524371:F524372 JA524371:JB524372 SW524371:SX524372 ACS524371:ACT524372 AMO524371:AMP524372 AWK524371:AWL524372 BGG524371:BGH524372 BQC524371:BQD524372 BZY524371:BZZ524372 CJU524371:CJV524372 CTQ524371:CTR524372 DDM524371:DDN524372 DNI524371:DNJ524372 DXE524371:DXF524372 EHA524371:EHB524372 EQW524371:EQX524372 FAS524371:FAT524372 FKO524371:FKP524372 FUK524371:FUL524372 GEG524371:GEH524372 GOC524371:GOD524372 GXY524371:GXZ524372 HHU524371:HHV524372 HRQ524371:HRR524372 IBM524371:IBN524372 ILI524371:ILJ524372 IVE524371:IVF524372 JFA524371:JFB524372 JOW524371:JOX524372 JYS524371:JYT524372 KIO524371:KIP524372 KSK524371:KSL524372 LCG524371:LCH524372 LMC524371:LMD524372 LVY524371:LVZ524372 MFU524371:MFV524372 MPQ524371:MPR524372 MZM524371:MZN524372 NJI524371:NJJ524372 NTE524371:NTF524372 ODA524371:ODB524372 OMW524371:OMX524372 OWS524371:OWT524372 PGO524371:PGP524372 PQK524371:PQL524372 QAG524371:QAH524372 QKC524371:QKD524372 QTY524371:QTZ524372 RDU524371:RDV524372 RNQ524371:RNR524372 RXM524371:RXN524372 SHI524371:SHJ524372 SRE524371:SRF524372 TBA524371:TBB524372 TKW524371:TKX524372 TUS524371:TUT524372 UEO524371:UEP524372 UOK524371:UOL524372 UYG524371:UYH524372 VIC524371:VID524372 VRY524371:VRZ524372 WBU524371:WBV524372 WLQ524371:WLR524372 WVM524371:WVN524372 E589907:F589908 JA589907:JB589908 SW589907:SX589908 ACS589907:ACT589908 AMO589907:AMP589908 AWK589907:AWL589908 BGG589907:BGH589908 BQC589907:BQD589908 BZY589907:BZZ589908 CJU589907:CJV589908 CTQ589907:CTR589908 DDM589907:DDN589908 DNI589907:DNJ589908 DXE589907:DXF589908 EHA589907:EHB589908 EQW589907:EQX589908 FAS589907:FAT589908 FKO589907:FKP589908 FUK589907:FUL589908 GEG589907:GEH589908 GOC589907:GOD589908 GXY589907:GXZ589908 HHU589907:HHV589908 HRQ589907:HRR589908 IBM589907:IBN589908 ILI589907:ILJ589908 IVE589907:IVF589908 JFA589907:JFB589908 JOW589907:JOX589908 JYS589907:JYT589908 KIO589907:KIP589908 KSK589907:KSL589908 LCG589907:LCH589908 LMC589907:LMD589908 LVY589907:LVZ589908 MFU589907:MFV589908 MPQ589907:MPR589908 MZM589907:MZN589908 NJI589907:NJJ589908 NTE589907:NTF589908 ODA589907:ODB589908 OMW589907:OMX589908 OWS589907:OWT589908 PGO589907:PGP589908 PQK589907:PQL589908 QAG589907:QAH589908 QKC589907:QKD589908 QTY589907:QTZ589908 RDU589907:RDV589908 RNQ589907:RNR589908 RXM589907:RXN589908 SHI589907:SHJ589908 SRE589907:SRF589908 TBA589907:TBB589908 TKW589907:TKX589908 TUS589907:TUT589908 UEO589907:UEP589908 UOK589907:UOL589908 UYG589907:UYH589908 VIC589907:VID589908 VRY589907:VRZ589908 WBU589907:WBV589908 WLQ589907:WLR589908 WVM589907:WVN589908 E655443:F655444 JA655443:JB655444 SW655443:SX655444 ACS655443:ACT655444 AMO655443:AMP655444 AWK655443:AWL655444 BGG655443:BGH655444 BQC655443:BQD655444 BZY655443:BZZ655444 CJU655443:CJV655444 CTQ655443:CTR655444 DDM655443:DDN655444 DNI655443:DNJ655444 DXE655443:DXF655444 EHA655443:EHB655444 EQW655443:EQX655444 FAS655443:FAT655444 FKO655443:FKP655444 FUK655443:FUL655444 GEG655443:GEH655444 GOC655443:GOD655444 GXY655443:GXZ655444 HHU655443:HHV655444 HRQ655443:HRR655444 IBM655443:IBN655444 ILI655443:ILJ655444 IVE655443:IVF655444 JFA655443:JFB655444 JOW655443:JOX655444 JYS655443:JYT655444 KIO655443:KIP655444 KSK655443:KSL655444 LCG655443:LCH655444 LMC655443:LMD655444 LVY655443:LVZ655444 MFU655443:MFV655444 MPQ655443:MPR655444 MZM655443:MZN655444 NJI655443:NJJ655444 NTE655443:NTF655444 ODA655443:ODB655444 OMW655443:OMX655444 OWS655443:OWT655444 PGO655443:PGP655444 PQK655443:PQL655444 QAG655443:QAH655444 QKC655443:QKD655444 QTY655443:QTZ655444 RDU655443:RDV655444 RNQ655443:RNR655444 RXM655443:RXN655444 SHI655443:SHJ655444 SRE655443:SRF655444 TBA655443:TBB655444 TKW655443:TKX655444 TUS655443:TUT655444 UEO655443:UEP655444 UOK655443:UOL655444 UYG655443:UYH655444 VIC655443:VID655444 VRY655443:VRZ655444 WBU655443:WBV655444 WLQ655443:WLR655444 WVM655443:WVN655444 E720979:F720980 JA720979:JB720980 SW720979:SX720980 ACS720979:ACT720980 AMO720979:AMP720980 AWK720979:AWL720980 BGG720979:BGH720980 BQC720979:BQD720980 BZY720979:BZZ720980 CJU720979:CJV720980 CTQ720979:CTR720980 DDM720979:DDN720980 DNI720979:DNJ720980 DXE720979:DXF720980 EHA720979:EHB720980 EQW720979:EQX720980 FAS720979:FAT720980 FKO720979:FKP720980 FUK720979:FUL720980 GEG720979:GEH720980 GOC720979:GOD720980 GXY720979:GXZ720980 HHU720979:HHV720980 HRQ720979:HRR720980 IBM720979:IBN720980 ILI720979:ILJ720980 IVE720979:IVF720980 JFA720979:JFB720980 JOW720979:JOX720980 JYS720979:JYT720980 KIO720979:KIP720980 KSK720979:KSL720980 LCG720979:LCH720980 LMC720979:LMD720980 LVY720979:LVZ720980 MFU720979:MFV720980 MPQ720979:MPR720980 MZM720979:MZN720980 NJI720979:NJJ720980 NTE720979:NTF720980 ODA720979:ODB720980 OMW720979:OMX720980 OWS720979:OWT720980 PGO720979:PGP720980 PQK720979:PQL720980 QAG720979:QAH720980 QKC720979:QKD720980 QTY720979:QTZ720980 RDU720979:RDV720980 RNQ720979:RNR720980 RXM720979:RXN720980 SHI720979:SHJ720980 SRE720979:SRF720980 TBA720979:TBB720980 TKW720979:TKX720980 TUS720979:TUT720980 UEO720979:UEP720980 UOK720979:UOL720980 UYG720979:UYH720980 VIC720979:VID720980 VRY720979:VRZ720980 WBU720979:WBV720980 WLQ720979:WLR720980 WVM720979:WVN720980 E786515:F786516 JA786515:JB786516 SW786515:SX786516 ACS786515:ACT786516 AMO786515:AMP786516 AWK786515:AWL786516 BGG786515:BGH786516 BQC786515:BQD786516 BZY786515:BZZ786516 CJU786515:CJV786516 CTQ786515:CTR786516 DDM786515:DDN786516 DNI786515:DNJ786516 DXE786515:DXF786516 EHA786515:EHB786516 EQW786515:EQX786516 FAS786515:FAT786516 FKO786515:FKP786516 FUK786515:FUL786516 GEG786515:GEH786516 GOC786515:GOD786516 GXY786515:GXZ786516 HHU786515:HHV786516 HRQ786515:HRR786516 IBM786515:IBN786516 ILI786515:ILJ786516 IVE786515:IVF786516 JFA786515:JFB786516 JOW786515:JOX786516 JYS786515:JYT786516 KIO786515:KIP786516 KSK786515:KSL786516 LCG786515:LCH786516 LMC786515:LMD786516 LVY786515:LVZ786516 MFU786515:MFV786516 MPQ786515:MPR786516 MZM786515:MZN786516 NJI786515:NJJ786516 NTE786515:NTF786516 ODA786515:ODB786516 OMW786515:OMX786516 OWS786515:OWT786516 PGO786515:PGP786516 PQK786515:PQL786516 QAG786515:QAH786516 QKC786515:QKD786516 QTY786515:QTZ786516 RDU786515:RDV786516 RNQ786515:RNR786516 RXM786515:RXN786516 SHI786515:SHJ786516 SRE786515:SRF786516 TBA786515:TBB786516 TKW786515:TKX786516 TUS786515:TUT786516 UEO786515:UEP786516 UOK786515:UOL786516 UYG786515:UYH786516 VIC786515:VID786516 VRY786515:VRZ786516 WBU786515:WBV786516 WLQ786515:WLR786516 WVM786515:WVN786516 E852051:F852052 JA852051:JB852052 SW852051:SX852052 ACS852051:ACT852052 AMO852051:AMP852052 AWK852051:AWL852052 BGG852051:BGH852052 BQC852051:BQD852052 BZY852051:BZZ852052 CJU852051:CJV852052 CTQ852051:CTR852052 DDM852051:DDN852052 DNI852051:DNJ852052 DXE852051:DXF852052 EHA852051:EHB852052 EQW852051:EQX852052 FAS852051:FAT852052 FKO852051:FKP852052 FUK852051:FUL852052 GEG852051:GEH852052 GOC852051:GOD852052 GXY852051:GXZ852052 HHU852051:HHV852052 HRQ852051:HRR852052 IBM852051:IBN852052 ILI852051:ILJ852052 IVE852051:IVF852052 JFA852051:JFB852052 JOW852051:JOX852052 JYS852051:JYT852052 KIO852051:KIP852052 KSK852051:KSL852052 LCG852051:LCH852052 LMC852051:LMD852052 LVY852051:LVZ852052 MFU852051:MFV852052 MPQ852051:MPR852052 MZM852051:MZN852052 NJI852051:NJJ852052 NTE852051:NTF852052 ODA852051:ODB852052 OMW852051:OMX852052 OWS852051:OWT852052 PGO852051:PGP852052 PQK852051:PQL852052 QAG852051:QAH852052 QKC852051:QKD852052 QTY852051:QTZ852052 RDU852051:RDV852052 RNQ852051:RNR852052 RXM852051:RXN852052 SHI852051:SHJ852052 SRE852051:SRF852052 TBA852051:TBB852052 TKW852051:TKX852052 TUS852051:TUT852052 UEO852051:UEP852052 UOK852051:UOL852052 UYG852051:UYH852052 VIC852051:VID852052 VRY852051:VRZ852052 WBU852051:WBV852052 WLQ852051:WLR852052 WVM852051:WVN852052 E917587:F917588 JA917587:JB917588 SW917587:SX917588 ACS917587:ACT917588 AMO917587:AMP917588 AWK917587:AWL917588 BGG917587:BGH917588 BQC917587:BQD917588 BZY917587:BZZ917588 CJU917587:CJV917588 CTQ917587:CTR917588 DDM917587:DDN917588 DNI917587:DNJ917588 DXE917587:DXF917588 EHA917587:EHB917588 EQW917587:EQX917588 FAS917587:FAT917588 FKO917587:FKP917588 FUK917587:FUL917588 GEG917587:GEH917588 GOC917587:GOD917588 GXY917587:GXZ917588 HHU917587:HHV917588 HRQ917587:HRR917588 IBM917587:IBN917588 ILI917587:ILJ917588 IVE917587:IVF917588 JFA917587:JFB917588 JOW917587:JOX917588 JYS917587:JYT917588 KIO917587:KIP917588 KSK917587:KSL917588 LCG917587:LCH917588 LMC917587:LMD917588 LVY917587:LVZ917588 MFU917587:MFV917588 MPQ917587:MPR917588 MZM917587:MZN917588 NJI917587:NJJ917588 NTE917587:NTF917588 ODA917587:ODB917588 OMW917587:OMX917588 OWS917587:OWT917588 PGO917587:PGP917588 PQK917587:PQL917588 QAG917587:QAH917588 QKC917587:QKD917588 QTY917587:QTZ917588 RDU917587:RDV917588 RNQ917587:RNR917588 RXM917587:RXN917588 SHI917587:SHJ917588 SRE917587:SRF917588 TBA917587:TBB917588 TKW917587:TKX917588 TUS917587:TUT917588 UEO917587:UEP917588 UOK917587:UOL917588 UYG917587:UYH917588 VIC917587:VID917588 VRY917587:VRZ917588 WBU917587:WBV917588 WLQ917587:WLR917588 WVM917587:WVN917588 E983123:F983124 JA983123:JB983124 SW983123:SX983124 ACS983123:ACT983124 AMO983123:AMP983124 AWK983123:AWL983124 BGG983123:BGH983124 BQC983123:BQD983124 BZY983123:BZZ983124 CJU983123:CJV983124 CTQ983123:CTR983124 DDM983123:DDN983124 DNI983123:DNJ983124 DXE983123:DXF983124 EHA983123:EHB983124 EQW983123:EQX983124 FAS983123:FAT983124 FKO983123:FKP983124 FUK983123:FUL983124 GEG983123:GEH983124 GOC983123:GOD983124 GXY983123:GXZ983124 HHU983123:HHV983124 HRQ983123:HRR983124 IBM983123:IBN983124 ILI983123:ILJ983124 IVE983123:IVF983124 JFA983123:JFB983124 JOW983123:JOX983124 JYS983123:JYT983124 KIO983123:KIP983124 KSK983123:KSL983124 LCG983123:LCH983124 LMC983123:LMD983124 LVY983123:LVZ983124 MFU983123:MFV983124 MPQ983123:MPR983124 MZM983123:MZN983124 NJI983123:NJJ983124 NTE983123:NTF983124 ODA983123:ODB983124 OMW983123:OMX983124 OWS983123:OWT983124 PGO983123:PGP983124 PQK983123:PQL983124 QAG983123:QAH983124 QKC983123:QKD983124 QTY983123:QTZ983124 RDU983123:RDV983124 RNQ983123:RNR983124 RXM983123:RXN983124 SHI983123:SHJ983124 SRE983123:SRF983124 TBA983123:TBB983124 TKW983123:TKX983124 TUS983123:TUT983124 UEO983123:UEP983124 UOK983123:UOL983124 UYG983123:UYH983124 VIC983123:VID983124 VRY983123:VRZ983124 WBU983123:WBV983124 WLQ983123:WLR983124 WVM983123:WVN983124 E43:F46 JA43:JB46 SW43:SX46 ACS43:ACT46 AMO43:AMP46 AWK43:AWL46 BGG43:BGH46 BQC43:BQD46 BZY43:BZZ46 CJU43:CJV46 CTQ43:CTR46 DDM43:DDN46 DNI43:DNJ46 DXE43:DXF46 EHA43:EHB46 EQW43:EQX46 FAS43:FAT46 FKO43:FKP46 FUK43:FUL46 GEG43:GEH46 GOC43:GOD46 GXY43:GXZ46 HHU43:HHV46 HRQ43:HRR46 IBM43:IBN46 ILI43:ILJ46 IVE43:IVF46 JFA43:JFB46 JOW43:JOX46 JYS43:JYT46 KIO43:KIP46 KSK43:KSL46 LCG43:LCH46 LMC43:LMD46 LVY43:LVZ46 MFU43:MFV46 MPQ43:MPR46 MZM43:MZN46 NJI43:NJJ46 NTE43:NTF46 ODA43:ODB46 OMW43:OMX46 OWS43:OWT46 PGO43:PGP46 PQK43:PQL46 QAG43:QAH46 QKC43:QKD46 QTY43:QTZ46 RDU43:RDV46 RNQ43:RNR46 RXM43:RXN46 SHI43:SHJ46 SRE43:SRF46 TBA43:TBB46 TKW43:TKX46 TUS43:TUT46 UEO43:UEP46 UOK43:UOL46 UYG43:UYH46 VIC43:VID46 VRY43:VRZ46 WBU43:WBV46 WLQ43:WLR46 WVM43:WVN46 E65579:F65582 JA65579:JB65582 SW65579:SX65582 ACS65579:ACT65582 AMO65579:AMP65582 AWK65579:AWL65582 BGG65579:BGH65582 BQC65579:BQD65582 BZY65579:BZZ65582 CJU65579:CJV65582 CTQ65579:CTR65582 DDM65579:DDN65582 DNI65579:DNJ65582 DXE65579:DXF65582 EHA65579:EHB65582 EQW65579:EQX65582 FAS65579:FAT65582 FKO65579:FKP65582 FUK65579:FUL65582 GEG65579:GEH65582 GOC65579:GOD65582 GXY65579:GXZ65582 HHU65579:HHV65582 HRQ65579:HRR65582 IBM65579:IBN65582 ILI65579:ILJ65582 IVE65579:IVF65582 JFA65579:JFB65582 JOW65579:JOX65582 JYS65579:JYT65582 KIO65579:KIP65582 KSK65579:KSL65582 LCG65579:LCH65582 LMC65579:LMD65582 LVY65579:LVZ65582 MFU65579:MFV65582 MPQ65579:MPR65582 MZM65579:MZN65582 NJI65579:NJJ65582 NTE65579:NTF65582 ODA65579:ODB65582 OMW65579:OMX65582 OWS65579:OWT65582 PGO65579:PGP65582 PQK65579:PQL65582 QAG65579:QAH65582 QKC65579:QKD65582 QTY65579:QTZ65582 RDU65579:RDV65582 RNQ65579:RNR65582 RXM65579:RXN65582 SHI65579:SHJ65582 SRE65579:SRF65582 TBA65579:TBB65582 TKW65579:TKX65582 TUS65579:TUT65582 UEO65579:UEP65582 UOK65579:UOL65582 UYG65579:UYH65582 VIC65579:VID65582 VRY65579:VRZ65582 WBU65579:WBV65582 WLQ65579:WLR65582 WVM65579:WVN65582 E131115:F131118 JA131115:JB131118 SW131115:SX131118 ACS131115:ACT131118 AMO131115:AMP131118 AWK131115:AWL131118 BGG131115:BGH131118 BQC131115:BQD131118 BZY131115:BZZ131118 CJU131115:CJV131118 CTQ131115:CTR131118 DDM131115:DDN131118 DNI131115:DNJ131118 DXE131115:DXF131118 EHA131115:EHB131118 EQW131115:EQX131118 FAS131115:FAT131118 FKO131115:FKP131118 FUK131115:FUL131118 GEG131115:GEH131118 GOC131115:GOD131118 GXY131115:GXZ131118 HHU131115:HHV131118 HRQ131115:HRR131118 IBM131115:IBN131118 ILI131115:ILJ131118 IVE131115:IVF131118 JFA131115:JFB131118 JOW131115:JOX131118 JYS131115:JYT131118 KIO131115:KIP131118 KSK131115:KSL131118 LCG131115:LCH131118 LMC131115:LMD131118 LVY131115:LVZ131118 MFU131115:MFV131118 MPQ131115:MPR131118 MZM131115:MZN131118 NJI131115:NJJ131118 NTE131115:NTF131118 ODA131115:ODB131118 OMW131115:OMX131118 OWS131115:OWT131118 PGO131115:PGP131118 PQK131115:PQL131118 QAG131115:QAH131118 QKC131115:QKD131118 QTY131115:QTZ131118 RDU131115:RDV131118 RNQ131115:RNR131118 RXM131115:RXN131118 SHI131115:SHJ131118 SRE131115:SRF131118 TBA131115:TBB131118 TKW131115:TKX131118 TUS131115:TUT131118 UEO131115:UEP131118 UOK131115:UOL131118 UYG131115:UYH131118 VIC131115:VID131118 VRY131115:VRZ131118 WBU131115:WBV131118 WLQ131115:WLR131118 WVM131115:WVN131118 E196651:F196654 JA196651:JB196654 SW196651:SX196654 ACS196651:ACT196654 AMO196651:AMP196654 AWK196651:AWL196654 BGG196651:BGH196654 BQC196651:BQD196654 BZY196651:BZZ196654 CJU196651:CJV196654 CTQ196651:CTR196654 DDM196651:DDN196654 DNI196651:DNJ196654 DXE196651:DXF196654 EHA196651:EHB196654 EQW196651:EQX196654 FAS196651:FAT196654 FKO196651:FKP196654 FUK196651:FUL196654 GEG196651:GEH196654 GOC196651:GOD196654 GXY196651:GXZ196654 HHU196651:HHV196654 HRQ196651:HRR196654 IBM196651:IBN196654 ILI196651:ILJ196654 IVE196651:IVF196654 JFA196651:JFB196654 JOW196651:JOX196654 JYS196651:JYT196654 KIO196651:KIP196654 KSK196651:KSL196654 LCG196651:LCH196654 LMC196651:LMD196654 LVY196651:LVZ196654 MFU196651:MFV196654 MPQ196651:MPR196654 MZM196651:MZN196654 NJI196651:NJJ196654 NTE196651:NTF196654 ODA196651:ODB196654 OMW196651:OMX196654 OWS196651:OWT196654 PGO196651:PGP196654 PQK196651:PQL196654 QAG196651:QAH196654 QKC196651:QKD196654 QTY196651:QTZ196654 RDU196651:RDV196654 RNQ196651:RNR196654 RXM196651:RXN196654 SHI196651:SHJ196654 SRE196651:SRF196654 TBA196651:TBB196654 TKW196651:TKX196654 TUS196651:TUT196654 UEO196651:UEP196654 UOK196651:UOL196654 UYG196651:UYH196654 VIC196651:VID196654 VRY196651:VRZ196654 WBU196651:WBV196654 WLQ196651:WLR196654 WVM196651:WVN196654 E262187:F262190 JA262187:JB262190 SW262187:SX262190 ACS262187:ACT262190 AMO262187:AMP262190 AWK262187:AWL262190 BGG262187:BGH262190 BQC262187:BQD262190 BZY262187:BZZ262190 CJU262187:CJV262190 CTQ262187:CTR262190 DDM262187:DDN262190 DNI262187:DNJ262190 DXE262187:DXF262190 EHA262187:EHB262190 EQW262187:EQX262190 FAS262187:FAT262190 FKO262187:FKP262190 FUK262187:FUL262190 GEG262187:GEH262190 GOC262187:GOD262190 GXY262187:GXZ262190 HHU262187:HHV262190 HRQ262187:HRR262190 IBM262187:IBN262190 ILI262187:ILJ262190 IVE262187:IVF262190 JFA262187:JFB262190 JOW262187:JOX262190 JYS262187:JYT262190 KIO262187:KIP262190 KSK262187:KSL262190 LCG262187:LCH262190 LMC262187:LMD262190 LVY262187:LVZ262190 MFU262187:MFV262190 MPQ262187:MPR262190 MZM262187:MZN262190 NJI262187:NJJ262190 NTE262187:NTF262190 ODA262187:ODB262190 OMW262187:OMX262190 OWS262187:OWT262190 PGO262187:PGP262190 PQK262187:PQL262190 QAG262187:QAH262190 QKC262187:QKD262190 QTY262187:QTZ262190 RDU262187:RDV262190 RNQ262187:RNR262190 RXM262187:RXN262190 SHI262187:SHJ262190 SRE262187:SRF262190 TBA262187:TBB262190 TKW262187:TKX262190 TUS262187:TUT262190 UEO262187:UEP262190 UOK262187:UOL262190 UYG262187:UYH262190 VIC262187:VID262190 VRY262187:VRZ262190 WBU262187:WBV262190 WLQ262187:WLR262190 WVM262187:WVN262190 E327723:F327726 JA327723:JB327726 SW327723:SX327726 ACS327723:ACT327726 AMO327723:AMP327726 AWK327723:AWL327726 BGG327723:BGH327726 BQC327723:BQD327726 BZY327723:BZZ327726 CJU327723:CJV327726 CTQ327723:CTR327726 DDM327723:DDN327726 DNI327723:DNJ327726 DXE327723:DXF327726 EHA327723:EHB327726 EQW327723:EQX327726 FAS327723:FAT327726 FKO327723:FKP327726 FUK327723:FUL327726 GEG327723:GEH327726 GOC327723:GOD327726 GXY327723:GXZ327726 HHU327723:HHV327726 HRQ327723:HRR327726 IBM327723:IBN327726 ILI327723:ILJ327726 IVE327723:IVF327726 JFA327723:JFB327726 JOW327723:JOX327726 JYS327723:JYT327726 KIO327723:KIP327726 KSK327723:KSL327726 LCG327723:LCH327726 LMC327723:LMD327726 LVY327723:LVZ327726 MFU327723:MFV327726 MPQ327723:MPR327726 MZM327723:MZN327726 NJI327723:NJJ327726 NTE327723:NTF327726 ODA327723:ODB327726 OMW327723:OMX327726 OWS327723:OWT327726 PGO327723:PGP327726 PQK327723:PQL327726 QAG327723:QAH327726 QKC327723:QKD327726 QTY327723:QTZ327726 RDU327723:RDV327726 RNQ327723:RNR327726 RXM327723:RXN327726 SHI327723:SHJ327726 SRE327723:SRF327726 TBA327723:TBB327726 TKW327723:TKX327726 TUS327723:TUT327726 UEO327723:UEP327726 UOK327723:UOL327726 UYG327723:UYH327726 VIC327723:VID327726 VRY327723:VRZ327726 WBU327723:WBV327726 WLQ327723:WLR327726 WVM327723:WVN327726 E393259:F393262 JA393259:JB393262 SW393259:SX393262 ACS393259:ACT393262 AMO393259:AMP393262 AWK393259:AWL393262 BGG393259:BGH393262 BQC393259:BQD393262 BZY393259:BZZ393262 CJU393259:CJV393262 CTQ393259:CTR393262 DDM393259:DDN393262 DNI393259:DNJ393262 DXE393259:DXF393262 EHA393259:EHB393262 EQW393259:EQX393262 FAS393259:FAT393262 FKO393259:FKP393262 FUK393259:FUL393262 GEG393259:GEH393262 GOC393259:GOD393262 GXY393259:GXZ393262 HHU393259:HHV393262 HRQ393259:HRR393262 IBM393259:IBN393262 ILI393259:ILJ393262 IVE393259:IVF393262 JFA393259:JFB393262 JOW393259:JOX393262 JYS393259:JYT393262 KIO393259:KIP393262 KSK393259:KSL393262 LCG393259:LCH393262 LMC393259:LMD393262 LVY393259:LVZ393262 MFU393259:MFV393262 MPQ393259:MPR393262 MZM393259:MZN393262 NJI393259:NJJ393262 NTE393259:NTF393262 ODA393259:ODB393262 OMW393259:OMX393262 OWS393259:OWT393262 PGO393259:PGP393262 PQK393259:PQL393262 QAG393259:QAH393262 QKC393259:QKD393262 QTY393259:QTZ393262 RDU393259:RDV393262 RNQ393259:RNR393262 RXM393259:RXN393262 SHI393259:SHJ393262 SRE393259:SRF393262 TBA393259:TBB393262 TKW393259:TKX393262 TUS393259:TUT393262 UEO393259:UEP393262 UOK393259:UOL393262 UYG393259:UYH393262 VIC393259:VID393262 VRY393259:VRZ393262 WBU393259:WBV393262 WLQ393259:WLR393262 WVM393259:WVN393262 E458795:F458798 JA458795:JB458798 SW458795:SX458798 ACS458795:ACT458798 AMO458795:AMP458798 AWK458795:AWL458798 BGG458795:BGH458798 BQC458795:BQD458798 BZY458795:BZZ458798 CJU458795:CJV458798 CTQ458795:CTR458798 DDM458795:DDN458798 DNI458795:DNJ458798 DXE458795:DXF458798 EHA458795:EHB458798 EQW458795:EQX458798 FAS458795:FAT458798 FKO458795:FKP458798 FUK458795:FUL458798 GEG458795:GEH458798 GOC458795:GOD458798 GXY458795:GXZ458798 HHU458795:HHV458798 HRQ458795:HRR458798 IBM458795:IBN458798 ILI458795:ILJ458798 IVE458795:IVF458798 JFA458795:JFB458798 JOW458795:JOX458798 JYS458795:JYT458798 KIO458795:KIP458798 KSK458795:KSL458798 LCG458795:LCH458798 LMC458795:LMD458798 LVY458795:LVZ458798 MFU458795:MFV458798 MPQ458795:MPR458798 MZM458795:MZN458798 NJI458795:NJJ458798 NTE458795:NTF458798 ODA458795:ODB458798 OMW458795:OMX458798 OWS458795:OWT458798 PGO458795:PGP458798 PQK458795:PQL458798 QAG458795:QAH458798 QKC458795:QKD458798 QTY458795:QTZ458798 RDU458795:RDV458798 RNQ458795:RNR458798 RXM458795:RXN458798 SHI458795:SHJ458798 SRE458795:SRF458798 TBA458795:TBB458798 TKW458795:TKX458798 TUS458795:TUT458798 UEO458795:UEP458798 UOK458795:UOL458798 UYG458795:UYH458798 VIC458795:VID458798 VRY458795:VRZ458798 WBU458795:WBV458798 WLQ458795:WLR458798 WVM458795:WVN458798 E524331:F524334 JA524331:JB524334 SW524331:SX524334 ACS524331:ACT524334 AMO524331:AMP524334 AWK524331:AWL524334 BGG524331:BGH524334 BQC524331:BQD524334 BZY524331:BZZ524334 CJU524331:CJV524334 CTQ524331:CTR524334 DDM524331:DDN524334 DNI524331:DNJ524334 DXE524331:DXF524334 EHA524331:EHB524334 EQW524331:EQX524334 FAS524331:FAT524334 FKO524331:FKP524334 FUK524331:FUL524334 GEG524331:GEH524334 GOC524331:GOD524334 GXY524331:GXZ524334 HHU524331:HHV524334 HRQ524331:HRR524334 IBM524331:IBN524334 ILI524331:ILJ524334 IVE524331:IVF524334 JFA524331:JFB524334 JOW524331:JOX524334 JYS524331:JYT524334 KIO524331:KIP524334 KSK524331:KSL524334 LCG524331:LCH524334 LMC524331:LMD524334 LVY524331:LVZ524334 MFU524331:MFV524334 MPQ524331:MPR524334 MZM524331:MZN524334 NJI524331:NJJ524334 NTE524331:NTF524334 ODA524331:ODB524334 OMW524331:OMX524334 OWS524331:OWT524334 PGO524331:PGP524334 PQK524331:PQL524334 QAG524331:QAH524334 QKC524331:QKD524334 QTY524331:QTZ524334 RDU524331:RDV524334 RNQ524331:RNR524334 RXM524331:RXN524334 SHI524331:SHJ524334 SRE524331:SRF524334 TBA524331:TBB524334 TKW524331:TKX524334 TUS524331:TUT524334 UEO524331:UEP524334 UOK524331:UOL524334 UYG524331:UYH524334 VIC524331:VID524334 VRY524331:VRZ524334 WBU524331:WBV524334 WLQ524331:WLR524334 WVM524331:WVN524334 E589867:F589870 JA589867:JB589870 SW589867:SX589870 ACS589867:ACT589870 AMO589867:AMP589870 AWK589867:AWL589870 BGG589867:BGH589870 BQC589867:BQD589870 BZY589867:BZZ589870 CJU589867:CJV589870 CTQ589867:CTR589870 DDM589867:DDN589870 DNI589867:DNJ589870 DXE589867:DXF589870 EHA589867:EHB589870 EQW589867:EQX589870 FAS589867:FAT589870 FKO589867:FKP589870 FUK589867:FUL589870 GEG589867:GEH589870 GOC589867:GOD589870 GXY589867:GXZ589870 HHU589867:HHV589870 HRQ589867:HRR589870 IBM589867:IBN589870 ILI589867:ILJ589870 IVE589867:IVF589870 JFA589867:JFB589870 JOW589867:JOX589870 JYS589867:JYT589870 KIO589867:KIP589870 KSK589867:KSL589870 LCG589867:LCH589870 LMC589867:LMD589870 LVY589867:LVZ589870 MFU589867:MFV589870 MPQ589867:MPR589870 MZM589867:MZN589870 NJI589867:NJJ589870 NTE589867:NTF589870 ODA589867:ODB589870 OMW589867:OMX589870 OWS589867:OWT589870 PGO589867:PGP589870 PQK589867:PQL589870 QAG589867:QAH589870 QKC589867:QKD589870 QTY589867:QTZ589870 RDU589867:RDV589870 RNQ589867:RNR589870 RXM589867:RXN589870 SHI589867:SHJ589870 SRE589867:SRF589870 TBA589867:TBB589870 TKW589867:TKX589870 TUS589867:TUT589870 UEO589867:UEP589870 UOK589867:UOL589870 UYG589867:UYH589870 VIC589867:VID589870 VRY589867:VRZ589870 WBU589867:WBV589870 WLQ589867:WLR589870 WVM589867:WVN589870 E655403:F655406 JA655403:JB655406 SW655403:SX655406 ACS655403:ACT655406 AMO655403:AMP655406 AWK655403:AWL655406 BGG655403:BGH655406 BQC655403:BQD655406 BZY655403:BZZ655406 CJU655403:CJV655406 CTQ655403:CTR655406 DDM655403:DDN655406 DNI655403:DNJ655406 DXE655403:DXF655406 EHA655403:EHB655406 EQW655403:EQX655406 FAS655403:FAT655406 FKO655403:FKP655406 FUK655403:FUL655406 GEG655403:GEH655406 GOC655403:GOD655406 GXY655403:GXZ655406 HHU655403:HHV655406 HRQ655403:HRR655406 IBM655403:IBN655406 ILI655403:ILJ655406 IVE655403:IVF655406 JFA655403:JFB655406 JOW655403:JOX655406 JYS655403:JYT655406 KIO655403:KIP655406 KSK655403:KSL655406 LCG655403:LCH655406 LMC655403:LMD655406 LVY655403:LVZ655406 MFU655403:MFV655406 MPQ655403:MPR655406 MZM655403:MZN655406 NJI655403:NJJ655406 NTE655403:NTF655406 ODA655403:ODB655406 OMW655403:OMX655406 OWS655403:OWT655406 PGO655403:PGP655406 PQK655403:PQL655406 QAG655403:QAH655406 QKC655403:QKD655406 QTY655403:QTZ655406 RDU655403:RDV655406 RNQ655403:RNR655406 RXM655403:RXN655406 SHI655403:SHJ655406 SRE655403:SRF655406 TBA655403:TBB655406 TKW655403:TKX655406 TUS655403:TUT655406 UEO655403:UEP655406 UOK655403:UOL655406 UYG655403:UYH655406 VIC655403:VID655406 VRY655403:VRZ655406 WBU655403:WBV655406 WLQ655403:WLR655406 WVM655403:WVN655406 E720939:F720942 JA720939:JB720942 SW720939:SX720942 ACS720939:ACT720942 AMO720939:AMP720942 AWK720939:AWL720942 BGG720939:BGH720942 BQC720939:BQD720942 BZY720939:BZZ720942 CJU720939:CJV720942 CTQ720939:CTR720942 DDM720939:DDN720942 DNI720939:DNJ720942 DXE720939:DXF720942 EHA720939:EHB720942 EQW720939:EQX720942 FAS720939:FAT720942 FKO720939:FKP720942 FUK720939:FUL720942 GEG720939:GEH720942 GOC720939:GOD720942 GXY720939:GXZ720942 HHU720939:HHV720942 HRQ720939:HRR720942 IBM720939:IBN720942 ILI720939:ILJ720942 IVE720939:IVF720942 JFA720939:JFB720942 JOW720939:JOX720942 JYS720939:JYT720942 KIO720939:KIP720942 KSK720939:KSL720942 LCG720939:LCH720942 LMC720939:LMD720942 LVY720939:LVZ720942 MFU720939:MFV720942 MPQ720939:MPR720942 MZM720939:MZN720942 NJI720939:NJJ720942 NTE720939:NTF720942 ODA720939:ODB720942 OMW720939:OMX720942 OWS720939:OWT720942 PGO720939:PGP720942 PQK720939:PQL720942 QAG720939:QAH720942 QKC720939:QKD720942 QTY720939:QTZ720942 RDU720939:RDV720942 RNQ720939:RNR720942 RXM720939:RXN720942 SHI720939:SHJ720942 SRE720939:SRF720942 TBA720939:TBB720942 TKW720939:TKX720942 TUS720939:TUT720942 UEO720939:UEP720942 UOK720939:UOL720942 UYG720939:UYH720942 VIC720939:VID720942 VRY720939:VRZ720942 WBU720939:WBV720942 WLQ720939:WLR720942 WVM720939:WVN720942 E786475:F786478 JA786475:JB786478 SW786475:SX786478 ACS786475:ACT786478 AMO786475:AMP786478 AWK786475:AWL786478 BGG786475:BGH786478 BQC786475:BQD786478 BZY786475:BZZ786478 CJU786475:CJV786478 CTQ786475:CTR786478 DDM786475:DDN786478 DNI786475:DNJ786478 DXE786475:DXF786478 EHA786475:EHB786478 EQW786475:EQX786478 FAS786475:FAT786478 FKO786475:FKP786478 FUK786475:FUL786478 GEG786475:GEH786478 GOC786475:GOD786478 GXY786475:GXZ786478 HHU786475:HHV786478 HRQ786475:HRR786478 IBM786475:IBN786478 ILI786475:ILJ786478 IVE786475:IVF786478 JFA786475:JFB786478 JOW786475:JOX786478 JYS786475:JYT786478 KIO786475:KIP786478 KSK786475:KSL786478 LCG786475:LCH786478 LMC786475:LMD786478 LVY786475:LVZ786478 MFU786475:MFV786478 MPQ786475:MPR786478 MZM786475:MZN786478 NJI786475:NJJ786478 NTE786475:NTF786478 ODA786475:ODB786478 OMW786475:OMX786478 OWS786475:OWT786478 PGO786475:PGP786478 PQK786475:PQL786478 QAG786475:QAH786478 QKC786475:QKD786478 QTY786475:QTZ786478 RDU786475:RDV786478 RNQ786475:RNR786478 RXM786475:RXN786478 SHI786475:SHJ786478 SRE786475:SRF786478 TBA786475:TBB786478 TKW786475:TKX786478 TUS786475:TUT786478 UEO786475:UEP786478 UOK786475:UOL786478 UYG786475:UYH786478 VIC786475:VID786478 VRY786475:VRZ786478 WBU786475:WBV786478 WLQ786475:WLR786478 WVM786475:WVN786478 E852011:F852014 JA852011:JB852014 SW852011:SX852014 ACS852011:ACT852014 AMO852011:AMP852014 AWK852011:AWL852014 BGG852011:BGH852014 BQC852011:BQD852014 BZY852011:BZZ852014 CJU852011:CJV852014 CTQ852011:CTR852014 DDM852011:DDN852014 DNI852011:DNJ852014 DXE852011:DXF852014 EHA852011:EHB852014 EQW852011:EQX852014 FAS852011:FAT852014 FKO852011:FKP852014 FUK852011:FUL852014 GEG852011:GEH852014 GOC852011:GOD852014 GXY852011:GXZ852014 HHU852011:HHV852014 HRQ852011:HRR852014 IBM852011:IBN852014 ILI852011:ILJ852014 IVE852011:IVF852014 JFA852011:JFB852014 JOW852011:JOX852014 JYS852011:JYT852014 KIO852011:KIP852014 KSK852011:KSL852014 LCG852011:LCH852014 LMC852011:LMD852014 LVY852011:LVZ852014 MFU852011:MFV852014 MPQ852011:MPR852014 MZM852011:MZN852014 NJI852011:NJJ852014 NTE852011:NTF852014 ODA852011:ODB852014 OMW852011:OMX852014 OWS852011:OWT852014 PGO852011:PGP852014 PQK852011:PQL852014 QAG852011:QAH852014 QKC852011:QKD852014 QTY852011:QTZ852014 RDU852011:RDV852014 RNQ852011:RNR852014 RXM852011:RXN852014 SHI852011:SHJ852014 SRE852011:SRF852014 TBA852011:TBB852014 TKW852011:TKX852014 TUS852011:TUT852014 UEO852011:UEP852014 UOK852011:UOL852014 UYG852011:UYH852014 VIC852011:VID852014 VRY852011:VRZ852014 WBU852011:WBV852014 WLQ852011:WLR852014 WVM852011:WVN852014 E917547:F917550 JA917547:JB917550 SW917547:SX917550 ACS917547:ACT917550 AMO917547:AMP917550 AWK917547:AWL917550 BGG917547:BGH917550 BQC917547:BQD917550 BZY917547:BZZ917550 CJU917547:CJV917550 CTQ917547:CTR917550 DDM917547:DDN917550 DNI917547:DNJ917550 DXE917547:DXF917550 EHA917547:EHB917550 EQW917547:EQX917550 FAS917547:FAT917550 FKO917547:FKP917550 FUK917547:FUL917550 GEG917547:GEH917550 GOC917547:GOD917550 GXY917547:GXZ917550 HHU917547:HHV917550 HRQ917547:HRR917550 IBM917547:IBN917550 ILI917547:ILJ917550 IVE917547:IVF917550 JFA917547:JFB917550 JOW917547:JOX917550 JYS917547:JYT917550 KIO917547:KIP917550 KSK917547:KSL917550 LCG917547:LCH917550 LMC917547:LMD917550 LVY917547:LVZ917550 MFU917547:MFV917550 MPQ917547:MPR917550 MZM917547:MZN917550 NJI917547:NJJ917550 NTE917547:NTF917550 ODA917547:ODB917550 OMW917547:OMX917550 OWS917547:OWT917550 PGO917547:PGP917550 PQK917547:PQL917550 QAG917547:QAH917550 QKC917547:QKD917550 QTY917547:QTZ917550 RDU917547:RDV917550 RNQ917547:RNR917550 RXM917547:RXN917550 SHI917547:SHJ917550 SRE917547:SRF917550 TBA917547:TBB917550 TKW917547:TKX917550 TUS917547:TUT917550 UEO917547:UEP917550 UOK917547:UOL917550 UYG917547:UYH917550 VIC917547:VID917550 VRY917547:VRZ917550 WBU917547:WBV917550 WLQ917547:WLR917550 WVM917547:WVN917550 E983083:F983086 JA983083:JB983086 SW983083:SX983086 ACS983083:ACT983086 AMO983083:AMP983086 AWK983083:AWL983086 BGG983083:BGH983086 BQC983083:BQD983086 BZY983083:BZZ983086 CJU983083:CJV983086 CTQ983083:CTR983086 DDM983083:DDN983086 DNI983083:DNJ983086 DXE983083:DXF983086 EHA983083:EHB983086 EQW983083:EQX983086 FAS983083:FAT983086 FKO983083:FKP983086 FUK983083:FUL983086 GEG983083:GEH983086 GOC983083:GOD983086 GXY983083:GXZ983086 HHU983083:HHV983086 HRQ983083:HRR983086 IBM983083:IBN983086 ILI983083:ILJ983086 IVE983083:IVF983086 JFA983083:JFB983086 JOW983083:JOX983086 JYS983083:JYT983086 KIO983083:KIP983086 KSK983083:KSL983086 LCG983083:LCH983086 LMC983083:LMD983086 LVY983083:LVZ983086 MFU983083:MFV983086 MPQ983083:MPR983086 MZM983083:MZN983086 NJI983083:NJJ983086 NTE983083:NTF983086 ODA983083:ODB983086 OMW983083:OMX983086 OWS983083:OWT983086 PGO983083:PGP983086 PQK983083:PQL983086 QAG983083:QAH983086 QKC983083:QKD983086 QTY983083:QTZ983086 RDU983083:RDV983086 RNQ983083:RNR983086 RXM983083:RXN983086 SHI983083:SHJ983086 SRE983083:SRF983086 TBA983083:TBB983086 TKW983083:TKX983086 TUS983083:TUT983086 UEO983083:UEP983086 UOK983083:UOL983086 UYG983083:UYH983086 VIC983083:VID983086 VRY983083:VRZ983086 WBU983083:WBV983086 WLQ983083:WLR983086 WVM983083:WVN983086 E97:F97 JA97:JB97 SW97:SX97 ACS97:ACT97 AMO97:AMP97 AWK97:AWL97 BGG97:BGH97 BQC97:BQD97 BZY97:BZZ97 CJU97:CJV97 CTQ97:CTR97 DDM97:DDN97 DNI97:DNJ97 DXE97:DXF97 EHA97:EHB97 EQW97:EQX97 FAS97:FAT97 FKO97:FKP97 FUK97:FUL97 GEG97:GEH97 GOC97:GOD97 GXY97:GXZ97 HHU97:HHV97 HRQ97:HRR97 IBM97:IBN97 ILI97:ILJ97 IVE97:IVF97 JFA97:JFB97 JOW97:JOX97 JYS97:JYT97 KIO97:KIP97 KSK97:KSL97 LCG97:LCH97 LMC97:LMD97 LVY97:LVZ97 MFU97:MFV97 MPQ97:MPR97 MZM97:MZN97 NJI97:NJJ97 NTE97:NTF97 ODA97:ODB97 OMW97:OMX97 OWS97:OWT97 PGO97:PGP97 PQK97:PQL97 QAG97:QAH97 QKC97:QKD97 QTY97:QTZ97 RDU97:RDV97 RNQ97:RNR97 RXM97:RXN97 SHI97:SHJ97 SRE97:SRF97 TBA97:TBB97 TKW97:TKX97 TUS97:TUT97 UEO97:UEP97 UOK97:UOL97 UYG97:UYH97 VIC97:VID97 VRY97:VRZ97 WBU97:WBV97 WLQ97:WLR97 WVM97:WVN97 E65633:F65633 JA65633:JB65633 SW65633:SX65633 ACS65633:ACT65633 AMO65633:AMP65633 AWK65633:AWL65633 BGG65633:BGH65633 BQC65633:BQD65633 BZY65633:BZZ65633 CJU65633:CJV65633 CTQ65633:CTR65633 DDM65633:DDN65633 DNI65633:DNJ65633 DXE65633:DXF65633 EHA65633:EHB65633 EQW65633:EQX65633 FAS65633:FAT65633 FKO65633:FKP65633 FUK65633:FUL65633 GEG65633:GEH65633 GOC65633:GOD65633 GXY65633:GXZ65633 HHU65633:HHV65633 HRQ65633:HRR65633 IBM65633:IBN65633 ILI65633:ILJ65633 IVE65633:IVF65633 JFA65633:JFB65633 JOW65633:JOX65633 JYS65633:JYT65633 KIO65633:KIP65633 KSK65633:KSL65633 LCG65633:LCH65633 LMC65633:LMD65633 LVY65633:LVZ65633 MFU65633:MFV65633 MPQ65633:MPR65633 MZM65633:MZN65633 NJI65633:NJJ65633 NTE65633:NTF65633 ODA65633:ODB65633 OMW65633:OMX65633 OWS65633:OWT65633 PGO65633:PGP65633 PQK65633:PQL65633 QAG65633:QAH65633 QKC65633:QKD65633 QTY65633:QTZ65633 RDU65633:RDV65633 RNQ65633:RNR65633 RXM65633:RXN65633 SHI65633:SHJ65633 SRE65633:SRF65633 TBA65633:TBB65633 TKW65633:TKX65633 TUS65633:TUT65633 UEO65633:UEP65633 UOK65633:UOL65633 UYG65633:UYH65633 VIC65633:VID65633 VRY65633:VRZ65633 WBU65633:WBV65633 WLQ65633:WLR65633 WVM65633:WVN65633 E131169:F131169 JA131169:JB131169 SW131169:SX131169 ACS131169:ACT131169 AMO131169:AMP131169 AWK131169:AWL131169 BGG131169:BGH131169 BQC131169:BQD131169 BZY131169:BZZ131169 CJU131169:CJV131169 CTQ131169:CTR131169 DDM131169:DDN131169 DNI131169:DNJ131169 DXE131169:DXF131169 EHA131169:EHB131169 EQW131169:EQX131169 FAS131169:FAT131169 FKO131169:FKP131169 FUK131169:FUL131169 GEG131169:GEH131169 GOC131169:GOD131169 GXY131169:GXZ131169 HHU131169:HHV131169 HRQ131169:HRR131169 IBM131169:IBN131169 ILI131169:ILJ131169 IVE131169:IVF131169 JFA131169:JFB131169 JOW131169:JOX131169 JYS131169:JYT131169 KIO131169:KIP131169 KSK131169:KSL131169 LCG131169:LCH131169 LMC131169:LMD131169 LVY131169:LVZ131169 MFU131169:MFV131169 MPQ131169:MPR131169 MZM131169:MZN131169 NJI131169:NJJ131169 NTE131169:NTF131169 ODA131169:ODB131169 OMW131169:OMX131169 OWS131169:OWT131169 PGO131169:PGP131169 PQK131169:PQL131169 QAG131169:QAH131169 QKC131169:QKD131169 QTY131169:QTZ131169 RDU131169:RDV131169 RNQ131169:RNR131169 RXM131169:RXN131169 SHI131169:SHJ131169 SRE131169:SRF131169 TBA131169:TBB131169 TKW131169:TKX131169 TUS131169:TUT131169 UEO131169:UEP131169 UOK131169:UOL131169 UYG131169:UYH131169 VIC131169:VID131169 VRY131169:VRZ131169 WBU131169:WBV131169 WLQ131169:WLR131169 WVM131169:WVN131169 E196705:F196705 JA196705:JB196705 SW196705:SX196705 ACS196705:ACT196705 AMO196705:AMP196705 AWK196705:AWL196705 BGG196705:BGH196705 BQC196705:BQD196705 BZY196705:BZZ196705 CJU196705:CJV196705 CTQ196705:CTR196705 DDM196705:DDN196705 DNI196705:DNJ196705 DXE196705:DXF196705 EHA196705:EHB196705 EQW196705:EQX196705 FAS196705:FAT196705 FKO196705:FKP196705 FUK196705:FUL196705 GEG196705:GEH196705 GOC196705:GOD196705 GXY196705:GXZ196705 HHU196705:HHV196705 HRQ196705:HRR196705 IBM196705:IBN196705 ILI196705:ILJ196705 IVE196705:IVF196705 JFA196705:JFB196705 JOW196705:JOX196705 JYS196705:JYT196705 KIO196705:KIP196705 KSK196705:KSL196705 LCG196705:LCH196705 LMC196705:LMD196705 LVY196705:LVZ196705 MFU196705:MFV196705 MPQ196705:MPR196705 MZM196705:MZN196705 NJI196705:NJJ196705 NTE196705:NTF196705 ODA196705:ODB196705 OMW196705:OMX196705 OWS196705:OWT196705 PGO196705:PGP196705 PQK196705:PQL196705 QAG196705:QAH196705 QKC196705:QKD196705 QTY196705:QTZ196705 RDU196705:RDV196705 RNQ196705:RNR196705 RXM196705:RXN196705 SHI196705:SHJ196705 SRE196705:SRF196705 TBA196705:TBB196705 TKW196705:TKX196705 TUS196705:TUT196705 UEO196705:UEP196705 UOK196705:UOL196705 UYG196705:UYH196705 VIC196705:VID196705 VRY196705:VRZ196705 WBU196705:WBV196705 WLQ196705:WLR196705 WVM196705:WVN196705 E262241:F262241 JA262241:JB262241 SW262241:SX262241 ACS262241:ACT262241 AMO262241:AMP262241 AWK262241:AWL262241 BGG262241:BGH262241 BQC262241:BQD262241 BZY262241:BZZ262241 CJU262241:CJV262241 CTQ262241:CTR262241 DDM262241:DDN262241 DNI262241:DNJ262241 DXE262241:DXF262241 EHA262241:EHB262241 EQW262241:EQX262241 FAS262241:FAT262241 FKO262241:FKP262241 FUK262241:FUL262241 GEG262241:GEH262241 GOC262241:GOD262241 GXY262241:GXZ262241 HHU262241:HHV262241 HRQ262241:HRR262241 IBM262241:IBN262241 ILI262241:ILJ262241 IVE262241:IVF262241 JFA262241:JFB262241 JOW262241:JOX262241 JYS262241:JYT262241 KIO262241:KIP262241 KSK262241:KSL262241 LCG262241:LCH262241 LMC262241:LMD262241 LVY262241:LVZ262241 MFU262241:MFV262241 MPQ262241:MPR262241 MZM262241:MZN262241 NJI262241:NJJ262241 NTE262241:NTF262241 ODA262241:ODB262241 OMW262241:OMX262241 OWS262241:OWT262241 PGO262241:PGP262241 PQK262241:PQL262241 QAG262241:QAH262241 QKC262241:QKD262241 QTY262241:QTZ262241 RDU262241:RDV262241 RNQ262241:RNR262241 RXM262241:RXN262241 SHI262241:SHJ262241 SRE262241:SRF262241 TBA262241:TBB262241 TKW262241:TKX262241 TUS262241:TUT262241 UEO262241:UEP262241 UOK262241:UOL262241 UYG262241:UYH262241 VIC262241:VID262241 VRY262241:VRZ262241 WBU262241:WBV262241 WLQ262241:WLR262241 WVM262241:WVN262241 E327777:F327777 JA327777:JB327777 SW327777:SX327777 ACS327777:ACT327777 AMO327777:AMP327777 AWK327777:AWL327777 BGG327777:BGH327777 BQC327777:BQD327777 BZY327777:BZZ327777 CJU327777:CJV327777 CTQ327777:CTR327777 DDM327777:DDN327777 DNI327777:DNJ327777 DXE327777:DXF327777 EHA327777:EHB327777 EQW327777:EQX327777 FAS327777:FAT327777 FKO327777:FKP327777 FUK327777:FUL327777 GEG327777:GEH327777 GOC327777:GOD327777 GXY327777:GXZ327777 HHU327777:HHV327777 HRQ327777:HRR327777 IBM327777:IBN327777 ILI327777:ILJ327777 IVE327777:IVF327777 JFA327777:JFB327777 JOW327777:JOX327777 JYS327777:JYT327777 KIO327777:KIP327777 KSK327777:KSL327777 LCG327777:LCH327777 LMC327777:LMD327777 LVY327777:LVZ327777 MFU327777:MFV327777 MPQ327777:MPR327777 MZM327777:MZN327777 NJI327777:NJJ327777 NTE327777:NTF327777 ODA327777:ODB327777 OMW327777:OMX327777 OWS327777:OWT327777 PGO327777:PGP327777 PQK327777:PQL327777 QAG327777:QAH327777 QKC327777:QKD327777 QTY327777:QTZ327777 RDU327777:RDV327777 RNQ327777:RNR327777 RXM327777:RXN327777 SHI327777:SHJ327777 SRE327777:SRF327777 TBA327777:TBB327777 TKW327777:TKX327777 TUS327777:TUT327777 UEO327777:UEP327777 UOK327777:UOL327777 UYG327777:UYH327777 VIC327777:VID327777 VRY327777:VRZ327777 WBU327777:WBV327777 WLQ327777:WLR327777 WVM327777:WVN327777 E393313:F393313 JA393313:JB393313 SW393313:SX393313 ACS393313:ACT393313 AMO393313:AMP393313 AWK393313:AWL393313 BGG393313:BGH393313 BQC393313:BQD393313 BZY393313:BZZ393313 CJU393313:CJV393313 CTQ393313:CTR393313 DDM393313:DDN393313 DNI393313:DNJ393313 DXE393313:DXF393313 EHA393313:EHB393313 EQW393313:EQX393313 FAS393313:FAT393313 FKO393313:FKP393313 FUK393313:FUL393313 GEG393313:GEH393313 GOC393313:GOD393313 GXY393313:GXZ393313 HHU393313:HHV393313 HRQ393313:HRR393313 IBM393313:IBN393313 ILI393313:ILJ393313 IVE393313:IVF393313 JFA393313:JFB393313 JOW393313:JOX393313 JYS393313:JYT393313 KIO393313:KIP393313 KSK393313:KSL393313 LCG393313:LCH393313 LMC393313:LMD393313 LVY393313:LVZ393313 MFU393313:MFV393313 MPQ393313:MPR393313 MZM393313:MZN393313 NJI393313:NJJ393313 NTE393313:NTF393313 ODA393313:ODB393313 OMW393313:OMX393313 OWS393313:OWT393313 PGO393313:PGP393313 PQK393313:PQL393313 QAG393313:QAH393313 QKC393313:QKD393313 QTY393313:QTZ393313 RDU393313:RDV393313 RNQ393313:RNR393313 RXM393313:RXN393313 SHI393313:SHJ393313 SRE393313:SRF393313 TBA393313:TBB393313 TKW393313:TKX393313 TUS393313:TUT393313 UEO393313:UEP393313 UOK393313:UOL393313 UYG393313:UYH393313 VIC393313:VID393313 VRY393313:VRZ393313 WBU393313:WBV393313 WLQ393313:WLR393313 WVM393313:WVN393313 E458849:F458849 JA458849:JB458849 SW458849:SX458849 ACS458849:ACT458849 AMO458849:AMP458849 AWK458849:AWL458849 BGG458849:BGH458849 BQC458849:BQD458849 BZY458849:BZZ458849 CJU458849:CJV458849 CTQ458849:CTR458849 DDM458849:DDN458849 DNI458849:DNJ458849 DXE458849:DXF458849 EHA458849:EHB458849 EQW458849:EQX458849 FAS458849:FAT458849 FKO458849:FKP458849 FUK458849:FUL458849 GEG458849:GEH458849 GOC458849:GOD458849 GXY458849:GXZ458849 HHU458849:HHV458849 HRQ458849:HRR458849 IBM458849:IBN458849 ILI458849:ILJ458849 IVE458849:IVF458849 JFA458849:JFB458849 JOW458849:JOX458849 JYS458849:JYT458849 KIO458849:KIP458849 KSK458849:KSL458849 LCG458849:LCH458849 LMC458849:LMD458849 LVY458849:LVZ458849 MFU458849:MFV458849 MPQ458849:MPR458849 MZM458849:MZN458849 NJI458849:NJJ458849 NTE458849:NTF458849 ODA458849:ODB458849 OMW458849:OMX458849 OWS458849:OWT458849 PGO458849:PGP458849 PQK458849:PQL458849 QAG458849:QAH458849 QKC458849:QKD458849 QTY458849:QTZ458849 RDU458849:RDV458849 RNQ458849:RNR458849 RXM458849:RXN458849 SHI458849:SHJ458849 SRE458849:SRF458849 TBA458849:TBB458849 TKW458849:TKX458849 TUS458849:TUT458849 UEO458849:UEP458849 UOK458849:UOL458849 UYG458849:UYH458849 VIC458849:VID458849 VRY458849:VRZ458849 WBU458849:WBV458849 WLQ458849:WLR458849 WVM458849:WVN458849 E524385:F524385 JA524385:JB524385 SW524385:SX524385 ACS524385:ACT524385 AMO524385:AMP524385 AWK524385:AWL524385 BGG524385:BGH524385 BQC524385:BQD524385 BZY524385:BZZ524385 CJU524385:CJV524385 CTQ524385:CTR524385 DDM524385:DDN524385 DNI524385:DNJ524385 DXE524385:DXF524385 EHA524385:EHB524385 EQW524385:EQX524385 FAS524385:FAT524385 FKO524385:FKP524385 FUK524385:FUL524385 GEG524385:GEH524385 GOC524385:GOD524385 GXY524385:GXZ524385 HHU524385:HHV524385 HRQ524385:HRR524385 IBM524385:IBN524385 ILI524385:ILJ524385 IVE524385:IVF524385 JFA524385:JFB524385 JOW524385:JOX524385 JYS524385:JYT524385 KIO524385:KIP524385 KSK524385:KSL524385 LCG524385:LCH524385 LMC524385:LMD524385 LVY524385:LVZ524385 MFU524385:MFV524385 MPQ524385:MPR524385 MZM524385:MZN524385 NJI524385:NJJ524385 NTE524385:NTF524385 ODA524385:ODB524385 OMW524385:OMX524385 OWS524385:OWT524385 PGO524385:PGP524385 PQK524385:PQL524385 QAG524385:QAH524385 QKC524385:QKD524385 QTY524385:QTZ524385 RDU524385:RDV524385 RNQ524385:RNR524385 RXM524385:RXN524385 SHI524385:SHJ524385 SRE524385:SRF524385 TBA524385:TBB524385 TKW524385:TKX524385 TUS524385:TUT524385 UEO524385:UEP524385 UOK524385:UOL524385 UYG524385:UYH524385 VIC524385:VID524385 VRY524385:VRZ524385 WBU524385:WBV524385 WLQ524385:WLR524385 WVM524385:WVN524385 E589921:F589921 JA589921:JB589921 SW589921:SX589921 ACS589921:ACT589921 AMO589921:AMP589921 AWK589921:AWL589921 BGG589921:BGH589921 BQC589921:BQD589921 BZY589921:BZZ589921 CJU589921:CJV589921 CTQ589921:CTR589921 DDM589921:DDN589921 DNI589921:DNJ589921 DXE589921:DXF589921 EHA589921:EHB589921 EQW589921:EQX589921 FAS589921:FAT589921 FKO589921:FKP589921 FUK589921:FUL589921 GEG589921:GEH589921 GOC589921:GOD589921 GXY589921:GXZ589921 HHU589921:HHV589921 HRQ589921:HRR589921 IBM589921:IBN589921 ILI589921:ILJ589921 IVE589921:IVF589921 JFA589921:JFB589921 JOW589921:JOX589921 JYS589921:JYT589921 KIO589921:KIP589921 KSK589921:KSL589921 LCG589921:LCH589921 LMC589921:LMD589921 LVY589921:LVZ589921 MFU589921:MFV589921 MPQ589921:MPR589921 MZM589921:MZN589921 NJI589921:NJJ589921 NTE589921:NTF589921 ODA589921:ODB589921 OMW589921:OMX589921 OWS589921:OWT589921 PGO589921:PGP589921 PQK589921:PQL589921 QAG589921:QAH589921 QKC589921:QKD589921 QTY589921:QTZ589921 RDU589921:RDV589921 RNQ589921:RNR589921 RXM589921:RXN589921 SHI589921:SHJ589921 SRE589921:SRF589921 TBA589921:TBB589921 TKW589921:TKX589921 TUS589921:TUT589921 UEO589921:UEP589921 UOK589921:UOL589921 UYG589921:UYH589921 VIC589921:VID589921 VRY589921:VRZ589921 WBU589921:WBV589921 WLQ589921:WLR589921 WVM589921:WVN589921 E655457:F655457 JA655457:JB655457 SW655457:SX655457 ACS655457:ACT655457 AMO655457:AMP655457 AWK655457:AWL655457 BGG655457:BGH655457 BQC655457:BQD655457 BZY655457:BZZ655457 CJU655457:CJV655457 CTQ655457:CTR655457 DDM655457:DDN655457 DNI655457:DNJ655457 DXE655457:DXF655457 EHA655457:EHB655457 EQW655457:EQX655457 FAS655457:FAT655457 FKO655457:FKP655457 FUK655457:FUL655457 GEG655457:GEH655457 GOC655457:GOD655457 GXY655457:GXZ655457 HHU655457:HHV655457 HRQ655457:HRR655457 IBM655457:IBN655457 ILI655457:ILJ655457 IVE655457:IVF655457 JFA655457:JFB655457 JOW655457:JOX655457 JYS655457:JYT655457 KIO655457:KIP655457 KSK655457:KSL655457 LCG655457:LCH655457 LMC655457:LMD655457 LVY655457:LVZ655457 MFU655457:MFV655457 MPQ655457:MPR655457 MZM655457:MZN655457 NJI655457:NJJ655457 NTE655457:NTF655457 ODA655457:ODB655457 OMW655457:OMX655457 OWS655457:OWT655457 PGO655457:PGP655457 PQK655457:PQL655457 QAG655457:QAH655457 QKC655457:QKD655457 QTY655457:QTZ655457 RDU655457:RDV655457 RNQ655457:RNR655457 RXM655457:RXN655457 SHI655457:SHJ655457 SRE655457:SRF655457 TBA655457:TBB655457 TKW655457:TKX655457 TUS655457:TUT655457 UEO655457:UEP655457 UOK655457:UOL655457 UYG655457:UYH655457 VIC655457:VID655457 VRY655457:VRZ655457 WBU655457:WBV655457 WLQ655457:WLR655457 WVM655457:WVN655457 E720993:F720993 JA720993:JB720993 SW720993:SX720993 ACS720993:ACT720993 AMO720993:AMP720993 AWK720993:AWL720993 BGG720993:BGH720993 BQC720993:BQD720993 BZY720993:BZZ720993 CJU720993:CJV720993 CTQ720993:CTR720993 DDM720993:DDN720993 DNI720993:DNJ720993 DXE720993:DXF720993 EHA720993:EHB720993 EQW720993:EQX720993 FAS720993:FAT720993 FKO720993:FKP720993 FUK720993:FUL720993 GEG720993:GEH720993 GOC720993:GOD720993 GXY720993:GXZ720993 HHU720993:HHV720993 HRQ720993:HRR720993 IBM720993:IBN720993 ILI720993:ILJ720993 IVE720993:IVF720993 JFA720993:JFB720993 JOW720993:JOX720993 JYS720993:JYT720993 KIO720993:KIP720993 KSK720993:KSL720993 LCG720993:LCH720993 LMC720993:LMD720993 LVY720993:LVZ720993 MFU720993:MFV720993 MPQ720993:MPR720993 MZM720993:MZN720993 NJI720993:NJJ720993 NTE720993:NTF720993 ODA720993:ODB720993 OMW720993:OMX720993 OWS720993:OWT720993 PGO720993:PGP720993 PQK720993:PQL720993 QAG720993:QAH720993 QKC720993:QKD720993 QTY720993:QTZ720993 RDU720993:RDV720993 RNQ720993:RNR720993 RXM720993:RXN720993 SHI720993:SHJ720993 SRE720993:SRF720993 TBA720993:TBB720993 TKW720993:TKX720993 TUS720993:TUT720993 UEO720993:UEP720993 UOK720993:UOL720993 UYG720993:UYH720993 VIC720993:VID720993 VRY720993:VRZ720993 WBU720993:WBV720993 WLQ720993:WLR720993 WVM720993:WVN720993 E786529:F786529 JA786529:JB786529 SW786529:SX786529 ACS786529:ACT786529 AMO786529:AMP786529 AWK786529:AWL786529 BGG786529:BGH786529 BQC786529:BQD786529 BZY786529:BZZ786529 CJU786529:CJV786529 CTQ786529:CTR786529 DDM786529:DDN786529 DNI786529:DNJ786529 DXE786529:DXF786529 EHA786529:EHB786529 EQW786529:EQX786529 FAS786529:FAT786529 FKO786529:FKP786529 FUK786529:FUL786529 GEG786529:GEH786529 GOC786529:GOD786529 GXY786529:GXZ786529 HHU786529:HHV786529 HRQ786529:HRR786529 IBM786529:IBN786529 ILI786529:ILJ786529 IVE786529:IVF786529 JFA786529:JFB786529 JOW786529:JOX786529 JYS786529:JYT786529 KIO786529:KIP786529 KSK786529:KSL786529 LCG786529:LCH786529 LMC786529:LMD786529 LVY786529:LVZ786529 MFU786529:MFV786529 MPQ786529:MPR786529 MZM786529:MZN786529 NJI786529:NJJ786529 NTE786529:NTF786529 ODA786529:ODB786529 OMW786529:OMX786529 OWS786529:OWT786529 PGO786529:PGP786529 PQK786529:PQL786529 QAG786529:QAH786529 QKC786529:QKD786529 QTY786529:QTZ786529 RDU786529:RDV786529 RNQ786529:RNR786529 RXM786529:RXN786529 SHI786529:SHJ786529 SRE786529:SRF786529 TBA786529:TBB786529 TKW786529:TKX786529 TUS786529:TUT786529 UEO786529:UEP786529 UOK786529:UOL786529 UYG786529:UYH786529 VIC786529:VID786529 VRY786529:VRZ786529 WBU786529:WBV786529 WLQ786529:WLR786529 WVM786529:WVN786529 E852065:F852065 JA852065:JB852065 SW852065:SX852065 ACS852065:ACT852065 AMO852065:AMP852065 AWK852065:AWL852065 BGG852065:BGH852065 BQC852065:BQD852065 BZY852065:BZZ852065 CJU852065:CJV852065 CTQ852065:CTR852065 DDM852065:DDN852065 DNI852065:DNJ852065 DXE852065:DXF852065 EHA852065:EHB852065 EQW852065:EQX852065 FAS852065:FAT852065 FKO852065:FKP852065 FUK852065:FUL852065 GEG852065:GEH852065 GOC852065:GOD852065 GXY852065:GXZ852065 HHU852065:HHV852065 HRQ852065:HRR852065 IBM852065:IBN852065 ILI852065:ILJ852065 IVE852065:IVF852065 JFA852065:JFB852065 JOW852065:JOX852065 JYS852065:JYT852065 KIO852065:KIP852065 KSK852065:KSL852065 LCG852065:LCH852065 LMC852065:LMD852065 LVY852065:LVZ852065 MFU852065:MFV852065 MPQ852065:MPR852065 MZM852065:MZN852065 NJI852065:NJJ852065 NTE852065:NTF852065 ODA852065:ODB852065 OMW852065:OMX852065 OWS852065:OWT852065 PGO852065:PGP852065 PQK852065:PQL852065 QAG852065:QAH852065 QKC852065:QKD852065 QTY852065:QTZ852065 RDU852065:RDV852065 RNQ852065:RNR852065 RXM852065:RXN852065 SHI852065:SHJ852065 SRE852065:SRF852065 TBA852065:TBB852065 TKW852065:TKX852065 TUS852065:TUT852065 UEO852065:UEP852065 UOK852065:UOL852065 UYG852065:UYH852065 VIC852065:VID852065 VRY852065:VRZ852065 WBU852065:WBV852065 WLQ852065:WLR852065 WVM852065:WVN852065 E917601:F917601 JA917601:JB917601 SW917601:SX917601 ACS917601:ACT917601 AMO917601:AMP917601 AWK917601:AWL917601 BGG917601:BGH917601 BQC917601:BQD917601 BZY917601:BZZ917601 CJU917601:CJV917601 CTQ917601:CTR917601 DDM917601:DDN917601 DNI917601:DNJ917601 DXE917601:DXF917601 EHA917601:EHB917601 EQW917601:EQX917601 FAS917601:FAT917601 FKO917601:FKP917601 FUK917601:FUL917601 GEG917601:GEH917601 GOC917601:GOD917601 GXY917601:GXZ917601 HHU917601:HHV917601 HRQ917601:HRR917601 IBM917601:IBN917601 ILI917601:ILJ917601 IVE917601:IVF917601 JFA917601:JFB917601 JOW917601:JOX917601 JYS917601:JYT917601 KIO917601:KIP917601 KSK917601:KSL917601 LCG917601:LCH917601 LMC917601:LMD917601 LVY917601:LVZ917601 MFU917601:MFV917601 MPQ917601:MPR917601 MZM917601:MZN917601 NJI917601:NJJ917601 NTE917601:NTF917601 ODA917601:ODB917601 OMW917601:OMX917601 OWS917601:OWT917601 PGO917601:PGP917601 PQK917601:PQL917601 QAG917601:QAH917601 QKC917601:QKD917601 QTY917601:QTZ917601 RDU917601:RDV917601 RNQ917601:RNR917601 RXM917601:RXN917601 SHI917601:SHJ917601 SRE917601:SRF917601 TBA917601:TBB917601 TKW917601:TKX917601 TUS917601:TUT917601 UEO917601:UEP917601 UOK917601:UOL917601 UYG917601:UYH917601 VIC917601:VID917601 VRY917601:VRZ917601 WBU917601:WBV917601 WLQ917601:WLR917601 WVM917601:WVN917601 E983137:F983137 JA983137:JB983137 SW983137:SX983137 ACS983137:ACT983137 AMO983137:AMP983137 AWK983137:AWL983137 BGG983137:BGH983137 BQC983137:BQD983137 BZY983137:BZZ983137 CJU983137:CJV983137 CTQ983137:CTR983137 DDM983137:DDN983137 DNI983137:DNJ983137 DXE983137:DXF983137 EHA983137:EHB983137 EQW983137:EQX983137 FAS983137:FAT983137 FKO983137:FKP983137 FUK983137:FUL983137 GEG983137:GEH983137 GOC983137:GOD983137 GXY983137:GXZ983137 HHU983137:HHV983137 HRQ983137:HRR983137 IBM983137:IBN983137 ILI983137:ILJ983137 IVE983137:IVF983137 JFA983137:JFB983137 JOW983137:JOX983137 JYS983137:JYT983137 KIO983137:KIP983137 KSK983137:KSL983137 LCG983137:LCH983137 LMC983137:LMD983137 LVY983137:LVZ983137 MFU983137:MFV983137 MPQ983137:MPR983137 MZM983137:MZN983137 NJI983137:NJJ983137 NTE983137:NTF983137 ODA983137:ODB983137 OMW983137:OMX983137 OWS983137:OWT983137 PGO983137:PGP983137 PQK983137:PQL983137 QAG983137:QAH983137 QKC983137:QKD983137 QTY983137:QTZ983137 RDU983137:RDV983137 RNQ983137:RNR983137 RXM983137:RXN983137 SHI983137:SHJ983137 SRE983137:SRF983137 TBA983137:TBB983137 TKW983137:TKX983137 TUS983137:TUT983137 UEO983137:UEP983137 UOK983137:UOL983137 UYG983137:UYH983137 VIC983137:VID983137 VRY983137:VRZ983137 WBU983137:WBV983137 WLQ983137:WLR983137 WVM983137:WVN983137 E107:E108 JA107:JA108 SW107:SW108 ACS107:ACS108 AMO107:AMO108 AWK107:AWK108 BGG107:BGG108 BQC107:BQC108 BZY107:BZY108 CJU107:CJU108 CTQ107:CTQ108 DDM107:DDM108 DNI107:DNI108 DXE107:DXE108 EHA107:EHA108 EQW107:EQW108 FAS107:FAS108 FKO107:FKO108 FUK107:FUK108 GEG107:GEG108 GOC107:GOC108 GXY107:GXY108 HHU107:HHU108 HRQ107:HRQ108 IBM107:IBM108 ILI107:ILI108 IVE107:IVE108 JFA107:JFA108 JOW107:JOW108 JYS107:JYS108 KIO107:KIO108 KSK107:KSK108 LCG107:LCG108 LMC107:LMC108 LVY107:LVY108 MFU107:MFU108 MPQ107:MPQ108 MZM107:MZM108 NJI107:NJI108 NTE107:NTE108 ODA107:ODA108 OMW107:OMW108 OWS107:OWS108 PGO107:PGO108 PQK107:PQK108 QAG107:QAG108 QKC107:QKC108 QTY107:QTY108 RDU107:RDU108 RNQ107:RNQ108 RXM107:RXM108 SHI107:SHI108 SRE107:SRE108 TBA107:TBA108 TKW107:TKW108 TUS107:TUS108 UEO107:UEO108 UOK107:UOK108 UYG107:UYG108 VIC107:VIC108 VRY107:VRY108 WBU107:WBU108 WLQ107:WLQ108 WVM107:WVM108 E65643:E65644 JA65643:JA65644 SW65643:SW65644 ACS65643:ACS65644 AMO65643:AMO65644 AWK65643:AWK65644 BGG65643:BGG65644 BQC65643:BQC65644 BZY65643:BZY65644 CJU65643:CJU65644 CTQ65643:CTQ65644 DDM65643:DDM65644 DNI65643:DNI65644 DXE65643:DXE65644 EHA65643:EHA65644 EQW65643:EQW65644 FAS65643:FAS65644 FKO65643:FKO65644 FUK65643:FUK65644 GEG65643:GEG65644 GOC65643:GOC65644 GXY65643:GXY65644 HHU65643:HHU65644 HRQ65643:HRQ65644 IBM65643:IBM65644 ILI65643:ILI65644 IVE65643:IVE65644 JFA65643:JFA65644 JOW65643:JOW65644 JYS65643:JYS65644 KIO65643:KIO65644 KSK65643:KSK65644 LCG65643:LCG65644 LMC65643:LMC65644 LVY65643:LVY65644 MFU65643:MFU65644 MPQ65643:MPQ65644 MZM65643:MZM65644 NJI65643:NJI65644 NTE65643:NTE65644 ODA65643:ODA65644 OMW65643:OMW65644 OWS65643:OWS65644 PGO65643:PGO65644 PQK65643:PQK65644 QAG65643:QAG65644 QKC65643:QKC65644 QTY65643:QTY65644 RDU65643:RDU65644 RNQ65643:RNQ65644 RXM65643:RXM65644 SHI65643:SHI65644 SRE65643:SRE65644 TBA65643:TBA65644 TKW65643:TKW65644 TUS65643:TUS65644 UEO65643:UEO65644 UOK65643:UOK65644 UYG65643:UYG65644 VIC65643:VIC65644 VRY65643:VRY65644 WBU65643:WBU65644 WLQ65643:WLQ65644 WVM65643:WVM65644 E131179:E131180 JA131179:JA131180 SW131179:SW131180 ACS131179:ACS131180 AMO131179:AMO131180 AWK131179:AWK131180 BGG131179:BGG131180 BQC131179:BQC131180 BZY131179:BZY131180 CJU131179:CJU131180 CTQ131179:CTQ131180 DDM131179:DDM131180 DNI131179:DNI131180 DXE131179:DXE131180 EHA131179:EHA131180 EQW131179:EQW131180 FAS131179:FAS131180 FKO131179:FKO131180 FUK131179:FUK131180 GEG131179:GEG131180 GOC131179:GOC131180 GXY131179:GXY131180 HHU131179:HHU131180 HRQ131179:HRQ131180 IBM131179:IBM131180 ILI131179:ILI131180 IVE131179:IVE131180 JFA131179:JFA131180 JOW131179:JOW131180 JYS131179:JYS131180 KIO131179:KIO131180 KSK131179:KSK131180 LCG131179:LCG131180 LMC131179:LMC131180 LVY131179:LVY131180 MFU131179:MFU131180 MPQ131179:MPQ131180 MZM131179:MZM131180 NJI131179:NJI131180 NTE131179:NTE131180 ODA131179:ODA131180 OMW131179:OMW131180 OWS131179:OWS131180 PGO131179:PGO131180 PQK131179:PQK131180 QAG131179:QAG131180 QKC131179:QKC131180 QTY131179:QTY131180 RDU131179:RDU131180 RNQ131179:RNQ131180 RXM131179:RXM131180 SHI131179:SHI131180 SRE131179:SRE131180 TBA131179:TBA131180 TKW131179:TKW131180 TUS131179:TUS131180 UEO131179:UEO131180 UOK131179:UOK131180 UYG131179:UYG131180 VIC131179:VIC131180 VRY131179:VRY131180 WBU131179:WBU131180 WLQ131179:WLQ131180 WVM131179:WVM131180 E196715:E196716 JA196715:JA196716 SW196715:SW196716 ACS196715:ACS196716 AMO196715:AMO196716 AWK196715:AWK196716 BGG196715:BGG196716 BQC196715:BQC196716 BZY196715:BZY196716 CJU196715:CJU196716 CTQ196715:CTQ196716 DDM196715:DDM196716 DNI196715:DNI196716 DXE196715:DXE196716 EHA196715:EHA196716 EQW196715:EQW196716 FAS196715:FAS196716 FKO196715:FKO196716 FUK196715:FUK196716 GEG196715:GEG196716 GOC196715:GOC196716 GXY196715:GXY196716 HHU196715:HHU196716 HRQ196715:HRQ196716 IBM196715:IBM196716 ILI196715:ILI196716 IVE196715:IVE196716 JFA196715:JFA196716 JOW196715:JOW196716 JYS196715:JYS196716 KIO196715:KIO196716 KSK196715:KSK196716 LCG196715:LCG196716 LMC196715:LMC196716 LVY196715:LVY196716 MFU196715:MFU196716 MPQ196715:MPQ196716 MZM196715:MZM196716 NJI196715:NJI196716 NTE196715:NTE196716 ODA196715:ODA196716 OMW196715:OMW196716 OWS196715:OWS196716 PGO196715:PGO196716 PQK196715:PQK196716 QAG196715:QAG196716 QKC196715:QKC196716 QTY196715:QTY196716 RDU196715:RDU196716 RNQ196715:RNQ196716 RXM196715:RXM196716 SHI196715:SHI196716 SRE196715:SRE196716 TBA196715:TBA196716 TKW196715:TKW196716 TUS196715:TUS196716 UEO196715:UEO196716 UOK196715:UOK196716 UYG196715:UYG196716 VIC196715:VIC196716 VRY196715:VRY196716 WBU196715:WBU196716 WLQ196715:WLQ196716 WVM196715:WVM196716 E262251:E262252 JA262251:JA262252 SW262251:SW262252 ACS262251:ACS262252 AMO262251:AMO262252 AWK262251:AWK262252 BGG262251:BGG262252 BQC262251:BQC262252 BZY262251:BZY262252 CJU262251:CJU262252 CTQ262251:CTQ262252 DDM262251:DDM262252 DNI262251:DNI262252 DXE262251:DXE262252 EHA262251:EHA262252 EQW262251:EQW262252 FAS262251:FAS262252 FKO262251:FKO262252 FUK262251:FUK262252 GEG262251:GEG262252 GOC262251:GOC262252 GXY262251:GXY262252 HHU262251:HHU262252 HRQ262251:HRQ262252 IBM262251:IBM262252 ILI262251:ILI262252 IVE262251:IVE262252 JFA262251:JFA262252 JOW262251:JOW262252 JYS262251:JYS262252 KIO262251:KIO262252 KSK262251:KSK262252 LCG262251:LCG262252 LMC262251:LMC262252 LVY262251:LVY262252 MFU262251:MFU262252 MPQ262251:MPQ262252 MZM262251:MZM262252 NJI262251:NJI262252 NTE262251:NTE262252 ODA262251:ODA262252 OMW262251:OMW262252 OWS262251:OWS262252 PGO262251:PGO262252 PQK262251:PQK262252 QAG262251:QAG262252 QKC262251:QKC262252 QTY262251:QTY262252 RDU262251:RDU262252 RNQ262251:RNQ262252 RXM262251:RXM262252 SHI262251:SHI262252 SRE262251:SRE262252 TBA262251:TBA262252 TKW262251:TKW262252 TUS262251:TUS262252 UEO262251:UEO262252 UOK262251:UOK262252 UYG262251:UYG262252 VIC262251:VIC262252 VRY262251:VRY262252 WBU262251:WBU262252 WLQ262251:WLQ262252 WVM262251:WVM262252 E327787:E327788 JA327787:JA327788 SW327787:SW327788 ACS327787:ACS327788 AMO327787:AMO327788 AWK327787:AWK327788 BGG327787:BGG327788 BQC327787:BQC327788 BZY327787:BZY327788 CJU327787:CJU327788 CTQ327787:CTQ327788 DDM327787:DDM327788 DNI327787:DNI327788 DXE327787:DXE327788 EHA327787:EHA327788 EQW327787:EQW327788 FAS327787:FAS327788 FKO327787:FKO327788 FUK327787:FUK327788 GEG327787:GEG327788 GOC327787:GOC327788 GXY327787:GXY327788 HHU327787:HHU327788 HRQ327787:HRQ327788 IBM327787:IBM327788 ILI327787:ILI327788 IVE327787:IVE327788 JFA327787:JFA327788 JOW327787:JOW327788 JYS327787:JYS327788 KIO327787:KIO327788 KSK327787:KSK327788 LCG327787:LCG327788 LMC327787:LMC327788 LVY327787:LVY327788 MFU327787:MFU327788 MPQ327787:MPQ327788 MZM327787:MZM327788 NJI327787:NJI327788 NTE327787:NTE327788 ODA327787:ODA327788 OMW327787:OMW327788 OWS327787:OWS327788 PGO327787:PGO327788 PQK327787:PQK327788 QAG327787:QAG327788 QKC327787:QKC327788 QTY327787:QTY327788 RDU327787:RDU327788 RNQ327787:RNQ327788 RXM327787:RXM327788 SHI327787:SHI327788 SRE327787:SRE327788 TBA327787:TBA327788 TKW327787:TKW327788 TUS327787:TUS327788 UEO327787:UEO327788 UOK327787:UOK327788 UYG327787:UYG327788 VIC327787:VIC327788 VRY327787:VRY327788 WBU327787:WBU327788 WLQ327787:WLQ327788 WVM327787:WVM327788 E393323:E393324 JA393323:JA393324 SW393323:SW393324 ACS393323:ACS393324 AMO393323:AMO393324 AWK393323:AWK393324 BGG393323:BGG393324 BQC393323:BQC393324 BZY393323:BZY393324 CJU393323:CJU393324 CTQ393323:CTQ393324 DDM393323:DDM393324 DNI393323:DNI393324 DXE393323:DXE393324 EHA393323:EHA393324 EQW393323:EQW393324 FAS393323:FAS393324 FKO393323:FKO393324 FUK393323:FUK393324 GEG393323:GEG393324 GOC393323:GOC393324 GXY393323:GXY393324 HHU393323:HHU393324 HRQ393323:HRQ393324 IBM393323:IBM393324 ILI393323:ILI393324 IVE393323:IVE393324 JFA393323:JFA393324 JOW393323:JOW393324 JYS393323:JYS393324 KIO393323:KIO393324 KSK393323:KSK393324 LCG393323:LCG393324 LMC393323:LMC393324 LVY393323:LVY393324 MFU393323:MFU393324 MPQ393323:MPQ393324 MZM393323:MZM393324 NJI393323:NJI393324 NTE393323:NTE393324 ODA393323:ODA393324 OMW393323:OMW393324 OWS393323:OWS393324 PGO393323:PGO393324 PQK393323:PQK393324 QAG393323:QAG393324 QKC393323:QKC393324 QTY393323:QTY393324 RDU393323:RDU393324 RNQ393323:RNQ393324 RXM393323:RXM393324 SHI393323:SHI393324 SRE393323:SRE393324 TBA393323:TBA393324 TKW393323:TKW393324 TUS393323:TUS393324 UEO393323:UEO393324 UOK393323:UOK393324 UYG393323:UYG393324 VIC393323:VIC393324 VRY393323:VRY393324 WBU393323:WBU393324 WLQ393323:WLQ393324 WVM393323:WVM393324 E458859:E458860 JA458859:JA458860 SW458859:SW458860 ACS458859:ACS458860 AMO458859:AMO458860 AWK458859:AWK458860 BGG458859:BGG458860 BQC458859:BQC458860 BZY458859:BZY458860 CJU458859:CJU458860 CTQ458859:CTQ458860 DDM458859:DDM458860 DNI458859:DNI458860 DXE458859:DXE458860 EHA458859:EHA458860 EQW458859:EQW458860 FAS458859:FAS458860 FKO458859:FKO458860 FUK458859:FUK458860 GEG458859:GEG458860 GOC458859:GOC458860 GXY458859:GXY458860 HHU458859:HHU458860 HRQ458859:HRQ458860 IBM458859:IBM458860 ILI458859:ILI458860 IVE458859:IVE458860 JFA458859:JFA458860 JOW458859:JOW458860 JYS458859:JYS458860 KIO458859:KIO458860 KSK458859:KSK458860 LCG458859:LCG458860 LMC458859:LMC458860 LVY458859:LVY458860 MFU458859:MFU458860 MPQ458859:MPQ458860 MZM458859:MZM458860 NJI458859:NJI458860 NTE458859:NTE458860 ODA458859:ODA458860 OMW458859:OMW458860 OWS458859:OWS458860 PGO458859:PGO458860 PQK458859:PQK458860 QAG458859:QAG458860 QKC458859:QKC458860 QTY458859:QTY458860 RDU458859:RDU458860 RNQ458859:RNQ458860 RXM458859:RXM458860 SHI458859:SHI458860 SRE458859:SRE458860 TBA458859:TBA458860 TKW458859:TKW458860 TUS458859:TUS458860 UEO458859:UEO458860 UOK458859:UOK458860 UYG458859:UYG458860 VIC458859:VIC458860 VRY458859:VRY458860 WBU458859:WBU458860 WLQ458859:WLQ458860 WVM458859:WVM458860 E524395:E524396 JA524395:JA524396 SW524395:SW524396 ACS524395:ACS524396 AMO524395:AMO524396 AWK524395:AWK524396 BGG524395:BGG524396 BQC524395:BQC524396 BZY524395:BZY524396 CJU524395:CJU524396 CTQ524395:CTQ524396 DDM524395:DDM524396 DNI524395:DNI524396 DXE524395:DXE524396 EHA524395:EHA524396 EQW524395:EQW524396 FAS524395:FAS524396 FKO524395:FKO524396 FUK524395:FUK524396 GEG524395:GEG524396 GOC524395:GOC524396 GXY524395:GXY524396 HHU524395:HHU524396 HRQ524395:HRQ524396 IBM524395:IBM524396 ILI524395:ILI524396 IVE524395:IVE524396 JFA524395:JFA524396 JOW524395:JOW524396 JYS524395:JYS524396 KIO524395:KIO524396 KSK524395:KSK524396 LCG524395:LCG524396 LMC524395:LMC524396 LVY524395:LVY524396 MFU524395:MFU524396 MPQ524395:MPQ524396 MZM524395:MZM524396 NJI524395:NJI524396 NTE524395:NTE524396 ODA524395:ODA524396 OMW524395:OMW524396 OWS524395:OWS524396 PGO524395:PGO524396 PQK524395:PQK524396 QAG524395:QAG524396 QKC524395:QKC524396 QTY524395:QTY524396 RDU524395:RDU524396 RNQ524395:RNQ524396 RXM524395:RXM524396 SHI524395:SHI524396 SRE524395:SRE524396 TBA524395:TBA524396 TKW524395:TKW524396 TUS524395:TUS524396 UEO524395:UEO524396 UOK524395:UOK524396 UYG524395:UYG524396 VIC524395:VIC524396 VRY524395:VRY524396 WBU524395:WBU524396 WLQ524395:WLQ524396 WVM524395:WVM524396 E589931:E589932 JA589931:JA589932 SW589931:SW589932 ACS589931:ACS589932 AMO589931:AMO589932 AWK589931:AWK589932 BGG589931:BGG589932 BQC589931:BQC589932 BZY589931:BZY589932 CJU589931:CJU589932 CTQ589931:CTQ589932 DDM589931:DDM589932 DNI589931:DNI589932 DXE589931:DXE589932 EHA589931:EHA589932 EQW589931:EQW589932 FAS589931:FAS589932 FKO589931:FKO589932 FUK589931:FUK589932 GEG589931:GEG589932 GOC589931:GOC589932 GXY589931:GXY589932 HHU589931:HHU589932 HRQ589931:HRQ589932 IBM589931:IBM589932 ILI589931:ILI589932 IVE589931:IVE589932 JFA589931:JFA589932 JOW589931:JOW589932 JYS589931:JYS589932 KIO589931:KIO589932 KSK589931:KSK589932 LCG589931:LCG589932 LMC589931:LMC589932 LVY589931:LVY589932 MFU589931:MFU589932 MPQ589931:MPQ589932 MZM589931:MZM589932 NJI589931:NJI589932 NTE589931:NTE589932 ODA589931:ODA589932 OMW589931:OMW589932 OWS589931:OWS589932 PGO589931:PGO589932 PQK589931:PQK589932 QAG589931:QAG589932 QKC589931:QKC589932 QTY589931:QTY589932 RDU589931:RDU589932 RNQ589931:RNQ589932 RXM589931:RXM589932 SHI589931:SHI589932 SRE589931:SRE589932 TBA589931:TBA589932 TKW589931:TKW589932 TUS589931:TUS589932 UEO589931:UEO589932 UOK589931:UOK589932 UYG589931:UYG589932 VIC589931:VIC589932 VRY589931:VRY589932 WBU589931:WBU589932 WLQ589931:WLQ589932 WVM589931:WVM589932 E655467:E655468 JA655467:JA655468 SW655467:SW655468 ACS655467:ACS655468 AMO655467:AMO655468 AWK655467:AWK655468 BGG655467:BGG655468 BQC655467:BQC655468 BZY655467:BZY655468 CJU655467:CJU655468 CTQ655467:CTQ655468 DDM655467:DDM655468 DNI655467:DNI655468 DXE655467:DXE655468 EHA655467:EHA655468 EQW655467:EQW655468 FAS655467:FAS655468 FKO655467:FKO655468 FUK655467:FUK655468 GEG655467:GEG655468 GOC655467:GOC655468 GXY655467:GXY655468 HHU655467:HHU655468 HRQ655467:HRQ655468 IBM655467:IBM655468 ILI655467:ILI655468 IVE655467:IVE655468 JFA655467:JFA655468 JOW655467:JOW655468 JYS655467:JYS655468 KIO655467:KIO655468 KSK655467:KSK655468 LCG655467:LCG655468 LMC655467:LMC655468 LVY655467:LVY655468 MFU655467:MFU655468 MPQ655467:MPQ655468 MZM655467:MZM655468 NJI655467:NJI655468 NTE655467:NTE655468 ODA655467:ODA655468 OMW655467:OMW655468 OWS655467:OWS655468 PGO655467:PGO655468 PQK655467:PQK655468 QAG655467:QAG655468 QKC655467:QKC655468 QTY655467:QTY655468 RDU655467:RDU655468 RNQ655467:RNQ655468 RXM655467:RXM655468 SHI655467:SHI655468 SRE655467:SRE655468 TBA655467:TBA655468 TKW655467:TKW655468 TUS655467:TUS655468 UEO655467:UEO655468 UOK655467:UOK655468 UYG655467:UYG655468 VIC655467:VIC655468 VRY655467:VRY655468 WBU655467:WBU655468 WLQ655467:WLQ655468 WVM655467:WVM655468 E721003:E721004 JA721003:JA721004 SW721003:SW721004 ACS721003:ACS721004 AMO721003:AMO721004 AWK721003:AWK721004 BGG721003:BGG721004 BQC721003:BQC721004 BZY721003:BZY721004 CJU721003:CJU721004 CTQ721003:CTQ721004 DDM721003:DDM721004 DNI721003:DNI721004 DXE721003:DXE721004 EHA721003:EHA721004 EQW721003:EQW721004 FAS721003:FAS721004 FKO721003:FKO721004 FUK721003:FUK721004 GEG721003:GEG721004 GOC721003:GOC721004 GXY721003:GXY721004 HHU721003:HHU721004 HRQ721003:HRQ721004 IBM721003:IBM721004 ILI721003:ILI721004 IVE721003:IVE721004 JFA721003:JFA721004 JOW721003:JOW721004 JYS721003:JYS721004 KIO721003:KIO721004 KSK721003:KSK721004 LCG721003:LCG721004 LMC721003:LMC721004 LVY721003:LVY721004 MFU721003:MFU721004 MPQ721003:MPQ721004 MZM721003:MZM721004 NJI721003:NJI721004 NTE721003:NTE721004 ODA721003:ODA721004 OMW721003:OMW721004 OWS721003:OWS721004 PGO721003:PGO721004 PQK721003:PQK721004 QAG721003:QAG721004 QKC721003:QKC721004 QTY721003:QTY721004 RDU721003:RDU721004 RNQ721003:RNQ721004 RXM721003:RXM721004 SHI721003:SHI721004 SRE721003:SRE721004 TBA721003:TBA721004 TKW721003:TKW721004 TUS721003:TUS721004 UEO721003:UEO721004 UOK721003:UOK721004 UYG721003:UYG721004 VIC721003:VIC721004 VRY721003:VRY721004 WBU721003:WBU721004 WLQ721003:WLQ721004 WVM721003:WVM721004 E786539:E786540 JA786539:JA786540 SW786539:SW786540 ACS786539:ACS786540 AMO786539:AMO786540 AWK786539:AWK786540 BGG786539:BGG786540 BQC786539:BQC786540 BZY786539:BZY786540 CJU786539:CJU786540 CTQ786539:CTQ786540 DDM786539:DDM786540 DNI786539:DNI786540 DXE786539:DXE786540 EHA786539:EHA786540 EQW786539:EQW786540 FAS786539:FAS786540 FKO786539:FKO786540 FUK786539:FUK786540 GEG786539:GEG786540 GOC786539:GOC786540 GXY786539:GXY786540 HHU786539:HHU786540 HRQ786539:HRQ786540 IBM786539:IBM786540 ILI786539:ILI786540 IVE786539:IVE786540 JFA786539:JFA786540 JOW786539:JOW786540 JYS786539:JYS786540 KIO786539:KIO786540 KSK786539:KSK786540 LCG786539:LCG786540 LMC786539:LMC786540 LVY786539:LVY786540 MFU786539:MFU786540 MPQ786539:MPQ786540 MZM786539:MZM786540 NJI786539:NJI786540 NTE786539:NTE786540 ODA786539:ODA786540 OMW786539:OMW786540 OWS786539:OWS786540 PGO786539:PGO786540 PQK786539:PQK786540 QAG786539:QAG786540 QKC786539:QKC786540 QTY786539:QTY786540 RDU786539:RDU786540 RNQ786539:RNQ786540 RXM786539:RXM786540 SHI786539:SHI786540 SRE786539:SRE786540 TBA786539:TBA786540 TKW786539:TKW786540 TUS786539:TUS786540 UEO786539:UEO786540 UOK786539:UOK786540 UYG786539:UYG786540 VIC786539:VIC786540 VRY786539:VRY786540 WBU786539:WBU786540 WLQ786539:WLQ786540 WVM786539:WVM786540 E852075:E852076 JA852075:JA852076 SW852075:SW852076 ACS852075:ACS852076 AMO852075:AMO852076 AWK852075:AWK852076 BGG852075:BGG852076 BQC852075:BQC852076 BZY852075:BZY852076 CJU852075:CJU852076 CTQ852075:CTQ852076 DDM852075:DDM852076 DNI852075:DNI852076 DXE852075:DXE852076 EHA852075:EHA852076 EQW852075:EQW852076 FAS852075:FAS852076 FKO852075:FKO852076 FUK852075:FUK852076 GEG852075:GEG852076 GOC852075:GOC852076 GXY852075:GXY852076 HHU852075:HHU852076 HRQ852075:HRQ852076 IBM852075:IBM852076 ILI852075:ILI852076 IVE852075:IVE852076 JFA852075:JFA852076 JOW852075:JOW852076 JYS852075:JYS852076 KIO852075:KIO852076 KSK852075:KSK852076 LCG852075:LCG852076 LMC852075:LMC852076 LVY852075:LVY852076 MFU852075:MFU852076 MPQ852075:MPQ852076 MZM852075:MZM852076 NJI852075:NJI852076 NTE852075:NTE852076 ODA852075:ODA852076 OMW852075:OMW852076 OWS852075:OWS852076 PGO852075:PGO852076 PQK852075:PQK852076 QAG852075:QAG852076 QKC852075:QKC852076 QTY852075:QTY852076 RDU852075:RDU852076 RNQ852075:RNQ852076 RXM852075:RXM852076 SHI852075:SHI852076 SRE852075:SRE852076 TBA852075:TBA852076 TKW852075:TKW852076 TUS852075:TUS852076 UEO852075:UEO852076 UOK852075:UOK852076 UYG852075:UYG852076 VIC852075:VIC852076 VRY852075:VRY852076 WBU852075:WBU852076 WLQ852075:WLQ852076 WVM852075:WVM852076 E917611:E917612 JA917611:JA917612 SW917611:SW917612 ACS917611:ACS917612 AMO917611:AMO917612 AWK917611:AWK917612 BGG917611:BGG917612 BQC917611:BQC917612 BZY917611:BZY917612 CJU917611:CJU917612 CTQ917611:CTQ917612 DDM917611:DDM917612 DNI917611:DNI917612 DXE917611:DXE917612 EHA917611:EHA917612 EQW917611:EQW917612 FAS917611:FAS917612 FKO917611:FKO917612 FUK917611:FUK917612 GEG917611:GEG917612 GOC917611:GOC917612 GXY917611:GXY917612 HHU917611:HHU917612 HRQ917611:HRQ917612 IBM917611:IBM917612 ILI917611:ILI917612 IVE917611:IVE917612 JFA917611:JFA917612 JOW917611:JOW917612 JYS917611:JYS917612 KIO917611:KIO917612 KSK917611:KSK917612 LCG917611:LCG917612 LMC917611:LMC917612 LVY917611:LVY917612 MFU917611:MFU917612 MPQ917611:MPQ917612 MZM917611:MZM917612 NJI917611:NJI917612 NTE917611:NTE917612 ODA917611:ODA917612 OMW917611:OMW917612 OWS917611:OWS917612 PGO917611:PGO917612 PQK917611:PQK917612 QAG917611:QAG917612 QKC917611:QKC917612 QTY917611:QTY917612 RDU917611:RDU917612 RNQ917611:RNQ917612 RXM917611:RXM917612 SHI917611:SHI917612 SRE917611:SRE917612 TBA917611:TBA917612 TKW917611:TKW917612 TUS917611:TUS917612 UEO917611:UEO917612 UOK917611:UOK917612 UYG917611:UYG917612 VIC917611:VIC917612 VRY917611:VRY917612 WBU917611:WBU917612 WLQ917611:WLQ917612 WVM917611:WVM917612 E983147:E983148 JA983147:JA983148 SW983147:SW983148 ACS983147:ACS983148 AMO983147:AMO983148 AWK983147:AWK983148 BGG983147:BGG983148 BQC983147:BQC983148 BZY983147:BZY983148 CJU983147:CJU983148 CTQ983147:CTQ983148 DDM983147:DDM983148 DNI983147:DNI983148 DXE983147:DXE983148 EHA983147:EHA983148 EQW983147:EQW983148 FAS983147:FAS983148 FKO983147:FKO983148 FUK983147:FUK983148 GEG983147:GEG983148 GOC983147:GOC983148 GXY983147:GXY983148 HHU983147:HHU983148 HRQ983147:HRQ983148 IBM983147:IBM983148 ILI983147:ILI983148 IVE983147:IVE983148 JFA983147:JFA983148 JOW983147:JOW983148 JYS983147:JYS983148 KIO983147:KIO983148 KSK983147:KSK983148 LCG983147:LCG983148 LMC983147:LMC983148 LVY983147:LVY983148 MFU983147:MFU983148 MPQ983147:MPQ983148 MZM983147:MZM983148 NJI983147:NJI983148 NTE983147:NTE983148 ODA983147:ODA983148 OMW983147:OMW983148 OWS983147:OWS983148 PGO983147:PGO983148 PQK983147:PQK983148 QAG983147:QAG983148 QKC983147:QKC983148 QTY983147:QTY983148 RDU983147:RDU983148 RNQ983147:RNQ983148 RXM983147:RXM983148 SHI983147:SHI983148 SRE983147:SRE983148 TBA983147:TBA983148 TKW983147:TKW983148 TUS983147:TUS983148 UEO983147:UEO983148 UOK983147:UOK983148 UYG983147:UYG983148 VIC983147:VIC983148 VRY983147:VRY983148 WBU983147:WBU983148 WLQ983147:WLQ983148 WVM983147:WVM983148 E99:F104 JA99:JB104 SW99:SX104 ACS99:ACT104 AMO99:AMP104 AWK99:AWL104 BGG99:BGH104 BQC99:BQD104 BZY99:BZZ104 CJU99:CJV104 CTQ99:CTR104 DDM99:DDN104 DNI99:DNJ104 DXE99:DXF104 EHA99:EHB104 EQW99:EQX104 FAS99:FAT104 FKO99:FKP104 FUK99:FUL104 GEG99:GEH104 GOC99:GOD104 GXY99:GXZ104 HHU99:HHV104 HRQ99:HRR104 IBM99:IBN104 ILI99:ILJ104 IVE99:IVF104 JFA99:JFB104 JOW99:JOX104 JYS99:JYT104 KIO99:KIP104 KSK99:KSL104 LCG99:LCH104 LMC99:LMD104 LVY99:LVZ104 MFU99:MFV104 MPQ99:MPR104 MZM99:MZN104 NJI99:NJJ104 NTE99:NTF104 ODA99:ODB104 OMW99:OMX104 OWS99:OWT104 PGO99:PGP104 PQK99:PQL104 QAG99:QAH104 QKC99:QKD104 QTY99:QTZ104 RDU99:RDV104 RNQ99:RNR104 RXM99:RXN104 SHI99:SHJ104 SRE99:SRF104 TBA99:TBB104 TKW99:TKX104 TUS99:TUT104 UEO99:UEP104 UOK99:UOL104 UYG99:UYH104 VIC99:VID104 VRY99:VRZ104 WBU99:WBV104 WLQ99:WLR104 WVM99:WVN104 E65635:F65640 JA65635:JB65640 SW65635:SX65640 ACS65635:ACT65640 AMO65635:AMP65640 AWK65635:AWL65640 BGG65635:BGH65640 BQC65635:BQD65640 BZY65635:BZZ65640 CJU65635:CJV65640 CTQ65635:CTR65640 DDM65635:DDN65640 DNI65635:DNJ65640 DXE65635:DXF65640 EHA65635:EHB65640 EQW65635:EQX65640 FAS65635:FAT65640 FKO65635:FKP65640 FUK65635:FUL65640 GEG65635:GEH65640 GOC65635:GOD65640 GXY65635:GXZ65640 HHU65635:HHV65640 HRQ65635:HRR65640 IBM65635:IBN65640 ILI65635:ILJ65640 IVE65635:IVF65640 JFA65635:JFB65640 JOW65635:JOX65640 JYS65635:JYT65640 KIO65635:KIP65640 KSK65635:KSL65640 LCG65635:LCH65640 LMC65635:LMD65640 LVY65635:LVZ65640 MFU65635:MFV65640 MPQ65635:MPR65640 MZM65635:MZN65640 NJI65635:NJJ65640 NTE65635:NTF65640 ODA65635:ODB65640 OMW65635:OMX65640 OWS65635:OWT65640 PGO65635:PGP65640 PQK65635:PQL65640 QAG65635:QAH65640 QKC65635:QKD65640 QTY65635:QTZ65640 RDU65635:RDV65640 RNQ65635:RNR65640 RXM65635:RXN65640 SHI65635:SHJ65640 SRE65635:SRF65640 TBA65635:TBB65640 TKW65635:TKX65640 TUS65635:TUT65640 UEO65635:UEP65640 UOK65635:UOL65640 UYG65635:UYH65640 VIC65635:VID65640 VRY65635:VRZ65640 WBU65635:WBV65640 WLQ65635:WLR65640 WVM65635:WVN65640 E131171:F131176 JA131171:JB131176 SW131171:SX131176 ACS131171:ACT131176 AMO131171:AMP131176 AWK131171:AWL131176 BGG131171:BGH131176 BQC131171:BQD131176 BZY131171:BZZ131176 CJU131171:CJV131176 CTQ131171:CTR131176 DDM131171:DDN131176 DNI131171:DNJ131176 DXE131171:DXF131176 EHA131171:EHB131176 EQW131171:EQX131176 FAS131171:FAT131176 FKO131171:FKP131176 FUK131171:FUL131176 GEG131171:GEH131176 GOC131171:GOD131176 GXY131171:GXZ131176 HHU131171:HHV131176 HRQ131171:HRR131176 IBM131171:IBN131176 ILI131171:ILJ131176 IVE131171:IVF131176 JFA131171:JFB131176 JOW131171:JOX131176 JYS131171:JYT131176 KIO131171:KIP131176 KSK131171:KSL131176 LCG131171:LCH131176 LMC131171:LMD131176 LVY131171:LVZ131176 MFU131171:MFV131176 MPQ131171:MPR131176 MZM131171:MZN131176 NJI131171:NJJ131176 NTE131171:NTF131176 ODA131171:ODB131176 OMW131171:OMX131176 OWS131171:OWT131176 PGO131171:PGP131176 PQK131171:PQL131176 QAG131171:QAH131176 QKC131171:QKD131176 QTY131171:QTZ131176 RDU131171:RDV131176 RNQ131171:RNR131176 RXM131171:RXN131176 SHI131171:SHJ131176 SRE131171:SRF131176 TBA131171:TBB131176 TKW131171:TKX131176 TUS131171:TUT131176 UEO131171:UEP131176 UOK131171:UOL131176 UYG131171:UYH131176 VIC131171:VID131176 VRY131171:VRZ131176 WBU131171:WBV131176 WLQ131171:WLR131176 WVM131171:WVN131176 E196707:F196712 JA196707:JB196712 SW196707:SX196712 ACS196707:ACT196712 AMO196707:AMP196712 AWK196707:AWL196712 BGG196707:BGH196712 BQC196707:BQD196712 BZY196707:BZZ196712 CJU196707:CJV196712 CTQ196707:CTR196712 DDM196707:DDN196712 DNI196707:DNJ196712 DXE196707:DXF196712 EHA196707:EHB196712 EQW196707:EQX196712 FAS196707:FAT196712 FKO196707:FKP196712 FUK196707:FUL196712 GEG196707:GEH196712 GOC196707:GOD196712 GXY196707:GXZ196712 HHU196707:HHV196712 HRQ196707:HRR196712 IBM196707:IBN196712 ILI196707:ILJ196712 IVE196707:IVF196712 JFA196707:JFB196712 JOW196707:JOX196712 JYS196707:JYT196712 KIO196707:KIP196712 KSK196707:KSL196712 LCG196707:LCH196712 LMC196707:LMD196712 LVY196707:LVZ196712 MFU196707:MFV196712 MPQ196707:MPR196712 MZM196707:MZN196712 NJI196707:NJJ196712 NTE196707:NTF196712 ODA196707:ODB196712 OMW196707:OMX196712 OWS196707:OWT196712 PGO196707:PGP196712 PQK196707:PQL196712 QAG196707:QAH196712 QKC196707:QKD196712 QTY196707:QTZ196712 RDU196707:RDV196712 RNQ196707:RNR196712 RXM196707:RXN196712 SHI196707:SHJ196712 SRE196707:SRF196712 TBA196707:TBB196712 TKW196707:TKX196712 TUS196707:TUT196712 UEO196707:UEP196712 UOK196707:UOL196712 UYG196707:UYH196712 VIC196707:VID196712 VRY196707:VRZ196712 WBU196707:WBV196712 WLQ196707:WLR196712 WVM196707:WVN196712 E262243:F262248 JA262243:JB262248 SW262243:SX262248 ACS262243:ACT262248 AMO262243:AMP262248 AWK262243:AWL262248 BGG262243:BGH262248 BQC262243:BQD262248 BZY262243:BZZ262248 CJU262243:CJV262248 CTQ262243:CTR262248 DDM262243:DDN262248 DNI262243:DNJ262248 DXE262243:DXF262248 EHA262243:EHB262248 EQW262243:EQX262248 FAS262243:FAT262248 FKO262243:FKP262248 FUK262243:FUL262248 GEG262243:GEH262248 GOC262243:GOD262248 GXY262243:GXZ262248 HHU262243:HHV262248 HRQ262243:HRR262248 IBM262243:IBN262248 ILI262243:ILJ262248 IVE262243:IVF262248 JFA262243:JFB262248 JOW262243:JOX262248 JYS262243:JYT262248 KIO262243:KIP262248 KSK262243:KSL262248 LCG262243:LCH262248 LMC262243:LMD262248 LVY262243:LVZ262248 MFU262243:MFV262248 MPQ262243:MPR262248 MZM262243:MZN262248 NJI262243:NJJ262248 NTE262243:NTF262248 ODA262243:ODB262248 OMW262243:OMX262248 OWS262243:OWT262248 PGO262243:PGP262248 PQK262243:PQL262248 QAG262243:QAH262248 QKC262243:QKD262248 QTY262243:QTZ262248 RDU262243:RDV262248 RNQ262243:RNR262248 RXM262243:RXN262248 SHI262243:SHJ262248 SRE262243:SRF262248 TBA262243:TBB262248 TKW262243:TKX262248 TUS262243:TUT262248 UEO262243:UEP262248 UOK262243:UOL262248 UYG262243:UYH262248 VIC262243:VID262248 VRY262243:VRZ262248 WBU262243:WBV262248 WLQ262243:WLR262248 WVM262243:WVN262248 E327779:F327784 JA327779:JB327784 SW327779:SX327784 ACS327779:ACT327784 AMO327779:AMP327784 AWK327779:AWL327784 BGG327779:BGH327784 BQC327779:BQD327784 BZY327779:BZZ327784 CJU327779:CJV327784 CTQ327779:CTR327784 DDM327779:DDN327784 DNI327779:DNJ327784 DXE327779:DXF327784 EHA327779:EHB327784 EQW327779:EQX327784 FAS327779:FAT327784 FKO327779:FKP327784 FUK327779:FUL327784 GEG327779:GEH327784 GOC327779:GOD327784 GXY327779:GXZ327784 HHU327779:HHV327784 HRQ327779:HRR327784 IBM327779:IBN327784 ILI327779:ILJ327784 IVE327779:IVF327784 JFA327779:JFB327784 JOW327779:JOX327784 JYS327779:JYT327784 KIO327779:KIP327784 KSK327779:KSL327784 LCG327779:LCH327784 LMC327779:LMD327784 LVY327779:LVZ327784 MFU327779:MFV327784 MPQ327779:MPR327784 MZM327779:MZN327784 NJI327779:NJJ327784 NTE327779:NTF327784 ODA327779:ODB327784 OMW327779:OMX327784 OWS327779:OWT327784 PGO327779:PGP327784 PQK327779:PQL327784 QAG327779:QAH327784 QKC327779:QKD327784 QTY327779:QTZ327784 RDU327779:RDV327784 RNQ327779:RNR327784 RXM327779:RXN327784 SHI327779:SHJ327784 SRE327779:SRF327784 TBA327779:TBB327784 TKW327779:TKX327784 TUS327779:TUT327784 UEO327779:UEP327784 UOK327779:UOL327784 UYG327779:UYH327784 VIC327779:VID327784 VRY327779:VRZ327784 WBU327779:WBV327784 WLQ327779:WLR327784 WVM327779:WVN327784 E393315:F393320 JA393315:JB393320 SW393315:SX393320 ACS393315:ACT393320 AMO393315:AMP393320 AWK393315:AWL393320 BGG393315:BGH393320 BQC393315:BQD393320 BZY393315:BZZ393320 CJU393315:CJV393320 CTQ393315:CTR393320 DDM393315:DDN393320 DNI393315:DNJ393320 DXE393315:DXF393320 EHA393315:EHB393320 EQW393315:EQX393320 FAS393315:FAT393320 FKO393315:FKP393320 FUK393315:FUL393320 GEG393315:GEH393320 GOC393315:GOD393320 GXY393315:GXZ393320 HHU393315:HHV393320 HRQ393315:HRR393320 IBM393315:IBN393320 ILI393315:ILJ393320 IVE393315:IVF393320 JFA393315:JFB393320 JOW393315:JOX393320 JYS393315:JYT393320 KIO393315:KIP393320 KSK393315:KSL393320 LCG393315:LCH393320 LMC393315:LMD393320 LVY393315:LVZ393320 MFU393315:MFV393320 MPQ393315:MPR393320 MZM393315:MZN393320 NJI393315:NJJ393320 NTE393315:NTF393320 ODA393315:ODB393320 OMW393315:OMX393320 OWS393315:OWT393320 PGO393315:PGP393320 PQK393315:PQL393320 QAG393315:QAH393320 QKC393315:QKD393320 QTY393315:QTZ393320 RDU393315:RDV393320 RNQ393315:RNR393320 RXM393315:RXN393320 SHI393315:SHJ393320 SRE393315:SRF393320 TBA393315:TBB393320 TKW393315:TKX393320 TUS393315:TUT393320 UEO393315:UEP393320 UOK393315:UOL393320 UYG393315:UYH393320 VIC393315:VID393320 VRY393315:VRZ393320 WBU393315:WBV393320 WLQ393315:WLR393320 WVM393315:WVN393320 E458851:F458856 JA458851:JB458856 SW458851:SX458856 ACS458851:ACT458856 AMO458851:AMP458856 AWK458851:AWL458856 BGG458851:BGH458856 BQC458851:BQD458856 BZY458851:BZZ458856 CJU458851:CJV458856 CTQ458851:CTR458856 DDM458851:DDN458856 DNI458851:DNJ458856 DXE458851:DXF458856 EHA458851:EHB458856 EQW458851:EQX458856 FAS458851:FAT458856 FKO458851:FKP458856 FUK458851:FUL458856 GEG458851:GEH458856 GOC458851:GOD458856 GXY458851:GXZ458856 HHU458851:HHV458856 HRQ458851:HRR458856 IBM458851:IBN458856 ILI458851:ILJ458856 IVE458851:IVF458856 JFA458851:JFB458856 JOW458851:JOX458856 JYS458851:JYT458856 KIO458851:KIP458856 KSK458851:KSL458856 LCG458851:LCH458856 LMC458851:LMD458856 LVY458851:LVZ458856 MFU458851:MFV458856 MPQ458851:MPR458856 MZM458851:MZN458856 NJI458851:NJJ458856 NTE458851:NTF458856 ODA458851:ODB458856 OMW458851:OMX458856 OWS458851:OWT458856 PGO458851:PGP458856 PQK458851:PQL458856 QAG458851:QAH458856 QKC458851:QKD458856 QTY458851:QTZ458856 RDU458851:RDV458856 RNQ458851:RNR458856 RXM458851:RXN458856 SHI458851:SHJ458856 SRE458851:SRF458856 TBA458851:TBB458856 TKW458851:TKX458856 TUS458851:TUT458856 UEO458851:UEP458856 UOK458851:UOL458856 UYG458851:UYH458856 VIC458851:VID458856 VRY458851:VRZ458856 WBU458851:WBV458856 WLQ458851:WLR458856 WVM458851:WVN458856 E524387:F524392 JA524387:JB524392 SW524387:SX524392 ACS524387:ACT524392 AMO524387:AMP524392 AWK524387:AWL524392 BGG524387:BGH524392 BQC524387:BQD524392 BZY524387:BZZ524392 CJU524387:CJV524392 CTQ524387:CTR524392 DDM524387:DDN524392 DNI524387:DNJ524392 DXE524387:DXF524392 EHA524387:EHB524392 EQW524387:EQX524392 FAS524387:FAT524392 FKO524387:FKP524392 FUK524387:FUL524392 GEG524387:GEH524392 GOC524387:GOD524392 GXY524387:GXZ524392 HHU524387:HHV524392 HRQ524387:HRR524392 IBM524387:IBN524392 ILI524387:ILJ524392 IVE524387:IVF524392 JFA524387:JFB524392 JOW524387:JOX524392 JYS524387:JYT524392 KIO524387:KIP524392 KSK524387:KSL524392 LCG524387:LCH524392 LMC524387:LMD524392 LVY524387:LVZ524392 MFU524387:MFV524392 MPQ524387:MPR524392 MZM524387:MZN524392 NJI524387:NJJ524392 NTE524387:NTF524392 ODA524387:ODB524392 OMW524387:OMX524392 OWS524387:OWT524392 PGO524387:PGP524392 PQK524387:PQL524392 QAG524387:QAH524392 QKC524387:QKD524392 QTY524387:QTZ524392 RDU524387:RDV524392 RNQ524387:RNR524392 RXM524387:RXN524392 SHI524387:SHJ524392 SRE524387:SRF524392 TBA524387:TBB524392 TKW524387:TKX524392 TUS524387:TUT524392 UEO524387:UEP524392 UOK524387:UOL524392 UYG524387:UYH524392 VIC524387:VID524392 VRY524387:VRZ524392 WBU524387:WBV524392 WLQ524387:WLR524392 WVM524387:WVN524392 E589923:F589928 JA589923:JB589928 SW589923:SX589928 ACS589923:ACT589928 AMO589923:AMP589928 AWK589923:AWL589928 BGG589923:BGH589928 BQC589923:BQD589928 BZY589923:BZZ589928 CJU589923:CJV589928 CTQ589923:CTR589928 DDM589923:DDN589928 DNI589923:DNJ589928 DXE589923:DXF589928 EHA589923:EHB589928 EQW589923:EQX589928 FAS589923:FAT589928 FKO589923:FKP589928 FUK589923:FUL589928 GEG589923:GEH589928 GOC589923:GOD589928 GXY589923:GXZ589928 HHU589923:HHV589928 HRQ589923:HRR589928 IBM589923:IBN589928 ILI589923:ILJ589928 IVE589923:IVF589928 JFA589923:JFB589928 JOW589923:JOX589928 JYS589923:JYT589928 KIO589923:KIP589928 KSK589923:KSL589928 LCG589923:LCH589928 LMC589923:LMD589928 LVY589923:LVZ589928 MFU589923:MFV589928 MPQ589923:MPR589928 MZM589923:MZN589928 NJI589923:NJJ589928 NTE589923:NTF589928 ODA589923:ODB589928 OMW589923:OMX589928 OWS589923:OWT589928 PGO589923:PGP589928 PQK589923:PQL589928 QAG589923:QAH589928 QKC589923:QKD589928 QTY589923:QTZ589928 RDU589923:RDV589928 RNQ589923:RNR589928 RXM589923:RXN589928 SHI589923:SHJ589928 SRE589923:SRF589928 TBA589923:TBB589928 TKW589923:TKX589928 TUS589923:TUT589928 UEO589923:UEP589928 UOK589923:UOL589928 UYG589923:UYH589928 VIC589923:VID589928 VRY589923:VRZ589928 WBU589923:WBV589928 WLQ589923:WLR589928 WVM589923:WVN589928 E655459:F655464 JA655459:JB655464 SW655459:SX655464 ACS655459:ACT655464 AMO655459:AMP655464 AWK655459:AWL655464 BGG655459:BGH655464 BQC655459:BQD655464 BZY655459:BZZ655464 CJU655459:CJV655464 CTQ655459:CTR655464 DDM655459:DDN655464 DNI655459:DNJ655464 DXE655459:DXF655464 EHA655459:EHB655464 EQW655459:EQX655464 FAS655459:FAT655464 FKO655459:FKP655464 FUK655459:FUL655464 GEG655459:GEH655464 GOC655459:GOD655464 GXY655459:GXZ655464 HHU655459:HHV655464 HRQ655459:HRR655464 IBM655459:IBN655464 ILI655459:ILJ655464 IVE655459:IVF655464 JFA655459:JFB655464 JOW655459:JOX655464 JYS655459:JYT655464 KIO655459:KIP655464 KSK655459:KSL655464 LCG655459:LCH655464 LMC655459:LMD655464 LVY655459:LVZ655464 MFU655459:MFV655464 MPQ655459:MPR655464 MZM655459:MZN655464 NJI655459:NJJ655464 NTE655459:NTF655464 ODA655459:ODB655464 OMW655459:OMX655464 OWS655459:OWT655464 PGO655459:PGP655464 PQK655459:PQL655464 QAG655459:QAH655464 QKC655459:QKD655464 QTY655459:QTZ655464 RDU655459:RDV655464 RNQ655459:RNR655464 RXM655459:RXN655464 SHI655459:SHJ655464 SRE655459:SRF655464 TBA655459:TBB655464 TKW655459:TKX655464 TUS655459:TUT655464 UEO655459:UEP655464 UOK655459:UOL655464 UYG655459:UYH655464 VIC655459:VID655464 VRY655459:VRZ655464 WBU655459:WBV655464 WLQ655459:WLR655464 WVM655459:WVN655464 E720995:F721000 JA720995:JB721000 SW720995:SX721000 ACS720995:ACT721000 AMO720995:AMP721000 AWK720995:AWL721000 BGG720995:BGH721000 BQC720995:BQD721000 BZY720995:BZZ721000 CJU720995:CJV721000 CTQ720995:CTR721000 DDM720995:DDN721000 DNI720995:DNJ721000 DXE720995:DXF721000 EHA720995:EHB721000 EQW720995:EQX721000 FAS720995:FAT721000 FKO720995:FKP721000 FUK720995:FUL721000 GEG720995:GEH721000 GOC720995:GOD721000 GXY720995:GXZ721000 HHU720995:HHV721000 HRQ720995:HRR721000 IBM720995:IBN721000 ILI720995:ILJ721000 IVE720995:IVF721000 JFA720995:JFB721000 JOW720995:JOX721000 JYS720995:JYT721000 KIO720995:KIP721000 KSK720995:KSL721000 LCG720995:LCH721000 LMC720995:LMD721000 LVY720995:LVZ721000 MFU720995:MFV721000 MPQ720995:MPR721000 MZM720995:MZN721000 NJI720995:NJJ721000 NTE720995:NTF721000 ODA720995:ODB721000 OMW720995:OMX721000 OWS720995:OWT721000 PGO720995:PGP721000 PQK720995:PQL721000 QAG720995:QAH721000 QKC720995:QKD721000 QTY720995:QTZ721000 RDU720995:RDV721000 RNQ720995:RNR721000 RXM720995:RXN721000 SHI720995:SHJ721000 SRE720995:SRF721000 TBA720995:TBB721000 TKW720995:TKX721000 TUS720995:TUT721000 UEO720995:UEP721000 UOK720995:UOL721000 UYG720995:UYH721000 VIC720995:VID721000 VRY720995:VRZ721000 WBU720995:WBV721000 WLQ720995:WLR721000 WVM720995:WVN721000 E786531:F786536 JA786531:JB786536 SW786531:SX786536 ACS786531:ACT786536 AMO786531:AMP786536 AWK786531:AWL786536 BGG786531:BGH786536 BQC786531:BQD786536 BZY786531:BZZ786536 CJU786531:CJV786536 CTQ786531:CTR786536 DDM786531:DDN786536 DNI786531:DNJ786536 DXE786531:DXF786536 EHA786531:EHB786536 EQW786531:EQX786536 FAS786531:FAT786536 FKO786531:FKP786536 FUK786531:FUL786536 GEG786531:GEH786536 GOC786531:GOD786536 GXY786531:GXZ786536 HHU786531:HHV786536 HRQ786531:HRR786536 IBM786531:IBN786536 ILI786531:ILJ786536 IVE786531:IVF786536 JFA786531:JFB786536 JOW786531:JOX786536 JYS786531:JYT786536 KIO786531:KIP786536 KSK786531:KSL786536 LCG786531:LCH786536 LMC786531:LMD786536 LVY786531:LVZ786536 MFU786531:MFV786536 MPQ786531:MPR786536 MZM786531:MZN786536 NJI786531:NJJ786536 NTE786531:NTF786536 ODA786531:ODB786536 OMW786531:OMX786536 OWS786531:OWT786536 PGO786531:PGP786536 PQK786531:PQL786536 QAG786531:QAH786536 QKC786531:QKD786536 QTY786531:QTZ786536 RDU786531:RDV786536 RNQ786531:RNR786536 RXM786531:RXN786536 SHI786531:SHJ786536 SRE786531:SRF786536 TBA786531:TBB786536 TKW786531:TKX786536 TUS786531:TUT786536 UEO786531:UEP786536 UOK786531:UOL786536 UYG786531:UYH786536 VIC786531:VID786536 VRY786531:VRZ786536 WBU786531:WBV786536 WLQ786531:WLR786536 WVM786531:WVN786536 E852067:F852072 JA852067:JB852072 SW852067:SX852072 ACS852067:ACT852072 AMO852067:AMP852072 AWK852067:AWL852072 BGG852067:BGH852072 BQC852067:BQD852072 BZY852067:BZZ852072 CJU852067:CJV852072 CTQ852067:CTR852072 DDM852067:DDN852072 DNI852067:DNJ852072 DXE852067:DXF852072 EHA852067:EHB852072 EQW852067:EQX852072 FAS852067:FAT852072 FKO852067:FKP852072 FUK852067:FUL852072 GEG852067:GEH852072 GOC852067:GOD852072 GXY852067:GXZ852072 HHU852067:HHV852072 HRQ852067:HRR852072 IBM852067:IBN852072 ILI852067:ILJ852072 IVE852067:IVF852072 JFA852067:JFB852072 JOW852067:JOX852072 JYS852067:JYT852072 KIO852067:KIP852072 KSK852067:KSL852072 LCG852067:LCH852072 LMC852067:LMD852072 LVY852067:LVZ852072 MFU852067:MFV852072 MPQ852067:MPR852072 MZM852067:MZN852072 NJI852067:NJJ852072 NTE852067:NTF852072 ODA852067:ODB852072 OMW852067:OMX852072 OWS852067:OWT852072 PGO852067:PGP852072 PQK852067:PQL852072 QAG852067:QAH852072 QKC852067:QKD852072 QTY852067:QTZ852072 RDU852067:RDV852072 RNQ852067:RNR852072 RXM852067:RXN852072 SHI852067:SHJ852072 SRE852067:SRF852072 TBA852067:TBB852072 TKW852067:TKX852072 TUS852067:TUT852072 UEO852067:UEP852072 UOK852067:UOL852072 UYG852067:UYH852072 VIC852067:VID852072 VRY852067:VRZ852072 WBU852067:WBV852072 WLQ852067:WLR852072 WVM852067:WVN852072 E917603:F917608 JA917603:JB917608 SW917603:SX917608 ACS917603:ACT917608 AMO917603:AMP917608 AWK917603:AWL917608 BGG917603:BGH917608 BQC917603:BQD917608 BZY917603:BZZ917608 CJU917603:CJV917608 CTQ917603:CTR917608 DDM917603:DDN917608 DNI917603:DNJ917608 DXE917603:DXF917608 EHA917603:EHB917608 EQW917603:EQX917608 FAS917603:FAT917608 FKO917603:FKP917608 FUK917603:FUL917608 GEG917603:GEH917608 GOC917603:GOD917608 GXY917603:GXZ917608 HHU917603:HHV917608 HRQ917603:HRR917608 IBM917603:IBN917608 ILI917603:ILJ917608 IVE917603:IVF917608 JFA917603:JFB917608 JOW917603:JOX917608 JYS917603:JYT917608 KIO917603:KIP917608 KSK917603:KSL917608 LCG917603:LCH917608 LMC917603:LMD917608 LVY917603:LVZ917608 MFU917603:MFV917608 MPQ917603:MPR917608 MZM917603:MZN917608 NJI917603:NJJ917608 NTE917603:NTF917608 ODA917603:ODB917608 OMW917603:OMX917608 OWS917603:OWT917608 PGO917603:PGP917608 PQK917603:PQL917608 QAG917603:QAH917608 QKC917603:QKD917608 QTY917603:QTZ917608 RDU917603:RDV917608 RNQ917603:RNR917608 RXM917603:RXN917608 SHI917603:SHJ917608 SRE917603:SRF917608 TBA917603:TBB917608 TKW917603:TKX917608 TUS917603:TUT917608 UEO917603:UEP917608 UOK917603:UOL917608 UYG917603:UYH917608 VIC917603:VID917608 VRY917603:VRZ917608 WBU917603:WBV917608 WLQ917603:WLR917608 WVM917603:WVN917608 E983139:F983144 JA983139:JB983144 SW983139:SX983144 ACS983139:ACT983144 AMO983139:AMP983144 AWK983139:AWL983144 BGG983139:BGH983144 BQC983139:BQD983144 BZY983139:BZZ983144 CJU983139:CJV983144 CTQ983139:CTR983144 DDM983139:DDN983144 DNI983139:DNJ983144 DXE983139:DXF983144 EHA983139:EHB983144 EQW983139:EQX983144 FAS983139:FAT983144 FKO983139:FKP983144 FUK983139:FUL983144 GEG983139:GEH983144 GOC983139:GOD983144 GXY983139:GXZ983144 HHU983139:HHV983144 HRQ983139:HRR983144 IBM983139:IBN983144 ILI983139:ILJ983144 IVE983139:IVF983144 JFA983139:JFB983144 JOW983139:JOX983144 JYS983139:JYT983144 KIO983139:KIP983144 KSK983139:KSL983144 LCG983139:LCH983144 LMC983139:LMD983144 LVY983139:LVZ983144 MFU983139:MFV983144 MPQ983139:MPR983144 MZM983139:MZN983144 NJI983139:NJJ983144 NTE983139:NTF983144 ODA983139:ODB983144 OMW983139:OMX983144 OWS983139:OWT983144 PGO983139:PGP983144 PQK983139:PQL983144 QAG983139:QAH983144 QKC983139:QKD983144 QTY983139:QTZ983144 RDU983139:RDV983144 RNQ983139:RNR983144 RXM983139:RXN983144 SHI983139:SHJ983144 SRE983139:SRF983144 TBA983139:TBB983144 TKW983139:TKX983144 TUS983139:TUT983144 UEO983139:UEP983144 UOK983139:UOL983144 UYG983139:UYH983144 VIC983139:VID983144 VRY983139:VRZ983144 WBU983139:WBV983144 WLQ983139:WLR983144 WVM983139:WVN983144</xm:sqref>
        </x14:dataValidation>
        <x14:dataValidation type="list" allowBlank="1" showInputMessage="1" showErrorMessage="1">
          <x14:formula1>
            <xm:f>Есть_Нет_НеТребуется</xm:f>
          </x14:formula1>
          <xm:sqref>E67:F69 JA67:JB69 SW67:SX69 ACS67:ACT69 AMO67:AMP69 AWK67:AWL69 BGG67:BGH69 BQC67:BQD69 BZY67:BZZ69 CJU67:CJV69 CTQ67:CTR69 DDM67:DDN69 DNI67:DNJ69 DXE67:DXF69 EHA67:EHB69 EQW67:EQX69 FAS67:FAT69 FKO67:FKP69 FUK67:FUL69 GEG67:GEH69 GOC67:GOD69 GXY67:GXZ69 HHU67:HHV69 HRQ67:HRR69 IBM67:IBN69 ILI67:ILJ69 IVE67:IVF69 JFA67:JFB69 JOW67:JOX69 JYS67:JYT69 KIO67:KIP69 KSK67:KSL69 LCG67:LCH69 LMC67:LMD69 LVY67:LVZ69 MFU67:MFV69 MPQ67:MPR69 MZM67:MZN69 NJI67:NJJ69 NTE67:NTF69 ODA67:ODB69 OMW67:OMX69 OWS67:OWT69 PGO67:PGP69 PQK67:PQL69 QAG67:QAH69 QKC67:QKD69 QTY67:QTZ69 RDU67:RDV69 RNQ67:RNR69 RXM67:RXN69 SHI67:SHJ69 SRE67:SRF69 TBA67:TBB69 TKW67:TKX69 TUS67:TUT69 UEO67:UEP69 UOK67:UOL69 UYG67:UYH69 VIC67:VID69 VRY67:VRZ69 WBU67:WBV69 WLQ67:WLR69 WVM67:WVN69 E65603:F65605 JA65603:JB65605 SW65603:SX65605 ACS65603:ACT65605 AMO65603:AMP65605 AWK65603:AWL65605 BGG65603:BGH65605 BQC65603:BQD65605 BZY65603:BZZ65605 CJU65603:CJV65605 CTQ65603:CTR65605 DDM65603:DDN65605 DNI65603:DNJ65605 DXE65603:DXF65605 EHA65603:EHB65605 EQW65603:EQX65605 FAS65603:FAT65605 FKO65603:FKP65605 FUK65603:FUL65605 GEG65603:GEH65605 GOC65603:GOD65605 GXY65603:GXZ65605 HHU65603:HHV65605 HRQ65603:HRR65605 IBM65603:IBN65605 ILI65603:ILJ65605 IVE65603:IVF65605 JFA65603:JFB65605 JOW65603:JOX65605 JYS65603:JYT65605 KIO65603:KIP65605 KSK65603:KSL65605 LCG65603:LCH65605 LMC65603:LMD65605 LVY65603:LVZ65605 MFU65603:MFV65605 MPQ65603:MPR65605 MZM65603:MZN65605 NJI65603:NJJ65605 NTE65603:NTF65605 ODA65603:ODB65605 OMW65603:OMX65605 OWS65603:OWT65605 PGO65603:PGP65605 PQK65603:PQL65605 QAG65603:QAH65605 QKC65603:QKD65605 QTY65603:QTZ65605 RDU65603:RDV65605 RNQ65603:RNR65605 RXM65603:RXN65605 SHI65603:SHJ65605 SRE65603:SRF65605 TBA65603:TBB65605 TKW65603:TKX65605 TUS65603:TUT65605 UEO65603:UEP65605 UOK65603:UOL65605 UYG65603:UYH65605 VIC65603:VID65605 VRY65603:VRZ65605 WBU65603:WBV65605 WLQ65603:WLR65605 WVM65603:WVN65605 E131139:F131141 JA131139:JB131141 SW131139:SX131141 ACS131139:ACT131141 AMO131139:AMP131141 AWK131139:AWL131141 BGG131139:BGH131141 BQC131139:BQD131141 BZY131139:BZZ131141 CJU131139:CJV131141 CTQ131139:CTR131141 DDM131139:DDN131141 DNI131139:DNJ131141 DXE131139:DXF131141 EHA131139:EHB131141 EQW131139:EQX131141 FAS131139:FAT131141 FKO131139:FKP131141 FUK131139:FUL131141 GEG131139:GEH131141 GOC131139:GOD131141 GXY131139:GXZ131141 HHU131139:HHV131141 HRQ131139:HRR131141 IBM131139:IBN131141 ILI131139:ILJ131141 IVE131139:IVF131141 JFA131139:JFB131141 JOW131139:JOX131141 JYS131139:JYT131141 KIO131139:KIP131141 KSK131139:KSL131141 LCG131139:LCH131141 LMC131139:LMD131141 LVY131139:LVZ131141 MFU131139:MFV131141 MPQ131139:MPR131141 MZM131139:MZN131141 NJI131139:NJJ131141 NTE131139:NTF131141 ODA131139:ODB131141 OMW131139:OMX131141 OWS131139:OWT131141 PGO131139:PGP131141 PQK131139:PQL131141 QAG131139:QAH131141 QKC131139:QKD131141 QTY131139:QTZ131141 RDU131139:RDV131141 RNQ131139:RNR131141 RXM131139:RXN131141 SHI131139:SHJ131141 SRE131139:SRF131141 TBA131139:TBB131141 TKW131139:TKX131141 TUS131139:TUT131141 UEO131139:UEP131141 UOK131139:UOL131141 UYG131139:UYH131141 VIC131139:VID131141 VRY131139:VRZ131141 WBU131139:WBV131141 WLQ131139:WLR131141 WVM131139:WVN131141 E196675:F196677 JA196675:JB196677 SW196675:SX196677 ACS196675:ACT196677 AMO196675:AMP196677 AWK196675:AWL196677 BGG196675:BGH196677 BQC196675:BQD196677 BZY196675:BZZ196677 CJU196675:CJV196677 CTQ196675:CTR196677 DDM196675:DDN196677 DNI196675:DNJ196677 DXE196675:DXF196677 EHA196675:EHB196677 EQW196675:EQX196677 FAS196675:FAT196677 FKO196675:FKP196677 FUK196675:FUL196677 GEG196675:GEH196677 GOC196675:GOD196677 GXY196675:GXZ196677 HHU196675:HHV196677 HRQ196675:HRR196677 IBM196675:IBN196677 ILI196675:ILJ196677 IVE196675:IVF196677 JFA196675:JFB196677 JOW196675:JOX196677 JYS196675:JYT196677 KIO196675:KIP196677 KSK196675:KSL196677 LCG196675:LCH196677 LMC196675:LMD196677 LVY196675:LVZ196677 MFU196675:MFV196677 MPQ196675:MPR196677 MZM196675:MZN196677 NJI196675:NJJ196677 NTE196675:NTF196677 ODA196675:ODB196677 OMW196675:OMX196677 OWS196675:OWT196677 PGO196675:PGP196677 PQK196675:PQL196677 QAG196675:QAH196677 QKC196675:QKD196677 QTY196675:QTZ196677 RDU196675:RDV196677 RNQ196675:RNR196677 RXM196675:RXN196677 SHI196675:SHJ196677 SRE196675:SRF196677 TBA196675:TBB196677 TKW196675:TKX196677 TUS196675:TUT196677 UEO196675:UEP196677 UOK196675:UOL196677 UYG196675:UYH196677 VIC196675:VID196677 VRY196675:VRZ196677 WBU196675:WBV196677 WLQ196675:WLR196677 WVM196675:WVN196677 E262211:F262213 JA262211:JB262213 SW262211:SX262213 ACS262211:ACT262213 AMO262211:AMP262213 AWK262211:AWL262213 BGG262211:BGH262213 BQC262211:BQD262213 BZY262211:BZZ262213 CJU262211:CJV262213 CTQ262211:CTR262213 DDM262211:DDN262213 DNI262211:DNJ262213 DXE262211:DXF262213 EHA262211:EHB262213 EQW262211:EQX262213 FAS262211:FAT262213 FKO262211:FKP262213 FUK262211:FUL262213 GEG262211:GEH262213 GOC262211:GOD262213 GXY262211:GXZ262213 HHU262211:HHV262213 HRQ262211:HRR262213 IBM262211:IBN262213 ILI262211:ILJ262213 IVE262211:IVF262213 JFA262211:JFB262213 JOW262211:JOX262213 JYS262211:JYT262213 KIO262211:KIP262213 KSK262211:KSL262213 LCG262211:LCH262213 LMC262211:LMD262213 LVY262211:LVZ262213 MFU262211:MFV262213 MPQ262211:MPR262213 MZM262211:MZN262213 NJI262211:NJJ262213 NTE262211:NTF262213 ODA262211:ODB262213 OMW262211:OMX262213 OWS262211:OWT262213 PGO262211:PGP262213 PQK262211:PQL262213 QAG262211:QAH262213 QKC262211:QKD262213 QTY262211:QTZ262213 RDU262211:RDV262213 RNQ262211:RNR262213 RXM262211:RXN262213 SHI262211:SHJ262213 SRE262211:SRF262213 TBA262211:TBB262213 TKW262211:TKX262213 TUS262211:TUT262213 UEO262211:UEP262213 UOK262211:UOL262213 UYG262211:UYH262213 VIC262211:VID262213 VRY262211:VRZ262213 WBU262211:WBV262213 WLQ262211:WLR262213 WVM262211:WVN262213 E327747:F327749 JA327747:JB327749 SW327747:SX327749 ACS327747:ACT327749 AMO327747:AMP327749 AWK327747:AWL327749 BGG327747:BGH327749 BQC327747:BQD327749 BZY327747:BZZ327749 CJU327747:CJV327749 CTQ327747:CTR327749 DDM327747:DDN327749 DNI327747:DNJ327749 DXE327747:DXF327749 EHA327747:EHB327749 EQW327747:EQX327749 FAS327747:FAT327749 FKO327747:FKP327749 FUK327747:FUL327749 GEG327747:GEH327749 GOC327747:GOD327749 GXY327747:GXZ327749 HHU327747:HHV327749 HRQ327747:HRR327749 IBM327747:IBN327749 ILI327747:ILJ327749 IVE327747:IVF327749 JFA327747:JFB327749 JOW327747:JOX327749 JYS327747:JYT327749 KIO327747:KIP327749 KSK327747:KSL327749 LCG327747:LCH327749 LMC327747:LMD327749 LVY327747:LVZ327749 MFU327747:MFV327749 MPQ327747:MPR327749 MZM327747:MZN327749 NJI327747:NJJ327749 NTE327747:NTF327749 ODA327747:ODB327749 OMW327747:OMX327749 OWS327747:OWT327749 PGO327747:PGP327749 PQK327747:PQL327749 QAG327747:QAH327749 QKC327747:QKD327749 QTY327747:QTZ327749 RDU327747:RDV327749 RNQ327747:RNR327749 RXM327747:RXN327749 SHI327747:SHJ327749 SRE327747:SRF327749 TBA327747:TBB327749 TKW327747:TKX327749 TUS327747:TUT327749 UEO327747:UEP327749 UOK327747:UOL327749 UYG327747:UYH327749 VIC327747:VID327749 VRY327747:VRZ327749 WBU327747:WBV327749 WLQ327747:WLR327749 WVM327747:WVN327749 E393283:F393285 JA393283:JB393285 SW393283:SX393285 ACS393283:ACT393285 AMO393283:AMP393285 AWK393283:AWL393285 BGG393283:BGH393285 BQC393283:BQD393285 BZY393283:BZZ393285 CJU393283:CJV393285 CTQ393283:CTR393285 DDM393283:DDN393285 DNI393283:DNJ393285 DXE393283:DXF393285 EHA393283:EHB393285 EQW393283:EQX393285 FAS393283:FAT393285 FKO393283:FKP393285 FUK393283:FUL393285 GEG393283:GEH393285 GOC393283:GOD393285 GXY393283:GXZ393285 HHU393283:HHV393285 HRQ393283:HRR393285 IBM393283:IBN393285 ILI393283:ILJ393285 IVE393283:IVF393285 JFA393283:JFB393285 JOW393283:JOX393285 JYS393283:JYT393285 KIO393283:KIP393285 KSK393283:KSL393285 LCG393283:LCH393285 LMC393283:LMD393285 LVY393283:LVZ393285 MFU393283:MFV393285 MPQ393283:MPR393285 MZM393283:MZN393285 NJI393283:NJJ393285 NTE393283:NTF393285 ODA393283:ODB393285 OMW393283:OMX393285 OWS393283:OWT393285 PGO393283:PGP393285 PQK393283:PQL393285 QAG393283:QAH393285 QKC393283:QKD393285 QTY393283:QTZ393285 RDU393283:RDV393285 RNQ393283:RNR393285 RXM393283:RXN393285 SHI393283:SHJ393285 SRE393283:SRF393285 TBA393283:TBB393285 TKW393283:TKX393285 TUS393283:TUT393285 UEO393283:UEP393285 UOK393283:UOL393285 UYG393283:UYH393285 VIC393283:VID393285 VRY393283:VRZ393285 WBU393283:WBV393285 WLQ393283:WLR393285 WVM393283:WVN393285 E458819:F458821 JA458819:JB458821 SW458819:SX458821 ACS458819:ACT458821 AMO458819:AMP458821 AWK458819:AWL458821 BGG458819:BGH458821 BQC458819:BQD458821 BZY458819:BZZ458821 CJU458819:CJV458821 CTQ458819:CTR458821 DDM458819:DDN458821 DNI458819:DNJ458821 DXE458819:DXF458821 EHA458819:EHB458821 EQW458819:EQX458821 FAS458819:FAT458821 FKO458819:FKP458821 FUK458819:FUL458821 GEG458819:GEH458821 GOC458819:GOD458821 GXY458819:GXZ458821 HHU458819:HHV458821 HRQ458819:HRR458821 IBM458819:IBN458821 ILI458819:ILJ458821 IVE458819:IVF458821 JFA458819:JFB458821 JOW458819:JOX458821 JYS458819:JYT458821 KIO458819:KIP458821 KSK458819:KSL458821 LCG458819:LCH458821 LMC458819:LMD458821 LVY458819:LVZ458821 MFU458819:MFV458821 MPQ458819:MPR458821 MZM458819:MZN458821 NJI458819:NJJ458821 NTE458819:NTF458821 ODA458819:ODB458821 OMW458819:OMX458821 OWS458819:OWT458821 PGO458819:PGP458821 PQK458819:PQL458821 QAG458819:QAH458821 QKC458819:QKD458821 QTY458819:QTZ458821 RDU458819:RDV458821 RNQ458819:RNR458821 RXM458819:RXN458821 SHI458819:SHJ458821 SRE458819:SRF458821 TBA458819:TBB458821 TKW458819:TKX458821 TUS458819:TUT458821 UEO458819:UEP458821 UOK458819:UOL458821 UYG458819:UYH458821 VIC458819:VID458821 VRY458819:VRZ458821 WBU458819:WBV458821 WLQ458819:WLR458821 WVM458819:WVN458821 E524355:F524357 JA524355:JB524357 SW524355:SX524357 ACS524355:ACT524357 AMO524355:AMP524357 AWK524355:AWL524357 BGG524355:BGH524357 BQC524355:BQD524357 BZY524355:BZZ524357 CJU524355:CJV524357 CTQ524355:CTR524357 DDM524355:DDN524357 DNI524355:DNJ524357 DXE524355:DXF524357 EHA524355:EHB524357 EQW524355:EQX524357 FAS524355:FAT524357 FKO524355:FKP524357 FUK524355:FUL524357 GEG524355:GEH524357 GOC524355:GOD524357 GXY524355:GXZ524357 HHU524355:HHV524357 HRQ524355:HRR524357 IBM524355:IBN524357 ILI524355:ILJ524357 IVE524355:IVF524357 JFA524355:JFB524357 JOW524355:JOX524357 JYS524355:JYT524357 KIO524355:KIP524357 KSK524355:KSL524357 LCG524355:LCH524357 LMC524355:LMD524357 LVY524355:LVZ524357 MFU524355:MFV524357 MPQ524355:MPR524357 MZM524355:MZN524357 NJI524355:NJJ524357 NTE524355:NTF524357 ODA524355:ODB524357 OMW524355:OMX524357 OWS524355:OWT524357 PGO524355:PGP524357 PQK524355:PQL524357 QAG524355:QAH524357 QKC524355:QKD524357 QTY524355:QTZ524357 RDU524355:RDV524357 RNQ524355:RNR524357 RXM524355:RXN524357 SHI524355:SHJ524357 SRE524355:SRF524357 TBA524355:TBB524357 TKW524355:TKX524357 TUS524355:TUT524357 UEO524355:UEP524357 UOK524355:UOL524357 UYG524355:UYH524357 VIC524355:VID524357 VRY524355:VRZ524357 WBU524355:WBV524357 WLQ524355:WLR524357 WVM524355:WVN524357 E589891:F589893 JA589891:JB589893 SW589891:SX589893 ACS589891:ACT589893 AMO589891:AMP589893 AWK589891:AWL589893 BGG589891:BGH589893 BQC589891:BQD589893 BZY589891:BZZ589893 CJU589891:CJV589893 CTQ589891:CTR589893 DDM589891:DDN589893 DNI589891:DNJ589893 DXE589891:DXF589893 EHA589891:EHB589893 EQW589891:EQX589893 FAS589891:FAT589893 FKO589891:FKP589893 FUK589891:FUL589893 GEG589891:GEH589893 GOC589891:GOD589893 GXY589891:GXZ589893 HHU589891:HHV589893 HRQ589891:HRR589893 IBM589891:IBN589893 ILI589891:ILJ589893 IVE589891:IVF589893 JFA589891:JFB589893 JOW589891:JOX589893 JYS589891:JYT589893 KIO589891:KIP589893 KSK589891:KSL589893 LCG589891:LCH589893 LMC589891:LMD589893 LVY589891:LVZ589893 MFU589891:MFV589893 MPQ589891:MPR589893 MZM589891:MZN589893 NJI589891:NJJ589893 NTE589891:NTF589893 ODA589891:ODB589893 OMW589891:OMX589893 OWS589891:OWT589893 PGO589891:PGP589893 PQK589891:PQL589893 QAG589891:QAH589893 QKC589891:QKD589893 QTY589891:QTZ589893 RDU589891:RDV589893 RNQ589891:RNR589893 RXM589891:RXN589893 SHI589891:SHJ589893 SRE589891:SRF589893 TBA589891:TBB589893 TKW589891:TKX589893 TUS589891:TUT589893 UEO589891:UEP589893 UOK589891:UOL589893 UYG589891:UYH589893 VIC589891:VID589893 VRY589891:VRZ589893 WBU589891:WBV589893 WLQ589891:WLR589893 WVM589891:WVN589893 E655427:F655429 JA655427:JB655429 SW655427:SX655429 ACS655427:ACT655429 AMO655427:AMP655429 AWK655427:AWL655429 BGG655427:BGH655429 BQC655427:BQD655429 BZY655427:BZZ655429 CJU655427:CJV655429 CTQ655427:CTR655429 DDM655427:DDN655429 DNI655427:DNJ655429 DXE655427:DXF655429 EHA655427:EHB655429 EQW655427:EQX655429 FAS655427:FAT655429 FKO655427:FKP655429 FUK655427:FUL655429 GEG655427:GEH655429 GOC655427:GOD655429 GXY655427:GXZ655429 HHU655427:HHV655429 HRQ655427:HRR655429 IBM655427:IBN655429 ILI655427:ILJ655429 IVE655427:IVF655429 JFA655427:JFB655429 JOW655427:JOX655429 JYS655427:JYT655429 KIO655427:KIP655429 KSK655427:KSL655429 LCG655427:LCH655429 LMC655427:LMD655429 LVY655427:LVZ655429 MFU655427:MFV655429 MPQ655427:MPR655429 MZM655427:MZN655429 NJI655427:NJJ655429 NTE655427:NTF655429 ODA655427:ODB655429 OMW655427:OMX655429 OWS655427:OWT655429 PGO655427:PGP655429 PQK655427:PQL655429 QAG655427:QAH655429 QKC655427:QKD655429 QTY655427:QTZ655429 RDU655427:RDV655429 RNQ655427:RNR655429 RXM655427:RXN655429 SHI655427:SHJ655429 SRE655427:SRF655429 TBA655427:TBB655429 TKW655427:TKX655429 TUS655427:TUT655429 UEO655427:UEP655429 UOK655427:UOL655429 UYG655427:UYH655429 VIC655427:VID655429 VRY655427:VRZ655429 WBU655427:WBV655429 WLQ655427:WLR655429 WVM655427:WVN655429 E720963:F720965 JA720963:JB720965 SW720963:SX720965 ACS720963:ACT720965 AMO720963:AMP720965 AWK720963:AWL720965 BGG720963:BGH720965 BQC720963:BQD720965 BZY720963:BZZ720965 CJU720963:CJV720965 CTQ720963:CTR720965 DDM720963:DDN720965 DNI720963:DNJ720965 DXE720963:DXF720965 EHA720963:EHB720965 EQW720963:EQX720965 FAS720963:FAT720965 FKO720963:FKP720965 FUK720963:FUL720965 GEG720963:GEH720965 GOC720963:GOD720965 GXY720963:GXZ720965 HHU720963:HHV720965 HRQ720963:HRR720965 IBM720963:IBN720965 ILI720963:ILJ720965 IVE720963:IVF720965 JFA720963:JFB720965 JOW720963:JOX720965 JYS720963:JYT720965 KIO720963:KIP720965 KSK720963:KSL720965 LCG720963:LCH720965 LMC720963:LMD720965 LVY720963:LVZ720965 MFU720963:MFV720965 MPQ720963:MPR720965 MZM720963:MZN720965 NJI720963:NJJ720965 NTE720963:NTF720965 ODA720963:ODB720965 OMW720963:OMX720965 OWS720963:OWT720965 PGO720963:PGP720965 PQK720963:PQL720965 QAG720963:QAH720965 QKC720963:QKD720965 QTY720963:QTZ720965 RDU720963:RDV720965 RNQ720963:RNR720965 RXM720963:RXN720965 SHI720963:SHJ720965 SRE720963:SRF720965 TBA720963:TBB720965 TKW720963:TKX720965 TUS720963:TUT720965 UEO720963:UEP720965 UOK720963:UOL720965 UYG720963:UYH720965 VIC720963:VID720965 VRY720963:VRZ720965 WBU720963:WBV720965 WLQ720963:WLR720965 WVM720963:WVN720965 E786499:F786501 JA786499:JB786501 SW786499:SX786501 ACS786499:ACT786501 AMO786499:AMP786501 AWK786499:AWL786501 BGG786499:BGH786501 BQC786499:BQD786501 BZY786499:BZZ786501 CJU786499:CJV786501 CTQ786499:CTR786501 DDM786499:DDN786501 DNI786499:DNJ786501 DXE786499:DXF786501 EHA786499:EHB786501 EQW786499:EQX786501 FAS786499:FAT786501 FKO786499:FKP786501 FUK786499:FUL786501 GEG786499:GEH786501 GOC786499:GOD786501 GXY786499:GXZ786501 HHU786499:HHV786501 HRQ786499:HRR786501 IBM786499:IBN786501 ILI786499:ILJ786501 IVE786499:IVF786501 JFA786499:JFB786501 JOW786499:JOX786501 JYS786499:JYT786501 KIO786499:KIP786501 KSK786499:KSL786501 LCG786499:LCH786501 LMC786499:LMD786501 LVY786499:LVZ786501 MFU786499:MFV786501 MPQ786499:MPR786501 MZM786499:MZN786501 NJI786499:NJJ786501 NTE786499:NTF786501 ODA786499:ODB786501 OMW786499:OMX786501 OWS786499:OWT786501 PGO786499:PGP786501 PQK786499:PQL786501 QAG786499:QAH786501 QKC786499:QKD786501 QTY786499:QTZ786501 RDU786499:RDV786501 RNQ786499:RNR786501 RXM786499:RXN786501 SHI786499:SHJ786501 SRE786499:SRF786501 TBA786499:TBB786501 TKW786499:TKX786501 TUS786499:TUT786501 UEO786499:UEP786501 UOK786499:UOL786501 UYG786499:UYH786501 VIC786499:VID786501 VRY786499:VRZ786501 WBU786499:WBV786501 WLQ786499:WLR786501 WVM786499:WVN786501 E852035:F852037 JA852035:JB852037 SW852035:SX852037 ACS852035:ACT852037 AMO852035:AMP852037 AWK852035:AWL852037 BGG852035:BGH852037 BQC852035:BQD852037 BZY852035:BZZ852037 CJU852035:CJV852037 CTQ852035:CTR852037 DDM852035:DDN852037 DNI852035:DNJ852037 DXE852035:DXF852037 EHA852035:EHB852037 EQW852035:EQX852037 FAS852035:FAT852037 FKO852035:FKP852037 FUK852035:FUL852037 GEG852035:GEH852037 GOC852035:GOD852037 GXY852035:GXZ852037 HHU852035:HHV852037 HRQ852035:HRR852037 IBM852035:IBN852037 ILI852035:ILJ852037 IVE852035:IVF852037 JFA852035:JFB852037 JOW852035:JOX852037 JYS852035:JYT852037 KIO852035:KIP852037 KSK852035:KSL852037 LCG852035:LCH852037 LMC852035:LMD852037 LVY852035:LVZ852037 MFU852035:MFV852037 MPQ852035:MPR852037 MZM852035:MZN852037 NJI852035:NJJ852037 NTE852035:NTF852037 ODA852035:ODB852037 OMW852035:OMX852037 OWS852035:OWT852037 PGO852035:PGP852037 PQK852035:PQL852037 QAG852035:QAH852037 QKC852035:QKD852037 QTY852035:QTZ852037 RDU852035:RDV852037 RNQ852035:RNR852037 RXM852035:RXN852037 SHI852035:SHJ852037 SRE852035:SRF852037 TBA852035:TBB852037 TKW852035:TKX852037 TUS852035:TUT852037 UEO852035:UEP852037 UOK852035:UOL852037 UYG852035:UYH852037 VIC852035:VID852037 VRY852035:VRZ852037 WBU852035:WBV852037 WLQ852035:WLR852037 WVM852035:WVN852037 E917571:F917573 JA917571:JB917573 SW917571:SX917573 ACS917571:ACT917573 AMO917571:AMP917573 AWK917571:AWL917573 BGG917571:BGH917573 BQC917571:BQD917573 BZY917571:BZZ917573 CJU917571:CJV917573 CTQ917571:CTR917573 DDM917571:DDN917573 DNI917571:DNJ917573 DXE917571:DXF917573 EHA917571:EHB917573 EQW917571:EQX917573 FAS917571:FAT917573 FKO917571:FKP917573 FUK917571:FUL917573 GEG917571:GEH917573 GOC917571:GOD917573 GXY917571:GXZ917573 HHU917571:HHV917573 HRQ917571:HRR917573 IBM917571:IBN917573 ILI917571:ILJ917573 IVE917571:IVF917573 JFA917571:JFB917573 JOW917571:JOX917573 JYS917571:JYT917573 KIO917571:KIP917573 KSK917571:KSL917573 LCG917571:LCH917573 LMC917571:LMD917573 LVY917571:LVZ917573 MFU917571:MFV917573 MPQ917571:MPR917573 MZM917571:MZN917573 NJI917571:NJJ917573 NTE917571:NTF917573 ODA917571:ODB917573 OMW917571:OMX917573 OWS917571:OWT917573 PGO917571:PGP917573 PQK917571:PQL917573 QAG917571:QAH917573 QKC917571:QKD917573 QTY917571:QTZ917573 RDU917571:RDV917573 RNQ917571:RNR917573 RXM917571:RXN917573 SHI917571:SHJ917573 SRE917571:SRF917573 TBA917571:TBB917573 TKW917571:TKX917573 TUS917571:TUT917573 UEO917571:UEP917573 UOK917571:UOL917573 UYG917571:UYH917573 VIC917571:VID917573 VRY917571:VRZ917573 WBU917571:WBV917573 WLQ917571:WLR917573 WVM917571:WVN917573 E983107:F983109 JA983107:JB983109 SW983107:SX983109 ACS983107:ACT983109 AMO983107:AMP983109 AWK983107:AWL983109 BGG983107:BGH983109 BQC983107:BQD983109 BZY983107:BZZ983109 CJU983107:CJV983109 CTQ983107:CTR983109 DDM983107:DDN983109 DNI983107:DNJ983109 DXE983107:DXF983109 EHA983107:EHB983109 EQW983107:EQX983109 FAS983107:FAT983109 FKO983107:FKP983109 FUK983107:FUL983109 GEG983107:GEH983109 GOC983107:GOD983109 GXY983107:GXZ983109 HHU983107:HHV983109 HRQ983107:HRR983109 IBM983107:IBN983109 ILI983107:ILJ983109 IVE983107:IVF983109 JFA983107:JFB983109 JOW983107:JOX983109 JYS983107:JYT983109 KIO983107:KIP983109 KSK983107:KSL983109 LCG983107:LCH983109 LMC983107:LMD983109 LVY983107:LVZ983109 MFU983107:MFV983109 MPQ983107:MPR983109 MZM983107:MZN983109 NJI983107:NJJ983109 NTE983107:NTF983109 ODA983107:ODB983109 OMW983107:OMX983109 OWS983107:OWT983109 PGO983107:PGP983109 PQK983107:PQL983109 QAG983107:QAH983109 QKC983107:QKD983109 QTY983107:QTZ983109 RDU983107:RDV983109 RNQ983107:RNR983109 RXM983107:RXN983109 SHI983107:SHJ983109 SRE983107:SRF983109 TBA983107:TBB983109 TKW983107:TKX983109 TUS983107:TUT983109 UEO983107:UEP983109 UOK983107:UOL983109 UYG983107:UYH983109 VIC983107:VID983109 VRY983107:VRZ983109 WBU983107:WBV983109 WLQ983107:WLR983109 WVM983107:WVN983109 E36:F38 JA36:JB38 SW36:SX38 ACS36:ACT38 AMO36:AMP38 AWK36:AWL38 BGG36:BGH38 BQC36:BQD38 BZY36:BZZ38 CJU36:CJV38 CTQ36:CTR38 DDM36:DDN38 DNI36:DNJ38 DXE36:DXF38 EHA36:EHB38 EQW36:EQX38 FAS36:FAT38 FKO36:FKP38 FUK36:FUL38 GEG36:GEH38 GOC36:GOD38 GXY36:GXZ38 HHU36:HHV38 HRQ36:HRR38 IBM36:IBN38 ILI36:ILJ38 IVE36:IVF38 JFA36:JFB38 JOW36:JOX38 JYS36:JYT38 KIO36:KIP38 KSK36:KSL38 LCG36:LCH38 LMC36:LMD38 LVY36:LVZ38 MFU36:MFV38 MPQ36:MPR38 MZM36:MZN38 NJI36:NJJ38 NTE36:NTF38 ODA36:ODB38 OMW36:OMX38 OWS36:OWT38 PGO36:PGP38 PQK36:PQL38 QAG36:QAH38 QKC36:QKD38 QTY36:QTZ38 RDU36:RDV38 RNQ36:RNR38 RXM36:RXN38 SHI36:SHJ38 SRE36:SRF38 TBA36:TBB38 TKW36:TKX38 TUS36:TUT38 UEO36:UEP38 UOK36:UOL38 UYG36:UYH38 VIC36:VID38 VRY36:VRZ38 WBU36:WBV38 WLQ36:WLR38 WVM36:WVN38 E65572:F65574 JA65572:JB65574 SW65572:SX65574 ACS65572:ACT65574 AMO65572:AMP65574 AWK65572:AWL65574 BGG65572:BGH65574 BQC65572:BQD65574 BZY65572:BZZ65574 CJU65572:CJV65574 CTQ65572:CTR65574 DDM65572:DDN65574 DNI65572:DNJ65574 DXE65572:DXF65574 EHA65572:EHB65574 EQW65572:EQX65574 FAS65572:FAT65574 FKO65572:FKP65574 FUK65572:FUL65574 GEG65572:GEH65574 GOC65572:GOD65574 GXY65572:GXZ65574 HHU65572:HHV65574 HRQ65572:HRR65574 IBM65572:IBN65574 ILI65572:ILJ65574 IVE65572:IVF65574 JFA65572:JFB65574 JOW65572:JOX65574 JYS65572:JYT65574 KIO65572:KIP65574 KSK65572:KSL65574 LCG65572:LCH65574 LMC65572:LMD65574 LVY65572:LVZ65574 MFU65572:MFV65574 MPQ65572:MPR65574 MZM65572:MZN65574 NJI65572:NJJ65574 NTE65572:NTF65574 ODA65572:ODB65574 OMW65572:OMX65574 OWS65572:OWT65574 PGO65572:PGP65574 PQK65572:PQL65574 QAG65572:QAH65574 QKC65572:QKD65574 QTY65572:QTZ65574 RDU65572:RDV65574 RNQ65572:RNR65574 RXM65572:RXN65574 SHI65572:SHJ65574 SRE65572:SRF65574 TBA65572:TBB65574 TKW65572:TKX65574 TUS65572:TUT65574 UEO65572:UEP65574 UOK65572:UOL65574 UYG65572:UYH65574 VIC65572:VID65574 VRY65572:VRZ65574 WBU65572:WBV65574 WLQ65572:WLR65574 WVM65572:WVN65574 E131108:F131110 JA131108:JB131110 SW131108:SX131110 ACS131108:ACT131110 AMO131108:AMP131110 AWK131108:AWL131110 BGG131108:BGH131110 BQC131108:BQD131110 BZY131108:BZZ131110 CJU131108:CJV131110 CTQ131108:CTR131110 DDM131108:DDN131110 DNI131108:DNJ131110 DXE131108:DXF131110 EHA131108:EHB131110 EQW131108:EQX131110 FAS131108:FAT131110 FKO131108:FKP131110 FUK131108:FUL131110 GEG131108:GEH131110 GOC131108:GOD131110 GXY131108:GXZ131110 HHU131108:HHV131110 HRQ131108:HRR131110 IBM131108:IBN131110 ILI131108:ILJ131110 IVE131108:IVF131110 JFA131108:JFB131110 JOW131108:JOX131110 JYS131108:JYT131110 KIO131108:KIP131110 KSK131108:KSL131110 LCG131108:LCH131110 LMC131108:LMD131110 LVY131108:LVZ131110 MFU131108:MFV131110 MPQ131108:MPR131110 MZM131108:MZN131110 NJI131108:NJJ131110 NTE131108:NTF131110 ODA131108:ODB131110 OMW131108:OMX131110 OWS131108:OWT131110 PGO131108:PGP131110 PQK131108:PQL131110 QAG131108:QAH131110 QKC131108:QKD131110 QTY131108:QTZ131110 RDU131108:RDV131110 RNQ131108:RNR131110 RXM131108:RXN131110 SHI131108:SHJ131110 SRE131108:SRF131110 TBA131108:TBB131110 TKW131108:TKX131110 TUS131108:TUT131110 UEO131108:UEP131110 UOK131108:UOL131110 UYG131108:UYH131110 VIC131108:VID131110 VRY131108:VRZ131110 WBU131108:WBV131110 WLQ131108:WLR131110 WVM131108:WVN131110 E196644:F196646 JA196644:JB196646 SW196644:SX196646 ACS196644:ACT196646 AMO196644:AMP196646 AWK196644:AWL196646 BGG196644:BGH196646 BQC196644:BQD196646 BZY196644:BZZ196646 CJU196644:CJV196646 CTQ196644:CTR196646 DDM196644:DDN196646 DNI196644:DNJ196646 DXE196644:DXF196646 EHA196644:EHB196646 EQW196644:EQX196646 FAS196644:FAT196646 FKO196644:FKP196646 FUK196644:FUL196646 GEG196644:GEH196646 GOC196644:GOD196646 GXY196644:GXZ196646 HHU196644:HHV196646 HRQ196644:HRR196646 IBM196644:IBN196646 ILI196644:ILJ196646 IVE196644:IVF196646 JFA196644:JFB196646 JOW196644:JOX196646 JYS196644:JYT196646 KIO196644:KIP196646 KSK196644:KSL196646 LCG196644:LCH196646 LMC196644:LMD196646 LVY196644:LVZ196646 MFU196644:MFV196646 MPQ196644:MPR196646 MZM196644:MZN196646 NJI196644:NJJ196646 NTE196644:NTF196646 ODA196644:ODB196646 OMW196644:OMX196646 OWS196644:OWT196646 PGO196644:PGP196646 PQK196644:PQL196646 QAG196644:QAH196646 QKC196644:QKD196646 QTY196644:QTZ196646 RDU196644:RDV196646 RNQ196644:RNR196646 RXM196644:RXN196646 SHI196644:SHJ196646 SRE196644:SRF196646 TBA196644:TBB196646 TKW196644:TKX196646 TUS196644:TUT196646 UEO196644:UEP196646 UOK196644:UOL196646 UYG196644:UYH196646 VIC196644:VID196646 VRY196644:VRZ196646 WBU196644:WBV196646 WLQ196644:WLR196646 WVM196644:WVN196646 E262180:F262182 JA262180:JB262182 SW262180:SX262182 ACS262180:ACT262182 AMO262180:AMP262182 AWK262180:AWL262182 BGG262180:BGH262182 BQC262180:BQD262182 BZY262180:BZZ262182 CJU262180:CJV262182 CTQ262180:CTR262182 DDM262180:DDN262182 DNI262180:DNJ262182 DXE262180:DXF262182 EHA262180:EHB262182 EQW262180:EQX262182 FAS262180:FAT262182 FKO262180:FKP262182 FUK262180:FUL262182 GEG262180:GEH262182 GOC262180:GOD262182 GXY262180:GXZ262182 HHU262180:HHV262182 HRQ262180:HRR262182 IBM262180:IBN262182 ILI262180:ILJ262182 IVE262180:IVF262182 JFA262180:JFB262182 JOW262180:JOX262182 JYS262180:JYT262182 KIO262180:KIP262182 KSK262180:KSL262182 LCG262180:LCH262182 LMC262180:LMD262182 LVY262180:LVZ262182 MFU262180:MFV262182 MPQ262180:MPR262182 MZM262180:MZN262182 NJI262180:NJJ262182 NTE262180:NTF262182 ODA262180:ODB262182 OMW262180:OMX262182 OWS262180:OWT262182 PGO262180:PGP262182 PQK262180:PQL262182 QAG262180:QAH262182 QKC262180:QKD262182 QTY262180:QTZ262182 RDU262180:RDV262182 RNQ262180:RNR262182 RXM262180:RXN262182 SHI262180:SHJ262182 SRE262180:SRF262182 TBA262180:TBB262182 TKW262180:TKX262182 TUS262180:TUT262182 UEO262180:UEP262182 UOK262180:UOL262182 UYG262180:UYH262182 VIC262180:VID262182 VRY262180:VRZ262182 WBU262180:WBV262182 WLQ262180:WLR262182 WVM262180:WVN262182 E327716:F327718 JA327716:JB327718 SW327716:SX327718 ACS327716:ACT327718 AMO327716:AMP327718 AWK327716:AWL327718 BGG327716:BGH327718 BQC327716:BQD327718 BZY327716:BZZ327718 CJU327716:CJV327718 CTQ327716:CTR327718 DDM327716:DDN327718 DNI327716:DNJ327718 DXE327716:DXF327718 EHA327716:EHB327718 EQW327716:EQX327718 FAS327716:FAT327718 FKO327716:FKP327718 FUK327716:FUL327718 GEG327716:GEH327718 GOC327716:GOD327718 GXY327716:GXZ327718 HHU327716:HHV327718 HRQ327716:HRR327718 IBM327716:IBN327718 ILI327716:ILJ327718 IVE327716:IVF327718 JFA327716:JFB327718 JOW327716:JOX327718 JYS327716:JYT327718 KIO327716:KIP327718 KSK327716:KSL327718 LCG327716:LCH327718 LMC327716:LMD327718 LVY327716:LVZ327718 MFU327716:MFV327718 MPQ327716:MPR327718 MZM327716:MZN327718 NJI327716:NJJ327718 NTE327716:NTF327718 ODA327716:ODB327718 OMW327716:OMX327718 OWS327716:OWT327718 PGO327716:PGP327718 PQK327716:PQL327718 QAG327716:QAH327718 QKC327716:QKD327718 QTY327716:QTZ327718 RDU327716:RDV327718 RNQ327716:RNR327718 RXM327716:RXN327718 SHI327716:SHJ327718 SRE327716:SRF327718 TBA327716:TBB327718 TKW327716:TKX327718 TUS327716:TUT327718 UEO327716:UEP327718 UOK327716:UOL327718 UYG327716:UYH327718 VIC327716:VID327718 VRY327716:VRZ327718 WBU327716:WBV327718 WLQ327716:WLR327718 WVM327716:WVN327718 E393252:F393254 JA393252:JB393254 SW393252:SX393254 ACS393252:ACT393254 AMO393252:AMP393254 AWK393252:AWL393254 BGG393252:BGH393254 BQC393252:BQD393254 BZY393252:BZZ393254 CJU393252:CJV393254 CTQ393252:CTR393254 DDM393252:DDN393254 DNI393252:DNJ393254 DXE393252:DXF393254 EHA393252:EHB393254 EQW393252:EQX393254 FAS393252:FAT393254 FKO393252:FKP393254 FUK393252:FUL393254 GEG393252:GEH393254 GOC393252:GOD393254 GXY393252:GXZ393254 HHU393252:HHV393254 HRQ393252:HRR393254 IBM393252:IBN393254 ILI393252:ILJ393254 IVE393252:IVF393254 JFA393252:JFB393254 JOW393252:JOX393254 JYS393252:JYT393254 KIO393252:KIP393254 KSK393252:KSL393254 LCG393252:LCH393254 LMC393252:LMD393254 LVY393252:LVZ393254 MFU393252:MFV393254 MPQ393252:MPR393254 MZM393252:MZN393254 NJI393252:NJJ393254 NTE393252:NTF393254 ODA393252:ODB393254 OMW393252:OMX393254 OWS393252:OWT393254 PGO393252:PGP393254 PQK393252:PQL393254 QAG393252:QAH393254 QKC393252:QKD393254 QTY393252:QTZ393254 RDU393252:RDV393254 RNQ393252:RNR393254 RXM393252:RXN393254 SHI393252:SHJ393254 SRE393252:SRF393254 TBA393252:TBB393254 TKW393252:TKX393254 TUS393252:TUT393254 UEO393252:UEP393254 UOK393252:UOL393254 UYG393252:UYH393254 VIC393252:VID393254 VRY393252:VRZ393254 WBU393252:WBV393254 WLQ393252:WLR393254 WVM393252:WVN393254 E458788:F458790 JA458788:JB458790 SW458788:SX458790 ACS458788:ACT458790 AMO458788:AMP458790 AWK458788:AWL458790 BGG458788:BGH458790 BQC458788:BQD458790 BZY458788:BZZ458790 CJU458788:CJV458790 CTQ458788:CTR458790 DDM458788:DDN458790 DNI458788:DNJ458790 DXE458788:DXF458790 EHA458788:EHB458790 EQW458788:EQX458790 FAS458788:FAT458790 FKO458788:FKP458790 FUK458788:FUL458790 GEG458788:GEH458790 GOC458788:GOD458790 GXY458788:GXZ458790 HHU458788:HHV458790 HRQ458788:HRR458790 IBM458788:IBN458790 ILI458788:ILJ458790 IVE458788:IVF458790 JFA458788:JFB458790 JOW458788:JOX458790 JYS458788:JYT458790 KIO458788:KIP458790 KSK458788:KSL458790 LCG458788:LCH458790 LMC458788:LMD458790 LVY458788:LVZ458790 MFU458788:MFV458790 MPQ458788:MPR458790 MZM458788:MZN458790 NJI458788:NJJ458790 NTE458788:NTF458790 ODA458788:ODB458790 OMW458788:OMX458790 OWS458788:OWT458790 PGO458788:PGP458790 PQK458788:PQL458790 QAG458788:QAH458790 QKC458788:QKD458790 QTY458788:QTZ458790 RDU458788:RDV458790 RNQ458788:RNR458790 RXM458788:RXN458790 SHI458788:SHJ458790 SRE458788:SRF458790 TBA458788:TBB458790 TKW458788:TKX458790 TUS458788:TUT458790 UEO458788:UEP458790 UOK458788:UOL458790 UYG458788:UYH458790 VIC458788:VID458790 VRY458788:VRZ458790 WBU458788:WBV458790 WLQ458788:WLR458790 WVM458788:WVN458790 E524324:F524326 JA524324:JB524326 SW524324:SX524326 ACS524324:ACT524326 AMO524324:AMP524326 AWK524324:AWL524326 BGG524324:BGH524326 BQC524324:BQD524326 BZY524324:BZZ524326 CJU524324:CJV524326 CTQ524324:CTR524326 DDM524324:DDN524326 DNI524324:DNJ524326 DXE524324:DXF524326 EHA524324:EHB524326 EQW524324:EQX524326 FAS524324:FAT524326 FKO524324:FKP524326 FUK524324:FUL524326 GEG524324:GEH524326 GOC524324:GOD524326 GXY524324:GXZ524326 HHU524324:HHV524326 HRQ524324:HRR524326 IBM524324:IBN524326 ILI524324:ILJ524326 IVE524324:IVF524326 JFA524324:JFB524326 JOW524324:JOX524326 JYS524324:JYT524326 KIO524324:KIP524326 KSK524324:KSL524326 LCG524324:LCH524326 LMC524324:LMD524326 LVY524324:LVZ524326 MFU524324:MFV524326 MPQ524324:MPR524326 MZM524324:MZN524326 NJI524324:NJJ524326 NTE524324:NTF524326 ODA524324:ODB524326 OMW524324:OMX524326 OWS524324:OWT524326 PGO524324:PGP524326 PQK524324:PQL524326 QAG524324:QAH524326 QKC524324:QKD524326 QTY524324:QTZ524326 RDU524324:RDV524326 RNQ524324:RNR524326 RXM524324:RXN524326 SHI524324:SHJ524326 SRE524324:SRF524326 TBA524324:TBB524326 TKW524324:TKX524326 TUS524324:TUT524326 UEO524324:UEP524326 UOK524324:UOL524326 UYG524324:UYH524326 VIC524324:VID524326 VRY524324:VRZ524326 WBU524324:WBV524326 WLQ524324:WLR524326 WVM524324:WVN524326 E589860:F589862 JA589860:JB589862 SW589860:SX589862 ACS589860:ACT589862 AMO589860:AMP589862 AWK589860:AWL589862 BGG589860:BGH589862 BQC589860:BQD589862 BZY589860:BZZ589862 CJU589860:CJV589862 CTQ589860:CTR589862 DDM589860:DDN589862 DNI589860:DNJ589862 DXE589860:DXF589862 EHA589860:EHB589862 EQW589860:EQX589862 FAS589860:FAT589862 FKO589860:FKP589862 FUK589860:FUL589862 GEG589860:GEH589862 GOC589860:GOD589862 GXY589860:GXZ589862 HHU589860:HHV589862 HRQ589860:HRR589862 IBM589860:IBN589862 ILI589860:ILJ589862 IVE589860:IVF589862 JFA589860:JFB589862 JOW589860:JOX589862 JYS589860:JYT589862 KIO589860:KIP589862 KSK589860:KSL589862 LCG589860:LCH589862 LMC589860:LMD589862 LVY589860:LVZ589862 MFU589860:MFV589862 MPQ589860:MPR589862 MZM589860:MZN589862 NJI589860:NJJ589862 NTE589860:NTF589862 ODA589860:ODB589862 OMW589860:OMX589862 OWS589860:OWT589862 PGO589860:PGP589862 PQK589860:PQL589862 QAG589860:QAH589862 QKC589860:QKD589862 QTY589860:QTZ589862 RDU589860:RDV589862 RNQ589860:RNR589862 RXM589860:RXN589862 SHI589860:SHJ589862 SRE589860:SRF589862 TBA589860:TBB589862 TKW589860:TKX589862 TUS589860:TUT589862 UEO589860:UEP589862 UOK589860:UOL589862 UYG589860:UYH589862 VIC589860:VID589862 VRY589860:VRZ589862 WBU589860:WBV589862 WLQ589860:WLR589862 WVM589860:WVN589862 E655396:F655398 JA655396:JB655398 SW655396:SX655398 ACS655396:ACT655398 AMO655396:AMP655398 AWK655396:AWL655398 BGG655396:BGH655398 BQC655396:BQD655398 BZY655396:BZZ655398 CJU655396:CJV655398 CTQ655396:CTR655398 DDM655396:DDN655398 DNI655396:DNJ655398 DXE655396:DXF655398 EHA655396:EHB655398 EQW655396:EQX655398 FAS655396:FAT655398 FKO655396:FKP655398 FUK655396:FUL655398 GEG655396:GEH655398 GOC655396:GOD655398 GXY655396:GXZ655398 HHU655396:HHV655398 HRQ655396:HRR655398 IBM655396:IBN655398 ILI655396:ILJ655398 IVE655396:IVF655398 JFA655396:JFB655398 JOW655396:JOX655398 JYS655396:JYT655398 KIO655396:KIP655398 KSK655396:KSL655398 LCG655396:LCH655398 LMC655396:LMD655398 LVY655396:LVZ655398 MFU655396:MFV655398 MPQ655396:MPR655398 MZM655396:MZN655398 NJI655396:NJJ655398 NTE655396:NTF655398 ODA655396:ODB655398 OMW655396:OMX655398 OWS655396:OWT655398 PGO655396:PGP655398 PQK655396:PQL655398 QAG655396:QAH655398 QKC655396:QKD655398 QTY655396:QTZ655398 RDU655396:RDV655398 RNQ655396:RNR655398 RXM655396:RXN655398 SHI655396:SHJ655398 SRE655396:SRF655398 TBA655396:TBB655398 TKW655396:TKX655398 TUS655396:TUT655398 UEO655396:UEP655398 UOK655396:UOL655398 UYG655396:UYH655398 VIC655396:VID655398 VRY655396:VRZ655398 WBU655396:WBV655398 WLQ655396:WLR655398 WVM655396:WVN655398 E720932:F720934 JA720932:JB720934 SW720932:SX720934 ACS720932:ACT720934 AMO720932:AMP720934 AWK720932:AWL720934 BGG720932:BGH720934 BQC720932:BQD720934 BZY720932:BZZ720934 CJU720932:CJV720934 CTQ720932:CTR720934 DDM720932:DDN720934 DNI720932:DNJ720934 DXE720932:DXF720934 EHA720932:EHB720934 EQW720932:EQX720934 FAS720932:FAT720934 FKO720932:FKP720934 FUK720932:FUL720934 GEG720932:GEH720934 GOC720932:GOD720934 GXY720932:GXZ720934 HHU720932:HHV720934 HRQ720932:HRR720934 IBM720932:IBN720934 ILI720932:ILJ720934 IVE720932:IVF720934 JFA720932:JFB720934 JOW720932:JOX720934 JYS720932:JYT720934 KIO720932:KIP720934 KSK720932:KSL720934 LCG720932:LCH720934 LMC720932:LMD720934 LVY720932:LVZ720934 MFU720932:MFV720934 MPQ720932:MPR720934 MZM720932:MZN720934 NJI720932:NJJ720934 NTE720932:NTF720934 ODA720932:ODB720934 OMW720932:OMX720934 OWS720932:OWT720934 PGO720932:PGP720934 PQK720932:PQL720934 QAG720932:QAH720934 QKC720932:QKD720934 QTY720932:QTZ720934 RDU720932:RDV720934 RNQ720932:RNR720934 RXM720932:RXN720934 SHI720932:SHJ720934 SRE720932:SRF720934 TBA720932:TBB720934 TKW720932:TKX720934 TUS720932:TUT720934 UEO720932:UEP720934 UOK720932:UOL720934 UYG720932:UYH720934 VIC720932:VID720934 VRY720932:VRZ720934 WBU720932:WBV720934 WLQ720932:WLR720934 WVM720932:WVN720934 E786468:F786470 JA786468:JB786470 SW786468:SX786470 ACS786468:ACT786470 AMO786468:AMP786470 AWK786468:AWL786470 BGG786468:BGH786470 BQC786468:BQD786470 BZY786468:BZZ786470 CJU786468:CJV786470 CTQ786468:CTR786470 DDM786468:DDN786470 DNI786468:DNJ786470 DXE786468:DXF786470 EHA786468:EHB786470 EQW786468:EQX786470 FAS786468:FAT786470 FKO786468:FKP786470 FUK786468:FUL786470 GEG786468:GEH786470 GOC786468:GOD786470 GXY786468:GXZ786470 HHU786468:HHV786470 HRQ786468:HRR786470 IBM786468:IBN786470 ILI786468:ILJ786470 IVE786468:IVF786470 JFA786468:JFB786470 JOW786468:JOX786470 JYS786468:JYT786470 KIO786468:KIP786470 KSK786468:KSL786470 LCG786468:LCH786470 LMC786468:LMD786470 LVY786468:LVZ786470 MFU786468:MFV786470 MPQ786468:MPR786470 MZM786468:MZN786470 NJI786468:NJJ786470 NTE786468:NTF786470 ODA786468:ODB786470 OMW786468:OMX786470 OWS786468:OWT786470 PGO786468:PGP786470 PQK786468:PQL786470 QAG786468:QAH786470 QKC786468:QKD786470 QTY786468:QTZ786470 RDU786468:RDV786470 RNQ786468:RNR786470 RXM786468:RXN786470 SHI786468:SHJ786470 SRE786468:SRF786470 TBA786468:TBB786470 TKW786468:TKX786470 TUS786468:TUT786470 UEO786468:UEP786470 UOK786468:UOL786470 UYG786468:UYH786470 VIC786468:VID786470 VRY786468:VRZ786470 WBU786468:WBV786470 WLQ786468:WLR786470 WVM786468:WVN786470 E852004:F852006 JA852004:JB852006 SW852004:SX852006 ACS852004:ACT852006 AMO852004:AMP852006 AWK852004:AWL852006 BGG852004:BGH852006 BQC852004:BQD852006 BZY852004:BZZ852006 CJU852004:CJV852006 CTQ852004:CTR852006 DDM852004:DDN852006 DNI852004:DNJ852006 DXE852004:DXF852006 EHA852004:EHB852006 EQW852004:EQX852006 FAS852004:FAT852006 FKO852004:FKP852006 FUK852004:FUL852006 GEG852004:GEH852006 GOC852004:GOD852006 GXY852004:GXZ852006 HHU852004:HHV852006 HRQ852004:HRR852006 IBM852004:IBN852006 ILI852004:ILJ852006 IVE852004:IVF852006 JFA852004:JFB852006 JOW852004:JOX852006 JYS852004:JYT852006 KIO852004:KIP852006 KSK852004:KSL852006 LCG852004:LCH852006 LMC852004:LMD852006 LVY852004:LVZ852006 MFU852004:MFV852006 MPQ852004:MPR852006 MZM852004:MZN852006 NJI852004:NJJ852006 NTE852004:NTF852006 ODA852004:ODB852006 OMW852004:OMX852006 OWS852004:OWT852006 PGO852004:PGP852006 PQK852004:PQL852006 QAG852004:QAH852006 QKC852004:QKD852006 QTY852004:QTZ852006 RDU852004:RDV852006 RNQ852004:RNR852006 RXM852004:RXN852006 SHI852004:SHJ852006 SRE852004:SRF852006 TBA852004:TBB852006 TKW852004:TKX852006 TUS852004:TUT852006 UEO852004:UEP852006 UOK852004:UOL852006 UYG852004:UYH852006 VIC852004:VID852006 VRY852004:VRZ852006 WBU852004:WBV852006 WLQ852004:WLR852006 WVM852004:WVN852006 E917540:F917542 JA917540:JB917542 SW917540:SX917542 ACS917540:ACT917542 AMO917540:AMP917542 AWK917540:AWL917542 BGG917540:BGH917542 BQC917540:BQD917542 BZY917540:BZZ917542 CJU917540:CJV917542 CTQ917540:CTR917542 DDM917540:DDN917542 DNI917540:DNJ917542 DXE917540:DXF917542 EHA917540:EHB917542 EQW917540:EQX917542 FAS917540:FAT917542 FKO917540:FKP917542 FUK917540:FUL917542 GEG917540:GEH917542 GOC917540:GOD917542 GXY917540:GXZ917542 HHU917540:HHV917542 HRQ917540:HRR917542 IBM917540:IBN917542 ILI917540:ILJ917542 IVE917540:IVF917542 JFA917540:JFB917542 JOW917540:JOX917542 JYS917540:JYT917542 KIO917540:KIP917542 KSK917540:KSL917542 LCG917540:LCH917542 LMC917540:LMD917542 LVY917540:LVZ917542 MFU917540:MFV917542 MPQ917540:MPR917542 MZM917540:MZN917542 NJI917540:NJJ917542 NTE917540:NTF917542 ODA917540:ODB917542 OMW917540:OMX917542 OWS917540:OWT917542 PGO917540:PGP917542 PQK917540:PQL917542 QAG917540:QAH917542 QKC917540:QKD917542 QTY917540:QTZ917542 RDU917540:RDV917542 RNQ917540:RNR917542 RXM917540:RXN917542 SHI917540:SHJ917542 SRE917540:SRF917542 TBA917540:TBB917542 TKW917540:TKX917542 TUS917540:TUT917542 UEO917540:UEP917542 UOK917540:UOL917542 UYG917540:UYH917542 VIC917540:VID917542 VRY917540:VRZ917542 WBU917540:WBV917542 WLQ917540:WLR917542 WVM917540:WVN917542 E983076:F983078 JA983076:JB983078 SW983076:SX983078 ACS983076:ACT983078 AMO983076:AMP983078 AWK983076:AWL983078 BGG983076:BGH983078 BQC983076:BQD983078 BZY983076:BZZ983078 CJU983076:CJV983078 CTQ983076:CTR983078 DDM983076:DDN983078 DNI983076:DNJ983078 DXE983076:DXF983078 EHA983076:EHB983078 EQW983076:EQX983078 FAS983076:FAT983078 FKO983076:FKP983078 FUK983076:FUL983078 GEG983076:GEH983078 GOC983076:GOD983078 GXY983076:GXZ983078 HHU983076:HHV983078 HRQ983076:HRR983078 IBM983076:IBN983078 ILI983076:ILJ983078 IVE983076:IVF983078 JFA983076:JFB983078 JOW983076:JOX983078 JYS983076:JYT983078 KIO983076:KIP983078 KSK983076:KSL983078 LCG983076:LCH983078 LMC983076:LMD983078 LVY983076:LVZ983078 MFU983076:MFV983078 MPQ983076:MPR983078 MZM983076:MZN983078 NJI983076:NJJ983078 NTE983076:NTF983078 ODA983076:ODB983078 OMW983076:OMX983078 OWS983076:OWT983078 PGO983076:PGP983078 PQK983076:PQL983078 QAG983076:QAH983078 QKC983076:QKD983078 QTY983076:QTZ983078 RDU983076:RDV983078 RNQ983076:RNR983078 RXM983076:RXN983078 SHI983076:SHJ983078 SRE983076:SRF983078 TBA983076:TBB983078 TKW983076:TKX983078 TUS983076:TUT983078 UEO983076:UEP983078 UOK983076:UOL983078 UYG983076:UYH983078 VIC983076:VID983078 VRY983076:VRZ983078 WBU983076:WBV983078 WLQ983076:WLR983078 WVM983076:WVN983078 E16:F18 JA16:JB18 SW16:SX18 ACS16:ACT18 AMO16:AMP18 AWK16:AWL18 BGG16:BGH18 BQC16:BQD18 BZY16:BZZ18 CJU16:CJV18 CTQ16:CTR18 DDM16:DDN18 DNI16:DNJ18 DXE16:DXF18 EHA16:EHB18 EQW16:EQX18 FAS16:FAT18 FKO16:FKP18 FUK16:FUL18 GEG16:GEH18 GOC16:GOD18 GXY16:GXZ18 HHU16:HHV18 HRQ16:HRR18 IBM16:IBN18 ILI16:ILJ18 IVE16:IVF18 JFA16:JFB18 JOW16:JOX18 JYS16:JYT18 KIO16:KIP18 KSK16:KSL18 LCG16:LCH18 LMC16:LMD18 LVY16:LVZ18 MFU16:MFV18 MPQ16:MPR18 MZM16:MZN18 NJI16:NJJ18 NTE16:NTF18 ODA16:ODB18 OMW16:OMX18 OWS16:OWT18 PGO16:PGP18 PQK16:PQL18 QAG16:QAH18 QKC16:QKD18 QTY16:QTZ18 RDU16:RDV18 RNQ16:RNR18 RXM16:RXN18 SHI16:SHJ18 SRE16:SRF18 TBA16:TBB18 TKW16:TKX18 TUS16:TUT18 UEO16:UEP18 UOK16:UOL18 UYG16:UYH18 VIC16:VID18 VRY16:VRZ18 WBU16:WBV18 WLQ16:WLR18 WVM16:WVN18 E65552:F65554 JA65552:JB65554 SW65552:SX65554 ACS65552:ACT65554 AMO65552:AMP65554 AWK65552:AWL65554 BGG65552:BGH65554 BQC65552:BQD65554 BZY65552:BZZ65554 CJU65552:CJV65554 CTQ65552:CTR65554 DDM65552:DDN65554 DNI65552:DNJ65554 DXE65552:DXF65554 EHA65552:EHB65554 EQW65552:EQX65554 FAS65552:FAT65554 FKO65552:FKP65554 FUK65552:FUL65554 GEG65552:GEH65554 GOC65552:GOD65554 GXY65552:GXZ65554 HHU65552:HHV65554 HRQ65552:HRR65554 IBM65552:IBN65554 ILI65552:ILJ65554 IVE65552:IVF65554 JFA65552:JFB65554 JOW65552:JOX65554 JYS65552:JYT65554 KIO65552:KIP65554 KSK65552:KSL65554 LCG65552:LCH65554 LMC65552:LMD65554 LVY65552:LVZ65554 MFU65552:MFV65554 MPQ65552:MPR65554 MZM65552:MZN65554 NJI65552:NJJ65554 NTE65552:NTF65554 ODA65552:ODB65554 OMW65552:OMX65554 OWS65552:OWT65554 PGO65552:PGP65554 PQK65552:PQL65554 QAG65552:QAH65554 QKC65552:QKD65554 QTY65552:QTZ65554 RDU65552:RDV65554 RNQ65552:RNR65554 RXM65552:RXN65554 SHI65552:SHJ65554 SRE65552:SRF65554 TBA65552:TBB65554 TKW65552:TKX65554 TUS65552:TUT65554 UEO65552:UEP65554 UOK65552:UOL65554 UYG65552:UYH65554 VIC65552:VID65554 VRY65552:VRZ65554 WBU65552:WBV65554 WLQ65552:WLR65554 WVM65552:WVN65554 E131088:F131090 JA131088:JB131090 SW131088:SX131090 ACS131088:ACT131090 AMO131088:AMP131090 AWK131088:AWL131090 BGG131088:BGH131090 BQC131088:BQD131090 BZY131088:BZZ131090 CJU131088:CJV131090 CTQ131088:CTR131090 DDM131088:DDN131090 DNI131088:DNJ131090 DXE131088:DXF131090 EHA131088:EHB131090 EQW131088:EQX131090 FAS131088:FAT131090 FKO131088:FKP131090 FUK131088:FUL131090 GEG131088:GEH131090 GOC131088:GOD131090 GXY131088:GXZ131090 HHU131088:HHV131090 HRQ131088:HRR131090 IBM131088:IBN131090 ILI131088:ILJ131090 IVE131088:IVF131090 JFA131088:JFB131090 JOW131088:JOX131090 JYS131088:JYT131090 KIO131088:KIP131090 KSK131088:KSL131090 LCG131088:LCH131090 LMC131088:LMD131090 LVY131088:LVZ131090 MFU131088:MFV131090 MPQ131088:MPR131090 MZM131088:MZN131090 NJI131088:NJJ131090 NTE131088:NTF131090 ODA131088:ODB131090 OMW131088:OMX131090 OWS131088:OWT131090 PGO131088:PGP131090 PQK131088:PQL131090 QAG131088:QAH131090 QKC131088:QKD131090 QTY131088:QTZ131090 RDU131088:RDV131090 RNQ131088:RNR131090 RXM131088:RXN131090 SHI131088:SHJ131090 SRE131088:SRF131090 TBA131088:TBB131090 TKW131088:TKX131090 TUS131088:TUT131090 UEO131088:UEP131090 UOK131088:UOL131090 UYG131088:UYH131090 VIC131088:VID131090 VRY131088:VRZ131090 WBU131088:WBV131090 WLQ131088:WLR131090 WVM131088:WVN131090 E196624:F196626 JA196624:JB196626 SW196624:SX196626 ACS196624:ACT196626 AMO196624:AMP196626 AWK196624:AWL196626 BGG196624:BGH196626 BQC196624:BQD196626 BZY196624:BZZ196626 CJU196624:CJV196626 CTQ196624:CTR196626 DDM196624:DDN196626 DNI196624:DNJ196626 DXE196624:DXF196626 EHA196624:EHB196626 EQW196624:EQX196626 FAS196624:FAT196626 FKO196624:FKP196626 FUK196624:FUL196626 GEG196624:GEH196626 GOC196624:GOD196626 GXY196624:GXZ196626 HHU196624:HHV196626 HRQ196624:HRR196626 IBM196624:IBN196626 ILI196624:ILJ196626 IVE196624:IVF196626 JFA196624:JFB196626 JOW196624:JOX196626 JYS196624:JYT196626 KIO196624:KIP196626 KSK196624:KSL196626 LCG196624:LCH196626 LMC196624:LMD196626 LVY196624:LVZ196626 MFU196624:MFV196626 MPQ196624:MPR196626 MZM196624:MZN196626 NJI196624:NJJ196626 NTE196624:NTF196626 ODA196624:ODB196626 OMW196624:OMX196626 OWS196624:OWT196626 PGO196624:PGP196626 PQK196624:PQL196626 QAG196624:QAH196626 QKC196624:QKD196626 QTY196624:QTZ196626 RDU196624:RDV196626 RNQ196624:RNR196626 RXM196624:RXN196626 SHI196624:SHJ196626 SRE196624:SRF196626 TBA196624:TBB196626 TKW196624:TKX196626 TUS196624:TUT196626 UEO196624:UEP196626 UOK196624:UOL196626 UYG196624:UYH196626 VIC196624:VID196626 VRY196624:VRZ196626 WBU196624:WBV196626 WLQ196624:WLR196626 WVM196624:WVN196626 E262160:F262162 JA262160:JB262162 SW262160:SX262162 ACS262160:ACT262162 AMO262160:AMP262162 AWK262160:AWL262162 BGG262160:BGH262162 BQC262160:BQD262162 BZY262160:BZZ262162 CJU262160:CJV262162 CTQ262160:CTR262162 DDM262160:DDN262162 DNI262160:DNJ262162 DXE262160:DXF262162 EHA262160:EHB262162 EQW262160:EQX262162 FAS262160:FAT262162 FKO262160:FKP262162 FUK262160:FUL262162 GEG262160:GEH262162 GOC262160:GOD262162 GXY262160:GXZ262162 HHU262160:HHV262162 HRQ262160:HRR262162 IBM262160:IBN262162 ILI262160:ILJ262162 IVE262160:IVF262162 JFA262160:JFB262162 JOW262160:JOX262162 JYS262160:JYT262162 KIO262160:KIP262162 KSK262160:KSL262162 LCG262160:LCH262162 LMC262160:LMD262162 LVY262160:LVZ262162 MFU262160:MFV262162 MPQ262160:MPR262162 MZM262160:MZN262162 NJI262160:NJJ262162 NTE262160:NTF262162 ODA262160:ODB262162 OMW262160:OMX262162 OWS262160:OWT262162 PGO262160:PGP262162 PQK262160:PQL262162 QAG262160:QAH262162 QKC262160:QKD262162 QTY262160:QTZ262162 RDU262160:RDV262162 RNQ262160:RNR262162 RXM262160:RXN262162 SHI262160:SHJ262162 SRE262160:SRF262162 TBA262160:TBB262162 TKW262160:TKX262162 TUS262160:TUT262162 UEO262160:UEP262162 UOK262160:UOL262162 UYG262160:UYH262162 VIC262160:VID262162 VRY262160:VRZ262162 WBU262160:WBV262162 WLQ262160:WLR262162 WVM262160:WVN262162 E327696:F327698 JA327696:JB327698 SW327696:SX327698 ACS327696:ACT327698 AMO327696:AMP327698 AWK327696:AWL327698 BGG327696:BGH327698 BQC327696:BQD327698 BZY327696:BZZ327698 CJU327696:CJV327698 CTQ327696:CTR327698 DDM327696:DDN327698 DNI327696:DNJ327698 DXE327696:DXF327698 EHA327696:EHB327698 EQW327696:EQX327698 FAS327696:FAT327698 FKO327696:FKP327698 FUK327696:FUL327698 GEG327696:GEH327698 GOC327696:GOD327698 GXY327696:GXZ327698 HHU327696:HHV327698 HRQ327696:HRR327698 IBM327696:IBN327698 ILI327696:ILJ327698 IVE327696:IVF327698 JFA327696:JFB327698 JOW327696:JOX327698 JYS327696:JYT327698 KIO327696:KIP327698 KSK327696:KSL327698 LCG327696:LCH327698 LMC327696:LMD327698 LVY327696:LVZ327698 MFU327696:MFV327698 MPQ327696:MPR327698 MZM327696:MZN327698 NJI327696:NJJ327698 NTE327696:NTF327698 ODA327696:ODB327698 OMW327696:OMX327698 OWS327696:OWT327698 PGO327696:PGP327698 PQK327696:PQL327698 QAG327696:QAH327698 QKC327696:QKD327698 QTY327696:QTZ327698 RDU327696:RDV327698 RNQ327696:RNR327698 RXM327696:RXN327698 SHI327696:SHJ327698 SRE327696:SRF327698 TBA327696:TBB327698 TKW327696:TKX327698 TUS327696:TUT327698 UEO327696:UEP327698 UOK327696:UOL327698 UYG327696:UYH327698 VIC327696:VID327698 VRY327696:VRZ327698 WBU327696:WBV327698 WLQ327696:WLR327698 WVM327696:WVN327698 E393232:F393234 JA393232:JB393234 SW393232:SX393234 ACS393232:ACT393234 AMO393232:AMP393234 AWK393232:AWL393234 BGG393232:BGH393234 BQC393232:BQD393234 BZY393232:BZZ393234 CJU393232:CJV393234 CTQ393232:CTR393234 DDM393232:DDN393234 DNI393232:DNJ393234 DXE393232:DXF393234 EHA393232:EHB393234 EQW393232:EQX393234 FAS393232:FAT393234 FKO393232:FKP393234 FUK393232:FUL393234 GEG393232:GEH393234 GOC393232:GOD393234 GXY393232:GXZ393234 HHU393232:HHV393234 HRQ393232:HRR393234 IBM393232:IBN393234 ILI393232:ILJ393234 IVE393232:IVF393234 JFA393232:JFB393234 JOW393232:JOX393234 JYS393232:JYT393234 KIO393232:KIP393234 KSK393232:KSL393234 LCG393232:LCH393234 LMC393232:LMD393234 LVY393232:LVZ393234 MFU393232:MFV393234 MPQ393232:MPR393234 MZM393232:MZN393234 NJI393232:NJJ393234 NTE393232:NTF393234 ODA393232:ODB393234 OMW393232:OMX393234 OWS393232:OWT393234 PGO393232:PGP393234 PQK393232:PQL393234 QAG393232:QAH393234 QKC393232:QKD393234 QTY393232:QTZ393234 RDU393232:RDV393234 RNQ393232:RNR393234 RXM393232:RXN393234 SHI393232:SHJ393234 SRE393232:SRF393234 TBA393232:TBB393234 TKW393232:TKX393234 TUS393232:TUT393234 UEO393232:UEP393234 UOK393232:UOL393234 UYG393232:UYH393234 VIC393232:VID393234 VRY393232:VRZ393234 WBU393232:WBV393234 WLQ393232:WLR393234 WVM393232:WVN393234 E458768:F458770 JA458768:JB458770 SW458768:SX458770 ACS458768:ACT458770 AMO458768:AMP458770 AWK458768:AWL458770 BGG458768:BGH458770 BQC458768:BQD458770 BZY458768:BZZ458770 CJU458768:CJV458770 CTQ458768:CTR458770 DDM458768:DDN458770 DNI458768:DNJ458770 DXE458768:DXF458770 EHA458768:EHB458770 EQW458768:EQX458770 FAS458768:FAT458770 FKO458768:FKP458770 FUK458768:FUL458770 GEG458768:GEH458770 GOC458768:GOD458770 GXY458768:GXZ458770 HHU458768:HHV458770 HRQ458768:HRR458770 IBM458768:IBN458770 ILI458768:ILJ458770 IVE458768:IVF458770 JFA458768:JFB458770 JOW458768:JOX458770 JYS458768:JYT458770 KIO458768:KIP458770 KSK458768:KSL458770 LCG458768:LCH458770 LMC458768:LMD458770 LVY458768:LVZ458770 MFU458768:MFV458770 MPQ458768:MPR458770 MZM458768:MZN458770 NJI458768:NJJ458770 NTE458768:NTF458770 ODA458768:ODB458770 OMW458768:OMX458770 OWS458768:OWT458770 PGO458768:PGP458770 PQK458768:PQL458770 QAG458768:QAH458770 QKC458768:QKD458770 QTY458768:QTZ458770 RDU458768:RDV458770 RNQ458768:RNR458770 RXM458768:RXN458770 SHI458768:SHJ458770 SRE458768:SRF458770 TBA458768:TBB458770 TKW458768:TKX458770 TUS458768:TUT458770 UEO458768:UEP458770 UOK458768:UOL458770 UYG458768:UYH458770 VIC458768:VID458770 VRY458768:VRZ458770 WBU458768:WBV458770 WLQ458768:WLR458770 WVM458768:WVN458770 E524304:F524306 JA524304:JB524306 SW524304:SX524306 ACS524304:ACT524306 AMO524304:AMP524306 AWK524304:AWL524306 BGG524304:BGH524306 BQC524304:BQD524306 BZY524304:BZZ524306 CJU524304:CJV524306 CTQ524304:CTR524306 DDM524304:DDN524306 DNI524304:DNJ524306 DXE524304:DXF524306 EHA524304:EHB524306 EQW524304:EQX524306 FAS524304:FAT524306 FKO524304:FKP524306 FUK524304:FUL524306 GEG524304:GEH524306 GOC524304:GOD524306 GXY524304:GXZ524306 HHU524304:HHV524306 HRQ524304:HRR524306 IBM524304:IBN524306 ILI524304:ILJ524306 IVE524304:IVF524306 JFA524304:JFB524306 JOW524304:JOX524306 JYS524304:JYT524306 KIO524304:KIP524306 KSK524304:KSL524306 LCG524304:LCH524306 LMC524304:LMD524306 LVY524304:LVZ524306 MFU524304:MFV524306 MPQ524304:MPR524306 MZM524304:MZN524306 NJI524304:NJJ524306 NTE524304:NTF524306 ODA524304:ODB524306 OMW524304:OMX524306 OWS524304:OWT524306 PGO524304:PGP524306 PQK524304:PQL524306 QAG524304:QAH524306 QKC524304:QKD524306 QTY524304:QTZ524306 RDU524304:RDV524306 RNQ524304:RNR524306 RXM524304:RXN524306 SHI524304:SHJ524306 SRE524304:SRF524306 TBA524304:TBB524306 TKW524304:TKX524306 TUS524304:TUT524306 UEO524304:UEP524306 UOK524304:UOL524306 UYG524304:UYH524306 VIC524304:VID524306 VRY524304:VRZ524306 WBU524304:WBV524306 WLQ524304:WLR524306 WVM524304:WVN524306 E589840:F589842 JA589840:JB589842 SW589840:SX589842 ACS589840:ACT589842 AMO589840:AMP589842 AWK589840:AWL589842 BGG589840:BGH589842 BQC589840:BQD589842 BZY589840:BZZ589842 CJU589840:CJV589842 CTQ589840:CTR589842 DDM589840:DDN589842 DNI589840:DNJ589842 DXE589840:DXF589842 EHA589840:EHB589842 EQW589840:EQX589842 FAS589840:FAT589842 FKO589840:FKP589842 FUK589840:FUL589842 GEG589840:GEH589842 GOC589840:GOD589842 GXY589840:GXZ589842 HHU589840:HHV589842 HRQ589840:HRR589842 IBM589840:IBN589842 ILI589840:ILJ589842 IVE589840:IVF589842 JFA589840:JFB589842 JOW589840:JOX589842 JYS589840:JYT589842 KIO589840:KIP589842 KSK589840:KSL589842 LCG589840:LCH589842 LMC589840:LMD589842 LVY589840:LVZ589842 MFU589840:MFV589842 MPQ589840:MPR589842 MZM589840:MZN589842 NJI589840:NJJ589842 NTE589840:NTF589842 ODA589840:ODB589842 OMW589840:OMX589842 OWS589840:OWT589842 PGO589840:PGP589842 PQK589840:PQL589842 QAG589840:QAH589842 QKC589840:QKD589842 QTY589840:QTZ589842 RDU589840:RDV589842 RNQ589840:RNR589842 RXM589840:RXN589842 SHI589840:SHJ589842 SRE589840:SRF589842 TBA589840:TBB589842 TKW589840:TKX589842 TUS589840:TUT589842 UEO589840:UEP589842 UOK589840:UOL589842 UYG589840:UYH589842 VIC589840:VID589842 VRY589840:VRZ589842 WBU589840:WBV589842 WLQ589840:WLR589842 WVM589840:WVN589842 E655376:F655378 JA655376:JB655378 SW655376:SX655378 ACS655376:ACT655378 AMO655376:AMP655378 AWK655376:AWL655378 BGG655376:BGH655378 BQC655376:BQD655378 BZY655376:BZZ655378 CJU655376:CJV655378 CTQ655376:CTR655378 DDM655376:DDN655378 DNI655376:DNJ655378 DXE655376:DXF655378 EHA655376:EHB655378 EQW655376:EQX655378 FAS655376:FAT655378 FKO655376:FKP655378 FUK655376:FUL655378 GEG655376:GEH655378 GOC655376:GOD655378 GXY655376:GXZ655378 HHU655376:HHV655378 HRQ655376:HRR655378 IBM655376:IBN655378 ILI655376:ILJ655378 IVE655376:IVF655378 JFA655376:JFB655378 JOW655376:JOX655378 JYS655376:JYT655378 KIO655376:KIP655378 KSK655376:KSL655378 LCG655376:LCH655378 LMC655376:LMD655378 LVY655376:LVZ655378 MFU655376:MFV655378 MPQ655376:MPR655378 MZM655376:MZN655378 NJI655376:NJJ655378 NTE655376:NTF655378 ODA655376:ODB655378 OMW655376:OMX655378 OWS655376:OWT655378 PGO655376:PGP655378 PQK655376:PQL655378 QAG655376:QAH655378 QKC655376:QKD655378 QTY655376:QTZ655378 RDU655376:RDV655378 RNQ655376:RNR655378 RXM655376:RXN655378 SHI655376:SHJ655378 SRE655376:SRF655378 TBA655376:TBB655378 TKW655376:TKX655378 TUS655376:TUT655378 UEO655376:UEP655378 UOK655376:UOL655378 UYG655376:UYH655378 VIC655376:VID655378 VRY655376:VRZ655378 WBU655376:WBV655378 WLQ655376:WLR655378 WVM655376:WVN655378 E720912:F720914 JA720912:JB720914 SW720912:SX720914 ACS720912:ACT720914 AMO720912:AMP720914 AWK720912:AWL720914 BGG720912:BGH720914 BQC720912:BQD720914 BZY720912:BZZ720914 CJU720912:CJV720914 CTQ720912:CTR720914 DDM720912:DDN720914 DNI720912:DNJ720914 DXE720912:DXF720914 EHA720912:EHB720914 EQW720912:EQX720914 FAS720912:FAT720914 FKO720912:FKP720914 FUK720912:FUL720914 GEG720912:GEH720914 GOC720912:GOD720914 GXY720912:GXZ720914 HHU720912:HHV720914 HRQ720912:HRR720914 IBM720912:IBN720914 ILI720912:ILJ720914 IVE720912:IVF720914 JFA720912:JFB720914 JOW720912:JOX720914 JYS720912:JYT720914 KIO720912:KIP720914 KSK720912:KSL720914 LCG720912:LCH720914 LMC720912:LMD720914 LVY720912:LVZ720914 MFU720912:MFV720914 MPQ720912:MPR720914 MZM720912:MZN720914 NJI720912:NJJ720914 NTE720912:NTF720914 ODA720912:ODB720914 OMW720912:OMX720914 OWS720912:OWT720914 PGO720912:PGP720914 PQK720912:PQL720914 QAG720912:QAH720914 QKC720912:QKD720914 QTY720912:QTZ720914 RDU720912:RDV720914 RNQ720912:RNR720914 RXM720912:RXN720914 SHI720912:SHJ720914 SRE720912:SRF720914 TBA720912:TBB720914 TKW720912:TKX720914 TUS720912:TUT720914 UEO720912:UEP720914 UOK720912:UOL720914 UYG720912:UYH720914 VIC720912:VID720914 VRY720912:VRZ720914 WBU720912:WBV720914 WLQ720912:WLR720914 WVM720912:WVN720914 E786448:F786450 JA786448:JB786450 SW786448:SX786450 ACS786448:ACT786450 AMO786448:AMP786450 AWK786448:AWL786450 BGG786448:BGH786450 BQC786448:BQD786450 BZY786448:BZZ786450 CJU786448:CJV786450 CTQ786448:CTR786450 DDM786448:DDN786450 DNI786448:DNJ786450 DXE786448:DXF786450 EHA786448:EHB786450 EQW786448:EQX786450 FAS786448:FAT786450 FKO786448:FKP786450 FUK786448:FUL786450 GEG786448:GEH786450 GOC786448:GOD786450 GXY786448:GXZ786450 HHU786448:HHV786450 HRQ786448:HRR786450 IBM786448:IBN786450 ILI786448:ILJ786450 IVE786448:IVF786450 JFA786448:JFB786450 JOW786448:JOX786450 JYS786448:JYT786450 KIO786448:KIP786450 KSK786448:KSL786450 LCG786448:LCH786450 LMC786448:LMD786450 LVY786448:LVZ786450 MFU786448:MFV786450 MPQ786448:MPR786450 MZM786448:MZN786450 NJI786448:NJJ786450 NTE786448:NTF786450 ODA786448:ODB786450 OMW786448:OMX786450 OWS786448:OWT786450 PGO786448:PGP786450 PQK786448:PQL786450 QAG786448:QAH786450 QKC786448:QKD786450 QTY786448:QTZ786450 RDU786448:RDV786450 RNQ786448:RNR786450 RXM786448:RXN786450 SHI786448:SHJ786450 SRE786448:SRF786450 TBA786448:TBB786450 TKW786448:TKX786450 TUS786448:TUT786450 UEO786448:UEP786450 UOK786448:UOL786450 UYG786448:UYH786450 VIC786448:VID786450 VRY786448:VRZ786450 WBU786448:WBV786450 WLQ786448:WLR786450 WVM786448:WVN786450 E851984:F851986 JA851984:JB851986 SW851984:SX851986 ACS851984:ACT851986 AMO851984:AMP851986 AWK851984:AWL851986 BGG851984:BGH851986 BQC851984:BQD851986 BZY851984:BZZ851986 CJU851984:CJV851986 CTQ851984:CTR851986 DDM851984:DDN851986 DNI851984:DNJ851986 DXE851984:DXF851986 EHA851984:EHB851986 EQW851984:EQX851986 FAS851984:FAT851986 FKO851984:FKP851986 FUK851984:FUL851986 GEG851984:GEH851986 GOC851984:GOD851986 GXY851984:GXZ851986 HHU851984:HHV851986 HRQ851984:HRR851986 IBM851984:IBN851986 ILI851984:ILJ851986 IVE851984:IVF851986 JFA851984:JFB851986 JOW851984:JOX851986 JYS851984:JYT851986 KIO851984:KIP851986 KSK851984:KSL851986 LCG851984:LCH851986 LMC851984:LMD851986 LVY851984:LVZ851986 MFU851984:MFV851986 MPQ851984:MPR851986 MZM851984:MZN851986 NJI851984:NJJ851986 NTE851984:NTF851986 ODA851984:ODB851986 OMW851984:OMX851986 OWS851984:OWT851986 PGO851984:PGP851986 PQK851984:PQL851986 QAG851984:QAH851986 QKC851984:QKD851986 QTY851984:QTZ851986 RDU851984:RDV851986 RNQ851984:RNR851986 RXM851984:RXN851986 SHI851984:SHJ851986 SRE851984:SRF851986 TBA851984:TBB851986 TKW851984:TKX851986 TUS851984:TUT851986 UEO851984:UEP851986 UOK851984:UOL851986 UYG851984:UYH851986 VIC851984:VID851986 VRY851984:VRZ851986 WBU851984:WBV851986 WLQ851984:WLR851986 WVM851984:WVN851986 E917520:F917522 JA917520:JB917522 SW917520:SX917522 ACS917520:ACT917522 AMO917520:AMP917522 AWK917520:AWL917522 BGG917520:BGH917522 BQC917520:BQD917522 BZY917520:BZZ917522 CJU917520:CJV917522 CTQ917520:CTR917522 DDM917520:DDN917522 DNI917520:DNJ917522 DXE917520:DXF917522 EHA917520:EHB917522 EQW917520:EQX917522 FAS917520:FAT917522 FKO917520:FKP917522 FUK917520:FUL917522 GEG917520:GEH917522 GOC917520:GOD917522 GXY917520:GXZ917522 HHU917520:HHV917522 HRQ917520:HRR917522 IBM917520:IBN917522 ILI917520:ILJ917522 IVE917520:IVF917522 JFA917520:JFB917522 JOW917520:JOX917522 JYS917520:JYT917522 KIO917520:KIP917522 KSK917520:KSL917522 LCG917520:LCH917522 LMC917520:LMD917522 LVY917520:LVZ917522 MFU917520:MFV917522 MPQ917520:MPR917522 MZM917520:MZN917522 NJI917520:NJJ917522 NTE917520:NTF917522 ODA917520:ODB917522 OMW917520:OMX917522 OWS917520:OWT917522 PGO917520:PGP917522 PQK917520:PQL917522 QAG917520:QAH917522 QKC917520:QKD917522 QTY917520:QTZ917522 RDU917520:RDV917522 RNQ917520:RNR917522 RXM917520:RXN917522 SHI917520:SHJ917522 SRE917520:SRF917522 TBA917520:TBB917522 TKW917520:TKX917522 TUS917520:TUT917522 UEO917520:UEP917522 UOK917520:UOL917522 UYG917520:UYH917522 VIC917520:VID917522 VRY917520:VRZ917522 WBU917520:WBV917522 WLQ917520:WLR917522 WVM917520:WVN917522 E983056:F983058 JA983056:JB983058 SW983056:SX983058 ACS983056:ACT983058 AMO983056:AMP983058 AWK983056:AWL983058 BGG983056:BGH983058 BQC983056:BQD983058 BZY983056:BZZ983058 CJU983056:CJV983058 CTQ983056:CTR983058 DDM983056:DDN983058 DNI983056:DNJ983058 DXE983056:DXF983058 EHA983056:EHB983058 EQW983056:EQX983058 FAS983056:FAT983058 FKO983056:FKP983058 FUK983056:FUL983058 GEG983056:GEH983058 GOC983056:GOD983058 GXY983056:GXZ983058 HHU983056:HHV983058 HRQ983056:HRR983058 IBM983056:IBN983058 ILI983056:ILJ983058 IVE983056:IVF983058 JFA983056:JFB983058 JOW983056:JOX983058 JYS983056:JYT983058 KIO983056:KIP983058 KSK983056:KSL983058 LCG983056:LCH983058 LMC983056:LMD983058 LVY983056:LVZ983058 MFU983056:MFV983058 MPQ983056:MPR983058 MZM983056:MZN983058 NJI983056:NJJ983058 NTE983056:NTF983058 ODA983056:ODB983058 OMW983056:OMX983058 OWS983056:OWT983058 PGO983056:PGP983058 PQK983056:PQL983058 QAG983056:QAH983058 QKC983056:QKD983058 QTY983056:QTZ983058 RDU983056:RDV983058 RNQ983056:RNR983058 RXM983056:RXN983058 SHI983056:SHJ983058 SRE983056:SRF983058 TBA983056:TBB983058 TKW983056:TKX983058 TUS983056:TUT983058 UEO983056:UEP983058 UOK983056:UOL983058 UYG983056:UYH983058 VIC983056:VID983058 VRY983056:VRZ983058 WBU983056:WBV983058 WLQ983056:WLR983058 WVM983056:WVN983058 E61:F64 JA61:JB64 SW61:SX64 ACS61:ACT64 AMO61:AMP64 AWK61:AWL64 BGG61:BGH64 BQC61:BQD64 BZY61:BZZ64 CJU61:CJV64 CTQ61:CTR64 DDM61:DDN64 DNI61:DNJ64 DXE61:DXF64 EHA61:EHB64 EQW61:EQX64 FAS61:FAT64 FKO61:FKP64 FUK61:FUL64 GEG61:GEH64 GOC61:GOD64 GXY61:GXZ64 HHU61:HHV64 HRQ61:HRR64 IBM61:IBN64 ILI61:ILJ64 IVE61:IVF64 JFA61:JFB64 JOW61:JOX64 JYS61:JYT64 KIO61:KIP64 KSK61:KSL64 LCG61:LCH64 LMC61:LMD64 LVY61:LVZ64 MFU61:MFV64 MPQ61:MPR64 MZM61:MZN64 NJI61:NJJ64 NTE61:NTF64 ODA61:ODB64 OMW61:OMX64 OWS61:OWT64 PGO61:PGP64 PQK61:PQL64 QAG61:QAH64 QKC61:QKD64 QTY61:QTZ64 RDU61:RDV64 RNQ61:RNR64 RXM61:RXN64 SHI61:SHJ64 SRE61:SRF64 TBA61:TBB64 TKW61:TKX64 TUS61:TUT64 UEO61:UEP64 UOK61:UOL64 UYG61:UYH64 VIC61:VID64 VRY61:VRZ64 WBU61:WBV64 WLQ61:WLR64 WVM61:WVN64 E65597:F65600 JA65597:JB65600 SW65597:SX65600 ACS65597:ACT65600 AMO65597:AMP65600 AWK65597:AWL65600 BGG65597:BGH65600 BQC65597:BQD65600 BZY65597:BZZ65600 CJU65597:CJV65600 CTQ65597:CTR65600 DDM65597:DDN65600 DNI65597:DNJ65600 DXE65597:DXF65600 EHA65597:EHB65600 EQW65597:EQX65600 FAS65597:FAT65600 FKO65597:FKP65600 FUK65597:FUL65600 GEG65597:GEH65600 GOC65597:GOD65600 GXY65597:GXZ65600 HHU65597:HHV65600 HRQ65597:HRR65600 IBM65597:IBN65600 ILI65597:ILJ65600 IVE65597:IVF65600 JFA65597:JFB65600 JOW65597:JOX65600 JYS65597:JYT65600 KIO65597:KIP65600 KSK65597:KSL65600 LCG65597:LCH65600 LMC65597:LMD65600 LVY65597:LVZ65600 MFU65597:MFV65600 MPQ65597:MPR65600 MZM65597:MZN65600 NJI65597:NJJ65600 NTE65597:NTF65600 ODA65597:ODB65600 OMW65597:OMX65600 OWS65597:OWT65600 PGO65597:PGP65600 PQK65597:PQL65600 QAG65597:QAH65600 QKC65597:QKD65600 QTY65597:QTZ65600 RDU65597:RDV65600 RNQ65597:RNR65600 RXM65597:RXN65600 SHI65597:SHJ65600 SRE65597:SRF65600 TBA65597:TBB65600 TKW65597:TKX65600 TUS65597:TUT65600 UEO65597:UEP65600 UOK65597:UOL65600 UYG65597:UYH65600 VIC65597:VID65600 VRY65597:VRZ65600 WBU65597:WBV65600 WLQ65597:WLR65600 WVM65597:WVN65600 E131133:F131136 JA131133:JB131136 SW131133:SX131136 ACS131133:ACT131136 AMO131133:AMP131136 AWK131133:AWL131136 BGG131133:BGH131136 BQC131133:BQD131136 BZY131133:BZZ131136 CJU131133:CJV131136 CTQ131133:CTR131136 DDM131133:DDN131136 DNI131133:DNJ131136 DXE131133:DXF131136 EHA131133:EHB131136 EQW131133:EQX131136 FAS131133:FAT131136 FKO131133:FKP131136 FUK131133:FUL131136 GEG131133:GEH131136 GOC131133:GOD131136 GXY131133:GXZ131136 HHU131133:HHV131136 HRQ131133:HRR131136 IBM131133:IBN131136 ILI131133:ILJ131136 IVE131133:IVF131136 JFA131133:JFB131136 JOW131133:JOX131136 JYS131133:JYT131136 KIO131133:KIP131136 KSK131133:KSL131136 LCG131133:LCH131136 LMC131133:LMD131136 LVY131133:LVZ131136 MFU131133:MFV131136 MPQ131133:MPR131136 MZM131133:MZN131136 NJI131133:NJJ131136 NTE131133:NTF131136 ODA131133:ODB131136 OMW131133:OMX131136 OWS131133:OWT131136 PGO131133:PGP131136 PQK131133:PQL131136 QAG131133:QAH131136 QKC131133:QKD131136 QTY131133:QTZ131136 RDU131133:RDV131136 RNQ131133:RNR131136 RXM131133:RXN131136 SHI131133:SHJ131136 SRE131133:SRF131136 TBA131133:TBB131136 TKW131133:TKX131136 TUS131133:TUT131136 UEO131133:UEP131136 UOK131133:UOL131136 UYG131133:UYH131136 VIC131133:VID131136 VRY131133:VRZ131136 WBU131133:WBV131136 WLQ131133:WLR131136 WVM131133:WVN131136 E196669:F196672 JA196669:JB196672 SW196669:SX196672 ACS196669:ACT196672 AMO196669:AMP196672 AWK196669:AWL196672 BGG196669:BGH196672 BQC196669:BQD196672 BZY196669:BZZ196672 CJU196669:CJV196672 CTQ196669:CTR196672 DDM196669:DDN196672 DNI196669:DNJ196672 DXE196669:DXF196672 EHA196669:EHB196672 EQW196669:EQX196672 FAS196669:FAT196672 FKO196669:FKP196672 FUK196669:FUL196672 GEG196669:GEH196672 GOC196669:GOD196672 GXY196669:GXZ196672 HHU196669:HHV196672 HRQ196669:HRR196672 IBM196669:IBN196672 ILI196669:ILJ196672 IVE196669:IVF196672 JFA196669:JFB196672 JOW196669:JOX196672 JYS196669:JYT196672 KIO196669:KIP196672 KSK196669:KSL196672 LCG196669:LCH196672 LMC196669:LMD196672 LVY196669:LVZ196672 MFU196669:MFV196672 MPQ196669:MPR196672 MZM196669:MZN196672 NJI196669:NJJ196672 NTE196669:NTF196672 ODA196669:ODB196672 OMW196669:OMX196672 OWS196669:OWT196672 PGO196669:PGP196672 PQK196669:PQL196672 QAG196669:QAH196672 QKC196669:QKD196672 QTY196669:QTZ196672 RDU196669:RDV196672 RNQ196669:RNR196672 RXM196669:RXN196672 SHI196669:SHJ196672 SRE196669:SRF196672 TBA196669:TBB196672 TKW196669:TKX196672 TUS196669:TUT196672 UEO196669:UEP196672 UOK196669:UOL196672 UYG196669:UYH196672 VIC196669:VID196672 VRY196669:VRZ196672 WBU196669:WBV196672 WLQ196669:WLR196672 WVM196669:WVN196672 E262205:F262208 JA262205:JB262208 SW262205:SX262208 ACS262205:ACT262208 AMO262205:AMP262208 AWK262205:AWL262208 BGG262205:BGH262208 BQC262205:BQD262208 BZY262205:BZZ262208 CJU262205:CJV262208 CTQ262205:CTR262208 DDM262205:DDN262208 DNI262205:DNJ262208 DXE262205:DXF262208 EHA262205:EHB262208 EQW262205:EQX262208 FAS262205:FAT262208 FKO262205:FKP262208 FUK262205:FUL262208 GEG262205:GEH262208 GOC262205:GOD262208 GXY262205:GXZ262208 HHU262205:HHV262208 HRQ262205:HRR262208 IBM262205:IBN262208 ILI262205:ILJ262208 IVE262205:IVF262208 JFA262205:JFB262208 JOW262205:JOX262208 JYS262205:JYT262208 KIO262205:KIP262208 KSK262205:KSL262208 LCG262205:LCH262208 LMC262205:LMD262208 LVY262205:LVZ262208 MFU262205:MFV262208 MPQ262205:MPR262208 MZM262205:MZN262208 NJI262205:NJJ262208 NTE262205:NTF262208 ODA262205:ODB262208 OMW262205:OMX262208 OWS262205:OWT262208 PGO262205:PGP262208 PQK262205:PQL262208 QAG262205:QAH262208 QKC262205:QKD262208 QTY262205:QTZ262208 RDU262205:RDV262208 RNQ262205:RNR262208 RXM262205:RXN262208 SHI262205:SHJ262208 SRE262205:SRF262208 TBA262205:TBB262208 TKW262205:TKX262208 TUS262205:TUT262208 UEO262205:UEP262208 UOK262205:UOL262208 UYG262205:UYH262208 VIC262205:VID262208 VRY262205:VRZ262208 WBU262205:WBV262208 WLQ262205:WLR262208 WVM262205:WVN262208 E327741:F327744 JA327741:JB327744 SW327741:SX327744 ACS327741:ACT327744 AMO327741:AMP327744 AWK327741:AWL327744 BGG327741:BGH327744 BQC327741:BQD327744 BZY327741:BZZ327744 CJU327741:CJV327744 CTQ327741:CTR327744 DDM327741:DDN327744 DNI327741:DNJ327744 DXE327741:DXF327744 EHA327741:EHB327744 EQW327741:EQX327744 FAS327741:FAT327744 FKO327741:FKP327744 FUK327741:FUL327744 GEG327741:GEH327744 GOC327741:GOD327744 GXY327741:GXZ327744 HHU327741:HHV327744 HRQ327741:HRR327744 IBM327741:IBN327744 ILI327741:ILJ327744 IVE327741:IVF327744 JFA327741:JFB327744 JOW327741:JOX327744 JYS327741:JYT327744 KIO327741:KIP327744 KSK327741:KSL327744 LCG327741:LCH327744 LMC327741:LMD327744 LVY327741:LVZ327744 MFU327741:MFV327744 MPQ327741:MPR327744 MZM327741:MZN327744 NJI327741:NJJ327744 NTE327741:NTF327744 ODA327741:ODB327744 OMW327741:OMX327744 OWS327741:OWT327744 PGO327741:PGP327744 PQK327741:PQL327744 QAG327741:QAH327744 QKC327741:QKD327744 QTY327741:QTZ327744 RDU327741:RDV327744 RNQ327741:RNR327744 RXM327741:RXN327744 SHI327741:SHJ327744 SRE327741:SRF327744 TBA327741:TBB327744 TKW327741:TKX327744 TUS327741:TUT327744 UEO327741:UEP327744 UOK327741:UOL327744 UYG327741:UYH327744 VIC327741:VID327744 VRY327741:VRZ327744 WBU327741:WBV327744 WLQ327741:WLR327744 WVM327741:WVN327744 E393277:F393280 JA393277:JB393280 SW393277:SX393280 ACS393277:ACT393280 AMO393277:AMP393280 AWK393277:AWL393280 BGG393277:BGH393280 BQC393277:BQD393280 BZY393277:BZZ393280 CJU393277:CJV393280 CTQ393277:CTR393280 DDM393277:DDN393280 DNI393277:DNJ393280 DXE393277:DXF393280 EHA393277:EHB393280 EQW393277:EQX393280 FAS393277:FAT393280 FKO393277:FKP393280 FUK393277:FUL393280 GEG393277:GEH393280 GOC393277:GOD393280 GXY393277:GXZ393280 HHU393277:HHV393280 HRQ393277:HRR393280 IBM393277:IBN393280 ILI393277:ILJ393280 IVE393277:IVF393280 JFA393277:JFB393280 JOW393277:JOX393280 JYS393277:JYT393280 KIO393277:KIP393280 KSK393277:KSL393280 LCG393277:LCH393280 LMC393277:LMD393280 LVY393277:LVZ393280 MFU393277:MFV393280 MPQ393277:MPR393280 MZM393277:MZN393280 NJI393277:NJJ393280 NTE393277:NTF393280 ODA393277:ODB393280 OMW393277:OMX393280 OWS393277:OWT393280 PGO393277:PGP393280 PQK393277:PQL393280 QAG393277:QAH393280 QKC393277:QKD393280 QTY393277:QTZ393280 RDU393277:RDV393280 RNQ393277:RNR393280 RXM393277:RXN393280 SHI393277:SHJ393280 SRE393277:SRF393280 TBA393277:TBB393280 TKW393277:TKX393280 TUS393277:TUT393280 UEO393277:UEP393280 UOK393277:UOL393280 UYG393277:UYH393280 VIC393277:VID393280 VRY393277:VRZ393280 WBU393277:WBV393280 WLQ393277:WLR393280 WVM393277:WVN393280 E458813:F458816 JA458813:JB458816 SW458813:SX458816 ACS458813:ACT458816 AMO458813:AMP458816 AWK458813:AWL458816 BGG458813:BGH458816 BQC458813:BQD458816 BZY458813:BZZ458816 CJU458813:CJV458816 CTQ458813:CTR458816 DDM458813:DDN458816 DNI458813:DNJ458816 DXE458813:DXF458816 EHA458813:EHB458816 EQW458813:EQX458816 FAS458813:FAT458816 FKO458813:FKP458816 FUK458813:FUL458816 GEG458813:GEH458816 GOC458813:GOD458816 GXY458813:GXZ458816 HHU458813:HHV458816 HRQ458813:HRR458816 IBM458813:IBN458816 ILI458813:ILJ458816 IVE458813:IVF458816 JFA458813:JFB458816 JOW458813:JOX458816 JYS458813:JYT458816 KIO458813:KIP458816 KSK458813:KSL458816 LCG458813:LCH458816 LMC458813:LMD458816 LVY458813:LVZ458816 MFU458813:MFV458816 MPQ458813:MPR458816 MZM458813:MZN458816 NJI458813:NJJ458816 NTE458813:NTF458816 ODA458813:ODB458816 OMW458813:OMX458816 OWS458813:OWT458816 PGO458813:PGP458816 PQK458813:PQL458816 QAG458813:QAH458816 QKC458813:QKD458816 QTY458813:QTZ458816 RDU458813:RDV458816 RNQ458813:RNR458816 RXM458813:RXN458816 SHI458813:SHJ458816 SRE458813:SRF458816 TBA458813:TBB458816 TKW458813:TKX458816 TUS458813:TUT458816 UEO458813:UEP458816 UOK458813:UOL458816 UYG458813:UYH458816 VIC458813:VID458816 VRY458813:VRZ458816 WBU458813:WBV458816 WLQ458813:WLR458816 WVM458813:WVN458816 E524349:F524352 JA524349:JB524352 SW524349:SX524352 ACS524349:ACT524352 AMO524349:AMP524352 AWK524349:AWL524352 BGG524349:BGH524352 BQC524349:BQD524352 BZY524349:BZZ524352 CJU524349:CJV524352 CTQ524349:CTR524352 DDM524349:DDN524352 DNI524349:DNJ524352 DXE524349:DXF524352 EHA524349:EHB524352 EQW524349:EQX524352 FAS524349:FAT524352 FKO524349:FKP524352 FUK524349:FUL524352 GEG524349:GEH524352 GOC524349:GOD524352 GXY524349:GXZ524352 HHU524349:HHV524352 HRQ524349:HRR524352 IBM524349:IBN524352 ILI524349:ILJ524352 IVE524349:IVF524352 JFA524349:JFB524352 JOW524349:JOX524352 JYS524349:JYT524352 KIO524349:KIP524352 KSK524349:KSL524352 LCG524349:LCH524352 LMC524349:LMD524352 LVY524349:LVZ524352 MFU524349:MFV524352 MPQ524349:MPR524352 MZM524349:MZN524352 NJI524349:NJJ524352 NTE524349:NTF524352 ODA524349:ODB524352 OMW524349:OMX524352 OWS524349:OWT524352 PGO524349:PGP524352 PQK524349:PQL524352 QAG524349:QAH524352 QKC524349:QKD524352 QTY524349:QTZ524352 RDU524349:RDV524352 RNQ524349:RNR524352 RXM524349:RXN524352 SHI524349:SHJ524352 SRE524349:SRF524352 TBA524349:TBB524352 TKW524349:TKX524352 TUS524349:TUT524352 UEO524349:UEP524352 UOK524349:UOL524352 UYG524349:UYH524352 VIC524349:VID524352 VRY524349:VRZ524352 WBU524349:WBV524352 WLQ524349:WLR524352 WVM524349:WVN524352 E589885:F589888 JA589885:JB589888 SW589885:SX589888 ACS589885:ACT589888 AMO589885:AMP589888 AWK589885:AWL589888 BGG589885:BGH589888 BQC589885:BQD589888 BZY589885:BZZ589888 CJU589885:CJV589888 CTQ589885:CTR589888 DDM589885:DDN589888 DNI589885:DNJ589888 DXE589885:DXF589888 EHA589885:EHB589888 EQW589885:EQX589888 FAS589885:FAT589888 FKO589885:FKP589888 FUK589885:FUL589888 GEG589885:GEH589888 GOC589885:GOD589888 GXY589885:GXZ589888 HHU589885:HHV589888 HRQ589885:HRR589888 IBM589885:IBN589888 ILI589885:ILJ589888 IVE589885:IVF589888 JFA589885:JFB589888 JOW589885:JOX589888 JYS589885:JYT589888 KIO589885:KIP589888 KSK589885:KSL589888 LCG589885:LCH589888 LMC589885:LMD589888 LVY589885:LVZ589888 MFU589885:MFV589888 MPQ589885:MPR589888 MZM589885:MZN589888 NJI589885:NJJ589888 NTE589885:NTF589888 ODA589885:ODB589888 OMW589885:OMX589888 OWS589885:OWT589888 PGO589885:PGP589888 PQK589885:PQL589888 QAG589885:QAH589888 QKC589885:QKD589888 QTY589885:QTZ589888 RDU589885:RDV589888 RNQ589885:RNR589888 RXM589885:RXN589888 SHI589885:SHJ589888 SRE589885:SRF589888 TBA589885:TBB589888 TKW589885:TKX589888 TUS589885:TUT589888 UEO589885:UEP589888 UOK589885:UOL589888 UYG589885:UYH589888 VIC589885:VID589888 VRY589885:VRZ589888 WBU589885:WBV589888 WLQ589885:WLR589888 WVM589885:WVN589888 E655421:F655424 JA655421:JB655424 SW655421:SX655424 ACS655421:ACT655424 AMO655421:AMP655424 AWK655421:AWL655424 BGG655421:BGH655424 BQC655421:BQD655424 BZY655421:BZZ655424 CJU655421:CJV655424 CTQ655421:CTR655424 DDM655421:DDN655424 DNI655421:DNJ655424 DXE655421:DXF655424 EHA655421:EHB655424 EQW655421:EQX655424 FAS655421:FAT655424 FKO655421:FKP655424 FUK655421:FUL655424 GEG655421:GEH655424 GOC655421:GOD655424 GXY655421:GXZ655424 HHU655421:HHV655424 HRQ655421:HRR655424 IBM655421:IBN655424 ILI655421:ILJ655424 IVE655421:IVF655424 JFA655421:JFB655424 JOW655421:JOX655424 JYS655421:JYT655424 KIO655421:KIP655424 KSK655421:KSL655424 LCG655421:LCH655424 LMC655421:LMD655424 LVY655421:LVZ655424 MFU655421:MFV655424 MPQ655421:MPR655424 MZM655421:MZN655424 NJI655421:NJJ655424 NTE655421:NTF655424 ODA655421:ODB655424 OMW655421:OMX655424 OWS655421:OWT655424 PGO655421:PGP655424 PQK655421:PQL655424 QAG655421:QAH655424 QKC655421:QKD655424 QTY655421:QTZ655424 RDU655421:RDV655424 RNQ655421:RNR655424 RXM655421:RXN655424 SHI655421:SHJ655424 SRE655421:SRF655424 TBA655421:TBB655424 TKW655421:TKX655424 TUS655421:TUT655424 UEO655421:UEP655424 UOK655421:UOL655424 UYG655421:UYH655424 VIC655421:VID655424 VRY655421:VRZ655424 WBU655421:WBV655424 WLQ655421:WLR655424 WVM655421:WVN655424 E720957:F720960 JA720957:JB720960 SW720957:SX720960 ACS720957:ACT720960 AMO720957:AMP720960 AWK720957:AWL720960 BGG720957:BGH720960 BQC720957:BQD720960 BZY720957:BZZ720960 CJU720957:CJV720960 CTQ720957:CTR720960 DDM720957:DDN720960 DNI720957:DNJ720960 DXE720957:DXF720960 EHA720957:EHB720960 EQW720957:EQX720960 FAS720957:FAT720960 FKO720957:FKP720960 FUK720957:FUL720960 GEG720957:GEH720960 GOC720957:GOD720960 GXY720957:GXZ720960 HHU720957:HHV720960 HRQ720957:HRR720960 IBM720957:IBN720960 ILI720957:ILJ720960 IVE720957:IVF720960 JFA720957:JFB720960 JOW720957:JOX720960 JYS720957:JYT720960 KIO720957:KIP720960 KSK720957:KSL720960 LCG720957:LCH720960 LMC720957:LMD720960 LVY720957:LVZ720960 MFU720957:MFV720960 MPQ720957:MPR720960 MZM720957:MZN720960 NJI720957:NJJ720960 NTE720957:NTF720960 ODA720957:ODB720960 OMW720957:OMX720960 OWS720957:OWT720960 PGO720957:PGP720960 PQK720957:PQL720960 QAG720957:QAH720960 QKC720957:QKD720960 QTY720957:QTZ720960 RDU720957:RDV720960 RNQ720957:RNR720960 RXM720957:RXN720960 SHI720957:SHJ720960 SRE720957:SRF720960 TBA720957:TBB720960 TKW720957:TKX720960 TUS720957:TUT720960 UEO720957:UEP720960 UOK720957:UOL720960 UYG720957:UYH720960 VIC720957:VID720960 VRY720957:VRZ720960 WBU720957:WBV720960 WLQ720957:WLR720960 WVM720957:WVN720960 E786493:F786496 JA786493:JB786496 SW786493:SX786496 ACS786493:ACT786496 AMO786493:AMP786496 AWK786493:AWL786496 BGG786493:BGH786496 BQC786493:BQD786496 BZY786493:BZZ786496 CJU786493:CJV786496 CTQ786493:CTR786496 DDM786493:DDN786496 DNI786493:DNJ786496 DXE786493:DXF786496 EHA786493:EHB786496 EQW786493:EQX786496 FAS786493:FAT786496 FKO786493:FKP786496 FUK786493:FUL786496 GEG786493:GEH786496 GOC786493:GOD786496 GXY786493:GXZ786496 HHU786493:HHV786496 HRQ786493:HRR786496 IBM786493:IBN786496 ILI786493:ILJ786496 IVE786493:IVF786496 JFA786493:JFB786496 JOW786493:JOX786496 JYS786493:JYT786496 KIO786493:KIP786496 KSK786493:KSL786496 LCG786493:LCH786496 LMC786493:LMD786496 LVY786493:LVZ786496 MFU786493:MFV786496 MPQ786493:MPR786496 MZM786493:MZN786496 NJI786493:NJJ786496 NTE786493:NTF786496 ODA786493:ODB786496 OMW786493:OMX786496 OWS786493:OWT786496 PGO786493:PGP786496 PQK786493:PQL786496 QAG786493:QAH786496 QKC786493:QKD786496 QTY786493:QTZ786496 RDU786493:RDV786496 RNQ786493:RNR786496 RXM786493:RXN786496 SHI786493:SHJ786496 SRE786493:SRF786496 TBA786493:TBB786496 TKW786493:TKX786496 TUS786493:TUT786496 UEO786493:UEP786496 UOK786493:UOL786496 UYG786493:UYH786496 VIC786493:VID786496 VRY786493:VRZ786496 WBU786493:WBV786496 WLQ786493:WLR786496 WVM786493:WVN786496 E852029:F852032 JA852029:JB852032 SW852029:SX852032 ACS852029:ACT852032 AMO852029:AMP852032 AWK852029:AWL852032 BGG852029:BGH852032 BQC852029:BQD852032 BZY852029:BZZ852032 CJU852029:CJV852032 CTQ852029:CTR852032 DDM852029:DDN852032 DNI852029:DNJ852032 DXE852029:DXF852032 EHA852029:EHB852032 EQW852029:EQX852032 FAS852029:FAT852032 FKO852029:FKP852032 FUK852029:FUL852032 GEG852029:GEH852032 GOC852029:GOD852032 GXY852029:GXZ852032 HHU852029:HHV852032 HRQ852029:HRR852032 IBM852029:IBN852032 ILI852029:ILJ852032 IVE852029:IVF852032 JFA852029:JFB852032 JOW852029:JOX852032 JYS852029:JYT852032 KIO852029:KIP852032 KSK852029:KSL852032 LCG852029:LCH852032 LMC852029:LMD852032 LVY852029:LVZ852032 MFU852029:MFV852032 MPQ852029:MPR852032 MZM852029:MZN852032 NJI852029:NJJ852032 NTE852029:NTF852032 ODA852029:ODB852032 OMW852029:OMX852032 OWS852029:OWT852032 PGO852029:PGP852032 PQK852029:PQL852032 QAG852029:QAH852032 QKC852029:QKD852032 QTY852029:QTZ852032 RDU852029:RDV852032 RNQ852029:RNR852032 RXM852029:RXN852032 SHI852029:SHJ852032 SRE852029:SRF852032 TBA852029:TBB852032 TKW852029:TKX852032 TUS852029:TUT852032 UEO852029:UEP852032 UOK852029:UOL852032 UYG852029:UYH852032 VIC852029:VID852032 VRY852029:VRZ852032 WBU852029:WBV852032 WLQ852029:WLR852032 WVM852029:WVN852032 E917565:F917568 JA917565:JB917568 SW917565:SX917568 ACS917565:ACT917568 AMO917565:AMP917568 AWK917565:AWL917568 BGG917565:BGH917568 BQC917565:BQD917568 BZY917565:BZZ917568 CJU917565:CJV917568 CTQ917565:CTR917568 DDM917565:DDN917568 DNI917565:DNJ917568 DXE917565:DXF917568 EHA917565:EHB917568 EQW917565:EQX917568 FAS917565:FAT917568 FKO917565:FKP917568 FUK917565:FUL917568 GEG917565:GEH917568 GOC917565:GOD917568 GXY917565:GXZ917568 HHU917565:HHV917568 HRQ917565:HRR917568 IBM917565:IBN917568 ILI917565:ILJ917568 IVE917565:IVF917568 JFA917565:JFB917568 JOW917565:JOX917568 JYS917565:JYT917568 KIO917565:KIP917568 KSK917565:KSL917568 LCG917565:LCH917568 LMC917565:LMD917568 LVY917565:LVZ917568 MFU917565:MFV917568 MPQ917565:MPR917568 MZM917565:MZN917568 NJI917565:NJJ917568 NTE917565:NTF917568 ODA917565:ODB917568 OMW917565:OMX917568 OWS917565:OWT917568 PGO917565:PGP917568 PQK917565:PQL917568 QAG917565:QAH917568 QKC917565:QKD917568 QTY917565:QTZ917568 RDU917565:RDV917568 RNQ917565:RNR917568 RXM917565:RXN917568 SHI917565:SHJ917568 SRE917565:SRF917568 TBA917565:TBB917568 TKW917565:TKX917568 TUS917565:TUT917568 UEO917565:UEP917568 UOK917565:UOL917568 UYG917565:UYH917568 VIC917565:VID917568 VRY917565:VRZ917568 WBU917565:WBV917568 WLQ917565:WLR917568 WVM917565:WVN917568 E983101:F983104 JA983101:JB983104 SW983101:SX983104 ACS983101:ACT983104 AMO983101:AMP983104 AWK983101:AWL983104 BGG983101:BGH983104 BQC983101:BQD983104 BZY983101:BZZ983104 CJU983101:CJV983104 CTQ983101:CTR983104 DDM983101:DDN983104 DNI983101:DNJ983104 DXE983101:DXF983104 EHA983101:EHB983104 EQW983101:EQX983104 FAS983101:FAT983104 FKO983101:FKP983104 FUK983101:FUL983104 GEG983101:GEH983104 GOC983101:GOD983104 GXY983101:GXZ983104 HHU983101:HHV983104 HRQ983101:HRR983104 IBM983101:IBN983104 ILI983101:ILJ983104 IVE983101:IVF983104 JFA983101:JFB983104 JOW983101:JOX983104 JYS983101:JYT983104 KIO983101:KIP983104 KSK983101:KSL983104 LCG983101:LCH983104 LMC983101:LMD983104 LVY983101:LVZ983104 MFU983101:MFV983104 MPQ983101:MPR983104 MZM983101:MZN983104 NJI983101:NJJ983104 NTE983101:NTF983104 ODA983101:ODB983104 OMW983101:OMX983104 OWS983101:OWT983104 PGO983101:PGP983104 PQK983101:PQL983104 QAG983101:QAH983104 QKC983101:QKD983104 QTY983101:QTZ983104 RDU983101:RDV983104 RNQ983101:RNR983104 RXM983101:RXN983104 SHI983101:SHJ983104 SRE983101:SRF983104 TBA983101:TBB983104 TKW983101:TKX983104 TUS983101:TUT983104 UEO983101:UEP983104 UOK983101:UOL983104 UYG983101:UYH983104 VIC983101:VID983104 VRY983101:VRZ983104 WBU983101:WBV983104 WLQ983101:WLR983104 WVM983101:WVN983104 E106:F106 JA106:JB106 SW106:SX106 ACS106:ACT106 AMO106:AMP106 AWK106:AWL106 BGG106:BGH106 BQC106:BQD106 BZY106:BZZ106 CJU106:CJV106 CTQ106:CTR106 DDM106:DDN106 DNI106:DNJ106 DXE106:DXF106 EHA106:EHB106 EQW106:EQX106 FAS106:FAT106 FKO106:FKP106 FUK106:FUL106 GEG106:GEH106 GOC106:GOD106 GXY106:GXZ106 HHU106:HHV106 HRQ106:HRR106 IBM106:IBN106 ILI106:ILJ106 IVE106:IVF106 JFA106:JFB106 JOW106:JOX106 JYS106:JYT106 KIO106:KIP106 KSK106:KSL106 LCG106:LCH106 LMC106:LMD106 LVY106:LVZ106 MFU106:MFV106 MPQ106:MPR106 MZM106:MZN106 NJI106:NJJ106 NTE106:NTF106 ODA106:ODB106 OMW106:OMX106 OWS106:OWT106 PGO106:PGP106 PQK106:PQL106 QAG106:QAH106 QKC106:QKD106 QTY106:QTZ106 RDU106:RDV106 RNQ106:RNR106 RXM106:RXN106 SHI106:SHJ106 SRE106:SRF106 TBA106:TBB106 TKW106:TKX106 TUS106:TUT106 UEO106:UEP106 UOK106:UOL106 UYG106:UYH106 VIC106:VID106 VRY106:VRZ106 WBU106:WBV106 WLQ106:WLR106 WVM106:WVN106 E65642:F65642 JA65642:JB65642 SW65642:SX65642 ACS65642:ACT65642 AMO65642:AMP65642 AWK65642:AWL65642 BGG65642:BGH65642 BQC65642:BQD65642 BZY65642:BZZ65642 CJU65642:CJV65642 CTQ65642:CTR65642 DDM65642:DDN65642 DNI65642:DNJ65642 DXE65642:DXF65642 EHA65642:EHB65642 EQW65642:EQX65642 FAS65642:FAT65642 FKO65642:FKP65642 FUK65642:FUL65642 GEG65642:GEH65642 GOC65642:GOD65642 GXY65642:GXZ65642 HHU65642:HHV65642 HRQ65642:HRR65642 IBM65642:IBN65642 ILI65642:ILJ65642 IVE65642:IVF65642 JFA65642:JFB65642 JOW65642:JOX65642 JYS65642:JYT65642 KIO65642:KIP65642 KSK65642:KSL65642 LCG65642:LCH65642 LMC65642:LMD65642 LVY65642:LVZ65642 MFU65642:MFV65642 MPQ65642:MPR65642 MZM65642:MZN65642 NJI65642:NJJ65642 NTE65642:NTF65642 ODA65642:ODB65642 OMW65642:OMX65642 OWS65642:OWT65642 PGO65642:PGP65642 PQK65642:PQL65642 QAG65642:QAH65642 QKC65642:QKD65642 QTY65642:QTZ65642 RDU65642:RDV65642 RNQ65642:RNR65642 RXM65642:RXN65642 SHI65642:SHJ65642 SRE65642:SRF65642 TBA65642:TBB65642 TKW65642:TKX65642 TUS65642:TUT65642 UEO65642:UEP65642 UOK65642:UOL65642 UYG65642:UYH65642 VIC65642:VID65642 VRY65642:VRZ65642 WBU65642:WBV65642 WLQ65642:WLR65642 WVM65642:WVN65642 E131178:F131178 JA131178:JB131178 SW131178:SX131178 ACS131178:ACT131178 AMO131178:AMP131178 AWK131178:AWL131178 BGG131178:BGH131178 BQC131178:BQD131178 BZY131178:BZZ131178 CJU131178:CJV131178 CTQ131178:CTR131178 DDM131178:DDN131178 DNI131178:DNJ131178 DXE131178:DXF131178 EHA131178:EHB131178 EQW131178:EQX131178 FAS131178:FAT131178 FKO131178:FKP131178 FUK131178:FUL131178 GEG131178:GEH131178 GOC131178:GOD131178 GXY131178:GXZ131178 HHU131178:HHV131178 HRQ131178:HRR131178 IBM131178:IBN131178 ILI131178:ILJ131178 IVE131178:IVF131178 JFA131178:JFB131178 JOW131178:JOX131178 JYS131178:JYT131178 KIO131178:KIP131178 KSK131178:KSL131178 LCG131178:LCH131178 LMC131178:LMD131178 LVY131178:LVZ131178 MFU131178:MFV131178 MPQ131178:MPR131178 MZM131178:MZN131178 NJI131178:NJJ131178 NTE131178:NTF131178 ODA131178:ODB131178 OMW131178:OMX131178 OWS131178:OWT131178 PGO131178:PGP131178 PQK131178:PQL131178 QAG131178:QAH131178 QKC131178:QKD131178 QTY131178:QTZ131178 RDU131178:RDV131178 RNQ131178:RNR131178 RXM131178:RXN131178 SHI131178:SHJ131178 SRE131178:SRF131178 TBA131178:TBB131178 TKW131178:TKX131178 TUS131178:TUT131178 UEO131178:UEP131178 UOK131178:UOL131178 UYG131178:UYH131178 VIC131178:VID131178 VRY131178:VRZ131178 WBU131178:WBV131178 WLQ131178:WLR131178 WVM131178:WVN131178 E196714:F196714 JA196714:JB196714 SW196714:SX196714 ACS196714:ACT196714 AMO196714:AMP196714 AWK196714:AWL196714 BGG196714:BGH196714 BQC196714:BQD196714 BZY196714:BZZ196714 CJU196714:CJV196714 CTQ196714:CTR196714 DDM196714:DDN196714 DNI196714:DNJ196714 DXE196714:DXF196714 EHA196714:EHB196714 EQW196714:EQX196714 FAS196714:FAT196714 FKO196714:FKP196714 FUK196714:FUL196714 GEG196714:GEH196714 GOC196714:GOD196714 GXY196714:GXZ196714 HHU196714:HHV196714 HRQ196714:HRR196714 IBM196714:IBN196714 ILI196714:ILJ196714 IVE196714:IVF196714 JFA196714:JFB196714 JOW196714:JOX196714 JYS196714:JYT196714 KIO196714:KIP196714 KSK196714:KSL196714 LCG196714:LCH196714 LMC196714:LMD196714 LVY196714:LVZ196714 MFU196714:MFV196714 MPQ196714:MPR196714 MZM196714:MZN196714 NJI196714:NJJ196714 NTE196714:NTF196714 ODA196714:ODB196714 OMW196714:OMX196714 OWS196714:OWT196714 PGO196714:PGP196714 PQK196714:PQL196714 QAG196714:QAH196714 QKC196714:QKD196714 QTY196714:QTZ196714 RDU196714:RDV196714 RNQ196714:RNR196714 RXM196714:RXN196714 SHI196714:SHJ196714 SRE196714:SRF196714 TBA196714:TBB196714 TKW196714:TKX196714 TUS196714:TUT196714 UEO196714:UEP196714 UOK196714:UOL196714 UYG196714:UYH196714 VIC196714:VID196714 VRY196714:VRZ196714 WBU196714:WBV196714 WLQ196714:WLR196714 WVM196714:WVN196714 E262250:F262250 JA262250:JB262250 SW262250:SX262250 ACS262250:ACT262250 AMO262250:AMP262250 AWK262250:AWL262250 BGG262250:BGH262250 BQC262250:BQD262250 BZY262250:BZZ262250 CJU262250:CJV262250 CTQ262250:CTR262250 DDM262250:DDN262250 DNI262250:DNJ262250 DXE262250:DXF262250 EHA262250:EHB262250 EQW262250:EQX262250 FAS262250:FAT262250 FKO262250:FKP262250 FUK262250:FUL262250 GEG262250:GEH262250 GOC262250:GOD262250 GXY262250:GXZ262250 HHU262250:HHV262250 HRQ262250:HRR262250 IBM262250:IBN262250 ILI262250:ILJ262250 IVE262250:IVF262250 JFA262250:JFB262250 JOW262250:JOX262250 JYS262250:JYT262250 KIO262250:KIP262250 KSK262250:KSL262250 LCG262250:LCH262250 LMC262250:LMD262250 LVY262250:LVZ262250 MFU262250:MFV262250 MPQ262250:MPR262250 MZM262250:MZN262250 NJI262250:NJJ262250 NTE262250:NTF262250 ODA262250:ODB262250 OMW262250:OMX262250 OWS262250:OWT262250 PGO262250:PGP262250 PQK262250:PQL262250 QAG262250:QAH262250 QKC262250:QKD262250 QTY262250:QTZ262250 RDU262250:RDV262250 RNQ262250:RNR262250 RXM262250:RXN262250 SHI262250:SHJ262250 SRE262250:SRF262250 TBA262250:TBB262250 TKW262250:TKX262250 TUS262250:TUT262250 UEO262250:UEP262250 UOK262250:UOL262250 UYG262250:UYH262250 VIC262250:VID262250 VRY262250:VRZ262250 WBU262250:WBV262250 WLQ262250:WLR262250 WVM262250:WVN262250 E327786:F327786 JA327786:JB327786 SW327786:SX327786 ACS327786:ACT327786 AMO327786:AMP327786 AWK327786:AWL327786 BGG327786:BGH327786 BQC327786:BQD327786 BZY327786:BZZ327786 CJU327786:CJV327786 CTQ327786:CTR327786 DDM327786:DDN327786 DNI327786:DNJ327786 DXE327786:DXF327786 EHA327786:EHB327786 EQW327786:EQX327786 FAS327786:FAT327786 FKO327786:FKP327786 FUK327786:FUL327786 GEG327786:GEH327786 GOC327786:GOD327786 GXY327786:GXZ327786 HHU327786:HHV327786 HRQ327786:HRR327786 IBM327786:IBN327786 ILI327786:ILJ327786 IVE327786:IVF327786 JFA327786:JFB327786 JOW327786:JOX327786 JYS327786:JYT327786 KIO327786:KIP327786 KSK327786:KSL327786 LCG327786:LCH327786 LMC327786:LMD327786 LVY327786:LVZ327786 MFU327786:MFV327786 MPQ327786:MPR327786 MZM327786:MZN327786 NJI327786:NJJ327786 NTE327786:NTF327786 ODA327786:ODB327786 OMW327786:OMX327786 OWS327786:OWT327786 PGO327786:PGP327786 PQK327786:PQL327786 QAG327786:QAH327786 QKC327786:QKD327786 QTY327786:QTZ327786 RDU327786:RDV327786 RNQ327786:RNR327786 RXM327786:RXN327786 SHI327786:SHJ327786 SRE327786:SRF327786 TBA327786:TBB327786 TKW327786:TKX327786 TUS327786:TUT327786 UEO327786:UEP327786 UOK327786:UOL327786 UYG327786:UYH327786 VIC327786:VID327786 VRY327786:VRZ327786 WBU327786:WBV327786 WLQ327786:WLR327786 WVM327786:WVN327786 E393322:F393322 JA393322:JB393322 SW393322:SX393322 ACS393322:ACT393322 AMO393322:AMP393322 AWK393322:AWL393322 BGG393322:BGH393322 BQC393322:BQD393322 BZY393322:BZZ393322 CJU393322:CJV393322 CTQ393322:CTR393322 DDM393322:DDN393322 DNI393322:DNJ393322 DXE393322:DXF393322 EHA393322:EHB393322 EQW393322:EQX393322 FAS393322:FAT393322 FKO393322:FKP393322 FUK393322:FUL393322 GEG393322:GEH393322 GOC393322:GOD393322 GXY393322:GXZ393322 HHU393322:HHV393322 HRQ393322:HRR393322 IBM393322:IBN393322 ILI393322:ILJ393322 IVE393322:IVF393322 JFA393322:JFB393322 JOW393322:JOX393322 JYS393322:JYT393322 KIO393322:KIP393322 KSK393322:KSL393322 LCG393322:LCH393322 LMC393322:LMD393322 LVY393322:LVZ393322 MFU393322:MFV393322 MPQ393322:MPR393322 MZM393322:MZN393322 NJI393322:NJJ393322 NTE393322:NTF393322 ODA393322:ODB393322 OMW393322:OMX393322 OWS393322:OWT393322 PGO393322:PGP393322 PQK393322:PQL393322 QAG393322:QAH393322 QKC393322:QKD393322 QTY393322:QTZ393322 RDU393322:RDV393322 RNQ393322:RNR393322 RXM393322:RXN393322 SHI393322:SHJ393322 SRE393322:SRF393322 TBA393322:TBB393322 TKW393322:TKX393322 TUS393322:TUT393322 UEO393322:UEP393322 UOK393322:UOL393322 UYG393322:UYH393322 VIC393322:VID393322 VRY393322:VRZ393322 WBU393322:WBV393322 WLQ393322:WLR393322 WVM393322:WVN393322 E458858:F458858 JA458858:JB458858 SW458858:SX458858 ACS458858:ACT458858 AMO458858:AMP458858 AWK458858:AWL458858 BGG458858:BGH458858 BQC458858:BQD458858 BZY458858:BZZ458858 CJU458858:CJV458858 CTQ458858:CTR458858 DDM458858:DDN458858 DNI458858:DNJ458858 DXE458858:DXF458858 EHA458858:EHB458858 EQW458858:EQX458858 FAS458858:FAT458858 FKO458858:FKP458858 FUK458858:FUL458858 GEG458858:GEH458858 GOC458858:GOD458858 GXY458858:GXZ458858 HHU458858:HHV458858 HRQ458858:HRR458858 IBM458858:IBN458858 ILI458858:ILJ458858 IVE458858:IVF458858 JFA458858:JFB458858 JOW458858:JOX458858 JYS458858:JYT458858 KIO458858:KIP458858 KSK458858:KSL458858 LCG458858:LCH458858 LMC458858:LMD458858 LVY458858:LVZ458858 MFU458858:MFV458858 MPQ458858:MPR458858 MZM458858:MZN458858 NJI458858:NJJ458858 NTE458858:NTF458858 ODA458858:ODB458858 OMW458858:OMX458858 OWS458858:OWT458858 PGO458858:PGP458858 PQK458858:PQL458858 QAG458858:QAH458858 QKC458858:QKD458858 QTY458858:QTZ458858 RDU458858:RDV458858 RNQ458858:RNR458858 RXM458858:RXN458858 SHI458858:SHJ458858 SRE458858:SRF458858 TBA458858:TBB458858 TKW458858:TKX458858 TUS458858:TUT458858 UEO458858:UEP458858 UOK458858:UOL458858 UYG458858:UYH458858 VIC458858:VID458858 VRY458858:VRZ458858 WBU458858:WBV458858 WLQ458858:WLR458858 WVM458858:WVN458858 E524394:F524394 JA524394:JB524394 SW524394:SX524394 ACS524394:ACT524394 AMO524394:AMP524394 AWK524394:AWL524394 BGG524394:BGH524394 BQC524394:BQD524394 BZY524394:BZZ524394 CJU524394:CJV524394 CTQ524394:CTR524394 DDM524394:DDN524394 DNI524394:DNJ524394 DXE524394:DXF524394 EHA524394:EHB524394 EQW524394:EQX524394 FAS524394:FAT524394 FKO524394:FKP524394 FUK524394:FUL524394 GEG524394:GEH524394 GOC524394:GOD524394 GXY524394:GXZ524394 HHU524394:HHV524394 HRQ524394:HRR524394 IBM524394:IBN524394 ILI524394:ILJ524394 IVE524394:IVF524394 JFA524394:JFB524394 JOW524394:JOX524394 JYS524394:JYT524394 KIO524394:KIP524394 KSK524394:KSL524394 LCG524394:LCH524394 LMC524394:LMD524394 LVY524394:LVZ524394 MFU524394:MFV524394 MPQ524394:MPR524394 MZM524394:MZN524394 NJI524394:NJJ524394 NTE524394:NTF524394 ODA524394:ODB524394 OMW524394:OMX524394 OWS524394:OWT524394 PGO524394:PGP524394 PQK524394:PQL524394 QAG524394:QAH524394 QKC524394:QKD524394 QTY524394:QTZ524394 RDU524394:RDV524394 RNQ524394:RNR524394 RXM524394:RXN524394 SHI524394:SHJ524394 SRE524394:SRF524394 TBA524394:TBB524394 TKW524394:TKX524394 TUS524394:TUT524394 UEO524394:UEP524394 UOK524394:UOL524394 UYG524394:UYH524394 VIC524394:VID524394 VRY524394:VRZ524394 WBU524394:WBV524394 WLQ524394:WLR524394 WVM524394:WVN524394 E589930:F589930 JA589930:JB589930 SW589930:SX589930 ACS589930:ACT589930 AMO589930:AMP589930 AWK589930:AWL589930 BGG589930:BGH589930 BQC589930:BQD589930 BZY589930:BZZ589930 CJU589930:CJV589930 CTQ589930:CTR589930 DDM589930:DDN589930 DNI589930:DNJ589930 DXE589930:DXF589930 EHA589930:EHB589930 EQW589930:EQX589930 FAS589930:FAT589930 FKO589930:FKP589930 FUK589930:FUL589930 GEG589930:GEH589930 GOC589930:GOD589930 GXY589930:GXZ589930 HHU589930:HHV589930 HRQ589930:HRR589930 IBM589930:IBN589930 ILI589930:ILJ589930 IVE589930:IVF589930 JFA589930:JFB589930 JOW589930:JOX589930 JYS589930:JYT589930 KIO589930:KIP589930 KSK589930:KSL589930 LCG589930:LCH589930 LMC589930:LMD589930 LVY589930:LVZ589930 MFU589930:MFV589930 MPQ589930:MPR589930 MZM589930:MZN589930 NJI589930:NJJ589930 NTE589930:NTF589930 ODA589930:ODB589930 OMW589930:OMX589930 OWS589930:OWT589930 PGO589930:PGP589930 PQK589930:PQL589930 QAG589930:QAH589930 QKC589930:QKD589930 QTY589930:QTZ589930 RDU589930:RDV589930 RNQ589930:RNR589930 RXM589930:RXN589930 SHI589930:SHJ589930 SRE589930:SRF589930 TBA589930:TBB589930 TKW589930:TKX589930 TUS589930:TUT589930 UEO589930:UEP589930 UOK589930:UOL589930 UYG589930:UYH589930 VIC589930:VID589930 VRY589930:VRZ589930 WBU589930:WBV589930 WLQ589930:WLR589930 WVM589930:WVN589930 E655466:F655466 JA655466:JB655466 SW655466:SX655466 ACS655466:ACT655466 AMO655466:AMP655466 AWK655466:AWL655466 BGG655466:BGH655466 BQC655466:BQD655466 BZY655466:BZZ655466 CJU655466:CJV655466 CTQ655466:CTR655466 DDM655466:DDN655466 DNI655466:DNJ655466 DXE655466:DXF655466 EHA655466:EHB655466 EQW655466:EQX655466 FAS655466:FAT655466 FKO655466:FKP655466 FUK655466:FUL655466 GEG655466:GEH655466 GOC655466:GOD655466 GXY655466:GXZ655466 HHU655466:HHV655466 HRQ655466:HRR655466 IBM655466:IBN655466 ILI655466:ILJ655466 IVE655466:IVF655466 JFA655466:JFB655466 JOW655466:JOX655466 JYS655466:JYT655466 KIO655466:KIP655466 KSK655466:KSL655466 LCG655466:LCH655466 LMC655466:LMD655466 LVY655466:LVZ655466 MFU655466:MFV655466 MPQ655466:MPR655466 MZM655466:MZN655466 NJI655466:NJJ655466 NTE655466:NTF655466 ODA655466:ODB655466 OMW655466:OMX655466 OWS655466:OWT655466 PGO655466:PGP655466 PQK655466:PQL655466 QAG655466:QAH655466 QKC655466:QKD655466 QTY655466:QTZ655466 RDU655466:RDV655466 RNQ655466:RNR655466 RXM655466:RXN655466 SHI655466:SHJ655466 SRE655466:SRF655466 TBA655466:TBB655466 TKW655466:TKX655466 TUS655466:TUT655466 UEO655466:UEP655466 UOK655466:UOL655466 UYG655466:UYH655466 VIC655466:VID655466 VRY655466:VRZ655466 WBU655466:WBV655466 WLQ655466:WLR655466 WVM655466:WVN655466 E721002:F721002 JA721002:JB721002 SW721002:SX721002 ACS721002:ACT721002 AMO721002:AMP721002 AWK721002:AWL721002 BGG721002:BGH721002 BQC721002:BQD721002 BZY721002:BZZ721002 CJU721002:CJV721002 CTQ721002:CTR721002 DDM721002:DDN721002 DNI721002:DNJ721002 DXE721002:DXF721002 EHA721002:EHB721002 EQW721002:EQX721002 FAS721002:FAT721002 FKO721002:FKP721002 FUK721002:FUL721002 GEG721002:GEH721002 GOC721002:GOD721002 GXY721002:GXZ721002 HHU721002:HHV721002 HRQ721002:HRR721002 IBM721002:IBN721002 ILI721002:ILJ721002 IVE721002:IVF721002 JFA721002:JFB721002 JOW721002:JOX721002 JYS721002:JYT721002 KIO721002:KIP721002 KSK721002:KSL721002 LCG721002:LCH721002 LMC721002:LMD721002 LVY721002:LVZ721002 MFU721002:MFV721002 MPQ721002:MPR721002 MZM721002:MZN721002 NJI721002:NJJ721002 NTE721002:NTF721002 ODA721002:ODB721002 OMW721002:OMX721002 OWS721002:OWT721002 PGO721002:PGP721002 PQK721002:PQL721002 QAG721002:QAH721002 QKC721002:QKD721002 QTY721002:QTZ721002 RDU721002:RDV721002 RNQ721002:RNR721002 RXM721002:RXN721002 SHI721002:SHJ721002 SRE721002:SRF721002 TBA721002:TBB721002 TKW721002:TKX721002 TUS721002:TUT721002 UEO721002:UEP721002 UOK721002:UOL721002 UYG721002:UYH721002 VIC721002:VID721002 VRY721002:VRZ721002 WBU721002:WBV721002 WLQ721002:WLR721002 WVM721002:WVN721002 E786538:F786538 JA786538:JB786538 SW786538:SX786538 ACS786538:ACT786538 AMO786538:AMP786538 AWK786538:AWL786538 BGG786538:BGH786538 BQC786538:BQD786538 BZY786538:BZZ786538 CJU786538:CJV786538 CTQ786538:CTR786538 DDM786538:DDN786538 DNI786538:DNJ786538 DXE786538:DXF786538 EHA786538:EHB786538 EQW786538:EQX786538 FAS786538:FAT786538 FKO786538:FKP786538 FUK786538:FUL786538 GEG786538:GEH786538 GOC786538:GOD786538 GXY786538:GXZ786538 HHU786538:HHV786538 HRQ786538:HRR786538 IBM786538:IBN786538 ILI786538:ILJ786538 IVE786538:IVF786538 JFA786538:JFB786538 JOW786538:JOX786538 JYS786538:JYT786538 KIO786538:KIP786538 KSK786538:KSL786538 LCG786538:LCH786538 LMC786538:LMD786538 LVY786538:LVZ786538 MFU786538:MFV786538 MPQ786538:MPR786538 MZM786538:MZN786538 NJI786538:NJJ786538 NTE786538:NTF786538 ODA786538:ODB786538 OMW786538:OMX786538 OWS786538:OWT786538 PGO786538:PGP786538 PQK786538:PQL786538 QAG786538:QAH786538 QKC786538:QKD786538 QTY786538:QTZ786538 RDU786538:RDV786538 RNQ786538:RNR786538 RXM786538:RXN786538 SHI786538:SHJ786538 SRE786538:SRF786538 TBA786538:TBB786538 TKW786538:TKX786538 TUS786538:TUT786538 UEO786538:UEP786538 UOK786538:UOL786538 UYG786538:UYH786538 VIC786538:VID786538 VRY786538:VRZ786538 WBU786538:WBV786538 WLQ786538:WLR786538 WVM786538:WVN786538 E852074:F852074 JA852074:JB852074 SW852074:SX852074 ACS852074:ACT852074 AMO852074:AMP852074 AWK852074:AWL852074 BGG852074:BGH852074 BQC852074:BQD852074 BZY852074:BZZ852074 CJU852074:CJV852074 CTQ852074:CTR852074 DDM852074:DDN852074 DNI852074:DNJ852074 DXE852074:DXF852074 EHA852074:EHB852074 EQW852074:EQX852074 FAS852074:FAT852074 FKO852074:FKP852074 FUK852074:FUL852074 GEG852074:GEH852074 GOC852074:GOD852074 GXY852074:GXZ852074 HHU852074:HHV852074 HRQ852074:HRR852074 IBM852074:IBN852074 ILI852074:ILJ852074 IVE852074:IVF852074 JFA852074:JFB852074 JOW852074:JOX852074 JYS852074:JYT852074 KIO852074:KIP852074 KSK852074:KSL852074 LCG852074:LCH852074 LMC852074:LMD852074 LVY852074:LVZ852074 MFU852074:MFV852074 MPQ852074:MPR852074 MZM852074:MZN852074 NJI852074:NJJ852074 NTE852074:NTF852074 ODA852074:ODB852074 OMW852074:OMX852074 OWS852074:OWT852074 PGO852074:PGP852074 PQK852074:PQL852074 QAG852074:QAH852074 QKC852074:QKD852074 QTY852074:QTZ852074 RDU852074:RDV852074 RNQ852074:RNR852074 RXM852074:RXN852074 SHI852074:SHJ852074 SRE852074:SRF852074 TBA852074:TBB852074 TKW852074:TKX852074 TUS852074:TUT852074 UEO852074:UEP852074 UOK852074:UOL852074 UYG852074:UYH852074 VIC852074:VID852074 VRY852074:VRZ852074 WBU852074:WBV852074 WLQ852074:WLR852074 WVM852074:WVN852074 E917610:F917610 JA917610:JB917610 SW917610:SX917610 ACS917610:ACT917610 AMO917610:AMP917610 AWK917610:AWL917610 BGG917610:BGH917610 BQC917610:BQD917610 BZY917610:BZZ917610 CJU917610:CJV917610 CTQ917610:CTR917610 DDM917610:DDN917610 DNI917610:DNJ917610 DXE917610:DXF917610 EHA917610:EHB917610 EQW917610:EQX917610 FAS917610:FAT917610 FKO917610:FKP917610 FUK917610:FUL917610 GEG917610:GEH917610 GOC917610:GOD917610 GXY917610:GXZ917610 HHU917610:HHV917610 HRQ917610:HRR917610 IBM917610:IBN917610 ILI917610:ILJ917610 IVE917610:IVF917610 JFA917610:JFB917610 JOW917610:JOX917610 JYS917610:JYT917610 KIO917610:KIP917610 KSK917610:KSL917610 LCG917610:LCH917610 LMC917610:LMD917610 LVY917610:LVZ917610 MFU917610:MFV917610 MPQ917610:MPR917610 MZM917610:MZN917610 NJI917610:NJJ917610 NTE917610:NTF917610 ODA917610:ODB917610 OMW917610:OMX917610 OWS917610:OWT917610 PGO917610:PGP917610 PQK917610:PQL917610 QAG917610:QAH917610 QKC917610:QKD917610 QTY917610:QTZ917610 RDU917610:RDV917610 RNQ917610:RNR917610 RXM917610:RXN917610 SHI917610:SHJ917610 SRE917610:SRF917610 TBA917610:TBB917610 TKW917610:TKX917610 TUS917610:TUT917610 UEO917610:UEP917610 UOK917610:UOL917610 UYG917610:UYH917610 VIC917610:VID917610 VRY917610:VRZ917610 WBU917610:WBV917610 WLQ917610:WLR917610 WVM917610:WVN917610 E983146:F983146 JA983146:JB983146 SW983146:SX983146 ACS983146:ACT983146 AMO983146:AMP983146 AWK983146:AWL983146 BGG983146:BGH983146 BQC983146:BQD983146 BZY983146:BZZ983146 CJU983146:CJV983146 CTQ983146:CTR983146 DDM983146:DDN983146 DNI983146:DNJ983146 DXE983146:DXF983146 EHA983146:EHB983146 EQW983146:EQX983146 FAS983146:FAT983146 FKO983146:FKP983146 FUK983146:FUL983146 GEG983146:GEH983146 GOC983146:GOD983146 GXY983146:GXZ983146 HHU983146:HHV983146 HRQ983146:HRR983146 IBM983146:IBN983146 ILI983146:ILJ983146 IVE983146:IVF983146 JFA983146:JFB983146 JOW983146:JOX983146 JYS983146:JYT983146 KIO983146:KIP983146 KSK983146:KSL983146 LCG983146:LCH983146 LMC983146:LMD983146 LVY983146:LVZ983146 MFU983146:MFV983146 MPQ983146:MPR983146 MZM983146:MZN983146 NJI983146:NJJ983146 NTE983146:NTF983146 ODA983146:ODB983146 OMW983146:OMX983146 OWS983146:OWT983146 PGO983146:PGP983146 PQK983146:PQL983146 QAG983146:QAH983146 QKC983146:QKD983146 QTY983146:QTZ983146 RDU983146:RDV983146 RNQ983146:RNR983146 RXM983146:RXN983146 SHI983146:SHJ983146 SRE983146:SRF983146 TBA983146:TBB983146 TKW983146:TKX983146 TUS983146:TUT983146 UEO983146:UEP983146 UOK983146:UOL983146 UYG983146:UYH983146 VIC983146:VID983146 VRY983146:VRZ983146 WBU983146:WBV983146 WLQ983146:WLR983146 WVM983146:WVN983146 E49:F56 JA49:JB56 SW49:SX56 ACS49:ACT56 AMO49:AMP56 AWK49:AWL56 BGG49:BGH56 BQC49:BQD56 BZY49:BZZ56 CJU49:CJV56 CTQ49:CTR56 DDM49:DDN56 DNI49:DNJ56 DXE49:DXF56 EHA49:EHB56 EQW49:EQX56 FAS49:FAT56 FKO49:FKP56 FUK49:FUL56 GEG49:GEH56 GOC49:GOD56 GXY49:GXZ56 HHU49:HHV56 HRQ49:HRR56 IBM49:IBN56 ILI49:ILJ56 IVE49:IVF56 JFA49:JFB56 JOW49:JOX56 JYS49:JYT56 KIO49:KIP56 KSK49:KSL56 LCG49:LCH56 LMC49:LMD56 LVY49:LVZ56 MFU49:MFV56 MPQ49:MPR56 MZM49:MZN56 NJI49:NJJ56 NTE49:NTF56 ODA49:ODB56 OMW49:OMX56 OWS49:OWT56 PGO49:PGP56 PQK49:PQL56 QAG49:QAH56 QKC49:QKD56 QTY49:QTZ56 RDU49:RDV56 RNQ49:RNR56 RXM49:RXN56 SHI49:SHJ56 SRE49:SRF56 TBA49:TBB56 TKW49:TKX56 TUS49:TUT56 UEO49:UEP56 UOK49:UOL56 UYG49:UYH56 VIC49:VID56 VRY49:VRZ56 WBU49:WBV56 WLQ49:WLR56 WVM49:WVN56 E65585:F65592 JA65585:JB65592 SW65585:SX65592 ACS65585:ACT65592 AMO65585:AMP65592 AWK65585:AWL65592 BGG65585:BGH65592 BQC65585:BQD65592 BZY65585:BZZ65592 CJU65585:CJV65592 CTQ65585:CTR65592 DDM65585:DDN65592 DNI65585:DNJ65592 DXE65585:DXF65592 EHA65585:EHB65592 EQW65585:EQX65592 FAS65585:FAT65592 FKO65585:FKP65592 FUK65585:FUL65592 GEG65585:GEH65592 GOC65585:GOD65592 GXY65585:GXZ65592 HHU65585:HHV65592 HRQ65585:HRR65592 IBM65585:IBN65592 ILI65585:ILJ65592 IVE65585:IVF65592 JFA65585:JFB65592 JOW65585:JOX65592 JYS65585:JYT65592 KIO65585:KIP65592 KSK65585:KSL65592 LCG65585:LCH65592 LMC65585:LMD65592 LVY65585:LVZ65592 MFU65585:MFV65592 MPQ65585:MPR65592 MZM65585:MZN65592 NJI65585:NJJ65592 NTE65585:NTF65592 ODA65585:ODB65592 OMW65585:OMX65592 OWS65585:OWT65592 PGO65585:PGP65592 PQK65585:PQL65592 QAG65585:QAH65592 QKC65585:QKD65592 QTY65585:QTZ65592 RDU65585:RDV65592 RNQ65585:RNR65592 RXM65585:RXN65592 SHI65585:SHJ65592 SRE65585:SRF65592 TBA65585:TBB65592 TKW65585:TKX65592 TUS65585:TUT65592 UEO65585:UEP65592 UOK65585:UOL65592 UYG65585:UYH65592 VIC65585:VID65592 VRY65585:VRZ65592 WBU65585:WBV65592 WLQ65585:WLR65592 WVM65585:WVN65592 E131121:F131128 JA131121:JB131128 SW131121:SX131128 ACS131121:ACT131128 AMO131121:AMP131128 AWK131121:AWL131128 BGG131121:BGH131128 BQC131121:BQD131128 BZY131121:BZZ131128 CJU131121:CJV131128 CTQ131121:CTR131128 DDM131121:DDN131128 DNI131121:DNJ131128 DXE131121:DXF131128 EHA131121:EHB131128 EQW131121:EQX131128 FAS131121:FAT131128 FKO131121:FKP131128 FUK131121:FUL131128 GEG131121:GEH131128 GOC131121:GOD131128 GXY131121:GXZ131128 HHU131121:HHV131128 HRQ131121:HRR131128 IBM131121:IBN131128 ILI131121:ILJ131128 IVE131121:IVF131128 JFA131121:JFB131128 JOW131121:JOX131128 JYS131121:JYT131128 KIO131121:KIP131128 KSK131121:KSL131128 LCG131121:LCH131128 LMC131121:LMD131128 LVY131121:LVZ131128 MFU131121:MFV131128 MPQ131121:MPR131128 MZM131121:MZN131128 NJI131121:NJJ131128 NTE131121:NTF131128 ODA131121:ODB131128 OMW131121:OMX131128 OWS131121:OWT131128 PGO131121:PGP131128 PQK131121:PQL131128 QAG131121:QAH131128 QKC131121:QKD131128 QTY131121:QTZ131128 RDU131121:RDV131128 RNQ131121:RNR131128 RXM131121:RXN131128 SHI131121:SHJ131128 SRE131121:SRF131128 TBA131121:TBB131128 TKW131121:TKX131128 TUS131121:TUT131128 UEO131121:UEP131128 UOK131121:UOL131128 UYG131121:UYH131128 VIC131121:VID131128 VRY131121:VRZ131128 WBU131121:WBV131128 WLQ131121:WLR131128 WVM131121:WVN131128 E196657:F196664 JA196657:JB196664 SW196657:SX196664 ACS196657:ACT196664 AMO196657:AMP196664 AWK196657:AWL196664 BGG196657:BGH196664 BQC196657:BQD196664 BZY196657:BZZ196664 CJU196657:CJV196664 CTQ196657:CTR196664 DDM196657:DDN196664 DNI196657:DNJ196664 DXE196657:DXF196664 EHA196657:EHB196664 EQW196657:EQX196664 FAS196657:FAT196664 FKO196657:FKP196664 FUK196657:FUL196664 GEG196657:GEH196664 GOC196657:GOD196664 GXY196657:GXZ196664 HHU196657:HHV196664 HRQ196657:HRR196664 IBM196657:IBN196664 ILI196657:ILJ196664 IVE196657:IVF196664 JFA196657:JFB196664 JOW196657:JOX196664 JYS196657:JYT196664 KIO196657:KIP196664 KSK196657:KSL196664 LCG196657:LCH196664 LMC196657:LMD196664 LVY196657:LVZ196664 MFU196657:MFV196664 MPQ196657:MPR196664 MZM196657:MZN196664 NJI196657:NJJ196664 NTE196657:NTF196664 ODA196657:ODB196664 OMW196657:OMX196664 OWS196657:OWT196664 PGO196657:PGP196664 PQK196657:PQL196664 QAG196657:QAH196664 QKC196657:QKD196664 QTY196657:QTZ196664 RDU196657:RDV196664 RNQ196657:RNR196664 RXM196657:RXN196664 SHI196657:SHJ196664 SRE196657:SRF196664 TBA196657:TBB196664 TKW196657:TKX196664 TUS196657:TUT196664 UEO196657:UEP196664 UOK196657:UOL196664 UYG196657:UYH196664 VIC196657:VID196664 VRY196657:VRZ196664 WBU196657:WBV196664 WLQ196657:WLR196664 WVM196657:WVN196664 E262193:F262200 JA262193:JB262200 SW262193:SX262200 ACS262193:ACT262200 AMO262193:AMP262200 AWK262193:AWL262200 BGG262193:BGH262200 BQC262193:BQD262200 BZY262193:BZZ262200 CJU262193:CJV262200 CTQ262193:CTR262200 DDM262193:DDN262200 DNI262193:DNJ262200 DXE262193:DXF262200 EHA262193:EHB262200 EQW262193:EQX262200 FAS262193:FAT262200 FKO262193:FKP262200 FUK262193:FUL262200 GEG262193:GEH262200 GOC262193:GOD262200 GXY262193:GXZ262200 HHU262193:HHV262200 HRQ262193:HRR262200 IBM262193:IBN262200 ILI262193:ILJ262200 IVE262193:IVF262200 JFA262193:JFB262200 JOW262193:JOX262200 JYS262193:JYT262200 KIO262193:KIP262200 KSK262193:KSL262200 LCG262193:LCH262200 LMC262193:LMD262200 LVY262193:LVZ262200 MFU262193:MFV262200 MPQ262193:MPR262200 MZM262193:MZN262200 NJI262193:NJJ262200 NTE262193:NTF262200 ODA262193:ODB262200 OMW262193:OMX262200 OWS262193:OWT262200 PGO262193:PGP262200 PQK262193:PQL262200 QAG262193:QAH262200 QKC262193:QKD262200 QTY262193:QTZ262200 RDU262193:RDV262200 RNQ262193:RNR262200 RXM262193:RXN262200 SHI262193:SHJ262200 SRE262193:SRF262200 TBA262193:TBB262200 TKW262193:TKX262200 TUS262193:TUT262200 UEO262193:UEP262200 UOK262193:UOL262200 UYG262193:UYH262200 VIC262193:VID262200 VRY262193:VRZ262200 WBU262193:WBV262200 WLQ262193:WLR262200 WVM262193:WVN262200 E327729:F327736 JA327729:JB327736 SW327729:SX327736 ACS327729:ACT327736 AMO327729:AMP327736 AWK327729:AWL327736 BGG327729:BGH327736 BQC327729:BQD327736 BZY327729:BZZ327736 CJU327729:CJV327736 CTQ327729:CTR327736 DDM327729:DDN327736 DNI327729:DNJ327736 DXE327729:DXF327736 EHA327729:EHB327736 EQW327729:EQX327736 FAS327729:FAT327736 FKO327729:FKP327736 FUK327729:FUL327736 GEG327729:GEH327736 GOC327729:GOD327736 GXY327729:GXZ327736 HHU327729:HHV327736 HRQ327729:HRR327736 IBM327729:IBN327736 ILI327729:ILJ327736 IVE327729:IVF327736 JFA327729:JFB327736 JOW327729:JOX327736 JYS327729:JYT327736 KIO327729:KIP327736 KSK327729:KSL327736 LCG327729:LCH327736 LMC327729:LMD327736 LVY327729:LVZ327736 MFU327729:MFV327736 MPQ327729:MPR327736 MZM327729:MZN327736 NJI327729:NJJ327736 NTE327729:NTF327736 ODA327729:ODB327736 OMW327729:OMX327736 OWS327729:OWT327736 PGO327729:PGP327736 PQK327729:PQL327736 QAG327729:QAH327736 QKC327729:QKD327736 QTY327729:QTZ327736 RDU327729:RDV327736 RNQ327729:RNR327736 RXM327729:RXN327736 SHI327729:SHJ327736 SRE327729:SRF327736 TBA327729:TBB327736 TKW327729:TKX327736 TUS327729:TUT327736 UEO327729:UEP327736 UOK327729:UOL327736 UYG327729:UYH327736 VIC327729:VID327736 VRY327729:VRZ327736 WBU327729:WBV327736 WLQ327729:WLR327736 WVM327729:WVN327736 E393265:F393272 JA393265:JB393272 SW393265:SX393272 ACS393265:ACT393272 AMO393265:AMP393272 AWK393265:AWL393272 BGG393265:BGH393272 BQC393265:BQD393272 BZY393265:BZZ393272 CJU393265:CJV393272 CTQ393265:CTR393272 DDM393265:DDN393272 DNI393265:DNJ393272 DXE393265:DXF393272 EHA393265:EHB393272 EQW393265:EQX393272 FAS393265:FAT393272 FKO393265:FKP393272 FUK393265:FUL393272 GEG393265:GEH393272 GOC393265:GOD393272 GXY393265:GXZ393272 HHU393265:HHV393272 HRQ393265:HRR393272 IBM393265:IBN393272 ILI393265:ILJ393272 IVE393265:IVF393272 JFA393265:JFB393272 JOW393265:JOX393272 JYS393265:JYT393272 KIO393265:KIP393272 KSK393265:KSL393272 LCG393265:LCH393272 LMC393265:LMD393272 LVY393265:LVZ393272 MFU393265:MFV393272 MPQ393265:MPR393272 MZM393265:MZN393272 NJI393265:NJJ393272 NTE393265:NTF393272 ODA393265:ODB393272 OMW393265:OMX393272 OWS393265:OWT393272 PGO393265:PGP393272 PQK393265:PQL393272 QAG393265:QAH393272 QKC393265:QKD393272 QTY393265:QTZ393272 RDU393265:RDV393272 RNQ393265:RNR393272 RXM393265:RXN393272 SHI393265:SHJ393272 SRE393265:SRF393272 TBA393265:TBB393272 TKW393265:TKX393272 TUS393265:TUT393272 UEO393265:UEP393272 UOK393265:UOL393272 UYG393265:UYH393272 VIC393265:VID393272 VRY393265:VRZ393272 WBU393265:WBV393272 WLQ393265:WLR393272 WVM393265:WVN393272 E458801:F458808 JA458801:JB458808 SW458801:SX458808 ACS458801:ACT458808 AMO458801:AMP458808 AWK458801:AWL458808 BGG458801:BGH458808 BQC458801:BQD458808 BZY458801:BZZ458808 CJU458801:CJV458808 CTQ458801:CTR458808 DDM458801:DDN458808 DNI458801:DNJ458808 DXE458801:DXF458808 EHA458801:EHB458808 EQW458801:EQX458808 FAS458801:FAT458808 FKO458801:FKP458808 FUK458801:FUL458808 GEG458801:GEH458808 GOC458801:GOD458808 GXY458801:GXZ458808 HHU458801:HHV458808 HRQ458801:HRR458808 IBM458801:IBN458808 ILI458801:ILJ458808 IVE458801:IVF458808 JFA458801:JFB458808 JOW458801:JOX458808 JYS458801:JYT458808 KIO458801:KIP458808 KSK458801:KSL458808 LCG458801:LCH458808 LMC458801:LMD458808 LVY458801:LVZ458808 MFU458801:MFV458808 MPQ458801:MPR458808 MZM458801:MZN458808 NJI458801:NJJ458808 NTE458801:NTF458808 ODA458801:ODB458808 OMW458801:OMX458808 OWS458801:OWT458808 PGO458801:PGP458808 PQK458801:PQL458808 QAG458801:QAH458808 QKC458801:QKD458808 QTY458801:QTZ458808 RDU458801:RDV458808 RNQ458801:RNR458808 RXM458801:RXN458808 SHI458801:SHJ458808 SRE458801:SRF458808 TBA458801:TBB458808 TKW458801:TKX458808 TUS458801:TUT458808 UEO458801:UEP458808 UOK458801:UOL458808 UYG458801:UYH458808 VIC458801:VID458808 VRY458801:VRZ458808 WBU458801:WBV458808 WLQ458801:WLR458808 WVM458801:WVN458808 E524337:F524344 JA524337:JB524344 SW524337:SX524344 ACS524337:ACT524344 AMO524337:AMP524344 AWK524337:AWL524344 BGG524337:BGH524344 BQC524337:BQD524344 BZY524337:BZZ524344 CJU524337:CJV524344 CTQ524337:CTR524344 DDM524337:DDN524344 DNI524337:DNJ524344 DXE524337:DXF524344 EHA524337:EHB524344 EQW524337:EQX524344 FAS524337:FAT524344 FKO524337:FKP524344 FUK524337:FUL524344 GEG524337:GEH524344 GOC524337:GOD524344 GXY524337:GXZ524344 HHU524337:HHV524344 HRQ524337:HRR524344 IBM524337:IBN524344 ILI524337:ILJ524344 IVE524337:IVF524344 JFA524337:JFB524344 JOW524337:JOX524344 JYS524337:JYT524344 KIO524337:KIP524344 KSK524337:KSL524344 LCG524337:LCH524344 LMC524337:LMD524344 LVY524337:LVZ524344 MFU524337:MFV524344 MPQ524337:MPR524344 MZM524337:MZN524344 NJI524337:NJJ524344 NTE524337:NTF524344 ODA524337:ODB524344 OMW524337:OMX524344 OWS524337:OWT524344 PGO524337:PGP524344 PQK524337:PQL524344 QAG524337:QAH524344 QKC524337:QKD524344 QTY524337:QTZ524344 RDU524337:RDV524344 RNQ524337:RNR524344 RXM524337:RXN524344 SHI524337:SHJ524344 SRE524337:SRF524344 TBA524337:TBB524344 TKW524337:TKX524344 TUS524337:TUT524344 UEO524337:UEP524344 UOK524337:UOL524344 UYG524337:UYH524344 VIC524337:VID524344 VRY524337:VRZ524344 WBU524337:WBV524344 WLQ524337:WLR524344 WVM524337:WVN524344 E589873:F589880 JA589873:JB589880 SW589873:SX589880 ACS589873:ACT589880 AMO589873:AMP589880 AWK589873:AWL589880 BGG589873:BGH589880 BQC589873:BQD589880 BZY589873:BZZ589880 CJU589873:CJV589880 CTQ589873:CTR589880 DDM589873:DDN589880 DNI589873:DNJ589880 DXE589873:DXF589880 EHA589873:EHB589880 EQW589873:EQX589880 FAS589873:FAT589880 FKO589873:FKP589880 FUK589873:FUL589880 GEG589873:GEH589880 GOC589873:GOD589880 GXY589873:GXZ589880 HHU589873:HHV589880 HRQ589873:HRR589880 IBM589873:IBN589880 ILI589873:ILJ589880 IVE589873:IVF589880 JFA589873:JFB589880 JOW589873:JOX589880 JYS589873:JYT589880 KIO589873:KIP589880 KSK589873:KSL589880 LCG589873:LCH589880 LMC589873:LMD589880 LVY589873:LVZ589880 MFU589873:MFV589880 MPQ589873:MPR589880 MZM589873:MZN589880 NJI589873:NJJ589880 NTE589873:NTF589880 ODA589873:ODB589880 OMW589873:OMX589880 OWS589873:OWT589880 PGO589873:PGP589880 PQK589873:PQL589880 QAG589873:QAH589880 QKC589873:QKD589880 QTY589873:QTZ589880 RDU589873:RDV589880 RNQ589873:RNR589880 RXM589873:RXN589880 SHI589873:SHJ589880 SRE589873:SRF589880 TBA589873:TBB589880 TKW589873:TKX589880 TUS589873:TUT589880 UEO589873:UEP589880 UOK589873:UOL589880 UYG589873:UYH589880 VIC589873:VID589880 VRY589873:VRZ589880 WBU589873:WBV589880 WLQ589873:WLR589880 WVM589873:WVN589880 E655409:F655416 JA655409:JB655416 SW655409:SX655416 ACS655409:ACT655416 AMO655409:AMP655416 AWK655409:AWL655416 BGG655409:BGH655416 BQC655409:BQD655416 BZY655409:BZZ655416 CJU655409:CJV655416 CTQ655409:CTR655416 DDM655409:DDN655416 DNI655409:DNJ655416 DXE655409:DXF655416 EHA655409:EHB655416 EQW655409:EQX655416 FAS655409:FAT655416 FKO655409:FKP655416 FUK655409:FUL655416 GEG655409:GEH655416 GOC655409:GOD655416 GXY655409:GXZ655416 HHU655409:HHV655416 HRQ655409:HRR655416 IBM655409:IBN655416 ILI655409:ILJ655416 IVE655409:IVF655416 JFA655409:JFB655416 JOW655409:JOX655416 JYS655409:JYT655416 KIO655409:KIP655416 KSK655409:KSL655416 LCG655409:LCH655416 LMC655409:LMD655416 LVY655409:LVZ655416 MFU655409:MFV655416 MPQ655409:MPR655416 MZM655409:MZN655416 NJI655409:NJJ655416 NTE655409:NTF655416 ODA655409:ODB655416 OMW655409:OMX655416 OWS655409:OWT655416 PGO655409:PGP655416 PQK655409:PQL655416 QAG655409:QAH655416 QKC655409:QKD655416 QTY655409:QTZ655416 RDU655409:RDV655416 RNQ655409:RNR655416 RXM655409:RXN655416 SHI655409:SHJ655416 SRE655409:SRF655416 TBA655409:TBB655416 TKW655409:TKX655416 TUS655409:TUT655416 UEO655409:UEP655416 UOK655409:UOL655416 UYG655409:UYH655416 VIC655409:VID655416 VRY655409:VRZ655416 WBU655409:WBV655416 WLQ655409:WLR655416 WVM655409:WVN655416 E720945:F720952 JA720945:JB720952 SW720945:SX720952 ACS720945:ACT720952 AMO720945:AMP720952 AWK720945:AWL720952 BGG720945:BGH720952 BQC720945:BQD720952 BZY720945:BZZ720952 CJU720945:CJV720952 CTQ720945:CTR720952 DDM720945:DDN720952 DNI720945:DNJ720952 DXE720945:DXF720952 EHA720945:EHB720952 EQW720945:EQX720952 FAS720945:FAT720952 FKO720945:FKP720952 FUK720945:FUL720952 GEG720945:GEH720952 GOC720945:GOD720952 GXY720945:GXZ720952 HHU720945:HHV720952 HRQ720945:HRR720952 IBM720945:IBN720952 ILI720945:ILJ720952 IVE720945:IVF720952 JFA720945:JFB720952 JOW720945:JOX720952 JYS720945:JYT720952 KIO720945:KIP720952 KSK720945:KSL720952 LCG720945:LCH720952 LMC720945:LMD720952 LVY720945:LVZ720952 MFU720945:MFV720952 MPQ720945:MPR720952 MZM720945:MZN720952 NJI720945:NJJ720952 NTE720945:NTF720952 ODA720945:ODB720952 OMW720945:OMX720952 OWS720945:OWT720952 PGO720945:PGP720952 PQK720945:PQL720952 QAG720945:QAH720952 QKC720945:QKD720952 QTY720945:QTZ720952 RDU720945:RDV720952 RNQ720945:RNR720952 RXM720945:RXN720952 SHI720945:SHJ720952 SRE720945:SRF720952 TBA720945:TBB720952 TKW720945:TKX720952 TUS720945:TUT720952 UEO720945:UEP720952 UOK720945:UOL720952 UYG720945:UYH720952 VIC720945:VID720952 VRY720945:VRZ720952 WBU720945:WBV720952 WLQ720945:WLR720952 WVM720945:WVN720952 E786481:F786488 JA786481:JB786488 SW786481:SX786488 ACS786481:ACT786488 AMO786481:AMP786488 AWK786481:AWL786488 BGG786481:BGH786488 BQC786481:BQD786488 BZY786481:BZZ786488 CJU786481:CJV786488 CTQ786481:CTR786488 DDM786481:DDN786488 DNI786481:DNJ786488 DXE786481:DXF786488 EHA786481:EHB786488 EQW786481:EQX786488 FAS786481:FAT786488 FKO786481:FKP786488 FUK786481:FUL786488 GEG786481:GEH786488 GOC786481:GOD786488 GXY786481:GXZ786488 HHU786481:HHV786488 HRQ786481:HRR786488 IBM786481:IBN786488 ILI786481:ILJ786488 IVE786481:IVF786488 JFA786481:JFB786488 JOW786481:JOX786488 JYS786481:JYT786488 KIO786481:KIP786488 KSK786481:KSL786488 LCG786481:LCH786488 LMC786481:LMD786488 LVY786481:LVZ786488 MFU786481:MFV786488 MPQ786481:MPR786488 MZM786481:MZN786488 NJI786481:NJJ786488 NTE786481:NTF786488 ODA786481:ODB786488 OMW786481:OMX786488 OWS786481:OWT786488 PGO786481:PGP786488 PQK786481:PQL786488 QAG786481:QAH786488 QKC786481:QKD786488 QTY786481:QTZ786488 RDU786481:RDV786488 RNQ786481:RNR786488 RXM786481:RXN786488 SHI786481:SHJ786488 SRE786481:SRF786488 TBA786481:TBB786488 TKW786481:TKX786488 TUS786481:TUT786488 UEO786481:UEP786488 UOK786481:UOL786488 UYG786481:UYH786488 VIC786481:VID786488 VRY786481:VRZ786488 WBU786481:WBV786488 WLQ786481:WLR786488 WVM786481:WVN786488 E852017:F852024 JA852017:JB852024 SW852017:SX852024 ACS852017:ACT852024 AMO852017:AMP852024 AWK852017:AWL852024 BGG852017:BGH852024 BQC852017:BQD852024 BZY852017:BZZ852024 CJU852017:CJV852024 CTQ852017:CTR852024 DDM852017:DDN852024 DNI852017:DNJ852024 DXE852017:DXF852024 EHA852017:EHB852024 EQW852017:EQX852024 FAS852017:FAT852024 FKO852017:FKP852024 FUK852017:FUL852024 GEG852017:GEH852024 GOC852017:GOD852024 GXY852017:GXZ852024 HHU852017:HHV852024 HRQ852017:HRR852024 IBM852017:IBN852024 ILI852017:ILJ852024 IVE852017:IVF852024 JFA852017:JFB852024 JOW852017:JOX852024 JYS852017:JYT852024 KIO852017:KIP852024 KSK852017:KSL852024 LCG852017:LCH852024 LMC852017:LMD852024 LVY852017:LVZ852024 MFU852017:MFV852024 MPQ852017:MPR852024 MZM852017:MZN852024 NJI852017:NJJ852024 NTE852017:NTF852024 ODA852017:ODB852024 OMW852017:OMX852024 OWS852017:OWT852024 PGO852017:PGP852024 PQK852017:PQL852024 QAG852017:QAH852024 QKC852017:QKD852024 QTY852017:QTZ852024 RDU852017:RDV852024 RNQ852017:RNR852024 RXM852017:RXN852024 SHI852017:SHJ852024 SRE852017:SRF852024 TBA852017:TBB852024 TKW852017:TKX852024 TUS852017:TUT852024 UEO852017:UEP852024 UOK852017:UOL852024 UYG852017:UYH852024 VIC852017:VID852024 VRY852017:VRZ852024 WBU852017:WBV852024 WLQ852017:WLR852024 WVM852017:WVN852024 E917553:F917560 JA917553:JB917560 SW917553:SX917560 ACS917553:ACT917560 AMO917553:AMP917560 AWK917553:AWL917560 BGG917553:BGH917560 BQC917553:BQD917560 BZY917553:BZZ917560 CJU917553:CJV917560 CTQ917553:CTR917560 DDM917553:DDN917560 DNI917553:DNJ917560 DXE917553:DXF917560 EHA917553:EHB917560 EQW917553:EQX917560 FAS917553:FAT917560 FKO917553:FKP917560 FUK917553:FUL917560 GEG917553:GEH917560 GOC917553:GOD917560 GXY917553:GXZ917560 HHU917553:HHV917560 HRQ917553:HRR917560 IBM917553:IBN917560 ILI917553:ILJ917560 IVE917553:IVF917560 JFA917553:JFB917560 JOW917553:JOX917560 JYS917553:JYT917560 KIO917553:KIP917560 KSK917553:KSL917560 LCG917553:LCH917560 LMC917553:LMD917560 LVY917553:LVZ917560 MFU917553:MFV917560 MPQ917553:MPR917560 MZM917553:MZN917560 NJI917553:NJJ917560 NTE917553:NTF917560 ODA917553:ODB917560 OMW917553:OMX917560 OWS917553:OWT917560 PGO917553:PGP917560 PQK917553:PQL917560 QAG917553:QAH917560 QKC917553:QKD917560 QTY917553:QTZ917560 RDU917553:RDV917560 RNQ917553:RNR917560 RXM917553:RXN917560 SHI917553:SHJ917560 SRE917553:SRF917560 TBA917553:TBB917560 TKW917553:TKX917560 TUS917553:TUT917560 UEO917553:UEP917560 UOK917553:UOL917560 UYG917553:UYH917560 VIC917553:VID917560 VRY917553:VRZ917560 WBU917553:WBV917560 WLQ917553:WLR917560 WVM917553:WVN917560 E983089:F983096 JA983089:JB983096 SW983089:SX983096 ACS983089:ACT983096 AMO983089:AMP983096 AWK983089:AWL983096 BGG983089:BGH983096 BQC983089:BQD983096 BZY983089:BZZ983096 CJU983089:CJV983096 CTQ983089:CTR983096 DDM983089:DDN983096 DNI983089:DNJ983096 DXE983089:DXF983096 EHA983089:EHB983096 EQW983089:EQX983096 FAS983089:FAT983096 FKO983089:FKP983096 FUK983089:FUL983096 GEG983089:GEH983096 GOC983089:GOD983096 GXY983089:GXZ983096 HHU983089:HHV983096 HRQ983089:HRR983096 IBM983089:IBN983096 ILI983089:ILJ983096 IVE983089:IVF983096 JFA983089:JFB983096 JOW983089:JOX983096 JYS983089:JYT983096 KIO983089:KIP983096 KSK983089:KSL983096 LCG983089:LCH983096 LMC983089:LMD983096 LVY983089:LVZ983096 MFU983089:MFV983096 MPQ983089:MPR983096 MZM983089:MZN983096 NJI983089:NJJ983096 NTE983089:NTF983096 ODA983089:ODB983096 OMW983089:OMX983096 OWS983089:OWT983096 PGO983089:PGP983096 PQK983089:PQL983096 QAG983089:QAH983096 QKC983089:QKD983096 QTY983089:QTZ983096 RDU983089:RDV983096 RNQ983089:RNR983096 RXM983089:RXN983096 SHI983089:SHJ983096 SRE983089:SRF983096 TBA983089:TBB983096 TKW983089:TKX983096 TUS983089:TUT983096 UEO983089:UEP983096 UOK983089:UOL983096 UYG983089:UYH983096 VIC983089:VID983096 VRY983089:VRZ983096 WBU983089:WBV983096 WLQ983089:WLR983096 WVM983089:WVN983096 E20:F23 JA20:JB23 SW20:SX23 ACS20:ACT23 AMO20:AMP23 AWK20:AWL23 BGG20:BGH23 BQC20:BQD23 BZY20:BZZ23 CJU20:CJV23 CTQ20:CTR23 DDM20:DDN23 DNI20:DNJ23 DXE20:DXF23 EHA20:EHB23 EQW20:EQX23 FAS20:FAT23 FKO20:FKP23 FUK20:FUL23 GEG20:GEH23 GOC20:GOD23 GXY20:GXZ23 HHU20:HHV23 HRQ20:HRR23 IBM20:IBN23 ILI20:ILJ23 IVE20:IVF23 JFA20:JFB23 JOW20:JOX23 JYS20:JYT23 KIO20:KIP23 KSK20:KSL23 LCG20:LCH23 LMC20:LMD23 LVY20:LVZ23 MFU20:MFV23 MPQ20:MPR23 MZM20:MZN23 NJI20:NJJ23 NTE20:NTF23 ODA20:ODB23 OMW20:OMX23 OWS20:OWT23 PGO20:PGP23 PQK20:PQL23 QAG20:QAH23 QKC20:QKD23 QTY20:QTZ23 RDU20:RDV23 RNQ20:RNR23 RXM20:RXN23 SHI20:SHJ23 SRE20:SRF23 TBA20:TBB23 TKW20:TKX23 TUS20:TUT23 UEO20:UEP23 UOK20:UOL23 UYG20:UYH23 VIC20:VID23 VRY20:VRZ23 WBU20:WBV23 WLQ20:WLR23 WVM20:WVN23 E65556:F65559 JA65556:JB65559 SW65556:SX65559 ACS65556:ACT65559 AMO65556:AMP65559 AWK65556:AWL65559 BGG65556:BGH65559 BQC65556:BQD65559 BZY65556:BZZ65559 CJU65556:CJV65559 CTQ65556:CTR65559 DDM65556:DDN65559 DNI65556:DNJ65559 DXE65556:DXF65559 EHA65556:EHB65559 EQW65556:EQX65559 FAS65556:FAT65559 FKO65556:FKP65559 FUK65556:FUL65559 GEG65556:GEH65559 GOC65556:GOD65559 GXY65556:GXZ65559 HHU65556:HHV65559 HRQ65556:HRR65559 IBM65556:IBN65559 ILI65556:ILJ65559 IVE65556:IVF65559 JFA65556:JFB65559 JOW65556:JOX65559 JYS65556:JYT65559 KIO65556:KIP65559 KSK65556:KSL65559 LCG65556:LCH65559 LMC65556:LMD65559 LVY65556:LVZ65559 MFU65556:MFV65559 MPQ65556:MPR65559 MZM65556:MZN65559 NJI65556:NJJ65559 NTE65556:NTF65559 ODA65556:ODB65559 OMW65556:OMX65559 OWS65556:OWT65559 PGO65556:PGP65559 PQK65556:PQL65559 QAG65556:QAH65559 QKC65556:QKD65559 QTY65556:QTZ65559 RDU65556:RDV65559 RNQ65556:RNR65559 RXM65556:RXN65559 SHI65556:SHJ65559 SRE65556:SRF65559 TBA65556:TBB65559 TKW65556:TKX65559 TUS65556:TUT65559 UEO65556:UEP65559 UOK65556:UOL65559 UYG65556:UYH65559 VIC65556:VID65559 VRY65556:VRZ65559 WBU65556:WBV65559 WLQ65556:WLR65559 WVM65556:WVN65559 E131092:F131095 JA131092:JB131095 SW131092:SX131095 ACS131092:ACT131095 AMO131092:AMP131095 AWK131092:AWL131095 BGG131092:BGH131095 BQC131092:BQD131095 BZY131092:BZZ131095 CJU131092:CJV131095 CTQ131092:CTR131095 DDM131092:DDN131095 DNI131092:DNJ131095 DXE131092:DXF131095 EHA131092:EHB131095 EQW131092:EQX131095 FAS131092:FAT131095 FKO131092:FKP131095 FUK131092:FUL131095 GEG131092:GEH131095 GOC131092:GOD131095 GXY131092:GXZ131095 HHU131092:HHV131095 HRQ131092:HRR131095 IBM131092:IBN131095 ILI131092:ILJ131095 IVE131092:IVF131095 JFA131092:JFB131095 JOW131092:JOX131095 JYS131092:JYT131095 KIO131092:KIP131095 KSK131092:KSL131095 LCG131092:LCH131095 LMC131092:LMD131095 LVY131092:LVZ131095 MFU131092:MFV131095 MPQ131092:MPR131095 MZM131092:MZN131095 NJI131092:NJJ131095 NTE131092:NTF131095 ODA131092:ODB131095 OMW131092:OMX131095 OWS131092:OWT131095 PGO131092:PGP131095 PQK131092:PQL131095 QAG131092:QAH131095 QKC131092:QKD131095 QTY131092:QTZ131095 RDU131092:RDV131095 RNQ131092:RNR131095 RXM131092:RXN131095 SHI131092:SHJ131095 SRE131092:SRF131095 TBA131092:TBB131095 TKW131092:TKX131095 TUS131092:TUT131095 UEO131092:UEP131095 UOK131092:UOL131095 UYG131092:UYH131095 VIC131092:VID131095 VRY131092:VRZ131095 WBU131092:WBV131095 WLQ131092:WLR131095 WVM131092:WVN131095 E196628:F196631 JA196628:JB196631 SW196628:SX196631 ACS196628:ACT196631 AMO196628:AMP196631 AWK196628:AWL196631 BGG196628:BGH196631 BQC196628:BQD196631 BZY196628:BZZ196631 CJU196628:CJV196631 CTQ196628:CTR196631 DDM196628:DDN196631 DNI196628:DNJ196631 DXE196628:DXF196631 EHA196628:EHB196631 EQW196628:EQX196631 FAS196628:FAT196631 FKO196628:FKP196631 FUK196628:FUL196631 GEG196628:GEH196631 GOC196628:GOD196631 GXY196628:GXZ196631 HHU196628:HHV196631 HRQ196628:HRR196631 IBM196628:IBN196631 ILI196628:ILJ196631 IVE196628:IVF196631 JFA196628:JFB196631 JOW196628:JOX196631 JYS196628:JYT196631 KIO196628:KIP196631 KSK196628:KSL196631 LCG196628:LCH196631 LMC196628:LMD196631 LVY196628:LVZ196631 MFU196628:MFV196631 MPQ196628:MPR196631 MZM196628:MZN196631 NJI196628:NJJ196631 NTE196628:NTF196631 ODA196628:ODB196631 OMW196628:OMX196631 OWS196628:OWT196631 PGO196628:PGP196631 PQK196628:PQL196631 QAG196628:QAH196631 QKC196628:QKD196631 QTY196628:QTZ196631 RDU196628:RDV196631 RNQ196628:RNR196631 RXM196628:RXN196631 SHI196628:SHJ196631 SRE196628:SRF196631 TBA196628:TBB196631 TKW196628:TKX196631 TUS196628:TUT196631 UEO196628:UEP196631 UOK196628:UOL196631 UYG196628:UYH196631 VIC196628:VID196631 VRY196628:VRZ196631 WBU196628:WBV196631 WLQ196628:WLR196631 WVM196628:WVN196631 E262164:F262167 JA262164:JB262167 SW262164:SX262167 ACS262164:ACT262167 AMO262164:AMP262167 AWK262164:AWL262167 BGG262164:BGH262167 BQC262164:BQD262167 BZY262164:BZZ262167 CJU262164:CJV262167 CTQ262164:CTR262167 DDM262164:DDN262167 DNI262164:DNJ262167 DXE262164:DXF262167 EHA262164:EHB262167 EQW262164:EQX262167 FAS262164:FAT262167 FKO262164:FKP262167 FUK262164:FUL262167 GEG262164:GEH262167 GOC262164:GOD262167 GXY262164:GXZ262167 HHU262164:HHV262167 HRQ262164:HRR262167 IBM262164:IBN262167 ILI262164:ILJ262167 IVE262164:IVF262167 JFA262164:JFB262167 JOW262164:JOX262167 JYS262164:JYT262167 KIO262164:KIP262167 KSK262164:KSL262167 LCG262164:LCH262167 LMC262164:LMD262167 LVY262164:LVZ262167 MFU262164:MFV262167 MPQ262164:MPR262167 MZM262164:MZN262167 NJI262164:NJJ262167 NTE262164:NTF262167 ODA262164:ODB262167 OMW262164:OMX262167 OWS262164:OWT262167 PGO262164:PGP262167 PQK262164:PQL262167 QAG262164:QAH262167 QKC262164:QKD262167 QTY262164:QTZ262167 RDU262164:RDV262167 RNQ262164:RNR262167 RXM262164:RXN262167 SHI262164:SHJ262167 SRE262164:SRF262167 TBA262164:TBB262167 TKW262164:TKX262167 TUS262164:TUT262167 UEO262164:UEP262167 UOK262164:UOL262167 UYG262164:UYH262167 VIC262164:VID262167 VRY262164:VRZ262167 WBU262164:WBV262167 WLQ262164:WLR262167 WVM262164:WVN262167 E327700:F327703 JA327700:JB327703 SW327700:SX327703 ACS327700:ACT327703 AMO327700:AMP327703 AWK327700:AWL327703 BGG327700:BGH327703 BQC327700:BQD327703 BZY327700:BZZ327703 CJU327700:CJV327703 CTQ327700:CTR327703 DDM327700:DDN327703 DNI327700:DNJ327703 DXE327700:DXF327703 EHA327700:EHB327703 EQW327700:EQX327703 FAS327700:FAT327703 FKO327700:FKP327703 FUK327700:FUL327703 GEG327700:GEH327703 GOC327700:GOD327703 GXY327700:GXZ327703 HHU327700:HHV327703 HRQ327700:HRR327703 IBM327700:IBN327703 ILI327700:ILJ327703 IVE327700:IVF327703 JFA327700:JFB327703 JOW327700:JOX327703 JYS327700:JYT327703 KIO327700:KIP327703 KSK327700:KSL327703 LCG327700:LCH327703 LMC327700:LMD327703 LVY327700:LVZ327703 MFU327700:MFV327703 MPQ327700:MPR327703 MZM327700:MZN327703 NJI327700:NJJ327703 NTE327700:NTF327703 ODA327700:ODB327703 OMW327700:OMX327703 OWS327700:OWT327703 PGO327700:PGP327703 PQK327700:PQL327703 QAG327700:QAH327703 QKC327700:QKD327703 QTY327700:QTZ327703 RDU327700:RDV327703 RNQ327700:RNR327703 RXM327700:RXN327703 SHI327700:SHJ327703 SRE327700:SRF327703 TBA327700:TBB327703 TKW327700:TKX327703 TUS327700:TUT327703 UEO327700:UEP327703 UOK327700:UOL327703 UYG327700:UYH327703 VIC327700:VID327703 VRY327700:VRZ327703 WBU327700:WBV327703 WLQ327700:WLR327703 WVM327700:WVN327703 E393236:F393239 JA393236:JB393239 SW393236:SX393239 ACS393236:ACT393239 AMO393236:AMP393239 AWK393236:AWL393239 BGG393236:BGH393239 BQC393236:BQD393239 BZY393236:BZZ393239 CJU393236:CJV393239 CTQ393236:CTR393239 DDM393236:DDN393239 DNI393236:DNJ393239 DXE393236:DXF393239 EHA393236:EHB393239 EQW393236:EQX393239 FAS393236:FAT393239 FKO393236:FKP393239 FUK393236:FUL393239 GEG393236:GEH393239 GOC393236:GOD393239 GXY393236:GXZ393239 HHU393236:HHV393239 HRQ393236:HRR393239 IBM393236:IBN393239 ILI393236:ILJ393239 IVE393236:IVF393239 JFA393236:JFB393239 JOW393236:JOX393239 JYS393236:JYT393239 KIO393236:KIP393239 KSK393236:KSL393239 LCG393236:LCH393239 LMC393236:LMD393239 LVY393236:LVZ393239 MFU393236:MFV393239 MPQ393236:MPR393239 MZM393236:MZN393239 NJI393236:NJJ393239 NTE393236:NTF393239 ODA393236:ODB393239 OMW393236:OMX393239 OWS393236:OWT393239 PGO393236:PGP393239 PQK393236:PQL393239 QAG393236:QAH393239 QKC393236:QKD393239 QTY393236:QTZ393239 RDU393236:RDV393239 RNQ393236:RNR393239 RXM393236:RXN393239 SHI393236:SHJ393239 SRE393236:SRF393239 TBA393236:TBB393239 TKW393236:TKX393239 TUS393236:TUT393239 UEO393236:UEP393239 UOK393236:UOL393239 UYG393236:UYH393239 VIC393236:VID393239 VRY393236:VRZ393239 WBU393236:WBV393239 WLQ393236:WLR393239 WVM393236:WVN393239 E458772:F458775 JA458772:JB458775 SW458772:SX458775 ACS458772:ACT458775 AMO458772:AMP458775 AWK458772:AWL458775 BGG458772:BGH458775 BQC458772:BQD458775 BZY458772:BZZ458775 CJU458772:CJV458775 CTQ458772:CTR458775 DDM458772:DDN458775 DNI458772:DNJ458775 DXE458772:DXF458775 EHA458772:EHB458775 EQW458772:EQX458775 FAS458772:FAT458775 FKO458772:FKP458775 FUK458772:FUL458775 GEG458772:GEH458775 GOC458772:GOD458775 GXY458772:GXZ458775 HHU458772:HHV458775 HRQ458772:HRR458775 IBM458772:IBN458775 ILI458772:ILJ458775 IVE458772:IVF458775 JFA458772:JFB458775 JOW458772:JOX458775 JYS458772:JYT458775 KIO458772:KIP458775 KSK458772:KSL458775 LCG458772:LCH458775 LMC458772:LMD458775 LVY458772:LVZ458775 MFU458772:MFV458775 MPQ458772:MPR458775 MZM458772:MZN458775 NJI458772:NJJ458775 NTE458772:NTF458775 ODA458772:ODB458775 OMW458772:OMX458775 OWS458772:OWT458775 PGO458772:PGP458775 PQK458772:PQL458775 QAG458772:QAH458775 QKC458772:QKD458775 QTY458772:QTZ458775 RDU458772:RDV458775 RNQ458772:RNR458775 RXM458772:RXN458775 SHI458772:SHJ458775 SRE458772:SRF458775 TBA458772:TBB458775 TKW458772:TKX458775 TUS458772:TUT458775 UEO458772:UEP458775 UOK458772:UOL458775 UYG458772:UYH458775 VIC458772:VID458775 VRY458772:VRZ458775 WBU458772:WBV458775 WLQ458772:WLR458775 WVM458772:WVN458775 E524308:F524311 JA524308:JB524311 SW524308:SX524311 ACS524308:ACT524311 AMO524308:AMP524311 AWK524308:AWL524311 BGG524308:BGH524311 BQC524308:BQD524311 BZY524308:BZZ524311 CJU524308:CJV524311 CTQ524308:CTR524311 DDM524308:DDN524311 DNI524308:DNJ524311 DXE524308:DXF524311 EHA524308:EHB524311 EQW524308:EQX524311 FAS524308:FAT524311 FKO524308:FKP524311 FUK524308:FUL524311 GEG524308:GEH524311 GOC524308:GOD524311 GXY524308:GXZ524311 HHU524308:HHV524311 HRQ524308:HRR524311 IBM524308:IBN524311 ILI524308:ILJ524311 IVE524308:IVF524311 JFA524308:JFB524311 JOW524308:JOX524311 JYS524308:JYT524311 KIO524308:KIP524311 KSK524308:KSL524311 LCG524308:LCH524311 LMC524308:LMD524311 LVY524308:LVZ524311 MFU524308:MFV524311 MPQ524308:MPR524311 MZM524308:MZN524311 NJI524308:NJJ524311 NTE524308:NTF524311 ODA524308:ODB524311 OMW524308:OMX524311 OWS524308:OWT524311 PGO524308:PGP524311 PQK524308:PQL524311 QAG524308:QAH524311 QKC524308:QKD524311 QTY524308:QTZ524311 RDU524308:RDV524311 RNQ524308:RNR524311 RXM524308:RXN524311 SHI524308:SHJ524311 SRE524308:SRF524311 TBA524308:TBB524311 TKW524308:TKX524311 TUS524308:TUT524311 UEO524308:UEP524311 UOK524308:UOL524311 UYG524308:UYH524311 VIC524308:VID524311 VRY524308:VRZ524311 WBU524308:WBV524311 WLQ524308:WLR524311 WVM524308:WVN524311 E589844:F589847 JA589844:JB589847 SW589844:SX589847 ACS589844:ACT589847 AMO589844:AMP589847 AWK589844:AWL589847 BGG589844:BGH589847 BQC589844:BQD589847 BZY589844:BZZ589847 CJU589844:CJV589847 CTQ589844:CTR589847 DDM589844:DDN589847 DNI589844:DNJ589847 DXE589844:DXF589847 EHA589844:EHB589847 EQW589844:EQX589847 FAS589844:FAT589847 FKO589844:FKP589847 FUK589844:FUL589847 GEG589844:GEH589847 GOC589844:GOD589847 GXY589844:GXZ589847 HHU589844:HHV589847 HRQ589844:HRR589847 IBM589844:IBN589847 ILI589844:ILJ589847 IVE589844:IVF589847 JFA589844:JFB589847 JOW589844:JOX589847 JYS589844:JYT589847 KIO589844:KIP589847 KSK589844:KSL589847 LCG589844:LCH589847 LMC589844:LMD589847 LVY589844:LVZ589847 MFU589844:MFV589847 MPQ589844:MPR589847 MZM589844:MZN589847 NJI589844:NJJ589847 NTE589844:NTF589847 ODA589844:ODB589847 OMW589844:OMX589847 OWS589844:OWT589847 PGO589844:PGP589847 PQK589844:PQL589847 QAG589844:QAH589847 QKC589844:QKD589847 QTY589844:QTZ589847 RDU589844:RDV589847 RNQ589844:RNR589847 RXM589844:RXN589847 SHI589844:SHJ589847 SRE589844:SRF589847 TBA589844:TBB589847 TKW589844:TKX589847 TUS589844:TUT589847 UEO589844:UEP589847 UOK589844:UOL589847 UYG589844:UYH589847 VIC589844:VID589847 VRY589844:VRZ589847 WBU589844:WBV589847 WLQ589844:WLR589847 WVM589844:WVN589847 E655380:F655383 JA655380:JB655383 SW655380:SX655383 ACS655380:ACT655383 AMO655380:AMP655383 AWK655380:AWL655383 BGG655380:BGH655383 BQC655380:BQD655383 BZY655380:BZZ655383 CJU655380:CJV655383 CTQ655380:CTR655383 DDM655380:DDN655383 DNI655380:DNJ655383 DXE655380:DXF655383 EHA655380:EHB655383 EQW655380:EQX655383 FAS655380:FAT655383 FKO655380:FKP655383 FUK655380:FUL655383 GEG655380:GEH655383 GOC655380:GOD655383 GXY655380:GXZ655383 HHU655380:HHV655383 HRQ655380:HRR655383 IBM655380:IBN655383 ILI655380:ILJ655383 IVE655380:IVF655383 JFA655380:JFB655383 JOW655380:JOX655383 JYS655380:JYT655383 KIO655380:KIP655383 KSK655380:KSL655383 LCG655380:LCH655383 LMC655380:LMD655383 LVY655380:LVZ655383 MFU655380:MFV655383 MPQ655380:MPR655383 MZM655380:MZN655383 NJI655380:NJJ655383 NTE655380:NTF655383 ODA655380:ODB655383 OMW655380:OMX655383 OWS655380:OWT655383 PGO655380:PGP655383 PQK655380:PQL655383 QAG655380:QAH655383 QKC655380:QKD655383 QTY655380:QTZ655383 RDU655380:RDV655383 RNQ655380:RNR655383 RXM655380:RXN655383 SHI655380:SHJ655383 SRE655380:SRF655383 TBA655380:TBB655383 TKW655380:TKX655383 TUS655380:TUT655383 UEO655380:UEP655383 UOK655380:UOL655383 UYG655380:UYH655383 VIC655380:VID655383 VRY655380:VRZ655383 WBU655380:WBV655383 WLQ655380:WLR655383 WVM655380:WVN655383 E720916:F720919 JA720916:JB720919 SW720916:SX720919 ACS720916:ACT720919 AMO720916:AMP720919 AWK720916:AWL720919 BGG720916:BGH720919 BQC720916:BQD720919 BZY720916:BZZ720919 CJU720916:CJV720919 CTQ720916:CTR720919 DDM720916:DDN720919 DNI720916:DNJ720919 DXE720916:DXF720919 EHA720916:EHB720919 EQW720916:EQX720919 FAS720916:FAT720919 FKO720916:FKP720919 FUK720916:FUL720919 GEG720916:GEH720919 GOC720916:GOD720919 GXY720916:GXZ720919 HHU720916:HHV720919 HRQ720916:HRR720919 IBM720916:IBN720919 ILI720916:ILJ720919 IVE720916:IVF720919 JFA720916:JFB720919 JOW720916:JOX720919 JYS720916:JYT720919 KIO720916:KIP720919 KSK720916:KSL720919 LCG720916:LCH720919 LMC720916:LMD720919 LVY720916:LVZ720919 MFU720916:MFV720919 MPQ720916:MPR720919 MZM720916:MZN720919 NJI720916:NJJ720919 NTE720916:NTF720919 ODA720916:ODB720919 OMW720916:OMX720919 OWS720916:OWT720919 PGO720916:PGP720919 PQK720916:PQL720919 QAG720916:QAH720919 QKC720916:QKD720919 QTY720916:QTZ720919 RDU720916:RDV720919 RNQ720916:RNR720919 RXM720916:RXN720919 SHI720916:SHJ720919 SRE720916:SRF720919 TBA720916:TBB720919 TKW720916:TKX720919 TUS720916:TUT720919 UEO720916:UEP720919 UOK720916:UOL720919 UYG720916:UYH720919 VIC720916:VID720919 VRY720916:VRZ720919 WBU720916:WBV720919 WLQ720916:WLR720919 WVM720916:WVN720919 E786452:F786455 JA786452:JB786455 SW786452:SX786455 ACS786452:ACT786455 AMO786452:AMP786455 AWK786452:AWL786455 BGG786452:BGH786455 BQC786452:BQD786455 BZY786452:BZZ786455 CJU786452:CJV786455 CTQ786452:CTR786455 DDM786452:DDN786455 DNI786452:DNJ786455 DXE786452:DXF786455 EHA786452:EHB786455 EQW786452:EQX786455 FAS786452:FAT786455 FKO786452:FKP786455 FUK786452:FUL786455 GEG786452:GEH786455 GOC786452:GOD786455 GXY786452:GXZ786455 HHU786452:HHV786455 HRQ786452:HRR786455 IBM786452:IBN786455 ILI786452:ILJ786455 IVE786452:IVF786455 JFA786452:JFB786455 JOW786452:JOX786455 JYS786452:JYT786455 KIO786452:KIP786455 KSK786452:KSL786455 LCG786452:LCH786455 LMC786452:LMD786455 LVY786452:LVZ786455 MFU786452:MFV786455 MPQ786452:MPR786455 MZM786452:MZN786455 NJI786452:NJJ786455 NTE786452:NTF786455 ODA786452:ODB786455 OMW786452:OMX786455 OWS786452:OWT786455 PGO786452:PGP786455 PQK786452:PQL786455 QAG786452:QAH786455 QKC786452:QKD786455 QTY786452:QTZ786455 RDU786452:RDV786455 RNQ786452:RNR786455 RXM786452:RXN786455 SHI786452:SHJ786455 SRE786452:SRF786455 TBA786452:TBB786455 TKW786452:TKX786455 TUS786452:TUT786455 UEO786452:UEP786455 UOK786452:UOL786455 UYG786452:UYH786455 VIC786452:VID786455 VRY786452:VRZ786455 WBU786452:WBV786455 WLQ786452:WLR786455 WVM786452:WVN786455 E851988:F851991 JA851988:JB851991 SW851988:SX851991 ACS851988:ACT851991 AMO851988:AMP851991 AWK851988:AWL851991 BGG851988:BGH851991 BQC851988:BQD851991 BZY851988:BZZ851991 CJU851988:CJV851991 CTQ851988:CTR851991 DDM851988:DDN851991 DNI851988:DNJ851991 DXE851988:DXF851991 EHA851988:EHB851991 EQW851988:EQX851991 FAS851988:FAT851991 FKO851988:FKP851991 FUK851988:FUL851991 GEG851988:GEH851991 GOC851988:GOD851991 GXY851988:GXZ851991 HHU851988:HHV851991 HRQ851988:HRR851991 IBM851988:IBN851991 ILI851988:ILJ851991 IVE851988:IVF851991 JFA851988:JFB851991 JOW851988:JOX851991 JYS851988:JYT851991 KIO851988:KIP851991 KSK851988:KSL851991 LCG851988:LCH851991 LMC851988:LMD851991 LVY851988:LVZ851991 MFU851988:MFV851991 MPQ851988:MPR851991 MZM851988:MZN851991 NJI851988:NJJ851991 NTE851988:NTF851991 ODA851988:ODB851991 OMW851988:OMX851991 OWS851988:OWT851991 PGO851988:PGP851991 PQK851988:PQL851991 QAG851988:QAH851991 QKC851988:QKD851991 QTY851988:QTZ851991 RDU851988:RDV851991 RNQ851988:RNR851991 RXM851988:RXN851991 SHI851988:SHJ851991 SRE851988:SRF851991 TBA851988:TBB851991 TKW851988:TKX851991 TUS851988:TUT851991 UEO851988:UEP851991 UOK851988:UOL851991 UYG851988:UYH851991 VIC851988:VID851991 VRY851988:VRZ851991 WBU851988:WBV851991 WLQ851988:WLR851991 WVM851988:WVN851991 E917524:F917527 JA917524:JB917527 SW917524:SX917527 ACS917524:ACT917527 AMO917524:AMP917527 AWK917524:AWL917527 BGG917524:BGH917527 BQC917524:BQD917527 BZY917524:BZZ917527 CJU917524:CJV917527 CTQ917524:CTR917527 DDM917524:DDN917527 DNI917524:DNJ917527 DXE917524:DXF917527 EHA917524:EHB917527 EQW917524:EQX917527 FAS917524:FAT917527 FKO917524:FKP917527 FUK917524:FUL917527 GEG917524:GEH917527 GOC917524:GOD917527 GXY917524:GXZ917527 HHU917524:HHV917527 HRQ917524:HRR917527 IBM917524:IBN917527 ILI917524:ILJ917527 IVE917524:IVF917527 JFA917524:JFB917527 JOW917524:JOX917527 JYS917524:JYT917527 KIO917524:KIP917527 KSK917524:KSL917527 LCG917524:LCH917527 LMC917524:LMD917527 LVY917524:LVZ917527 MFU917524:MFV917527 MPQ917524:MPR917527 MZM917524:MZN917527 NJI917524:NJJ917527 NTE917524:NTF917527 ODA917524:ODB917527 OMW917524:OMX917527 OWS917524:OWT917527 PGO917524:PGP917527 PQK917524:PQL917527 QAG917524:QAH917527 QKC917524:QKD917527 QTY917524:QTZ917527 RDU917524:RDV917527 RNQ917524:RNR917527 RXM917524:RXN917527 SHI917524:SHJ917527 SRE917524:SRF917527 TBA917524:TBB917527 TKW917524:TKX917527 TUS917524:TUT917527 UEO917524:UEP917527 UOK917524:UOL917527 UYG917524:UYH917527 VIC917524:VID917527 VRY917524:VRZ917527 WBU917524:WBV917527 WLQ917524:WLR917527 WVM917524:WVN917527 E983060:F983063 JA983060:JB983063 SW983060:SX983063 ACS983060:ACT983063 AMO983060:AMP983063 AWK983060:AWL983063 BGG983060:BGH983063 BQC983060:BQD983063 BZY983060:BZZ983063 CJU983060:CJV983063 CTQ983060:CTR983063 DDM983060:DDN983063 DNI983060:DNJ983063 DXE983060:DXF983063 EHA983060:EHB983063 EQW983060:EQX983063 FAS983060:FAT983063 FKO983060:FKP983063 FUK983060:FUL983063 GEG983060:GEH983063 GOC983060:GOD983063 GXY983060:GXZ983063 HHU983060:HHV983063 HRQ983060:HRR983063 IBM983060:IBN983063 ILI983060:ILJ983063 IVE983060:IVF983063 JFA983060:JFB983063 JOW983060:JOX983063 JYS983060:JYT983063 KIO983060:KIP983063 KSK983060:KSL983063 LCG983060:LCH983063 LMC983060:LMD983063 LVY983060:LVZ983063 MFU983060:MFV983063 MPQ983060:MPR983063 MZM983060:MZN983063 NJI983060:NJJ983063 NTE983060:NTF983063 ODA983060:ODB983063 OMW983060:OMX983063 OWS983060:OWT983063 PGO983060:PGP983063 PQK983060:PQL983063 QAG983060:QAH983063 QKC983060:QKD983063 QTY983060:QTZ983063 RDU983060:RDV983063 RNQ983060:RNR983063 RXM983060:RXN983063 SHI983060:SHJ983063 SRE983060:SRF983063 TBA983060:TBB983063 TKW983060:TKX983063 TUS983060:TUT983063 UEO983060:UEP983063 UOK983060:UOL983063 UYG983060:UYH983063 VIC983060:VID983063 VRY983060:VRZ983063 WBU983060:WBV983063 WLQ983060:WLR983063 WVM983060:WVN983063 E13:F14 JA13:JB14 SW13:SX14 ACS13:ACT14 AMO13:AMP14 AWK13:AWL14 BGG13:BGH14 BQC13:BQD14 BZY13:BZZ14 CJU13:CJV14 CTQ13:CTR14 DDM13:DDN14 DNI13:DNJ14 DXE13:DXF14 EHA13:EHB14 EQW13:EQX14 FAS13:FAT14 FKO13:FKP14 FUK13:FUL14 GEG13:GEH14 GOC13:GOD14 GXY13:GXZ14 HHU13:HHV14 HRQ13:HRR14 IBM13:IBN14 ILI13:ILJ14 IVE13:IVF14 JFA13:JFB14 JOW13:JOX14 JYS13:JYT14 KIO13:KIP14 KSK13:KSL14 LCG13:LCH14 LMC13:LMD14 LVY13:LVZ14 MFU13:MFV14 MPQ13:MPR14 MZM13:MZN14 NJI13:NJJ14 NTE13:NTF14 ODA13:ODB14 OMW13:OMX14 OWS13:OWT14 PGO13:PGP14 PQK13:PQL14 QAG13:QAH14 QKC13:QKD14 QTY13:QTZ14 RDU13:RDV14 RNQ13:RNR14 RXM13:RXN14 SHI13:SHJ14 SRE13:SRF14 TBA13:TBB14 TKW13:TKX14 TUS13:TUT14 UEO13:UEP14 UOK13:UOL14 UYG13:UYH14 VIC13:VID14 VRY13:VRZ14 WBU13:WBV14 WLQ13:WLR14 WVM13:WVN14 E65549:F65550 JA65549:JB65550 SW65549:SX65550 ACS65549:ACT65550 AMO65549:AMP65550 AWK65549:AWL65550 BGG65549:BGH65550 BQC65549:BQD65550 BZY65549:BZZ65550 CJU65549:CJV65550 CTQ65549:CTR65550 DDM65549:DDN65550 DNI65549:DNJ65550 DXE65549:DXF65550 EHA65549:EHB65550 EQW65549:EQX65550 FAS65549:FAT65550 FKO65549:FKP65550 FUK65549:FUL65550 GEG65549:GEH65550 GOC65549:GOD65550 GXY65549:GXZ65550 HHU65549:HHV65550 HRQ65549:HRR65550 IBM65549:IBN65550 ILI65549:ILJ65550 IVE65549:IVF65550 JFA65549:JFB65550 JOW65549:JOX65550 JYS65549:JYT65550 KIO65549:KIP65550 KSK65549:KSL65550 LCG65549:LCH65550 LMC65549:LMD65550 LVY65549:LVZ65550 MFU65549:MFV65550 MPQ65549:MPR65550 MZM65549:MZN65550 NJI65549:NJJ65550 NTE65549:NTF65550 ODA65549:ODB65550 OMW65549:OMX65550 OWS65549:OWT65550 PGO65549:PGP65550 PQK65549:PQL65550 QAG65549:QAH65550 QKC65549:QKD65550 QTY65549:QTZ65550 RDU65549:RDV65550 RNQ65549:RNR65550 RXM65549:RXN65550 SHI65549:SHJ65550 SRE65549:SRF65550 TBA65549:TBB65550 TKW65549:TKX65550 TUS65549:TUT65550 UEO65549:UEP65550 UOK65549:UOL65550 UYG65549:UYH65550 VIC65549:VID65550 VRY65549:VRZ65550 WBU65549:WBV65550 WLQ65549:WLR65550 WVM65549:WVN65550 E131085:F131086 JA131085:JB131086 SW131085:SX131086 ACS131085:ACT131086 AMO131085:AMP131086 AWK131085:AWL131086 BGG131085:BGH131086 BQC131085:BQD131086 BZY131085:BZZ131086 CJU131085:CJV131086 CTQ131085:CTR131086 DDM131085:DDN131086 DNI131085:DNJ131086 DXE131085:DXF131086 EHA131085:EHB131086 EQW131085:EQX131086 FAS131085:FAT131086 FKO131085:FKP131086 FUK131085:FUL131086 GEG131085:GEH131086 GOC131085:GOD131086 GXY131085:GXZ131086 HHU131085:HHV131086 HRQ131085:HRR131086 IBM131085:IBN131086 ILI131085:ILJ131086 IVE131085:IVF131086 JFA131085:JFB131086 JOW131085:JOX131086 JYS131085:JYT131086 KIO131085:KIP131086 KSK131085:KSL131086 LCG131085:LCH131086 LMC131085:LMD131086 LVY131085:LVZ131086 MFU131085:MFV131086 MPQ131085:MPR131086 MZM131085:MZN131086 NJI131085:NJJ131086 NTE131085:NTF131086 ODA131085:ODB131086 OMW131085:OMX131086 OWS131085:OWT131086 PGO131085:PGP131086 PQK131085:PQL131086 QAG131085:QAH131086 QKC131085:QKD131086 QTY131085:QTZ131086 RDU131085:RDV131086 RNQ131085:RNR131086 RXM131085:RXN131086 SHI131085:SHJ131086 SRE131085:SRF131086 TBA131085:TBB131086 TKW131085:TKX131086 TUS131085:TUT131086 UEO131085:UEP131086 UOK131085:UOL131086 UYG131085:UYH131086 VIC131085:VID131086 VRY131085:VRZ131086 WBU131085:WBV131086 WLQ131085:WLR131086 WVM131085:WVN131086 E196621:F196622 JA196621:JB196622 SW196621:SX196622 ACS196621:ACT196622 AMO196621:AMP196622 AWK196621:AWL196622 BGG196621:BGH196622 BQC196621:BQD196622 BZY196621:BZZ196622 CJU196621:CJV196622 CTQ196621:CTR196622 DDM196621:DDN196622 DNI196621:DNJ196622 DXE196621:DXF196622 EHA196621:EHB196622 EQW196621:EQX196622 FAS196621:FAT196622 FKO196621:FKP196622 FUK196621:FUL196622 GEG196621:GEH196622 GOC196621:GOD196622 GXY196621:GXZ196622 HHU196621:HHV196622 HRQ196621:HRR196622 IBM196621:IBN196622 ILI196621:ILJ196622 IVE196621:IVF196622 JFA196621:JFB196622 JOW196621:JOX196622 JYS196621:JYT196622 KIO196621:KIP196622 KSK196621:KSL196622 LCG196621:LCH196622 LMC196621:LMD196622 LVY196621:LVZ196622 MFU196621:MFV196622 MPQ196621:MPR196622 MZM196621:MZN196622 NJI196621:NJJ196622 NTE196621:NTF196622 ODA196621:ODB196622 OMW196621:OMX196622 OWS196621:OWT196622 PGO196621:PGP196622 PQK196621:PQL196622 QAG196621:QAH196622 QKC196621:QKD196622 QTY196621:QTZ196622 RDU196621:RDV196622 RNQ196621:RNR196622 RXM196621:RXN196622 SHI196621:SHJ196622 SRE196621:SRF196622 TBA196621:TBB196622 TKW196621:TKX196622 TUS196621:TUT196622 UEO196621:UEP196622 UOK196621:UOL196622 UYG196621:UYH196622 VIC196621:VID196622 VRY196621:VRZ196622 WBU196621:WBV196622 WLQ196621:WLR196622 WVM196621:WVN196622 E262157:F262158 JA262157:JB262158 SW262157:SX262158 ACS262157:ACT262158 AMO262157:AMP262158 AWK262157:AWL262158 BGG262157:BGH262158 BQC262157:BQD262158 BZY262157:BZZ262158 CJU262157:CJV262158 CTQ262157:CTR262158 DDM262157:DDN262158 DNI262157:DNJ262158 DXE262157:DXF262158 EHA262157:EHB262158 EQW262157:EQX262158 FAS262157:FAT262158 FKO262157:FKP262158 FUK262157:FUL262158 GEG262157:GEH262158 GOC262157:GOD262158 GXY262157:GXZ262158 HHU262157:HHV262158 HRQ262157:HRR262158 IBM262157:IBN262158 ILI262157:ILJ262158 IVE262157:IVF262158 JFA262157:JFB262158 JOW262157:JOX262158 JYS262157:JYT262158 KIO262157:KIP262158 KSK262157:KSL262158 LCG262157:LCH262158 LMC262157:LMD262158 LVY262157:LVZ262158 MFU262157:MFV262158 MPQ262157:MPR262158 MZM262157:MZN262158 NJI262157:NJJ262158 NTE262157:NTF262158 ODA262157:ODB262158 OMW262157:OMX262158 OWS262157:OWT262158 PGO262157:PGP262158 PQK262157:PQL262158 QAG262157:QAH262158 QKC262157:QKD262158 QTY262157:QTZ262158 RDU262157:RDV262158 RNQ262157:RNR262158 RXM262157:RXN262158 SHI262157:SHJ262158 SRE262157:SRF262158 TBA262157:TBB262158 TKW262157:TKX262158 TUS262157:TUT262158 UEO262157:UEP262158 UOK262157:UOL262158 UYG262157:UYH262158 VIC262157:VID262158 VRY262157:VRZ262158 WBU262157:WBV262158 WLQ262157:WLR262158 WVM262157:WVN262158 E327693:F327694 JA327693:JB327694 SW327693:SX327694 ACS327693:ACT327694 AMO327693:AMP327694 AWK327693:AWL327694 BGG327693:BGH327694 BQC327693:BQD327694 BZY327693:BZZ327694 CJU327693:CJV327694 CTQ327693:CTR327694 DDM327693:DDN327694 DNI327693:DNJ327694 DXE327693:DXF327694 EHA327693:EHB327694 EQW327693:EQX327694 FAS327693:FAT327694 FKO327693:FKP327694 FUK327693:FUL327694 GEG327693:GEH327694 GOC327693:GOD327694 GXY327693:GXZ327694 HHU327693:HHV327694 HRQ327693:HRR327694 IBM327693:IBN327694 ILI327693:ILJ327694 IVE327693:IVF327694 JFA327693:JFB327694 JOW327693:JOX327694 JYS327693:JYT327694 KIO327693:KIP327694 KSK327693:KSL327694 LCG327693:LCH327694 LMC327693:LMD327694 LVY327693:LVZ327694 MFU327693:MFV327694 MPQ327693:MPR327694 MZM327693:MZN327694 NJI327693:NJJ327694 NTE327693:NTF327694 ODA327693:ODB327694 OMW327693:OMX327694 OWS327693:OWT327694 PGO327693:PGP327694 PQK327693:PQL327694 QAG327693:QAH327694 QKC327693:QKD327694 QTY327693:QTZ327694 RDU327693:RDV327694 RNQ327693:RNR327694 RXM327693:RXN327694 SHI327693:SHJ327694 SRE327693:SRF327694 TBA327693:TBB327694 TKW327693:TKX327694 TUS327693:TUT327694 UEO327693:UEP327694 UOK327693:UOL327694 UYG327693:UYH327694 VIC327693:VID327694 VRY327693:VRZ327694 WBU327693:WBV327694 WLQ327693:WLR327694 WVM327693:WVN327694 E393229:F393230 JA393229:JB393230 SW393229:SX393230 ACS393229:ACT393230 AMO393229:AMP393230 AWK393229:AWL393230 BGG393229:BGH393230 BQC393229:BQD393230 BZY393229:BZZ393230 CJU393229:CJV393230 CTQ393229:CTR393230 DDM393229:DDN393230 DNI393229:DNJ393230 DXE393229:DXF393230 EHA393229:EHB393230 EQW393229:EQX393230 FAS393229:FAT393230 FKO393229:FKP393230 FUK393229:FUL393230 GEG393229:GEH393230 GOC393229:GOD393230 GXY393229:GXZ393230 HHU393229:HHV393230 HRQ393229:HRR393230 IBM393229:IBN393230 ILI393229:ILJ393230 IVE393229:IVF393230 JFA393229:JFB393230 JOW393229:JOX393230 JYS393229:JYT393230 KIO393229:KIP393230 KSK393229:KSL393230 LCG393229:LCH393230 LMC393229:LMD393230 LVY393229:LVZ393230 MFU393229:MFV393230 MPQ393229:MPR393230 MZM393229:MZN393230 NJI393229:NJJ393230 NTE393229:NTF393230 ODA393229:ODB393230 OMW393229:OMX393230 OWS393229:OWT393230 PGO393229:PGP393230 PQK393229:PQL393230 QAG393229:QAH393230 QKC393229:QKD393230 QTY393229:QTZ393230 RDU393229:RDV393230 RNQ393229:RNR393230 RXM393229:RXN393230 SHI393229:SHJ393230 SRE393229:SRF393230 TBA393229:TBB393230 TKW393229:TKX393230 TUS393229:TUT393230 UEO393229:UEP393230 UOK393229:UOL393230 UYG393229:UYH393230 VIC393229:VID393230 VRY393229:VRZ393230 WBU393229:WBV393230 WLQ393229:WLR393230 WVM393229:WVN393230 E458765:F458766 JA458765:JB458766 SW458765:SX458766 ACS458765:ACT458766 AMO458765:AMP458766 AWK458765:AWL458766 BGG458765:BGH458766 BQC458765:BQD458766 BZY458765:BZZ458766 CJU458765:CJV458766 CTQ458765:CTR458766 DDM458765:DDN458766 DNI458765:DNJ458766 DXE458765:DXF458766 EHA458765:EHB458766 EQW458765:EQX458766 FAS458765:FAT458766 FKO458765:FKP458766 FUK458765:FUL458766 GEG458765:GEH458766 GOC458765:GOD458766 GXY458765:GXZ458766 HHU458765:HHV458766 HRQ458765:HRR458766 IBM458765:IBN458766 ILI458765:ILJ458766 IVE458765:IVF458766 JFA458765:JFB458766 JOW458765:JOX458766 JYS458765:JYT458766 KIO458765:KIP458766 KSK458765:KSL458766 LCG458765:LCH458766 LMC458765:LMD458766 LVY458765:LVZ458766 MFU458765:MFV458766 MPQ458765:MPR458766 MZM458765:MZN458766 NJI458765:NJJ458766 NTE458765:NTF458766 ODA458765:ODB458766 OMW458765:OMX458766 OWS458765:OWT458766 PGO458765:PGP458766 PQK458765:PQL458766 QAG458765:QAH458766 QKC458765:QKD458766 QTY458765:QTZ458766 RDU458765:RDV458766 RNQ458765:RNR458766 RXM458765:RXN458766 SHI458765:SHJ458766 SRE458765:SRF458766 TBA458765:TBB458766 TKW458765:TKX458766 TUS458765:TUT458766 UEO458765:UEP458766 UOK458765:UOL458766 UYG458765:UYH458766 VIC458765:VID458766 VRY458765:VRZ458766 WBU458765:WBV458766 WLQ458765:WLR458766 WVM458765:WVN458766 E524301:F524302 JA524301:JB524302 SW524301:SX524302 ACS524301:ACT524302 AMO524301:AMP524302 AWK524301:AWL524302 BGG524301:BGH524302 BQC524301:BQD524302 BZY524301:BZZ524302 CJU524301:CJV524302 CTQ524301:CTR524302 DDM524301:DDN524302 DNI524301:DNJ524302 DXE524301:DXF524302 EHA524301:EHB524302 EQW524301:EQX524302 FAS524301:FAT524302 FKO524301:FKP524302 FUK524301:FUL524302 GEG524301:GEH524302 GOC524301:GOD524302 GXY524301:GXZ524302 HHU524301:HHV524302 HRQ524301:HRR524302 IBM524301:IBN524302 ILI524301:ILJ524302 IVE524301:IVF524302 JFA524301:JFB524302 JOW524301:JOX524302 JYS524301:JYT524302 KIO524301:KIP524302 KSK524301:KSL524302 LCG524301:LCH524302 LMC524301:LMD524302 LVY524301:LVZ524302 MFU524301:MFV524302 MPQ524301:MPR524302 MZM524301:MZN524302 NJI524301:NJJ524302 NTE524301:NTF524302 ODA524301:ODB524302 OMW524301:OMX524302 OWS524301:OWT524302 PGO524301:PGP524302 PQK524301:PQL524302 QAG524301:QAH524302 QKC524301:QKD524302 QTY524301:QTZ524302 RDU524301:RDV524302 RNQ524301:RNR524302 RXM524301:RXN524302 SHI524301:SHJ524302 SRE524301:SRF524302 TBA524301:TBB524302 TKW524301:TKX524302 TUS524301:TUT524302 UEO524301:UEP524302 UOK524301:UOL524302 UYG524301:UYH524302 VIC524301:VID524302 VRY524301:VRZ524302 WBU524301:WBV524302 WLQ524301:WLR524302 WVM524301:WVN524302 E589837:F589838 JA589837:JB589838 SW589837:SX589838 ACS589837:ACT589838 AMO589837:AMP589838 AWK589837:AWL589838 BGG589837:BGH589838 BQC589837:BQD589838 BZY589837:BZZ589838 CJU589837:CJV589838 CTQ589837:CTR589838 DDM589837:DDN589838 DNI589837:DNJ589838 DXE589837:DXF589838 EHA589837:EHB589838 EQW589837:EQX589838 FAS589837:FAT589838 FKO589837:FKP589838 FUK589837:FUL589838 GEG589837:GEH589838 GOC589837:GOD589838 GXY589837:GXZ589838 HHU589837:HHV589838 HRQ589837:HRR589838 IBM589837:IBN589838 ILI589837:ILJ589838 IVE589837:IVF589838 JFA589837:JFB589838 JOW589837:JOX589838 JYS589837:JYT589838 KIO589837:KIP589838 KSK589837:KSL589838 LCG589837:LCH589838 LMC589837:LMD589838 LVY589837:LVZ589838 MFU589837:MFV589838 MPQ589837:MPR589838 MZM589837:MZN589838 NJI589837:NJJ589838 NTE589837:NTF589838 ODA589837:ODB589838 OMW589837:OMX589838 OWS589837:OWT589838 PGO589837:PGP589838 PQK589837:PQL589838 QAG589837:QAH589838 QKC589837:QKD589838 QTY589837:QTZ589838 RDU589837:RDV589838 RNQ589837:RNR589838 RXM589837:RXN589838 SHI589837:SHJ589838 SRE589837:SRF589838 TBA589837:TBB589838 TKW589837:TKX589838 TUS589837:TUT589838 UEO589837:UEP589838 UOK589837:UOL589838 UYG589837:UYH589838 VIC589837:VID589838 VRY589837:VRZ589838 WBU589837:WBV589838 WLQ589837:WLR589838 WVM589837:WVN589838 E655373:F655374 JA655373:JB655374 SW655373:SX655374 ACS655373:ACT655374 AMO655373:AMP655374 AWK655373:AWL655374 BGG655373:BGH655374 BQC655373:BQD655374 BZY655373:BZZ655374 CJU655373:CJV655374 CTQ655373:CTR655374 DDM655373:DDN655374 DNI655373:DNJ655374 DXE655373:DXF655374 EHA655373:EHB655374 EQW655373:EQX655374 FAS655373:FAT655374 FKO655373:FKP655374 FUK655373:FUL655374 GEG655373:GEH655374 GOC655373:GOD655374 GXY655373:GXZ655374 HHU655373:HHV655374 HRQ655373:HRR655374 IBM655373:IBN655374 ILI655373:ILJ655374 IVE655373:IVF655374 JFA655373:JFB655374 JOW655373:JOX655374 JYS655373:JYT655374 KIO655373:KIP655374 KSK655373:KSL655374 LCG655373:LCH655374 LMC655373:LMD655374 LVY655373:LVZ655374 MFU655373:MFV655374 MPQ655373:MPR655374 MZM655373:MZN655374 NJI655373:NJJ655374 NTE655373:NTF655374 ODA655373:ODB655374 OMW655373:OMX655374 OWS655373:OWT655374 PGO655373:PGP655374 PQK655373:PQL655374 QAG655373:QAH655374 QKC655373:QKD655374 QTY655373:QTZ655374 RDU655373:RDV655374 RNQ655373:RNR655374 RXM655373:RXN655374 SHI655373:SHJ655374 SRE655373:SRF655374 TBA655373:TBB655374 TKW655373:TKX655374 TUS655373:TUT655374 UEO655373:UEP655374 UOK655373:UOL655374 UYG655373:UYH655374 VIC655373:VID655374 VRY655373:VRZ655374 WBU655373:WBV655374 WLQ655373:WLR655374 WVM655373:WVN655374 E720909:F720910 JA720909:JB720910 SW720909:SX720910 ACS720909:ACT720910 AMO720909:AMP720910 AWK720909:AWL720910 BGG720909:BGH720910 BQC720909:BQD720910 BZY720909:BZZ720910 CJU720909:CJV720910 CTQ720909:CTR720910 DDM720909:DDN720910 DNI720909:DNJ720910 DXE720909:DXF720910 EHA720909:EHB720910 EQW720909:EQX720910 FAS720909:FAT720910 FKO720909:FKP720910 FUK720909:FUL720910 GEG720909:GEH720910 GOC720909:GOD720910 GXY720909:GXZ720910 HHU720909:HHV720910 HRQ720909:HRR720910 IBM720909:IBN720910 ILI720909:ILJ720910 IVE720909:IVF720910 JFA720909:JFB720910 JOW720909:JOX720910 JYS720909:JYT720910 KIO720909:KIP720910 KSK720909:KSL720910 LCG720909:LCH720910 LMC720909:LMD720910 LVY720909:LVZ720910 MFU720909:MFV720910 MPQ720909:MPR720910 MZM720909:MZN720910 NJI720909:NJJ720910 NTE720909:NTF720910 ODA720909:ODB720910 OMW720909:OMX720910 OWS720909:OWT720910 PGO720909:PGP720910 PQK720909:PQL720910 QAG720909:QAH720910 QKC720909:QKD720910 QTY720909:QTZ720910 RDU720909:RDV720910 RNQ720909:RNR720910 RXM720909:RXN720910 SHI720909:SHJ720910 SRE720909:SRF720910 TBA720909:TBB720910 TKW720909:TKX720910 TUS720909:TUT720910 UEO720909:UEP720910 UOK720909:UOL720910 UYG720909:UYH720910 VIC720909:VID720910 VRY720909:VRZ720910 WBU720909:WBV720910 WLQ720909:WLR720910 WVM720909:WVN720910 E786445:F786446 JA786445:JB786446 SW786445:SX786446 ACS786445:ACT786446 AMO786445:AMP786446 AWK786445:AWL786446 BGG786445:BGH786446 BQC786445:BQD786446 BZY786445:BZZ786446 CJU786445:CJV786446 CTQ786445:CTR786446 DDM786445:DDN786446 DNI786445:DNJ786446 DXE786445:DXF786446 EHA786445:EHB786446 EQW786445:EQX786446 FAS786445:FAT786446 FKO786445:FKP786446 FUK786445:FUL786446 GEG786445:GEH786446 GOC786445:GOD786446 GXY786445:GXZ786446 HHU786445:HHV786446 HRQ786445:HRR786446 IBM786445:IBN786446 ILI786445:ILJ786446 IVE786445:IVF786446 JFA786445:JFB786446 JOW786445:JOX786446 JYS786445:JYT786446 KIO786445:KIP786446 KSK786445:KSL786446 LCG786445:LCH786446 LMC786445:LMD786446 LVY786445:LVZ786446 MFU786445:MFV786446 MPQ786445:MPR786446 MZM786445:MZN786446 NJI786445:NJJ786446 NTE786445:NTF786446 ODA786445:ODB786446 OMW786445:OMX786446 OWS786445:OWT786446 PGO786445:PGP786446 PQK786445:PQL786446 QAG786445:QAH786446 QKC786445:QKD786446 QTY786445:QTZ786446 RDU786445:RDV786446 RNQ786445:RNR786446 RXM786445:RXN786446 SHI786445:SHJ786446 SRE786445:SRF786446 TBA786445:TBB786446 TKW786445:TKX786446 TUS786445:TUT786446 UEO786445:UEP786446 UOK786445:UOL786446 UYG786445:UYH786446 VIC786445:VID786446 VRY786445:VRZ786446 WBU786445:WBV786446 WLQ786445:WLR786446 WVM786445:WVN786446 E851981:F851982 JA851981:JB851982 SW851981:SX851982 ACS851981:ACT851982 AMO851981:AMP851982 AWK851981:AWL851982 BGG851981:BGH851982 BQC851981:BQD851982 BZY851981:BZZ851982 CJU851981:CJV851982 CTQ851981:CTR851982 DDM851981:DDN851982 DNI851981:DNJ851982 DXE851981:DXF851982 EHA851981:EHB851982 EQW851981:EQX851982 FAS851981:FAT851982 FKO851981:FKP851982 FUK851981:FUL851982 GEG851981:GEH851982 GOC851981:GOD851982 GXY851981:GXZ851982 HHU851981:HHV851982 HRQ851981:HRR851982 IBM851981:IBN851982 ILI851981:ILJ851982 IVE851981:IVF851982 JFA851981:JFB851982 JOW851981:JOX851982 JYS851981:JYT851982 KIO851981:KIP851982 KSK851981:KSL851982 LCG851981:LCH851982 LMC851981:LMD851982 LVY851981:LVZ851982 MFU851981:MFV851982 MPQ851981:MPR851982 MZM851981:MZN851982 NJI851981:NJJ851982 NTE851981:NTF851982 ODA851981:ODB851982 OMW851981:OMX851982 OWS851981:OWT851982 PGO851981:PGP851982 PQK851981:PQL851982 QAG851981:QAH851982 QKC851981:QKD851982 QTY851981:QTZ851982 RDU851981:RDV851982 RNQ851981:RNR851982 RXM851981:RXN851982 SHI851981:SHJ851982 SRE851981:SRF851982 TBA851981:TBB851982 TKW851981:TKX851982 TUS851981:TUT851982 UEO851981:UEP851982 UOK851981:UOL851982 UYG851981:UYH851982 VIC851981:VID851982 VRY851981:VRZ851982 WBU851981:WBV851982 WLQ851981:WLR851982 WVM851981:WVN851982 E917517:F917518 JA917517:JB917518 SW917517:SX917518 ACS917517:ACT917518 AMO917517:AMP917518 AWK917517:AWL917518 BGG917517:BGH917518 BQC917517:BQD917518 BZY917517:BZZ917518 CJU917517:CJV917518 CTQ917517:CTR917518 DDM917517:DDN917518 DNI917517:DNJ917518 DXE917517:DXF917518 EHA917517:EHB917518 EQW917517:EQX917518 FAS917517:FAT917518 FKO917517:FKP917518 FUK917517:FUL917518 GEG917517:GEH917518 GOC917517:GOD917518 GXY917517:GXZ917518 HHU917517:HHV917518 HRQ917517:HRR917518 IBM917517:IBN917518 ILI917517:ILJ917518 IVE917517:IVF917518 JFA917517:JFB917518 JOW917517:JOX917518 JYS917517:JYT917518 KIO917517:KIP917518 KSK917517:KSL917518 LCG917517:LCH917518 LMC917517:LMD917518 LVY917517:LVZ917518 MFU917517:MFV917518 MPQ917517:MPR917518 MZM917517:MZN917518 NJI917517:NJJ917518 NTE917517:NTF917518 ODA917517:ODB917518 OMW917517:OMX917518 OWS917517:OWT917518 PGO917517:PGP917518 PQK917517:PQL917518 QAG917517:QAH917518 QKC917517:QKD917518 QTY917517:QTZ917518 RDU917517:RDV917518 RNQ917517:RNR917518 RXM917517:RXN917518 SHI917517:SHJ917518 SRE917517:SRF917518 TBA917517:TBB917518 TKW917517:TKX917518 TUS917517:TUT917518 UEO917517:UEP917518 UOK917517:UOL917518 UYG917517:UYH917518 VIC917517:VID917518 VRY917517:VRZ917518 WBU917517:WBV917518 WLQ917517:WLR917518 WVM917517:WVN917518 E983053:F983054 JA983053:JB983054 SW983053:SX983054 ACS983053:ACT983054 AMO983053:AMP983054 AWK983053:AWL983054 BGG983053:BGH983054 BQC983053:BQD983054 BZY983053:BZZ983054 CJU983053:CJV983054 CTQ983053:CTR983054 DDM983053:DDN983054 DNI983053:DNJ983054 DXE983053:DXF983054 EHA983053:EHB983054 EQW983053:EQX983054 FAS983053:FAT983054 FKO983053:FKP983054 FUK983053:FUL983054 GEG983053:GEH983054 GOC983053:GOD983054 GXY983053:GXZ983054 HHU983053:HHV983054 HRQ983053:HRR983054 IBM983053:IBN983054 ILI983053:ILJ983054 IVE983053:IVF983054 JFA983053:JFB983054 JOW983053:JOX983054 JYS983053:JYT983054 KIO983053:KIP983054 KSK983053:KSL983054 LCG983053:LCH983054 LMC983053:LMD983054 LVY983053:LVZ983054 MFU983053:MFV983054 MPQ983053:MPR983054 MZM983053:MZN983054 NJI983053:NJJ983054 NTE983053:NTF983054 ODA983053:ODB983054 OMW983053:OMX983054 OWS983053:OWT983054 PGO983053:PGP983054 PQK983053:PQL983054 QAG983053:QAH983054 QKC983053:QKD983054 QTY983053:QTZ983054 RDU983053:RDV983054 RNQ983053:RNR983054 RXM983053:RXN983054 SHI983053:SHJ983054 SRE983053:SRF983054 TBA983053:TBB983054 TKW983053:TKX983054 TUS983053:TUT983054 UEO983053:UEP983054 UOK983053:UOL983054 UYG983053:UYH983054 VIC983053:VID983054 VRY983053:VRZ983054 WBU983053:WBV983054 WLQ983053:WLR983054 WVM983053:WVN983054 F91:F95 JB91:JB95 SX91:SX95 ACT91:ACT95 AMP91:AMP95 AWL91:AWL95 BGH91:BGH95 BQD91:BQD95 BZZ91:BZZ95 CJV91:CJV95 CTR91:CTR95 DDN91:DDN95 DNJ91:DNJ95 DXF91:DXF95 EHB91:EHB95 EQX91:EQX95 FAT91:FAT95 FKP91:FKP95 FUL91:FUL95 GEH91:GEH95 GOD91:GOD95 GXZ91:GXZ95 HHV91:HHV95 HRR91:HRR95 IBN91:IBN95 ILJ91:ILJ95 IVF91:IVF95 JFB91:JFB95 JOX91:JOX95 JYT91:JYT95 KIP91:KIP95 KSL91:KSL95 LCH91:LCH95 LMD91:LMD95 LVZ91:LVZ95 MFV91:MFV95 MPR91:MPR95 MZN91:MZN95 NJJ91:NJJ95 NTF91:NTF95 ODB91:ODB95 OMX91:OMX95 OWT91:OWT95 PGP91:PGP95 PQL91:PQL95 QAH91:QAH95 QKD91:QKD95 QTZ91:QTZ95 RDV91:RDV95 RNR91:RNR95 RXN91:RXN95 SHJ91:SHJ95 SRF91:SRF95 TBB91:TBB95 TKX91:TKX95 TUT91:TUT95 UEP91:UEP95 UOL91:UOL95 UYH91:UYH95 VID91:VID95 VRZ91:VRZ95 WBV91:WBV95 WLR91:WLR95 WVN91:WVN95 F65627:F65631 JB65627:JB65631 SX65627:SX65631 ACT65627:ACT65631 AMP65627:AMP65631 AWL65627:AWL65631 BGH65627:BGH65631 BQD65627:BQD65631 BZZ65627:BZZ65631 CJV65627:CJV65631 CTR65627:CTR65631 DDN65627:DDN65631 DNJ65627:DNJ65631 DXF65627:DXF65631 EHB65627:EHB65631 EQX65627:EQX65631 FAT65627:FAT65631 FKP65627:FKP65631 FUL65627:FUL65631 GEH65627:GEH65631 GOD65627:GOD65631 GXZ65627:GXZ65631 HHV65627:HHV65631 HRR65627:HRR65631 IBN65627:IBN65631 ILJ65627:ILJ65631 IVF65627:IVF65631 JFB65627:JFB65631 JOX65627:JOX65631 JYT65627:JYT65631 KIP65627:KIP65631 KSL65627:KSL65631 LCH65627:LCH65631 LMD65627:LMD65631 LVZ65627:LVZ65631 MFV65627:MFV65631 MPR65627:MPR65631 MZN65627:MZN65631 NJJ65627:NJJ65631 NTF65627:NTF65631 ODB65627:ODB65631 OMX65627:OMX65631 OWT65627:OWT65631 PGP65627:PGP65631 PQL65627:PQL65631 QAH65627:QAH65631 QKD65627:QKD65631 QTZ65627:QTZ65631 RDV65627:RDV65631 RNR65627:RNR65631 RXN65627:RXN65631 SHJ65627:SHJ65631 SRF65627:SRF65631 TBB65627:TBB65631 TKX65627:TKX65631 TUT65627:TUT65631 UEP65627:UEP65631 UOL65627:UOL65631 UYH65627:UYH65631 VID65627:VID65631 VRZ65627:VRZ65631 WBV65627:WBV65631 WLR65627:WLR65631 WVN65627:WVN65631 F131163:F131167 JB131163:JB131167 SX131163:SX131167 ACT131163:ACT131167 AMP131163:AMP131167 AWL131163:AWL131167 BGH131163:BGH131167 BQD131163:BQD131167 BZZ131163:BZZ131167 CJV131163:CJV131167 CTR131163:CTR131167 DDN131163:DDN131167 DNJ131163:DNJ131167 DXF131163:DXF131167 EHB131163:EHB131167 EQX131163:EQX131167 FAT131163:FAT131167 FKP131163:FKP131167 FUL131163:FUL131167 GEH131163:GEH131167 GOD131163:GOD131167 GXZ131163:GXZ131167 HHV131163:HHV131167 HRR131163:HRR131167 IBN131163:IBN131167 ILJ131163:ILJ131167 IVF131163:IVF131167 JFB131163:JFB131167 JOX131163:JOX131167 JYT131163:JYT131167 KIP131163:KIP131167 KSL131163:KSL131167 LCH131163:LCH131167 LMD131163:LMD131167 LVZ131163:LVZ131167 MFV131163:MFV131167 MPR131163:MPR131167 MZN131163:MZN131167 NJJ131163:NJJ131167 NTF131163:NTF131167 ODB131163:ODB131167 OMX131163:OMX131167 OWT131163:OWT131167 PGP131163:PGP131167 PQL131163:PQL131167 QAH131163:QAH131167 QKD131163:QKD131167 QTZ131163:QTZ131167 RDV131163:RDV131167 RNR131163:RNR131167 RXN131163:RXN131167 SHJ131163:SHJ131167 SRF131163:SRF131167 TBB131163:TBB131167 TKX131163:TKX131167 TUT131163:TUT131167 UEP131163:UEP131167 UOL131163:UOL131167 UYH131163:UYH131167 VID131163:VID131167 VRZ131163:VRZ131167 WBV131163:WBV131167 WLR131163:WLR131167 WVN131163:WVN131167 F196699:F196703 JB196699:JB196703 SX196699:SX196703 ACT196699:ACT196703 AMP196699:AMP196703 AWL196699:AWL196703 BGH196699:BGH196703 BQD196699:BQD196703 BZZ196699:BZZ196703 CJV196699:CJV196703 CTR196699:CTR196703 DDN196699:DDN196703 DNJ196699:DNJ196703 DXF196699:DXF196703 EHB196699:EHB196703 EQX196699:EQX196703 FAT196699:FAT196703 FKP196699:FKP196703 FUL196699:FUL196703 GEH196699:GEH196703 GOD196699:GOD196703 GXZ196699:GXZ196703 HHV196699:HHV196703 HRR196699:HRR196703 IBN196699:IBN196703 ILJ196699:ILJ196703 IVF196699:IVF196703 JFB196699:JFB196703 JOX196699:JOX196703 JYT196699:JYT196703 KIP196699:KIP196703 KSL196699:KSL196703 LCH196699:LCH196703 LMD196699:LMD196703 LVZ196699:LVZ196703 MFV196699:MFV196703 MPR196699:MPR196703 MZN196699:MZN196703 NJJ196699:NJJ196703 NTF196699:NTF196703 ODB196699:ODB196703 OMX196699:OMX196703 OWT196699:OWT196703 PGP196699:PGP196703 PQL196699:PQL196703 QAH196699:QAH196703 QKD196699:QKD196703 QTZ196699:QTZ196703 RDV196699:RDV196703 RNR196699:RNR196703 RXN196699:RXN196703 SHJ196699:SHJ196703 SRF196699:SRF196703 TBB196699:TBB196703 TKX196699:TKX196703 TUT196699:TUT196703 UEP196699:UEP196703 UOL196699:UOL196703 UYH196699:UYH196703 VID196699:VID196703 VRZ196699:VRZ196703 WBV196699:WBV196703 WLR196699:WLR196703 WVN196699:WVN196703 F262235:F262239 JB262235:JB262239 SX262235:SX262239 ACT262235:ACT262239 AMP262235:AMP262239 AWL262235:AWL262239 BGH262235:BGH262239 BQD262235:BQD262239 BZZ262235:BZZ262239 CJV262235:CJV262239 CTR262235:CTR262239 DDN262235:DDN262239 DNJ262235:DNJ262239 DXF262235:DXF262239 EHB262235:EHB262239 EQX262235:EQX262239 FAT262235:FAT262239 FKP262235:FKP262239 FUL262235:FUL262239 GEH262235:GEH262239 GOD262235:GOD262239 GXZ262235:GXZ262239 HHV262235:HHV262239 HRR262235:HRR262239 IBN262235:IBN262239 ILJ262235:ILJ262239 IVF262235:IVF262239 JFB262235:JFB262239 JOX262235:JOX262239 JYT262235:JYT262239 KIP262235:KIP262239 KSL262235:KSL262239 LCH262235:LCH262239 LMD262235:LMD262239 LVZ262235:LVZ262239 MFV262235:MFV262239 MPR262235:MPR262239 MZN262235:MZN262239 NJJ262235:NJJ262239 NTF262235:NTF262239 ODB262235:ODB262239 OMX262235:OMX262239 OWT262235:OWT262239 PGP262235:PGP262239 PQL262235:PQL262239 QAH262235:QAH262239 QKD262235:QKD262239 QTZ262235:QTZ262239 RDV262235:RDV262239 RNR262235:RNR262239 RXN262235:RXN262239 SHJ262235:SHJ262239 SRF262235:SRF262239 TBB262235:TBB262239 TKX262235:TKX262239 TUT262235:TUT262239 UEP262235:UEP262239 UOL262235:UOL262239 UYH262235:UYH262239 VID262235:VID262239 VRZ262235:VRZ262239 WBV262235:WBV262239 WLR262235:WLR262239 WVN262235:WVN262239 F327771:F327775 JB327771:JB327775 SX327771:SX327775 ACT327771:ACT327775 AMP327771:AMP327775 AWL327771:AWL327775 BGH327771:BGH327775 BQD327771:BQD327775 BZZ327771:BZZ327775 CJV327771:CJV327775 CTR327771:CTR327775 DDN327771:DDN327775 DNJ327771:DNJ327775 DXF327771:DXF327775 EHB327771:EHB327775 EQX327771:EQX327775 FAT327771:FAT327775 FKP327771:FKP327775 FUL327771:FUL327775 GEH327771:GEH327775 GOD327771:GOD327775 GXZ327771:GXZ327775 HHV327771:HHV327775 HRR327771:HRR327775 IBN327771:IBN327775 ILJ327771:ILJ327775 IVF327771:IVF327775 JFB327771:JFB327775 JOX327771:JOX327775 JYT327771:JYT327775 KIP327771:KIP327775 KSL327771:KSL327775 LCH327771:LCH327775 LMD327771:LMD327775 LVZ327771:LVZ327775 MFV327771:MFV327775 MPR327771:MPR327775 MZN327771:MZN327775 NJJ327771:NJJ327775 NTF327771:NTF327775 ODB327771:ODB327775 OMX327771:OMX327775 OWT327771:OWT327775 PGP327771:PGP327775 PQL327771:PQL327775 QAH327771:QAH327775 QKD327771:QKD327775 QTZ327771:QTZ327775 RDV327771:RDV327775 RNR327771:RNR327775 RXN327771:RXN327775 SHJ327771:SHJ327775 SRF327771:SRF327775 TBB327771:TBB327775 TKX327771:TKX327775 TUT327771:TUT327775 UEP327771:UEP327775 UOL327771:UOL327775 UYH327771:UYH327775 VID327771:VID327775 VRZ327771:VRZ327775 WBV327771:WBV327775 WLR327771:WLR327775 WVN327771:WVN327775 F393307:F393311 JB393307:JB393311 SX393307:SX393311 ACT393307:ACT393311 AMP393307:AMP393311 AWL393307:AWL393311 BGH393307:BGH393311 BQD393307:BQD393311 BZZ393307:BZZ393311 CJV393307:CJV393311 CTR393307:CTR393311 DDN393307:DDN393311 DNJ393307:DNJ393311 DXF393307:DXF393311 EHB393307:EHB393311 EQX393307:EQX393311 FAT393307:FAT393311 FKP393307:FKP393311 FUL393307:FUL393311 GEH393307:GEH393311 GOD393307:GOD393311 GXZ393307:GXZ393311 HHV393307:HHV393311 HRR393307:HRR393311 IBN393307:IBN393311 ILJ393307:ILJ393311 IVF393307:IVF393311 JFB393307:JFB393311 JOX393307:JOX393311 JYT393307:JYT393311 KIP393307:KIP393311 KSL393307:KSL393311 LCH393307:LCH393311 LMD393307:LMD393311 LVZ393307:LVZ393311 MFV393307:MFV393311 MPR393307:MPR393311 MZN393307:MZN393311 NJJ393307:NJJ393311 NTF393307:NTF393311 ODB393307:ODB393311 OMX393307:OMX393311 OWT393307:OWT393311 PGP393307:PGP393311 PQL393307:PQL393311 QAH393307:QAH393311 QKD393307:QKD393311 QTZ393307:QTZ393311 RDV393307:RDV393311 RNR393307:RNR393311 RXN393307:RXN393311 SHJ393307:SHJ393311 SRF393307:SRF393311 TBB393307:TBB393311 TKX393307:TKX393311 TUT393307:TUT393311 UEP393307:UEP393311 UOL393307:UOL393311 UYH393307:UYH393311 VID393307:VID393311 VRZ393307:VRZ393311 WBV393307:WBV393311 WLR393307:WLR393311 WVN393307:WVN393311 F458843:F458847 JB458843:JB458847 SX458843:SX458847 ACT458843:ACT458847 AMP458843:AMP458847 AWL458843:AWL458847 BGH458843:BGH458847 BQD458843:BQD458847 BZZ458843:BZZ458847 CJV458843:CJV458847 CTR458843:CTR458847 DDN458843:DDN458847 DNJ458843:DNJ458847 DXF458843:DXF458847 EHB458843:EHB458847 EQX458843:EQX458847 FAT458843:FAT458847 FKP458843:FKP458847 FUL458843:FUL458847 GEH458843:GEH458847 GOD458843:GOD458847 GXZ458843:GXZ458847 HHV458843:HHV458847 HRR458843:HRR458847 IBN458843:IBN458847 ILJ458843:ILJ458847 IVF458843:IVF458847 JFB458843:JFB458847 JOX458843:JOX458847 JYT458843:JYT458847 KIP458843:KIP458847 KSL458843:KSL458847 LCH458843:LCH458847 LMD458843:LMD458847 LVZ458843:LVZ458847 MFV458843:MFV458847 MPR458843:MPR458847 MZN458843:MZN458847 NJJ458843:NJJ458847 NTF458843:NTF458847 ODB458843:ODB458847 OMX458843:OMX458847 OWT458843:OWT458847 PGP458843:PGP458847 PQL458843:PQL458847 QAH458843:QAH458847 QKD458843:QKD458847 QTZ458843:QTZ458847 RDV458843:RDV458847 RNR458843:RNR458847 RXN458843:RXN458847 SHJ458843:SHJ458847 SRF458843:SRF458847 TBB458843:TBB458847 TKX458843:TKX458847 TUT458843:TUT458847 UEP458843:UEP458847 UOL458843:UOL458847 UYH458843:UYH458847 VID458843:VID458847 VRZ458843:VRZ458847 WBV458843:WBV458847 WLR458843:WLR458847 WVN458843:WVN458847 F524379:F524383 JB524379:JB524383 SX524379:SX524383 ACT524379:ACT524383 AMP524379:AMP524383 AWL524379:AWL524383 BGH524379:BGH524383 BQD524379:BQD524383 BZZ524379:BZZ524383 CJV524379:CJV524383 CTR524379:CTR524383 DDN524379:DDN524383 DNJ524379:DNJ524383 DXF524379:DXF524383 EHB524379:EHB524383 EQX524379:EQX524383 FAT524379:FAT524383 FKP524379:FKP524383 FUL524379:FUL524383 GEH524379:GEH524383 GOD524379:GOD524383 GXZ524379:GXZ524383 HHV524379:HHV524383 HRR524379:HRR524383 IBN524379:IBN524383 ILJ524379:ILJ524383 IVF524379:IVF524383 JFB524379:JFB524383 JOX524379:JOX524383 JYT524379:JYT524383 KIP524379:KIP524383 KSL524379:KSL524383 LCH524379:LCH524383 LMD524379:LMD524383 LVZ524379:LVZ524383 MFV524379:MFV524383 MPR524379:MPR524383 MZN524379:MZN524383 NJJ524379:NJJ524383 NTF524379:NTF524383 ODB524379:ODB524383 OMX524379:OMX524383 OWT524379:OWT524383 PGP524379:PGP524383 PQL524379:PQL524383 QAH524379:QAH524383 QKD524379:QKD524383 QTZ524379:QTZ524383 RDV524379:RDV524383 RNR524379:RNR524383 RXN524379:RXN524383 SHJ524379:SHJ524383 SRF524379:SRF524383 TBB524379:TBB524383 TKX524379:TKX524383 TUT524379:TUT524383 UEP524379:UEP524383 UOL524379:UOL524383 UYH524379:UYH524383 VID524379:VID524383 VRZ524379:VRZ524383 WBV524379:WBV524383 WLR524379:WLR524383 WVN524379:WVN524383 F589915:F589919 JB589915:JB589919 SX589915:SX589919 ACT589915:ACT589919 AMP589915:AMP589919 AWL589915:AWL589919 BGH589915:BGH589919 BQD589915:BQD589919 BZZ589915:BZZ589919 CJV589915:CJV589919 CTR589915:CTR589919 DDN589915:DDN589919 DNJ589915:DNJ589919 DXF589915:DXF589919 EHB589915:EHB589919 EQX589915:EQX589919 FAT589915:FAT589919 FKP589915:FKP589919 FUL589915:FUL589919 GEH589915:GEH589919 GOD589915:GOD589919 GXZ589915:GXZ589919 HHV589915:HHV589919 HRR589915:HRR589919 IBN589915:IBN589919 ILJ589915:ILJ589919 IVF589915:IVF589919 JFB589915:JFB589919 JOX589915:JOX589919 JYT589915:JYT589919 KIP589915:KIP589919 KSL589915:KSL589919 LCH589915:LCH589919 LMD589915:LMD589919 LVZ589915:LVZ589919 MFV589915:MFV589919 MPR589915:MPR589919 MZN589915:MZN589919 NJJ589915:NJJ589919 NTF589915:NTF589919 ODB589915:ODB589919 OMX589915:OMX589919 OWT589915:OWT589919 PGP589915:PGP589919 PQL589915:PQL589919 QAH589915:QAH589919 QKD589915:QKD589919 QTZ589915:QTZ589919 RDV589915:RDV589919 RNR589915:RNR589919 RXN589915:RXN589919 SHJ589915:SHJ589919 SRF589915:SRF589919 TBB589915:TBB589919 TKX589915:TKX589919 TUT589915:TUT589919 UEP589915:UEP589919 UOL589915:UOL589919 UYH589915:UYH589919 VID589915:VID589919 VRZ589915:VRZ589919 WBV589915:WBV589919 WLR589915:WLR589919 WVN589915:WVN589919 F655451:F655455 JB655451:JB655455 SX655451:SX655455 ACT655451:ACT655455 AMP655451:AMP655455 AWL655451:AWL655455 BGH655451:BGH655455 BQD655451:BQD655455 BZZ655451:BZZ655455 CJV655451:CJV655455 CTR655451:CTR655455 DDN655451:DDN655455 DNJ655451:DNJ655455 DXF655451:DXF655455 EHB655451:EHB655455 EQX655451:EQX655455 FAT655451:FAT655455 FKP655451:FKP655455 FUL655451:FUL655455 GEH655451:GEH655455 GOD655451:GOD655455 GXZ655451:GXZ655455 HHV655451:HHV655455 HRR655451:HRR655455 IBN655451:IBN655455 ILJ655451:ILJ655455 IVF655451:IVF655455 JFB655451:JFB655455 JOX655451:JOX655455 JYT655451:JYT655455 KIP655451:KIP655455 KSL655451:KSL655455 LCH655451:LCH655455 LMD655451:LMD655455 LVZ655451:LVZ655455 MFV655451:MFV655455 MPR655451:MPR655455 MZN655451:MZN655455 NJJ655451:NJJ655455 NTF655451:NTF655455 ODB655451:ODB655455 OMX655451:OMX655455 OWT655451:OWT655455 PGP655451:PGP655455 PQL655451:PQL655455 QAH655451:QAH655455 QKD655451:QKD655455 QTZ655451:QTZ655455 RDV655451:RDV655455 RNR655451:RNR655455 RXN655451:RXN655455 SHJ655451:SHJ655455 SRF655451:SRF655455 TBB655451:TBB655455 TKX655451:TKX655455 TUT655451:TUT655455 UEP655451:UEP655455 UOL655451:UOL655455 UYH655451:UYH655455 VID655451:VID655455 VRZ655451:VRZ655455 WBV655451:WBV655455 WLR655451:WLR655455 WVN655451:WVN655455 F720987:F720991 JB720987:JB720991 SX720987:SX720991 ACT720987:ACT720991 AMP720987:AMP720991 AWL720987:AWL720991 BGH720987:BGH720991 BQD720987:BQD720991 BZZ720987:BZZ720991 CJV720987:CJV720991 CTR720987:CTR720991 DDN720987:DDN720991 DNJ720987:DNJ720991 DXF720987:DXF720991 EHB720987:EHB720991 EQX720987:EQX720991 FAT720987:FAT720991 FKP720987:FKP720991 FUL720987:FUL720991 GEH720987:GEH720991 GOD720987:GOD720991 GXZ720987:GXZ720991 HHV720987:HHV720991 HRR720987:HRR720991 IBN720987:IBN720991 ILJ720987:ILJ720991 IVF720987:IVF720991 JFB720987:JFB720991 JOX720987:JOX720991 JYT720987:JYT720991 KIP720987:KIP720991 KSL720987:KSL720991 LCH720987:LCH720991 LMD720987:LMD720991 LVZ720987:LVZ720991 MFV720987:MFV720991 MPR720987:MPR720991 MZN720987:MZN720991 NJJ720987:NJJ720991 NTF720987:NTF720991 ODB720987:ODB720991 OMX720987:OMX720991 OWT720987:OWT720991 PGP720987:PGP720991 PQL720987:PQL720991 QAH720987:QAH720991 QKD720987:QKD720991 QTZ720987:QTZ720991 RDV720987:RDV720991 RNR720987:RNR720991 RXN720987:RXN720991 SHJ720987:SHJ720991 SRF720987:SRF720991 TBB720987:TBB720991 TKX720987:TKX720991 TUT720987:TUT720991 UEP720987:UEP720991 UOL720987:UOL720991 UYH720987:UYH720991 VID720987:VID720991 VRZ720987:VRZ720991 WBV720987:WBV720991 WLR720987:WLR720991 WVN720987:WVN720991 F786523:F786527 JB786523:JB786527 SX786523:SX786527 ACT786523:ACT786527 AMP786523:AMP786527 AWL786523:AWL786527 BGH786523:BGH786527 BQD786523:BQD786527 BZZ786523:BZZ786527 CJV786523:CJV786527 CTR786523:CTR786527 DDN786523:DDN786527 DNJ786523:DNJ786527 DXF786523:DXF786527 EHB786523:EHB786527 EQX786523:EQX786527 FAT786523:FAT786527 FKP786523:FKP786527 FUL786523:FUL786527 GEH786523:GEH786527 GOD786523:GOD786527 GXZ786523:GXZ786527 HHV786523:HHV786527 HRR786523:HRR786527 IBN786523:IBN786527 ILJ786523:ILJ786527 IVF786523:IVF786527 JFB786523:JFB786527 JOX786523:JOX786527 JYT786523:JYT786527 KIP786523:KIP786527 KSL786523:KSL786527 LCH786523:LCH786527 LMD786523:LMD786527 LVZ786523:LVZ786527 MFV786523:MFV786527 MPR786523:MPR786527 MZN786523:MZN786527 NJJ786523:NJJ786527 NTF786523:NTF786527 ODB786523:ODB786527 OMX786523:OMX786527 OWT786523:OWT786527 PGP786523:PGP786527 PQL786523:PQL786527 QAH786523:QAH786527 QKD786523:QKD786527 QTZ786523:QTZ786527 RDV786523:RDV786527 RNR786523:RNR786527 RXN786523:RXN786527 SHJ786523:SHJ786527 SRF786523:SRF786527 TBB786523:TBB786527 TKX786523:TKX786527 TUT786523:TUT786527 UEP786523:UEP786527 UOL786523:UOL786527 UYH786523:UYH786527 VID786523:VID786527 VRZ786523:VRZ786527 WBV786523:WBV786527 WLR786523:WLR786527 WVN786523:WVN786527 F852059:F852063 JB852059:JB852063 SX852059:SX852063 ACT852059:ACT852063 AMP852059:AMP852063 AWL852059:AWL852063 BGH852059:BGH852063 BQD852059:BQD852063 BZZ852059:BZZ852063 CJV852059:CJV852063 CTR852059:CTR852063 DDN852059:DDN852063 DNJ852059:DNJ852063 DXF852059:DXF852063 EHB852059:EHB852063 EQX852059:EQX852063 FAT852059:FAT852063 FKP852059:FKP852063 FUL852059:FUL852063 GEH852059:GEH852063 GOD852059:GOD852063 GXZ852059:GXZ852063 HHV852059:HHV852063 HRR852059:HRR852063 IBN852059:IBN852063 ILJ852059:ILJ852063 IVF852059:IVF852063 JFB852059:JFB852063 JOX852059:JOX852063 JYT852059:JYT852063 KIP852059:KIP852063 KSL852059:KSL852063 LCH852059:LCH852063 LMD852059:LMD852063 LVZ852059:LVZ852063 MFV852059:MFV852063 MPR852059:MPR852063 MZN852059:MZN852063 NJJ852059:NJJ852063 NTF852059:NTF852063 ODB852059:ODB852063 OMX852059:OMX852063 OWT852059:OWT852063 PGP852059:PGP852063 PQL852059:PQL852063 QAH852059:QAH852063 QKD852059:QKD852063 QTZ852059:QTZ852063 RDV852059:RDV852063 RNR852059:RNR852063 RXN852059:RXN852063 SHJ852059:SHJ852063 SRF852059:SRF852063 TBB852059:TBB852063 TKX852059:TKX852063 TUT852059:TUT852063 UEP852059:UEP852063 UOL852059:UOL852063 UYH852059:UYH852063 VID852059:VID852063 VRZ852059:VRZ852063 WBV852059:WBV852063 WLR852059:WLR852063 WVN852059:WVN852063 F917595:F917599 JB917595:JB917599 SX917595:SX917599 ACT917595:ACT917599 AMP917595:AMP917599 AWL917595:AWL917599 BGH917595:BGH917599 BQD917595:BQD917599 BZZ917595:BZZ917599 CJV917595:CJV917599 CTR917595:CTR917599 DDN917595:DDN917599 DNJ917595:DNJ917599 DXF917595:DXF917599 EHB917595:EHB917599 EQX917595:EQX917599 FAT917595:FAT917599 FKP917595:FKP917599 FUL917595:FUL917599 GEH917595:GEH917599 GOD917595:GOD917599 GXZ917595:GXZ917599 HHV917595:HHV917599 HRR917595:HRR917599 IBN917595:IBN917599 ILJ917595:ILJ917599 IVF917595:IVF917599 JFB917595:JFB917599 JOX917595:JOX917599 JYT917595:JYT917599 KIP917595:KIP917599 KSL917595:KSL917599 LCH917595:LCH917599 LMD917595:LMD917599 LVZ917595:LVZ917599 MFV917595:MFV917599 MPR917595:MPR917599 MZN917595:MZN917599 NJJ917595:NJJ917599 NTF917595:NTF917599 ODB917595:ODB917599 OMX917595:OMX917599 OWT917595:OWT917599 PGP917595:PGP917599 PQL917595:PQL917599 QAH917595:QAH917599 QKD917595:QKD917599 QTZ917595:QTZ917599 RDV917595:RDV917599 RNR917595:RNR917599 RXN917595:RXN917599 SHJ917595:SHJ917599 SRF917595:SRF917599 TBB917595:TBB917599 TKX917595:TKX917599 TUT917595:TUT917599 UEP917595:UEP917599 UOL917595:UOL917599 UYH917595:UYH917599 VID917595:VID917599 VRZ917595:VRZ917599 WBV917595:WBV917599 WLR917595:WLR917599 WVN917595:WVN917599 F983131:F983135 JB983131:JB983135 SX983131:SX983135 ACT983131:ACT983135 AMP983131:AMP983135 AWL983131:AWL983135 BGH983131:BGH983135 BQD983131:BQD983135 BZZ983131:BZZ983135 CJV983131:CJV983135 CTR983131:CTR983135 DDN983131:DDN983135 DNJ983131:DNJ983135 DXF983131:DXF983135 EHB983131:EHB983135 EQX983131:EQX983135 FAT983131:FAT983135 FKP983131:FKP983135 FUL983131:FUL983135 GEH983131:GEH983135 GOD983131:GOD983135 GXZ983131:GXZ983135 HHV983131:HHV983135 HRR983131:HRR983135 IBN983131:IBN983135 ILJ983131:ILJ983135 IVF983131:IVF983135 JFB983131:JFB983135 JOX983131:JOX983135 JYT983131:JYT983135 KIP983131:KIP983135 KSL983131:KSL983135 LCH983131:LCH983135 LMD983131:LMD983135 LVZ983131:LVZ983135 MFV983131:MFV983135 MPR983131:MPR983135 MZN983131:MZN983135 NJJ983131:NJJ983135 NTF983131:NTF983135 ODB983131:ODB983135 OMX983131:OMX983135 OWT983131:OWT983135 PGP983131:PGP983135 PQL983131:PQL983135 QAH983131:QAH983135 QKD983131:QKD983135 QTZ983131:QTZ983135 RDV983131:RDV983135 RNR983131:RNR983135 RXN983131:RXN983135 SHJ983131:SHJ983135 SRF983131:SRF983135 TBB983131:TBB983135 TKX983131:TKX983135 TUT983131:TUT983135 UEP983131:UEP983135 UOL983131:UOL983135 UYH983131:UYH983135 VID983131:VID983135 VRZ983131:VRZ983135 WBV983131:WBV983135 WLR983131:WLR983135 WVN983131:WVN983135 F107:F108 JB107:JB108 SX107:SX108 ACT107:ACT108 AMP107:AMP108 AWL107:AWL108 BGH107:BGH108 BQD107:BQD108 BZZ107:BZZ108 CJV107:CJV108 CTR107:CTR108 DDN107:DDN108 DNJ107:DNJ108 DXF107:DXF108 EHB107:EHB108 EQX107:EQX108 FAT107:FAT108 FKP107:FKP108 FUL107:FUL108 GEH107:GEH108 GOD107:GOD108 GXZ107:GXZ108 HHV107:HHV108 HRR107:HRR108 IBN107:IBN108 ILJ107:ILJ108 IVF107:IVF108 JFB107:JFB108 JOX107:JOX108 JYT107:JYT108 KIP107:KIP108 KSL107:KSL108 LCH107:LCH108 LMD107:LMD108 LVZ107:LVZ108 MFV107:MFV108 MPR107:MPR108 MZN107:MZN108 NJJ107:NJJ108 NTF107:NTF108 ODB107:ODB108 OMX107:OMX108 OWT107:OWT108 PGP107:PGP108 PQL107:PQL108 QAH107:QAH108 QKD107:QKD108 QTZ107:QTZ108 RDV107:RDV108 RNR107:RNR108 RXN107:RXN108 SHJ107:SHJ108 SRF107:SRF108 TBB107:TBB108 TKX107:TKX108 TUT107:TUT108 UEP107:UEP108 UOL107:UOL108 UYH107:UYH108 VID107:VID108 VRZ107:VRZ108 WBV107:WBV108 WLR107:WLR108 WVN107:WVN108 F65643:F65644 JB65643:JB65644 SX65643:SX65644 ACT65643:ACT65644 AMP65643:AMP65644 AWL65643:AWL65644 BGH65643:BGH65644 BQD65643:BQD65644 BZZ65643:BZZ65644 CJV65643:CJV65644 CTR65643:CTR65644 DDN65643:DDN65644 DNJ65643:DNJ65644 DXF65643:DXF65644 EHB65643:EHB65644 EQX65643:EQX65644 FAT65643:FAT65644 FKP65643:FKP65644 FUL65643:FUL65644 GEH65643:GEH65644 GOD65643:GOD65644 GXZ65643:GXZ65644 HHV65643:HHV65644 HRR65643:HRR65644 IBN65643:IBN65644 ILJ65643:ILJ65644 IVF65643:IVF65644 JFB65643:JFB65644 JOX65643:JOX65644 JYT65643:JYT65644 KIP65643:KIP65644 KSL65643:KSL65644 LCH65643:LCH65644 LMD65643:LMD65644 LVZ65643:LVZ65644 MFV65643:MFV65644 MPR65643:MPR65644 MZN65643:MZN65644 NJJ65643:NJJ65644 NTF65643:NTF65644 ODB65643:ODB65644 OMX65643:OMX65644 OWT65643:OWT65644 PGP65643:PGP65644 PQL65643:PQL65644 QAH65643:QAH65644 QKD65643:QKD65644 QTZ65643:QTZ65644 RDV65643:RDV65644 RNR65643:RNR65644 RXN65643:RXN65644 SHJ65643:SHJ65644 SRF65643:SRF65644 TBB65643:TBB65644 TKX65643:TKX65644 TUT65643:TUT65644 UEP65643:UEP65644 UOL65643:UOL65644 UYH65643:UYH65644 VID65643:VID65644 VRZ65643:VRZ65644 WBV65643:WBV65644 WLR65643:WLR65644 WVN65643:WVN65644 F131179:F131180 JB131179:JB131180 SX131179:SX131180 ACT131179:ACT131180 AMP131179:AMP131180 AWL131179:AWL131180 BGH131179:BGH131180 BQD131179:BQD131180 BZZ131179:BZZ131180 CJV131179:CJV131180 CTR131179:CTR131180 DDN131179:DDN131180 DNJ131179:DNJ131180 DXF131179:DXF131180 EHB131179:EHB131180 EQX131179:EQX131180 FAT131179:FAT131180 FKP131179:FKP131180 FUL131179:FUL131180 GEH131179:GEH131180 GOD131179:GOD131180 GXZ131179:GXZ131180 HHV131179:HHV131180 HRR131179:HRR131180 IBN131179:IBN131180 ILJ131179:ILJ131180 IVF131179:IVF131180 JFB131179:JFB131180 JOX131179:JOX131180 JYT131179:JYT131180 KIP131179:KIP131180 KSL131179:KSL131180 LCH131179:LCH131180 LMD131179:LMD131180 LVZ131179:LVZ131180 MFV131179:MFV131180 MPR131179:MPR131180 MZN131179:MZN131180 NJJ131179:NJJ131180 NTF131179:NTF131180 ODB131179:ODB131180 OMX131179:OMX131180 OWT131179:OWT131180 PGP131179:PGP131180 PQL131179:PQL131180 QAH131179:QAH131180 QKD131179:QKD131180 QTZ131179:QTZ131180 RDV131179:RDV131180 RNR131179:RNR131180 RXN131179:RXN131180 SHJ131179:SHJ131180 SRF131179:SRF131180 TBB131179:TBB131180 TKX131179:TKX131180 TUT131179:TUT131180 UEP131179:UEP131180 UOL131179:UOL131180 UYH131179:UYH131180 VID131179:VID131180 VRZ131179:VRZ131180 WBV131179:WBV131180 WLR131179:WLR131180 WVN131179:WVN131180 F196715:F196716 JB196715:JB196716 SX196715:SX196716 ACT196715:ACT196716 AMP196715:AMP196716 AWL196715:AWL196716 BGH196715:BGH196716 BQD196715:BQD196716 BZZ196715:BZZ196716 CJV196715:CJV196716 CTR196715:CTR196716 DDN196715:DDN196716 DNJ196715:DNJ196716 DXF196715:DXF196716 EHB196715:EHB196716 EQX196715:EQX196716 FAT196715:FAT196716 FKP196715:FKP196716 FUL196715:FUL196716 GEH196715:GEH196716 GOD196715:GOD196716 GXZ196715:GXZ196716 HHV196715:HHV196716 HRR196715:HRR196716 IBN196715:IBN196716 ILJ196715:ILJ196716 IVF196715:IVF196716 JFB196715:JFB196716 JOX196715:JOX196716 JYT196715:JYT196716 KIP196715:KIP196716 KSL196715:KSL196716 LCH196715:LCH196716 LMD196715:LMD196716 LVZ196715:LVZ196716 MFV196715:MFV196716 MPR196715:MPR196716 MZN196715:MZN196716 NJJ196715:NJJ196716 NTF196715:NTF196716 ODB196715:ODB196716 OMX196715:OMX196716 OWT196715:OWT196716 PGP196715:PGP196716 PQL196715:PQL196716 QAH196715:QAH196716 QKD196715:QKD196716 QTZ196715:QTZ196716 RDV196715:RDV196716 RNR196715:RNR196716 RXN196715:RXN196716 SHJ196715:SHJ196716 SRF196715:SRF196716 TBB196715:TBB196716 TKX196715:TKX196716 TUT196715:TUT196716 UEP196715:UEP196716 UOL196715:UOL196716 UYH196715:UYH196716 VID196715:VID196716 VRZ196715:VRZ196716 WBV196715:WBV196716 WLR196715:WLR196716 WVN196715:WVN196716 F262251:F262252 JB262251:JB262252 SX262251:SX262252 ACT262251:ACT262252 AMP262251:AMP262252 AWL262251:AWL262252 BGH262251:BGH262252 BQD262251:BQD262252 BZZ262251:BZZ262252 CJV262251:CJV262252 CTR262251:CTR262252 DDN262251:DDN262252 DNJ262251:DNJ262252 DXF262251:DXF262252 EHB262251:EHB262252 EQX262251:EQX262252 FAT262251:FAT262252 FKP262251:FKP262252 FUL262251:FUL262252 GEH262251:GEH262252 GOD262251:GOD262252 GXZ262251:GXZ262252 HHV262251:HHV262252 HRR262251:HRR262252 IBN262251:IBN262252 ILJ262251:ILJ262252 IVF262251:IVF262252 JFB262251:JFB262252 JOX262251:JOX262252 JYT262251:JYT262252 KIP262251:KIP262252 KSL262251:KSL262252 LCH262251:LCH262252 LMD262251:LMD262252 LVZ262251:LVZ262252 MFV262251:MFV262252 MPR262251:MPR262252 MZN262251:MZN262252 NJJ262251:NJJ262252 NTF262251:NTF262252 ODB262251:ODB262252 OMX262251:OMX262252 OWT262251:OWT262252 PGP262251:PGP262252 PQL262251:PQL262252 QAH262251:QAH262252 QKD262251:QKD262252 QTZ262251:QTZ262252 RDV262251:RDV262252 RNR262251:RNR262252 RXN262251:RXN262252 SHJ262251:SHJ262252 SRF262251:SRF262252 TBB262251:TBB262252 TKX262251:TKX262252 TUT262251:TUT262252 UEP262251:UEP262252 UOL262251:UOL262252 UYH262251:UYH262252 VID262251:VID262252 VRZ262251:VRZ262252 WBV262251:WBV262252 WLR262251:WLR262252 WVN262251:WVN262252 F327787:F327788 JB327787:JB327788 SX327787:SX327788 ACT327787:ACT327788 AMP327787:AMP327788 AWL327787:AWL327788 BGH327787:BGH327788 BQD327787:BQD327788 BZZ327787:BZZ327788 CJV327787:CJV327788 CTR327787:CTR327788 DDN327787:DDN327788 DNJ327787:DNJ327788 DXF327787:DXF327788 EHB327787:EHB327788 EQX327787:EQX327788 FAT327787:FAT327788 FKP327787:FKP327788 FUL327787:FUL327788 GEH327787:GEH327788 GOD327787:GOD327788 GXZ327787:GXZ327788 HHV327787:HHV327788 HRR327787:HRR327788 IBN327787:IBN327788 ILJ327787:ILJ327788 IVF327787:IVF327788 JFB327787:JFB327788 JOX327787:JOX327788 JYT327787:JYT327788 KIP327787:KIP327788 KSL327787:KSL327788 LCH327787:LCH327788 LMD327787:LMD327788 LVZ327787:LVZ327788 MFV327787:MFV327788 MPR327787:MPR327788 MZN327787:MZN327788 NJJ327787:NJJ327788 NTF327787:NTF327788 ODB327787:ODB327788 OMX327787:OMX327788 OWT327787:OWT327788 PGP327787:PGP327788 PQL327787:PQL327788 QAH327787:QAH327788 QKD327787:QKD327788 QTZ327787:QTZ327788 RDV327787:RDV327788 RNR327787:RNR327788 RXN327787:RXN327788 SHJ327787:SHJ327788 SRF327787:SRF327788 TBB327787:TBB327788 TKX327787:TKX327788 TUT327787:TUT327788 UEP327787:UEP327788 UOL327787:UOL327788 UYH327787:UYH327788 VID327787:VID327788 VRZ327787:VRZ327788 WBV327787:WBV327788 WLR327787:WLR327788 WVN327787:WVN327788 F393323:F393324 JB393323:JB393324 SX393323:SX393324 ACT393323:ACT393324 AMP393323:AMP393324 AWL393323:AWL393324 BGH393323:BGH393324 BQD393323:BQD393324 BZZ393323:BZZ393324 CJV393323:CJV393324 CTR393323:CTR393324 DDN393323:DDN393324 DNJ393323:DNJ393324 DXF393323:DXF393324 EHB393323:EHB393324 EQX393323:EQX393324 FAT393323:FAT393324 FKP393323:FKP393324 FUL393323:FUL393324 GEH393323:GEH393324 GOD393323:GOD393324 GXZ393323:GXZ393324 HHV393323:HHV393324 HRR393323:HRR393324 IBN393323:IBN393324 ILJ393323:ILJ393324 IVF393323:IVF393324 JFB393323:JFB393324 JOX393323:JOX393324 JYT393323:JYT393324 KIP393323:KIP393324 KSL393323:KSL393324 LCH393323:LCH393324 LMD393323:LMD393324 LVZ393323:LVZ393324 MFV393323:MFV393324 MPR393323:MPR393324 MZN393323:MZN393324 NJJ393323:NJJ393324 NTF393323:NTF393324 ODB393323:ODB393324 OMX393323:OMX393324 OWT393323:OWT393324 PGP393323:PGP393324 PQL393323:PQL393324 QAH393323:QAH393324 QKD393323:QKD393324 QTZ393323:QTZ393324 RDV393323:RDV393324 RNR393323:RNR393324 RXN393323:RXN393324 SHJ393323:SHJ393324 SRF393323:SRF393324 TBB393323:TBB393324 TKX393323:TKX393324 TUT393323:TUT393324 UEP393323:UEP393324 UOL393323:UOL393324 UYH393323:UYH393324 VID393323:VID393324 VRZ393323:VRZ393324 WBV393323:WBV393324 WLR393323:WLR393324 WVN393323:WVN393324 F458859:F458860 JB458859:JB458860 SX458859:SX458860 ACT458859:ACT458860 AMP458859:AMP458860 AWL458859:AWL458860 BGH458859:BGH458860 BQD458859:BQD458860 BZZ458859:BZZ458860 CJV458859:CJV458860 CTR458859:CTR458860 DDN458859:DDN458860 DNJ458859:DNJ458860 DXF458859:DXF458860 EHB458859:EHB458860 EQX458859:EQX458860 FAT458859:FAT458860 FKP458859:FKP458860 FUL458859:FUL458860 GEH458859:GEH458860 GOD458859:GOD458860 GXZ458859:GXZ458860 HHV458859:HHV458860 HRR458859:HRR458860 IBN458859:IBN458860 ILJ458859:ILJ458860 IVF458859:IVF458860 JFB458859:JFB458860 JOX458859:JOX458860 JYT458859:JYT458860 KIP458859:KIP458860 KSL458859:KSL458860 LCH458859:LCH458860 LMD458859:LMD458860 LVZ458859:LVZ458860 MFV458859:MFV458860 MPR458859:MPR458860 MZN458859:MZN458860 NJJ458859:NJJ458860 NTF458859:NTF458860 ODB458859:ODB458860 OMX458859:OMX458860 OWT458859:OWT458860 PGP458859:PGP458860 PQL458859:PQL458860 QAH458859:QAH458860 QKD458859:QKD458860 QTZ458859:QTZ458860 RDV458859:RDV458860 RNR458859:RNR458860 RXN458859:RXN458860 SHJ458859:SHJ458860 SRF458859:SRF458860 TBB458859:TBB458860 TKX458859:TKX458860 TUT458859:TUT458860 UEP458859:UEP458860 UOL458859:UOL458860 UYH458859:UYH458860 VID458859:VID458860 VRZ458859:VRZ458860 WBV458859:WBV458860 WLR458859:WLR458860 WVN458859:WVN458860 F524395:F524396 JB524395:JB524396 SX524395:SX524396 ACT524395:ACT524396 AMP524395:AMP524396 AWL524395:AWL524396 BGH524395:BGH524396 BQD524395:BQD524396 BZZ524395:BZZ524396 CJV524395:CJV524396 CTR524395:CTR524396 DDN524395:DDN524396 DNJ524395:DNJ524396 DXF524395:DXF524396 EHB524395:EHB524396 EQX524395:EQX524396 FAT524395:FAT524396 FKP524395:FKP524396 FUL524395:FUL524396 GEH524395:GEH524396 GOD524395:GOD524396 GXZ524395:GXZ524396 HHV524395:HHV524396 HRR524395:HRR524396 IBN524395:IBN524396 ILJ524395:ILJ524396 IVF524395:IVF524396 JFB524395:JFB524396 JOX524395:JOX524396 JYT524395:JYT524396 KIP524395:KIP524396 KSL524395:KSL524396 LCH524395:LCH524396 LMD524395:LMD524396 LVZ524395:LVZ524396 MFV524395:MFV524396 MPR524395:MPR524396 MZN524395:MZN524396 NJJ524395:NJJ524396 NTF524395:NTF524396 ODB524395:ODB524396 OMX524395:OMX524396 OWT524395:OWT524396 PGP524395:PGP524396 PQL524395:PQL524396 QAH524395:QAH524396 QKD524395:QKD524396 QTZ524395:QTZ524396 RDV524395:RDV524396 RNR524395:RNR524396 RXN524395:RXN524396 SHJ524395:SHJ524396 SRF524395:SRF524396 TBB524395:TBB524396 TKX524395:TKX524396 TUT524395:TUT524396 UEP524395:UEP524396 UOL524395:UOL524396 UYH524395:UYH524396 VID524395:VID524396 VRZ524395:VRZ524396 WBV524395:WBV524396 WLR524395:WLR524396 WVN524395:WVN524396 F589931:F589932 JB589931:JB589932 SX589931:SX589932 ACT589931:ACT589932 AMP589931:AMP589932 AWL589931:AWL589932 BGH589931:BGH589932 BQD589931:BQD589932 BZZ589931:BZZ589932 CJV589931:CJV589932 CTR589931:CTR589932 DDN589931:DDN589932 DNJ589931:DNJ589932 DXF589931:DXF589932 EHB589931:EHB589932 EQX589931:EQX589932 FAT589931:FAT589932 FKP589931:FKP589932 FUL589931:FUL589932 GEH589931:GEH589932 GOD589931:GOD589932 GXZ589931:GXZ589932 HHV589931:HHV589932 HRR589931:HRR589932 IBN589931:IBN589932 ILJ589931:ILJ589932 IVF589931:IVF589932 JFB589931:JFB589932 JOX589931:JOX589932 JYT589931:JYT589932 KIP589931:KIP589932 KSL589931:KSL589932 LCH589931:LCH589932 LMD589931:LMD589932 LVZ589931:LVZ589932 MFV589931:MFV589932 MPR589931:MPR589932 MZN589931:MZN589932 NJJ589931:NJJ589932 NTF589931:NTF589932 ODB589931:ODB589932 OMX589931:OMX589932 OWT589931:OWT589932 PGP589931:PGP589932 PQL589931:PQL589932 QAH589931:QAH589932 QKD589931:QKD589932 QTZ589931:QTZ589932 RDV589931:RDV589932 RNR589931:RNR589932 RXN589931:RXN589932 SHJ589931:SHJ589932 SRF589931:SRF589932 TBB589931:TBB589932 TKX589931:TKX589932 TUT589931:TUT589932 UEP589931:UEP589932 UOL589931:UOL589932 UYH589931:UYH589932 VID589931:VID589932 VRZ589931:VRZ589932 WBV589931:WBV589932 WLR589931:WLR589932 WVN589931:WVN589932 F655467:F655468 JB655467:JB655468 SX655467:SX655468 ACT655467:ACT655468 AMP655467:AMP655468 AWL655467:AWL655468 BGH655467:BGH655468 BQD655467:BQD655468 BZZ655467:BZZ655468 CJV655467:CJV655468 CTR655467:CTR655468 DDN655467:DDN655468 DNJ655467:DNJ655468 DXF655467:DXF655468 EHB655467:EHB655468 EQX655467:EQX655468 FAT655467:FAT655468 FKP655467:FKP655468 FUL655467:FUL655468 GEH655467:GEH655468 GOD655467:GOD655468 GXZ655467:GXZ655468 HHV655467:HHV655468 HRR655467:HRR655468 IBN655467:IBN655468 ILJ655467:ILJ655468 IVF655467:IVF655468 JFB655467:JFB655468 JOX655467:JOX655468 JYT655467:JYT655468 KIP655467:KIP655468 KSL655467:KSL655468 LCH655467:LCH655468 LMD655467:LMD655468 LVZ655467:LVZ655468 MFV655467:MFV655468 MPR655467:MPR655468 MZN655467:MZN655468 NJJ655467:NJJ655468 NTF655467:NTF655468 ODB655467:ODB655468 OMX655467:OMX655468 OWT655467:OWT655468 PGP655467:PGP655468 PQL655467:PQL655468 QAH655467:QAH655468 QKD655467:QKD655468 QTZ655467:QTZ655468 RDV655467:RDV655468 RNR655467:RNR655468 RXN655467:RXN655468 SHJ655467:SHJ655468 SRF655467:SRF655468 TBB655467:TBB655468 TKX655467:TKX655468 TUT655467:TUT655468 UEP655467:UEP655468 UOL655467:UOL655468 UYH655467:UYH655468 VID655467:VID655468 VRZ655467:VRZ655468 WBV655467:WBV655468 WLR655467:WLR655468 WVN655467:WVN655468 F721003:F721004 JB721003:JB721004 SX721003:SX721004 ACT721003:ACT721004 AMP721003:AMP721004 AWL721003:AWL721004 BGH721003:BGH721004 BQD721003:BQD721004 BZZ721003:BZZ721004 CJV721003:CJV721004 CTR721003:CTR721004 DDN721003:DDN721004 DNJ721003:DNJ721004 DXF721003:DXF721004 EHB721003:EHB721004 EQX721003:EQX721004 FAT721003:FAT721004 FKP721003:FKP721004 FUL721003:FUL721004 GEH721003:GEH721004 GOD721003:GOD721004 GXZ721003:GXZ721004 HHV721003:HHV721004 HRR721003:HRR721004 IBN721003:IBN721004 ILJ721003:ILJ721004 IVF721003:IVF721004 JFB721003:JFB721004 JOX721003:JOX721004 JYT721003:JYT721004 KIP721003:KIP721004 KSL721003:KSL721004 LCH721003:LCH721004 LMD721003:LMD721004 LVZ721003:LVZ721004 MFV721003:MFV721004 MPR721003:MPR721004 MZN721003:MZN721004 NJJ721003:NJJ721004 NTF721003:NTF721004 ODB721003:ODB721004 OMX721003:OMX721004 OWT721003:OWT721004 PGP721003:PGP721004 PQL721003:PQL721004 QAH721003:QAH721004 QKD721003:QKD721004 QTZ721003:QTZ721004 RDV721003:RDV721004 RNR721003:RNR721004 RXN721003:RXN721004 SHJ721003:SHJ721004 SRF721003:SRF721004 TBB721003:TBB721004 TKX721003:TKX721004 TUT721003:TUT721004 UEP721003:UEP721004 UOL721003:UOL721004 UYH721003:UYH721004 VID721003:VID721004 VRZ721003:VRZ721004 WBV721003:WBV721004 WLR721003:WLR721004 WVN721003:WVN721004 F786539:F786540 JB786539:JB786540 SX786539:SX786540 ACT786539:ACT786540 AMP786539:AMP786540 AWL786539:AWL786540 BGH786539:BGH786540 BQD786539:BQD786540 BZZ786539:BZZ786540 CJV786539:CJV786540 CTR786539:CTR786540 DDN786539:DDN786540 DNJ786539:DNJ786540 DXF786539:DXF786540 EHB786539:EHB786540 EQX786539:EQX786540 FAT786539:FAT786540 FKP786539:FKP786540 FUL786539:FUL786540 GEH786539:GEH786540 GOD786539:GOD786540 GXZ786539:GXZ786540 HHV786539:HHV786540 HRR786539:HRR786540 IBN786539:IBN786540 ILJ786539:ILJ786540 IVF786539:IVF786540 JFB786539:JFB786540 JOX786539:JOX786540 JYT786539:JYT786540 KIP786539:KIP786540 KSL786539:KSL786540 LCH786539:LCH786540 LMD786539:LMD786540 LVZ786539:LVZ786540 MFV786539:MFV786540 MPR786539:MPR786540 MZN786539:MZN786540 NJJ786539:NJJ786540 NTF786539:NTF786540 ODB786539:ODB786540 OMX786539:OMX786540 OWT786539:OWT786540 PGP786539:PGP786540 PQL786539:PQL786540 QAH786539:QAH786540 QKD786539:QKD786540 QTZ786539:QTZ786540 RDV786539:RDV786540 RNR786539:RNR786540 RXN786539:RXN786540 SHJ786539:SHJ786540 SRF786539:SRF786540 TBB786539:TBB786540 TKX786539:TKX786540 TUT786539:TUT786540 UEP786539:UEP786540 UOL786539:UOL786540 UYH786539:UYH786540 VID786539:VID786540 VRZ786539:VRZ786540 WBV786539:WBV786540 WLR786539:WLR786540 WVN786539:WVN786540 F852075:F852076 JB852075:JB852076 SX852075:SX852076 ACT852075:ACT852076 AMP852075:AMP852076 AWL852075:AWL852076 BGH852075:BGH852076 BQD852075:BQD852076 BZZ852075:BZZ852076 CJV852075:CJV852076 CTR852075:CTR852076 DDN852075:DDN852076 DNJ852075:DNJ852076 DXF852075:DXF852076 EHB852075:EHB852076 EQX852075:EQX852076 FAT852075:FAT852076 FKP852075:FKP852076 FUL852075:FUL852076 GEH852075:GEH852076 GOD852075:GOD852076 GXZ852075:GXZ852076 HHV852075:HHV852076 HRR852075:HRR852076 IBN852075:IBN852076 ILJ852075:ILJ852076 IVF852075:IVF852076 JFB852075:JFB852076 JOX852075:JOX852076 JYT852075:JYT852076 KIP852075:KIP852076 KSL852075:KSL852076 LCH852075:LCH852076 LMD852075:LMD852076 LVZ852075:LVZ852076 MFV852075:MFV852076 MPR852075:MPR852076 MZN852075:MZN852076 NJJ852075:NJJ852076 NTF852075:NTF852076 ODB852075:ODB852076 OMX852075:OMX852076 OWT852075:OWT852076 PGP852075:PGP852076 PQL852075:PQL852076 QAH852075:QAH852076 QKD852075:QKD852076 QTZ852075:QTZ852076 RDV852075:RDV852076 RNR852075:RNR852076 RXN852075:RXN852076 SHJ852075:SHJ852076 SRF852075:SRF852076 TBB852075:TBB852076 TKX852075:TKX852076 TUT852075:TUT852076 UEP852075:UEP852076 UOL852075:UOL852076 UYH852075:UYH852076 VID852075:VID852076 VRZ852075:VRZ852076 WBV852075:WBV852076 WLR852075:WLR852076 WVN852075:WVN852076 F917611:F917612 JB917611:JB917612 SX917611:SX917612 ACT917611:ACT917612 AMP917611:AMP917612 AWL917611:AWL917612 BGH917611:BGH917612 BQD917611:BQD917612 BZZ917611:BZZ917612 CJV917611:CJV917612 CTR917611:CTR917612 DDN917611:DDN917612 DNJ917611:DNJ917612 DXF917611:DXF917612 EHB917611:EHB917612 EQX917611:EQX917612 FAT917611:FAT917612 FKP917611:FKP917612 FUL917611:FUL917612 GEH917611:GEH917612 GOD917611:GOD917612 GXZ917611:GXZ917612 HHV917611:HHV917612 HRR917611:HRR917612 IBN917611:IBN917612 ILJ917611:ILJ917612 IVF917611:IVF917612 JFB917611:JFB917612 JOX917611:JOX917612 JYT917611:JYT917612 KIP917611:KIP917612 KSL917611:KSL917612 LCH917611:LCH917612 LMD917611:LMD917612 LVZ917611:LVZ917612 MFV917611:MFV917612 MPR917611:MPR917612 MZN917611:MZN917612 NJJ917611:NJJ917612 NTF917611:NTF917612 ODB917611:ODB917612 OMX917611:OMX917612 OWT917611:OWT917612 PGP917611:PGP917612 PQL917611:PQL917612 QAH917611:QAH917612 QKD917611:QKD917612 QTZ917611:QTZ917612 RDV917611:RDV917612 RNR917611:RNR917612 RXN917611:RXN917612 SHJ917611:SHJ917612 SRF917611:SRF917612 TBB917611:TBB917612 TKX917611:TKX917612 TUT917611:TUT917612 UEP917611:UEP917612 UOL917611:UOL917612 UYH917611:UYH917612 VID917611:VID917612 VRZ917611:VRZ917612 WBV917611:WBV917612 WLR917611:WLR917612 WVN917611:WVN917612 F983147:F983148 JB983147:JB983148 SX983147:SX983148 ACT983147:ACT983148 AMP983147:AMP983148 AWL983147:AWL983148 BGH983147:BGH983148 BQD983147:BQD983148 BZZ983147:BZZ983148 CJV983147:CJV983148 CTR983147:CTR983148 DDN983147:DDN983148 DNJ983147:DNJ983148 DXF983147:DXF983148 EHB983147:EHB983148 EQX983147:EQX983148 FAT983147:FAT983148 FKP983147:FKP983148 FUL983147:FUL983148 GEH983147:GEH983148 GOD983147:GOD983148 GXZ983147:GXZ983148 HHV983147:HHV983148 HRR983147:HRR983148 IBN983147:IBN983148 ILJ983147:ILJ983148 IVF983147:IVF983148 JFB983147:JFB983148 JOX983147:JOX983148 JYT983147:JYT983148 KIP983147:KIP983148 KSL983147:KSL983148 LCH983147:LCH983148 LMD983147:LMD983148 LVZ983147:LVZ983148 MFV983147:MFV983148 MPR983147:MPR983148 MZN983147:MZN983148 NJJ983147:NJJ983148 NTF983147:NTF983148 ODB983147:ODB983148 OMX983147:OMX983148 OWT983147:OWT983148 PGP983147:PGP983148 PQL983147:PQL983148 QAH983147:QAH983148 QKD983147:QKD983148 QTZ983147:QTZ983148 RDV983147:RDV983148 RNR983147:RNR983148 RXN983147:RXN983148 SHJ983147:SHJ983148 SRF983147:SRF983148 TBB983147:TBB983148 TKX983147:TKX983148 TUT983147:TUT983148 UEP983147:UEP983148 UOL983147:UOL983148 UYH983147:UYH983148 VID983147:VID983148 VRZ983147:VRZ983148 WBV983147:WBV983148 WLR983147:WLR983148 WVN983147:WVN983148 E74:F80 JA74:JB80 SW74:SX80 ACS74:ACT80 AMO74:AMP80 AWK74:AWL80 BGG74:BGH80 BQC74:BQD80 BZY74:BZZ80 CJU74:CJV80 CTQ74:CTR80 DDM74:DDN80 DNI74:DNJ80 DXE74:DXF80 EHA74:EHB80 EQW74:EQX80 FAS74:FAT80 FKO74:FKP80 FUK74:FUL80 GEG74:GEH80 GOC74:GOD80 GXY74:GXZ80 HHU74:HHV80 HRQ74:HRR80 IBM74:IBN80 ILI74:ILJ80 IVE74:IVF80 JFA74:JFB80 JOW74:JOX80 JYS74:JYT80 KIO74:KIP80 KSK74:KSL80 LCG74:LCH80 LMC74:LMD80 LVY74:LVZ80 MFU74:MFV80 MPQ74:MPR80 MZM74:MZN80 NJI74:NJJ80 NTE74:NTF80 ODA74:ODB80 OMW74:OMX80 OWS74:OWT80 PGO74:PGP80 PQK74:PQL80 QAG74:QAH80 QKC74:QKD80 QTY74:QTZ80 RDU74:RDV80 RNQ74:RNR80 RXM74:RXN80 SHI74:SHJ80 SRE74:SRF80 TBA74:TBB80 TKW74:TKX80 TUS74:TUT80 UEO74:UEP80 UOK74:UOL80 UYG74:UYH80 VIC74:VID80 VRY74:VRZ80 WBU74:WBV80 WLQ74:WLR80 WVM74:WVN80 E65610:F65616 JA65610:JB65616 SW65610:SX65616 ACS65610:ACT65616 AMO65610:AMP65616 AWK65610:AWL65616 BGG65610:BGH65616 BQC65610:BQD65616 BZY65610:BZZ65616 CJU65610:CJV65616 CTQ65610:CTR65616 DDM65610:DDN65616 DNI65610:DNJ65616 DXE65610:DXF65616 EHA65610:EHB65616 EQW65610:EQX65616 FAS65610:FAT65616 FKO65610:FKP65616 FUK65610:FUL65616 GEG65610:GEH65616 GOC65610:GOD65616 GXY65610:GXZ65616 HHU65610:HHV65616 HRQ65610:HRR65616 IBM65610:IBN65616 ILI65610:ILJ65616 IVE65610:IVF65616 JFA65610:JFB65616 JOW65610:JOX65616 JYS65610:JYT65616 KIO65610:KIP65616 KSK65610:KSL65616 LCG65610:LCH65616 LMC65610:LMD65616 LVY65610:LVZ65616 MFU65610:MFV65616 MPQ65610:MPR65616 MZM65610:MZN65616 NJI65610:NJJ65616 NTE65610:NTF65616 ODA65610:ODB65616 OMW65610:OMX65616 OWS65610:OWT65616 PGO65610:PGP65616 PQK65610:PQL65616 QAG65610:QAH65616 QKC65610:QKD65616 QTY65610:QTZ65616 RDU65610:RDV65616 RNQ65610:RNR65616 RXM65610:RXN65616 SHI65610:SHJ65616 SRE65610:SRF65616 TBA65610:TBB65616 TKW65610:TKX65616 TUS65610:TUT65616 UEO65610:UEP65616 UOK65610:UOL65616 UYG65610:UYH65616 VIC65610:VID65616 VRY65610:VRZ65616 WBU65610:WBV65616 WLQ65610:WLR65616 WVM65610:WVN65616 E131146:F131152 JA131146:JB131152 SW131146:SX131152 ACS131146:ACT131152 AMO131146:AMP131152 AWK131146:AWL131152 BGG131146:BGH131152 BQC131146:BQD131152 BZY131146:BZZ131152 CJU131146:CJV131152 CTQ131146:CTR131152 DDM131146:DDN131152 DNI131146:DNJ131152 DXE131146:DXF131152 EHA131146:EHB131152 EQW131146:EQX131152 FAS131146:FAT131152 FKO131146:FKP131152 FUK131146:FUL131152 GEG131146:GEH131152 GOC131146:GOD131152 GXY131146:GXZ131152 HHU131146:HHV131152 HRQ131146:HRR131152 IBM131146:IBN131152 ILI131146:ILJ131152 IVE131146:IVF131152 JFA131146:JFB131152 JOW131146:JOX131152 JYS131146:JYT131152 KIO131146:KIP131152 KSK131146:KSL131152 LCG131146:LCH131152 LMC131146:LMD131152 LVY131146:LVZ131152 MFU131146:MFV131152 MPQ131146:MPR131152 MZM131146:MZN131152 NJI131146:NJJ131152 NTE131146:NTF131152 ODA131146:ODB131152 OMW131146:OMX131152 OWS131146:OWT131152 PGO131146:PGP131152 PQK131146:PQL131152 QAG131146:QAH131152 QKC131146:QKD131152 QTY131146:QTZ131152 RDU131146:RDV131152 RNQ131146:RNR131152 RXM131146:RXN131152 SHI131146:SHJ131152 SRE131146:SRF131152 TBA131146:TBB131152 TKW131146:TKX131152 TUS131146:TUT131152 UEO131146:UEP131152 UOK131146:UOL131152 UYG131146:UYH131152 VIC131146:VID131152 VRY131146:VRZ131152 WBU131146:WBV131152 WLQ131146:WLR131152 WVM131146:WVN131152 E196682:F196688 JA196682:JB196688 SW196682:SX196688 ACS196682:ACT196688 AMO196682:AMP196688 AWK196682:AWL196688 BGG196682:BGH196688 BQC196682:BQD196688 BZY196682:BZZ196688 CJU196682:CJV196688 CTQ196682:CTR196688 DDM196682:DDN196688 DNI196682:DNJ196688 DXE196682:DXF196688 EHA196682:EHB196688 EQW196682:EQX196688 FAS196682:FAT196688 FKO196682:FKP196688 FUK196682:FUL196688 GEG196682:GEH196688 GOC196682:GOD196688 GXY196682:GXZ196688 HHU196682:HHV196688 HRQ196682:HRR196688 IBM196682:IBN196688 ILI196682:ILJ196688 IVE196682:IVF196688 JFA196682:JFB196688 JOW196682:JOX196688 JYS196682:JYT196688 KIO196682:KIP196688 KSK196682:KSL196688 LCG196682:LCH196688 LMC196682:LMD196688 LVY196682:LVZ196688 MFU196682:MFV196688 MPQ196682:MPR196688 MZM196682:MZN196688 NJI196682:NJJ196688 NTE196682:NTF196688 ODA196682:ODB196688 OMW196682:OMX196688 OWS196682:OWT196688 PGO196682:PGP196688 PQK196682:PQL196688 QAG196682:QAH196688 QKC196682:QKD196688 QTY196682:QTZ196688 RDU196682:RDV196688 RNQ196682:RNR196688 RXM196682:RXN196688 SHI196682:SHJ196688 SRE196682:SRF196688 TBA196682:TBB196688 TKW196682:TKX196688 TUS196682:TUT196688 UEO196682:UEP196688 UOK196682:UOL196688 UYG196682:UYH196688 VIC196682:VID196688 VRY196682:VRZ196688 WBU196682:WBV196688 WLQ196682:WLR196688 WVM196682:WVN196688 E262218:F262224 JA262218:JB262224 SW262218:SX262224 ACS262218:ACT262224 AMO262218:AMP262224 AWK262218:AWL262224 BGG262218:BGH262224 BQC262218:BQD262224 BZY262218:BZZ262224 CJU262218:CJV262224 CTQ262218:CTR262224 DDM262218:DDN262224 DNI262218:DNJ262224 DXE262218:DXF262224 EHA262218:EHB262224 EQW262218:EQX262224 FAS262218:FAT262224 FKO262218:FKP262224 FUK262218:FUL262224 GEG262218:GEH262224 GOC262218:GOD262224 GXY262218:GXZ262224 HHU262218:HHV262224 HRQ262218:HRR262224 IBM262218:IBN262224 ILI262218:ILJ262224 IVE262218:IVF262224 JFA262218:JFB262224 JOW262218:JOX262224 JYS262218:JYT262224 KIO262218:KIP262224 KSK262218:KSL262224 LCG262218:LCH262224 LMC262218:LMD262224 LVY262218:LVZ262224 MFU262218:MFV262224 MPQ262218:MPR262224 MZM262218:MZN262224 NJI262218:NJJ262224 NTE262218:NTF262224 ODA262218:ODB262224 OMW262218:OMX262224 OWS262218:OWT262224 PGO262218:PGP262224 PQK262218:PQL262224 QAG262218:QAH262224 QKC262218:QKD262224 QTY262218:QTZ262224 RDU262218:RDV262224 RNQ262218:RNR262224 RXM262218:RXN262224 SHI262218:SHJ262224 SRE262218:SRF262224 TBA262218:TBB262224 TKW262218:TKX262224 TUS262218:TUT262224 UEO262218:UEP262224 UOK262218:UOL262224 UYG262218:UYH262224 VIC262218:VID262224 VRY262218:VRZ262224 WBU262218:WBV262224 WLQ262218:WLR262224 WVM262218:WVN262224 E327754:F327760 JA327754:JB327760 SW327754:SX327760 ACS327754:ACT327760 AMO327754:AMP327760 AWK327754:AWL327760 BGG327754:BGH327760 BQC327754:BQD327760 BZY327754:BZZ327760 CJU327754:CJV327760 CTQ327754:CTR327760 DDM327754:DDN327760 DNI327754:DNJ327760 DXE327754:DXF327760 EHA327754:EHB327760 EQW327754:EQX327760 FAS327754:FAT327760 FKO327754:FKP327760 FUK327754:FUL327760 GEG327754:GEH327760 GOC327754:GOD327760 GXY327754:GXZ327760 HHU327754:HHV327760 HRQ327754:HRR327760 IBM327754:IBN327760 ILI327754:ILJ327760 IVE327754:IVF327760 JFA327754:JFB327760 JOW327754:JOX327760 JYS327754:JYT327760 KIO327754:KIP327760 KSK327754:KSL327760 LCG327754:LCH327760 LMC327754:LMD327760 LVY327754:LVZ327760 MFU327754:MFV327760 MPQ327754:MPR327760 MZM327754:MZN327760 NJI327754:NJJ327760 NTE327754:NTF327760 ODA327754:ODB327760 OMW327754:OMX327760 OWS327754:OWT327760 PGO327754:PGP327760 PQK327754:PQL327760 QAG327754:QAH327760 QKC327754:QKD327760 QTY327754:QTZ327760 RDU327754:RDV327760 RNQ327754:RNR327760 RXM327754:RXN327760 SHI327754:SHJ327760 SRE327754:SRF327760 TBA327754:TBB327760 TKW327754:TKX327760 TUS327754:TUT327760 UEO327754:UEP327760 UOK327754:UOL327760 UYG327754:UYH327760 VIC327754:VID327760 VRY327754:VRZ327760 WBU327754:WBV327760 WLQ327754:WLR327760 WVM327754:WVN327760 E393290:F393296 JA393290:JB393296 SW393290:SX393296 ACS393290:ACT393296 AMO393290:AMP393296 AWK393290:AWL393296 BGG393290:BGH393296 BQC393290:BQD393296 BZY393290:BZZ393296 CJU393290:CJV393296 CTQ393290:CTR393296 DDM393290:DDN393296 DNI393290:DNJ393296 DXE393290:DXF393296 EHA393290:EHB393296 EQW393290:EQX393296 FAS393290:FAT393296 FKO393290:FKP393296 FUK393290:FUL393296 GEG393290:GEH393296 GOC393290:GOD393296 GXY393290:GXZ393296 HHU393290:HHV393296 HRQ393290:HRR393296 IBM393290:IBN393296 ILI393290:ILJ393296 IVE393290:IVF393296 JFA393290:JFB393296 JOW393290:JOX393296 JYS393290:JYT393296 KIO393290:KIP393296 KSK393290:KSL393296 LCG393290:LCH393296 LMC393290:LMD393296 LVY393290:LVZ393296 MFU393290:MFV393296 MPQ393290:MPR393296 MZM393290:MZN393296 NJI393290:NJJ393296 NTE393290:NTF393296 ODA393290:ODB393296 OMW393290:OMX393296 OWS393290:OWT393296 PGO393290:PGP393296 PQK393290:PQL393296 QAG393290:QAH393296 QKC393290:QKD393296 QTY393290:QTZ393296 RDU393290:RDV393296 RNQ393290:RNR393296 RXM393290:RXN393296 SHI393290:SHJ393296 SRE393290:SRF393296 TBA393290:TBB393296 TKW393290:TKX393296 TUS393290:TUT393296 UEO393290:UEP393296 UOK393290:UOL393296 UYG393290:UYH393296 VIC393290:VID393296 VRY393290:VRZ393296 WBU393290:WBV393296 WLQ393290:WLR393296 WVM393290:WVN393296 E458826:F458832 JA458826:JB458832 SW458826:SX458832 ACS458826:ACT458832 AMO458826:AMP458832 AWK458826:AWL458832 BGG458826:BGH458832 BQC458826:BQD458832 BZY458826:BZZ458832 CJU458826:CJV458832 CTQ458826:CTR458832 DDM458826:DDN458832 DNI458826:DNJ458832 DXE458826:DXF458832 EHA458826:EHB458832 EQW458826:EQX458832 FAS458826:FAT458832 FKO458826:FKP458832 FUK458826:FUL458832 GEG458826:GEH458832 GOC458826:GOD458832 GXY458826:GXZ458832 HHU458826:HHV458832 HRQ458826:HRR458832 IBM458826:IBN458832 ILI458826:ILJ458832 IVE458826:IVF458832 JFA458826:JFB458832 JOW458826:JOX458832 JYS458826:JYT458832 KIO458826:KIP458832 KSK458826:KSL458832 LCG458826:LCH458832 LMC458826:LMD458832 LVY458826:LVZ458832 MFU458826:MFV458832 MPQ458826:MPR458832 MZM458826:MZN458832 NJI458826:NJJ458832 NTE458826:NTF458832 ODA458826:ODB458832 OMW458826:OMX458832 OWS458826:OWT458832 PGO458826:PGP458832 PQK458826:PQL458832 QAG458826:QAH458832 QKC458826:QKD458832 QTY458826:QTZ458832 RDU458826:RDV458832 RNQ458826:RNR458832 RXM458826:RXN458832 SHI458826:SHJ458832 SRE458826:SRF458832 TBA458826:TBB458832 TKW458826:TKX458832 TUS458826:TUT458832 UEO458826:UEP458832 UOK458826:UOL458832 UYG458826:UYH458832 VIC458826:VID458832 VRY458826:VRZ458832 WBU458826:WBV458832 WLQ458826:WLR458832 WVM458826:WVN458832 E524362:F524368 JA524362:JB524368 SW524362:SX524368 ACS524362:ACT524368 AMO524362:AMP524368 AWK524362:AWL524368 BGG524362:BGH524368 BQC524362:BQD524368 BZY524362:BZZ524368 CJU524362:CJV524368 CTQ524362:CTR524368 DDM524362:DDN524368 DNI524362:DNJ524368 DXE524362:DXF524368 EHA524362:EHB524368 EQW524362:EQX524368 FAS524362:FAT524368 FKO524362:FKP524368 FUK524362:FUL524368 GEG524362:GEH524368 GOC524362:GOD524368 GXY524362:GXZ524368 HHU524362:HHV524368 HRQ524362:HRR524368 IBM524362:IBN524368 ILI524362:ILJ524368 IVE524362:IVF524368 JFA524362:JFB524368 JOW524362:JOX524368 JYS524362:JYT524368 KIO524362:KIP524368 KSK524362:KSL524368 LCG524362:LCH524368 LMC524362:LMD524368 LVY524362:LVZ524368 MFU524362:MFV524368 MPQ524362:MPR524368 MZM524362:MZN524368 NJI524362:NJJ524368 NTE524362:NTF524368 ODA524362:ODB524368 OMW524362:OMX524368 OWS524362:OWT524368 PGO524362:PGP524368 PQK524362:PQL524368 QAG524362:QAH524368 QKC524362:QKD524368 QTY524362:QTZ524368 RDU524362:RDV524368 RNQ524362:RNR524368 RXM524362:RXN524368 SHI524362:SHJ524368 SRE524362:SRF524368 TBA524362:TBB524368 TKW524362:TKX524368 TUS524362:TUT524368 UEO524362:UEP524368 UOK524362:UOL524368 UYG524362:UYH524368 VIC524362:VID524368 VRY524362:VRZ524368 WBU524362:WBV524368 WLQ524362:WLR524368 WVM524362:WVN524368 E589898:F589904 JA589898:JB589904 SW589898:SX589904 ACS589898:ACT589904 AMO589898:AMP589904 AWK589898:AWL589904 BGG589898:BGH589904 BQC589898:BQD589904 BZY589898:BZZ589904 CJU589898:CJV589904 CTQ589898:CTR589904 DDM589898:DDN589904 DNI589898:DNJ589904 DXE589898:DXF589904 EHA589898:EHB589904 EQW589898:EQX589904 FAS589898:FAT589904 FKO589898:FKP589904 FUK589898:FUL589904 GEG589898:GEH589904 GOC589898:GOD589904 GXY589898:GXZ589904 HHU589898:HHV589904 HRQ589898:HRR589904 IBM589898:IBN589904 ILI589898:ILJ589904 IVE589898:IVF589904 JFA589898:JFB589904 JOW589898:JOX589904 JYS589898:JYT589904 KIO589898:KIP589904 KSK589898:KSL589904 LCG589898:LCH589904 LMC589898:LMD589904 LVY589898:LVZ589904 MFU589898:MFV589904 MPQ589898:MPR589904 MZM589898:MZN589904 NJI589898:NJJ589904 NTE589898:NTF589904 ODA589898:ODB589904 OMW589898:OMX589904 OWS589898:OWT589904 PGO589898:PGP589904 PQK589898:PQL589904 QAG589898:QAH589904 QKC589898:QKD589904 QTY589898:QTZ589904 RDU589898:RDV589904 RNQ589898:RNR589904 RXM589898:RXN589904 SHI589898:SHJ589904 SRE589898:SRF589904 TBA589898:TBB589904 TKW589898:TKX589904 TUS589898:TUT589904 UEO589898:UEP589904 UOK589898:UOL589904 UYG589898:UYH589904 VIC589898:VID589904 VRY589898:VRZ589904 WBU589898:WBV589904 WLQ589898:WLR589904 WVM589898:WVN589904 E655434:F655440 JA655434:JB655440 SW655434:SX655440 ACS655434:ACT655440 AMO655434:AMP655440 AWK655434:AWL655440 BGG655434:BGH655440 BQC655434:BQD655440 BZY655434:BZZ655440 CJU655434:CJV655440 CTQ655434:CTR655440 DDM655434:DDN655440 DNI655434:DNJ655440 DXE655434:DXF655440 EHA655434:EHB655440 EQW655434:EQX655440 FAS655434:FAT655440 FKO655434:FKP655440 FUK655434:FUL655440 GEG655434:GEH655440 GOC655434:GOD655440 GXY655434:GXZ655440 HHU655434:HHV655440 HRQ655434:HRR655440 IBM655434:IBN655440 ILI655434:ILJ655440 IVE655434:IVF655440 JFA655434:JFB655440 JOW655434:JOX655440 JYS655434:JYT655440 KIO655434:KIP655440 KSK655434:KSL655440 LCG655434:LCH655440 LMC655434:LMD655440 LVY655434:LVZ655440 MFU655434:MFV655440 MPQ655434:MPR655440 MZM655434:MZN655440 NJI655434:NJJ655440 NTE655434:NTF655440 ODA655434:ODB655440 OMW655434:OMX655440 OWS655434:OWT655440 PGO655434:PGP655440 PQK655434:PQL655440 QAG655434:QAH655440 QKC655434:QKD655440 QTY655434:QTZ655440 RDU655434:RDV655440 RNQ655434:RNR655440 RXM655434:RXN655440 SHI655434:SHJ655440 SRE655434:SRF655440 TBA655434:TBB655440 TKW655434:TKX655440 TUS655434:TUT655440 UEO655434:UEP655440 UOK655434:UOL655440 UYG655434:UYH655440 VIC655434:VID655440 VRY655434:VRZ655440 WBU655434:WBV655440 WLQ655434:WLR655440 WVM655434:WVN655440 E720970:F720976 JA720970:JB720976 SW720970:SX720976 ACS720970:ACT720976 AMO720970:AMP720976 AWK720970:AWL720976 BGG720970:BGH720976 BQC720970:BQD720976 BZY720970:BZZ720976 CJU720970:CJV720976 CTQ720970:CTR720976 DDM720970:DDN720976 DNI720970:DNJ720976 DXE720970:DXF720976 EHA720970:EHB720976 EQW720970:EQX720976 FAS720970:FAT720976 FKO720970:FKP720976 FUK720970:FUL720976 GEG720970:GEH720976 GOC720970:GOD720976 GXY720970:GXZ720976 HHU720970:HHV720976 HRQ720970:HRR720976 IBM720970:IBN720976 ILI720970:ILJ720976 IVE720970:IVF720976 JFA720970:JFB720976 JOW720970:JOX720976 JYS720970:JYT720976 KIO720970:KIP720976 KSK720970:KSL720976 LCG720970:LCH720976 LMC720970:LMD720976 LVY720970:LVZ720976 MFU720970:MFV720976 MPQ720970:MPR720976 MZM720970:MZN720976 NJI720970:NJJ720976 NTE720970:NTF720976 ODA720970:ODB720976 OMW720970:OMX720976 OWS720970:OWT720976 PGO720970:PGP720976 PQK720970:PQL720976 QAG720970:QAH720976 QKC720970:QKD720976 QTY720970:QTZ720976 RDU720970:RDV720976 RNQ720970:RNR720976 RXM720970:RXN720976 SHI720970:SHJ720976 SRE720970:SRF720976 TBA720970:TBB720976 TKW720970:TKX720976 TUS720970:TUT720976 UEO720970:UEP720976 UOK720970:UOL720976 UYG720970:UYH720976 VIC720970:VID720976 VRY720970:VRZ720976 WBU720970:WBV720976 WLQ720970:WLR720976 WVM720970:WVN720976 E786506:F786512 JA786506:JB786512 SW786506:SX786512 ACS786506:ACT786512 AMO786506:AMP786512 AWK786506:AWL786512 BGG786506:BGH786512 BQC786506:BQD786512 BZY786506:BZZ786512 CJU786506:CJV786512 CTQ786506:CTR786512 DDM786506:DDN786512 DNI786506:DNJ786512 DXE786506:DXF786512 EHA786506:EHB786512 EQW786506:EQX786512 FAS786506:FAT786512 FKO786506:FKP786512 FUK786506:FUL786512 GEG786506:GEH786512 GOC786506:GOD786512 GXY786506:GXZ786512 HHU786506:HHV786512 HRQ786506:HRR786512 IBM786506:IBN786512 ILI786506:ILJ786512 IVE786506:IVF786512 JFA786506:JFB786512 JOW786506:JOX786512 JYS786506:JYT786512 KIO786506:KIP786512 KSK786506:KSL786512 LCG786506:LCH786512 LMC786506:LMD786512 LVY786506:LVZ786512 MFU786506:MFV786512 MPQ786506:MPR786512 MZM786506:MZN786512 NJI786506:NJJ786512 NTE786506:NTF786512 ODA786506:ODB786512 OMW786506:OMX786512 OWS786506:OWT786512 PGO786506:PGP786512 PQK786506:PQL786512 QAG786506:QAH786512 QKC786506:QKD786512 QTY786506:QTZ786512 RDU786506:RDV786512 RNQ786506:RNR786512 RXM786506:RXN786512 SHI786506:SHJ786512 SRE786506:SRF786512 TBA786506:TBB786512 TKW786506:TKX786512 TUS786506:TUT786512 UEO786506:UEP786512 UOK786506:UOL786512 UYG786506:UYH786512 VIC786506:VID786512 VRY786506:VRZ786512 WBU786506:WBV786512 WLQ786506:WLR786512 WVM786506:WVN786512 E852042:F852048 JA852042:JB852048 SW852042:SX852048 ACS852042:ACT852048 AMO852042:AMP852048 AWK852042:AWL852048 BGG852042:BGH852048 BQC852042:BQD852048 BZY852042:BZZ852048 CJU852042:CJV852048 CTQ852042:CTR852048 DDM852042:DDN852048 DNI852042:DNJ852048 DXE852042:DXF852048 EHA852042:EHB852048 EQW852042:EQX852048 FAS852042:FAT852048 FKO852042:FKP852048 FUK852042:FUL852048 GEG852042:GEH852048 GOC852042:GOD852048 GXY852042:GXZ852048 HHU852042:HHV852048 HRQ852042:HRR852048 IBM852042:IBN852048 ILI852042:ILJ852048 IVE852042:IVF852048 JFA852042:JFB852048 JOW852042:JOX852048 JYS852042:JYT852048 KIO852042:KIP852048 KSK852042:KSL852048 LCG852042:LCH852048 LMC852042:LMD852048 LVY852042:LVZ852048 MFU852042:MFV852048 MPQ852042:MPR852048 MZM852042:MZN852048 NJI852042:NJJ852048 NTE852042:NTF852048 ODA852042:ODB852048 OMW852042:OMX852048 OWS852042:OWT852048 PGO852042:PGP852048 PQK852042:PQL852048 QAG852042:QAH852048 QKC852042:QKD852048 QTY852042:QTZ852048 RDU852042:RDV852048 RNQ852042:RNR852048 RXM852042:RXN852048 SHI852042:SHJ852048 SRE852042:SRF852048 TBA852042:TBB852048 TKW852042:TKX852048 TUS852042:TUT852048 UEO852042:UEP852048 UOK852042:UOL852048 UYG852042:UYH852048 VIC852042:VID852048 VRY852042:VRZ852048 WBU852042:WBV852048 WLQ852042:WLR852048 WVM852042:WVN852048 E917578:F917584 JA917578:JB917584 SW917578:SX917584 ACS917578:ACT917584 AMO917578:AMP917584 AWK917578:AWL917584 BGG917578:BGH917584 BQC917578:BQD917584 BZY917578:BZZ917584 CJU917578:CJV917584 CTQ917578:CTR917584 DDM917578:DDN917584 DNI917578:DNJ917584 DXE917578:DXF917584 EHA917578:EHB917584 EQW917578:EQX917584 FAS917578:FAT917584 FKO917578:FKP917584 FUK917578:FUL917584 GEG917578:GEH917584 GOC917578:GOD917584 GXY917578:GXZ917584 HHU917578:HHV917584 HRQ917578:HRR917584 IBM917578:IBN917584 ILI917578:ILJ917584 IVE917578:IVF917584 JFA917578:JFB917584 JOW917578:JOX917584 JYS917578:JYT917584 KIO917578:KIP917584 KSK917578:KSL917584 LCG917578:LCH917584 LMC917578:LMD917584 LVY917578:LVZ917584 MFU917578:MFV917584 MPQ917578:MPR917584 MZM917578:MZN917584 NJI917578:NJJ917584 NTE917578:NTF917584 ODA917578:ODB917584 OMW917578:OMX917584 OWS917578:OWT917584 PGO917578:PGP917584 PQK917578:PQL917584 QAG917578:QAH917584 QKC917578:QKD917584 QTY917578:QTZ917584 RDU917578:RDV917584 RNQ917578:RNR917584 RXM917578:RXN917584 SHI917578:SHJ917584 SRE917578:SRF917584 TBA917578:TBB917584 TKW917578:TKX917584 TUS917578:TUT917584 UEO917578:UEP917584 UOK917578:UOL917584 UYG917578:UYH917584 VIC917578:VID917584 VRY917578:VRZ917584 WBU917578:WBV917584 WLQ917578:WLR917584 WVM917578:WVN917584 E983114:F983120 JA983114:JB983120 SW983114:SX983120 ACS983114:ACT983120 AMO983114:AMP983120 AWK983114:AWL983120 BGG983114:BGH983120 BQC983114:BQD983120 BZY983114:BZZ983120 CJU983114:CJV983120 CTQ983114:CTR983120 DDM983114:DDN983120 DNI983114:DNJ983120 DXE983114:DXF983120 EHA983114:EHB983120 EQW983114:EQX983120 FAS983114:FAT983120 FKO983114:FKP983120 FUK983114:FUL983120 GEG983114:GEH983120 GOC983114:GOD983120 GXY983114:GXZ983120 HHU983114:HHV983120 HRQ983114:HRR983120 IBM983114:IBN983120 ILI983114:ILJ983120 IVE983114:IVF983120 JFA983114:JFB983120 JOW983114:JOX983120 JYS983114:JYT983120 KIO983114:KIP983120 KSK983114:KSL983120 LCG983114:LCH983120 LMC983114:LMD983120 LVY983114:LVZ983120 MFU983114:MFV983120 MPQ983114:MPR983120 MZM983114:MZN983120 NJI983114:NJJ983120 NTE983114:NTF983120 ODA983114:ODB983120 OMW983114:OMX983120 OWS983114:OWT983120 PGO983114:PGP983120 PQK983114:PQL983120 QAG983114:QAH983120 QKC983114:QKD983120 QTY983114:QTZ983120 RDU983114:RDV983120 RNQ983114:RNR983120 RXM983114:RXN983120 SHI983114:SHJ983120 SRE983114:SRF983120 TBA983114:TBB983120 TKW983114:TKX983120 TUS983114:TUT983120 UEO983114:UEP983120 UOK983114:UOL983120 UYG983114:UYH983120 VIC983114:VID983120 VRY983114:VRZ983120 WBU983114:WBV983120 WLQ983114:WLR983120 WVM983114:WVN983120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N95"/>
  <sheetViews>
    <sheetView topLeftCell="B1" zoomScale="115" zoomScaleNormal="115" workbookViewId="0">
      <selection activeCell="C3" sqref="C3"/>
    </sheetView>
  </sheetViews>
  <sheetFormatPr defaultRowHeight="14.25" x14ac:dyDescent="0.2"/>
  <cols>
    <col min="1" max="1" width="38.42578125" style="53" hidden="1" customWidth="1"/>
    <col min="2" max="2" width="17" style="56" customWidth="1"/>
    <col min="3" max="3" width="58.7109375" style="56" customWidth="1"/>
    <col min="4" max="5" width="13.7109375" style="56" hidden="1" customWidth="1"/>
    <col min="6" max="6" width="13.7109375" style="56" customWidth="1"/>
    <col min="7" max="7" width="11.7109375" style="56" customWidth="1"/>
    <col min="8" max="8" width="24.140625" style="53" customWidth="1"/>
    <col min="9" max="9" width="41.42578125" style="53" hidden="1" customWidth="1"/>
    <col min="10" max="10" width="16.5703125" style="54" customWidth="1"/>
    <col min="11" max="11" width="9.140625" style="54"/>
    <col min="12" max="12" width="11.28515625" style="54" customWidth="1"/>
    <col min="13" max="13" width="9.140625" style="53"/>
    <col min="14" max="14" width="0" style="53" hidden="1" customWidth="1"/>
    <col min="15" max="256" width="9.140625" style="53"/>
    <col min="257" max="257" width="0" style="53" hidden="1" customWidth="1"/>
    <col min="258" max="258" width="17" style="53" customWidth="1"/>
    <col min="259" max="259" width="58.7109375" style="53" customWidth="1"/>
    <col min="260" max="261" width="0" style="53" hidden="1" customWidth="1"/>
    <col min="262" max="262" width="13.7109375" style="53" customWidth="1"/>
    <col min="263" max="263" width="11.7109375" style="53" customWidth="1"/>
    <col min="264" max="264" width="24.140625" style="53" customWidth="1"/>
    <col min="265" max="265" width="0" style="53" hidden="1" customWidth="1"/>
    <col min="266" max="266" width="16.5703125" style="53" customWidth="1"/>
    <col min="267" max="267" width="9.140625" style="53"/>
    <col min="268" max="268" width="11.28515625" style="53" customWidth="1"/>
    <col min="269" max="269" width="9.140625" style="53"/>
    <col min="270" max="270" width="0" style="53" hidden="1" customWidth="1"/>
    <col min="271" max="512" width="9.140625" style="53"/>
    <col min="513" max="513" width="0" style="53" hidden="1" customWidth="1"/>
    <col min="514" max="514" width="17" style="53" customWidth="1"/>
    <col min="515" max="515" width="58.7109375" style="53" customWidth="1"/>
    <col min="516" max="517" width="0" style="53" hidden="1" customWidth="1"/>
    <col min="518" max="518" width="13.7109375" style="53" customWidth="1"/>
    <col min="519" max="519" width="11.7109375" style="53" customWidth="1"/>
    <col min="520" max="520" width="24.140625" style="53" customWidth="1"/>
    <col min="521" max="521" width="0" style="53" hidden="1" customWidth="1"/>
    <col min="522" max="522" width="16.5703125" style="53" customWidth="1"/>
    <col min="523" max="523" width="9.140625" style="53"/>
    <col min="524" max="524" width="11.28515625" style="53" customWidth="1"/>
    <col min="525" max="525" width="9.140625" style="53"/>
    <col min="526" max="526" width="0" style="53" hidden="1" customWidth="1"/>
    <col min="527" max="768" width="9.140625" style="53"/>
    <col min="769" max="769" width="0" style="53" hidden="1" customWidth="1"/>
    <col min="770" max="770" width="17" style="53" customWidth="1"/>
    <col min="771" max="771" width="58.7109375" style="53" customWidth="1"/>
    <col min="772" max="773" width="0" style="53" hidden="1" customWidth="1"/>
    <col min="774" max="774" width="13.7109375" style="53" customWidth="1"/>
    <col min="775" max="775" width="11.7109375" style="53" customWidth="1"/>
    <col min="776" max="776" width="24.140625" style="53" customWidth="1"/>
    <col min="777" max="777" width="0" style="53" hidden="1" customWidth="1"/>
    <col min="778" max="778" width="16.5703125" style="53" customWidth="1"/>
    <col min="779" max="779" width="9.140625" style="53"/>
    <col min="780" max="780" width="11.28515625" style="53" customWidth="1"/>
    <col min="781" max="781" width="9.140625" style="53"/>
    <col min="782" max="782" width="0" style="53" hidden="1" customWidth="1"/>
    <col min="783" max="1024" width="9.140625" style="53"/>
    <col min="1025" max="1025" width="0" style="53" hidden="1" customWidth="1"/>
    <col min="1026" max="1026" width="17" style="53" customWidth="1"/>
    <col min="1027" max="1027" width="58.7109375" style="53" customWidth="1"/>
    <col min="1028" max="1029" width="0" style="53" hidden="1" customWidth="1"/>
    <col min="1030" max="1030" width="13.7109375" style="53" customWidth="1"/>
    <col min="1031" max="1031" width="11.7109375" style="53" customWidth="1"/>
    <col min="1032" max="1032" width="24.140625" style="53" customWidth="1"/>
    <col min="1033" max="1033" width="0" style="53" hidden="1" customWidth="1"/>
    <col min="1034" max="1034" width="16.5703125" style="53" customWidth="1"/>
    <col min="1035" max="1035" width="9.140625" style="53"/>
    <col min="1036" max="1036" width="11.28515625" style="53" customWidth="1"/>
    <col min="1037" max="1037" width="9.140625" style="53"/>
    <col min="1038" max="1038" width="0" style="53" hidden="1" customWidth="1"/>
    <col min="1039" max="1280" width="9.140625" style="53"/>
    <col min="1281" max="1281" width="0" style="53" hidden="1" customWidth="1"/>
    <col min="1282" max="1282" width="17" style="53" customWidth="1"/>
    <col min="1283" max="1283" width="58.7109375" style="53" customWidth="1"/>
    <col min="1284" max="1285" width="0" style="53" hidden="1" customWidth="1"/>
    <col min="1286" max="1286" width="13.7109375" style="53" customWidth="1"/>
    <col min="1287" max="1287" width="11.7109375" style="53" customWidth="1"/>
    <col min="1288" max="1288" width="24.140625" style="53" customWidth="1"/>
    <col min="1289" max="1289" width="0" style="53" hidden="1" customWidth="1"/>
    <col min="1290" max="1290" width="16.5703125" style="53" customWidth="1"/>
    <col min="1291" max="1291" width="9.140625" style="53"/>
    <col min="1292" max="1292" width="11.28515625" style="53" customWidth="1"/>
    <col min="1293" max="1293" width="9.140625" style="53"/>
    <col min="1294" max="1294" width="0" style="53" hidden="1" customWidth="1"/>
    <col min="1295" max="1536" width="9.140625" style="53"/>
    <col min="1537" max="1537" width="0" style="53" hidden="1" customWidth="1"/>
    <col min="1538" max="1538" width="17" style="53" customWidth="1"/>
    <col min="1539" max="1539" width="58.7109375" style="53" customWidth="1"/>
    <col min="1540" max="1541" width="0" style="53" hidden="1" customWidth="1"/>
    <col min="1542" max="1542" width="13.7109375" style="53" customWidth="1"/>
    <col min="1543" max="1543" width="11.7109375" style="53" customWidth="1"/>
    <col min="1544" max="1544" width="24.140625" style="53" customWidth="1"/>
    <col min="1545" max="1545" width="0" style="53" hidden="1" customWidth="1"/>
    <col min="1546" max="1546" width="16.5703125" style="53" customWidth="1"/>
    <col min="1547" max="1547" width="9.140625" style="53"/>
    <col min="1548" max="1548" width="11.28515625" style="53" customWidth="1"/>
    <col min="1549" max="1549" width="9.140625" style="53"/>
    <col min="1550" max="1550" width="0" style="53" hidden="1" customWidth="1"/>
    <col min="1551" max="1792" width="9.140625" style="53"/>
    <col min="1793" max="1793" width="0" style="53" hidden="1" customWidth="1"/>
    <col min="1794" max="1794" width="17" style="53" customWidth="1"/>
    <col min="1795" max="1795" width="58.7109375" style="53" customWidth="1"/>
    <col min="1796" max="1797" width="0" style="53" hidden="1" customWidth="1"/>
    <col min="1798" max="1798" width="13.7109375" style="53" customWidth="1"/>
    <col min="1799" max="1799" width="11.7109375" style="53" customWidth="1"/>
    <col min="1800" max="1800" width="24.140625" style="53" customWidth="1"/>
    <col min="1801" max="1801" width="0" style="53" hidden="1" customWidth="1"/>
    <col min="1802" max="1802" width="16.5703125" style="53" customWidth="1"/>
    <col min="1803" max="1803" width="9.140625" style="53"/>
    <col min="1804" max="1804" width="11.28515625" style="53" customWidth="1"/>
    <col min="1805" max="1805" width="9.140625" style="53"/>
    <col min="1806" max="1806" width="0" style="53" hidden="1" customWidth="1"/>
    <col min="1807" max="2048" width="9.140625" style="53"/>
    <col min="2049" max="2049" width="0" style="53" hidden="1" customWidth="1"/>
    <col min="2050" max="2050" width="17" style="53" customWidth="1"/>
    <col min="2051" max="2051" width="58.7109375" style="53" customWidth="1"/>
    <col min="2052" max="2053" width="0" style="53" hidden="1" customWidth="1"/>
    <col min="2054" max="2054" width="13.7109375" style="53" customWidth="1"/>
    <col min="2055" max="2055" width="11.7109375" style="53" customWidth="1"/>
    <col min="2056" max="2056" width="24.140625" style="53" customWidth="1"/>
    <col min="2057" max="2057" width="0" style="53" hidden="1" customWidth="1"/>
    <col min="2058" max="2058" width="16.5703125" style="53" customWidth="1"/>
    <col min="2059" max="2059" width="9.140625" style="53"/>
    <col min="2060" max="2060" width="11.28515625" style="53" customWidth="1"/>
    <col min="2061" max="2061" width="9.140625" style="53"/>
    <col min="2062" max="2062" width="0" style="53" hidden="1" customWidth="1"/>
    <col min="2063" max="2304" width="9.140625" style="53"/>
    <col min="2305" max="2305" width="0" style="53" hidden="1" customWidth="1"/>
    <col min="2306" max="2306" width="17" style="53" customWidth="1"/>
    <col min="2307" max="2307" width="58.7109375" style="53" customWidth="1"/>
    <col min="2308" max="2309" width="0" style="53" hidden="1" customWidth="1"/>
    <col min="2310" max="2310" width="13.7109375" style="53" customWidth="1"/>
    <col min="2311" max="2311" width="11.7109375" style="53" customWidth="1"/>
    <col min="2312" max="2312" width="24.140625" style="53" customWidth="1"/>
    <col min="2313" max="2313" width="0" style="53" hidden="1" customWidth="1"/>
    <col min="2314" max="2314" width="16.5703125" style="53" customWidth="1"/>
    <col min="2315" max="2315" width="9.140625" style="53"/>
    <col min="2316" max="2316" width="11.28515625" style="53" customWidth="1"/>
    <col min="2317" max="2317" width="9.140625" style="53"/>
    <col min="2318" max="2318" width="0" style="53" hidden="1" customWidth="1"/>
    <col min="2319" max="2560" width="9.140625" style="53"/>
    <col min="2561" max="2561" width="0" style="53" hidden="1" customWidth="1"/>
    <col min="2562" max="2562" width="17" style="53" customWidth="1"/>
    <col min="2563" max="2563" width="58.7109375" style="53" customWidth="1"/>
    <col min="2564" max="2565" width="0" style="53" hidden="1" customWidth="1"/>
    <col min="2566" max="2566" width="13.7109375" style="53" customWidth="1"/>
    <col min="2567" max="2567" width="11.7109375" style="53" customWidth="1"/>
    <col min="2568" max="2568" width="24.140625" style="53" customWidth="1"/>
    <col min="2569" max="2569" width="0" style="53" hidden="1" customWidth="1"/>
    <col min="2570" max="2570" width="16.5703125" style="53" customWidth="1"/>
    <col min="2571" max="2571" width="9.140625" style="53"/>
    <col min="2572" max="2572" width="11.28515625" style="53" customWidth="1"/>
    <col min="2573" max="2573" width="9.140625" style="53"/>
    <col min="2574" max="2574" width="0" style="53" hidden="1" customWidth="1"/>
    <col min="2575" max="2816" width="9.140625" style="53"/>
    <col min="2817" max="2817" width="0" style="53" hidden="1" customWidth="1"/>
    <col min="2818" max="2818" width="17" style="53" customWidth="1"/>
    <col min="2819" max="2819" width="58.7109375" style="53" customWidth="1"/>
    <col min="2820" max="2821" width="0" style="53" hidden="1" customWidth="1"/>
    <col min="2822" max="2822" width="13.7109375" style="53" customWidth="1"/>
    <col min="2823" max="2823" width="11.7109375" style="53" customWidth="1"/>
    <col min="2824" max="2824" width="24.140625" style="53" customWidth="1"/>
    <col min="2825" max="2825" width="0" style="53" hidden="1" customWidth="1"/>
    <col min="2826" max="2826" width="16.5703125" style="53" customWidth="1"/>
    <col min="2827" max="2827" width="9.140625" style="53"/>
    <col min="2828" max="2828" width="11.28515625" style="53" customWidth="1"/>
    <col min="2829" max="2829" width="9.140625" style="53"/>
    <col min="2830" max="2830" width="0" style="53" hidden="1" customWidth="1"/>
    <col min="2831" max="3072" width="9.140625" style="53"/>
    <col min="3073" max="3073" width="0" style="53" hidden="1" customWidth="1"/>
    <col min="3074" max="3074" width="17" style="53" customWidth="1"/>
    <col min="3075" max="3075" width="58.7109375" style="53" customWidth="1"/>
    <col min="3076" max="3077" width="0" style="53" hidden="1" customWidth="1"/>
    <col min="3078" max="3078" width="13.7109375" style="53" customWidth="1"/>
    <col min="3079" max="3079" width="11.7109375" style="53" customWidth="1"/>
    <col min="3080" max="3080" width="24.140625" style="53" customWidth="1"/>
    <col min="3081" max="3081" width="0" style="53" hidden="1" customWidth="1"/>
    <col min="3082" max="3082" width="16.5703125" style="53" customWidth="1"/>
    <col min="3083" max="3083" width="9.140625" style="53"/>
    <col min="3084" max="3084" width="11.28515625" style="53" customWidth="1"/>
    <col min="3085" max="3085" width="9.140625" style="53"/>
    <col min="3086" max="3086" width="0" style="53" hidden="1" customWidth="1"/>
    <col min="3087" max="3328" width="9.140625" style="53"/>
    <col min="3329" max="3329" width="0" style="53" hidden="1" customWidth="1"/>
    <col min="3330" max="3330" width="17" style="53" customWidth="1"/>
    <col min="3331" max="3331" width="58.7109375" style="53" customWidth="1"/>
    <col min="3332" max="3333" width="0" style="53" hidden="1" customWidth="1"/>
    <col min="3334" max="3334" width="13.7109375" style="53" customWidth="1"/>
    <col min="3335" max="3335" width="11.7109375" style="53" customWidth="1"/>
    <col min="3336" max="3336" width="24.140625" style="53" customWidth="1"/>
    <col min="3337" max="3337" width="0" style="53" hidden="1" customWidth="1"/>
    <col min="3338" max="3338" width="16.5703125" style="53" customWidth="1"/>
    <col min="3339" max="3339" width="9.140625" style="53"/>
    <col min="3340" max="3340" width="11.28515625" style="53" customWidth="1"/>
    <col min="3341" max="3341" width="9.140625" style="53"/>
    <col min="3342" max="3342" width="0" style="53" hidden="1" customWidth="1"/>
    <col min="3343" max="3584" width="9.140625" style="53"/>
    <col min="3585" max="3585" width="0" style="53" hidden="1" customWidth="1"/>
    <col min="3586" max="3586" width="17" style="53" customWidth="1"/>
    <col min="3587" max="3587" width="58.7109375" style="53" customWidth="1"/>
    <col min="3588" max="3589" width="0" style="53" hidden="1" customWidth="1"/>
    <col min="3590" max="3590" width="13.7109375" style="53" customWidth="1"/>
    <col min="3591" max="3591" width="11.7109375" style="53" customWidth="1"/>
    <col min="3592" max="3592" width="24.140625" style="53" customWidth="1"/>
    <col min="3593" max="3593" width="0" style="53" hidden="1" customWidth="1"/>
    <col min="3594" max="3594" width="16.5703125" style="53" customWidth="1"/>
    <col min="3595" max="3595" width="9.140625" style="53"/>
    <col min="3596" max="3596" width="11.28515625" style="53" customWidth="1"/>
    <col min="3597" max="3597" width="9.140625" style="53"/>
    <col min="3598" max="3598" width="0" style="53" hidden="1" customWidth="1"/>
    <col min="3599" max="3840" width="9.140625" style="53"/>
    <col min="3841" max="3841" width="0" style="53" hidden="1" customWidth="1"/>
    <col min="3842" max="3842" width="17" style="53" customWidth="1"/>
    <col min="3843" max="3843" width="58.7109375" style="53" customWidth="1"/>
    <col min="3844" max="3845" width="0" style="53" hidden="1" customWidth="1"/>
    <col min="3846" max="3846" width="13.7109375" style="53" customWidth="1"/>
    <col min="3847" max="3847" width="11.7109375" style="53" customWidth="1"/>
    <col min="3848" max="3848" width="24.140625" style="53" customWidth="1"/>
    <col min="3849" max="3849" width="0" style="53" hidden="1" customWidth="1"/>
    <col min="3850" max="3850" width="16.5703125" style="53" customWidth="1"/>
    <col min="3851" max="3851" width="9.140625" style="53"/>
    <col min="3852" max="3852" width="11.28515625" style="53" customWidth="1"/>
    <col min="3853" max="3853" width="9.140625" style="53"/>
    <col min="3854" max="3854" width="0" style="53" hidden="1" customWidth="1"/>
    <col min="3855" max="4096" width="9.140625" style="53"/>
    <col min="4097" max="4097" width="0" style="53" hidden="1" customWidth="1"/>
    <col min="4098" max="4098" width="17" style="53" customWidth="1"/>
    <col min="4099" max="4099" width="58.7109375" style="53" customWidth="1"/>
    <col min="4100" max="4101" width="0" style="53" hidden="1" customWidth="1"/>
    <col min="4102" max="4102" width="13.7109375" style="53" customWidth="1"/>
    <col min="4103" max="4103" width="11.7109375" style="53" customWidth="1"/>
    <col min="4104" max="4104" width="24.140625" style="53" customWidth="1"/>
    <col min="4105" max="4105" width="0" style="53" hidden="1" customWidth="1"/>
    <col min="4106" max="4106" width="16.5703125" style="53" customWidth="1"/>
    <col min="4107" max="4107" width="9.140625" style="53"/>
    <col min="4108" max="4108" width="11.28515625" style="53" customWidth="1"/>
    <col min="4109" max="4109" width="9.140625" style="53"/>
    <col min="4110" max="4110" width="0" style="53" hidden="1" customWidth="1"/>
    <col min="4111" max="4352" width="9.140625" style="53"/>
    <col min="4353" max="4353" width="0" style="53" hidden="1" customWidth="1"/>
    <col min="4354" max="4354" width="17" style="53" customWidth="1"/>
    <col min="4355" max="4355" width="58.7109375" style="53" customWidth="1"/>
    <col min="4356" max="4357" width="0" style="53" hidden="1" customWidth="1"/>
    <col min="4358" max="4358" width="13.7109375" style="53" customWidth="1"/>
    <col min="4359" max="4359" width="11.7109375" style="53" customWidth="1"/>
    <col min="4360" max="4360" width="24.140625" style="53" customWidth="1"/>
    <col min="4361" max="4361" width="0" style="53" hidden="1" customWidth="1"/>
    <col min="4362" max="4362" width="16.5703125" style="53" customWidth="1"/>
    <col min="4363" max="4363" width="9.140625" style="53"/>
    <col min="4364" max="4364" width="11.28515625" style="53" customWidth="1"/>
    <col min="4365" max="4365" width="9.140625" style="53"/>
    <col min="4366" max="4366" width="0" style="53" hidden="1" customWidth="1"/>
    <col min="4367" max="4608" width="9.140625" style="53"/>
    <col min="4609" max="4609" width="0" style="53" hidden="1" customWidth="1"/>
    <col min="4610" max="4610" width="17" style="53" customWidth="1"/>
    <col min="4611" max="4611" width="58.7109375" style="53" customWidth="1"/>
    <col min="4612" max="4613" width="0" style="53" hidden="1" customWidth="1"/>
    <col min="4614" max="4614" width="13.7109375" style="53" customWidth="1"/>
    <col min="4615" max="4615" width="11.7109375" style="53" customWidth="1"/>
    <col min="4616" max="4616" width="24.140625" style="53" customWidth="1"/>
    <col min="4617" max="4617" width="0" style="53" hidden="1" customWidth="1"/>
    <col min="4618" max="4618" width="16.5703125" style="53" customWidth="1"/>
    <col min="4619" max="4619" width="9.140625" style="53"/>
    <col min="4620" max="4620" width="11.28515625" style="53" customWidth="1"/>
    <col min="4621" max="4621" width="9.140625" style="53"/>
    <col min="4622" max="4622" width="0" style="53" hidden="1" customWidth="1"/>
    <col min="4623" max="4864" width="9.140625" style="53"/>
    <col min="4865" max="4865" width="0" style="53" hidden="1" customWidth="1"/>
    <col min="4866" max="4866" width="17" style="53" customWidth="1"/>
    <col min="4867" max="4867" width="58.7109375" style="53" customWidth="1"/>
    <col min="4868" max="4869" width="0" style="53" hidden="1" customWidth="1"/>
    <col min="4870" max="4870" width="13.7109375" style="53" customWidth="1"/>
    <col min="4871" max="4871" width="11.7109375" style="53" customWidth="1"/>
    <col min="4872" max="4872" width="24.140625" style="53" customWidth="1"/>
    <col min="4873" max="4873" width="0" style="53" hidden="1" customWidth="1"/>
    <col min="4874" max="4874" width="16.5703125" style="53" customWidth="1"/>
    <col min="4875" max="4875" width="9.140625" style="53"/>
    <col min="4876" max="4876" width="11.28515625" style="53" customWidth="1"/>
    <col min="4877" max="4877" width="9.140625" style="53"/>
    <col min="4878" max="4878" width="0" style="53" hidden="1" customWidth="1"/>
    <col min="4879" max="5120" width="9.140625" style="53"/>
    <col min="5121" max="5121" width="0" style="53" hidden="1" customWidth="1"/>
    <col min="5122" max="5122" width="17" style="53" customWidth="1"/>
    <col min="5123" max="5123" width="58.7109375" style="53" customWidth="1"/>
    <col min="5124" max="5125" width="0" style="53" hidden="1" customWidth="1"/>
    <col min="5126" max="5126" width="13.7109375" style="53" customWidth="1"/>
    <col min="5127" max="5127" width="11.7109375" style="53" customWidth="1"/>
    <col min="5128" max="5128" width="24.140625" style="53" customWidth="1"/>
    <col min="5129" max="5129" width="0" style="53" hidden="1" customWidth="1"/>
    <col min="5130" max="5130" width="16.5703125" style="53" customWidth="1"/>
    <col min="5131" max="5131" width="9.140625" style="53"/>
    <col min="5132" max="5132" width="11.28515625" style="53" customWidth="1"/>
    <col min="5133" max="5133" width="9.140625" style="53"/>
    <col min="5134" max="5134" width="0" style="53" hidden="1" customWidth="1"/>
    <col min="5135" max="5376" width="9.140625" style="53"/>
    <col min="5377" max="5377" width="0" style="53" hidden="1" customWidth="1"/>
    <col min="5378" max="5378" width="17" style="53" customWidth="1"/>
    <col min="5379" max="5379" width="58.7109375" style="53" customWidth="1"/>
    <col min="5380" max="5381" width="0" style="53" hidden="1" customWidth="1"/>
    <col min="5382" max="5382" width="13.7109375" style="53" customWidth="1"/>
    <col min="5383" max="5383" width="11.7109375" style="53" customWidth="1"/>
    <col min="5384" max="5384" width="24.140625" style="53" customWidth="1"/>
    <col min="5385" max="5385" width="0" style="53" hidden="1" customWidth="1"/>
    <col min="5386" max="5386" width="16.5703125" style="53" customWidth="1"/>
    <col min="5387" max="5387" width="9.140625" style="53"/>
    <col min="5388" max="5388" width="11.28515625" style="53" customWidth="1"/>
    <col min="5389" max="5389" width="9.140625" style="53"/>
    <col min="5390" max="5390" width="0" style="53" hidden="1" customWidth="1"/>
    <col min="5391" max="5632" width="9.140625" style="53"/>
    <col min="5633" max="5633" width="0" style="53" hidden="1" customWidth="1"/>
    <col min="5634" max="5634" width="17" style="53" customWidth="1"/>
    <col min="5635" max="5635" width="58.7109375" style="53" customWidth="1"/>
    <col min="5636" max="5637" width="0" style="53" hidden="1" customWidth="1"/>
    <col min="5638" max="5638" width="13.7109375" style="53" customWidth="1"/>
    <col min="5639" max="5639" width="11.7109375" style="53" customWidth="1"/>
    <col min="5640" max="5640" width="24.140625" style="53" customWidth="1"/>
    <col min="5641" max="5641" width="0" style="53" hidden="1" customWidth="1"/>
    <col min="5642" max="5642" width="16.5703125" style="53" customWidth="1"/>
    <col min="5643" max="5643" width="9.140625" style="53"/>
    <col min="5644" max="5644" width="11.28515625" style="53" customWidth="1"/>
    <col min="5645" max="5645" width="9.140625" style="53"/>
    <col min="5646" max="5646" width="0" style="53" hidden="1" customWidth="1"/>
    <col min="5647" max="5888" width="9.140625" style="53"/>
    <col min="5889" max="5889" width="0" style="53" hidden="1" customWidth="1"/>
    <col min="5890" max="5890" width="17" style="53" customWidth="1"/>
    <col min="5891" max="5891" width="58.7109375" style="53" customWidth="1"/>
    <col min="5892" max="5893" width="0" style="53" hidden="1" customWidth="1"/>
    <col min="5894" max="5894" width="13.7109375" style="53" customWidth="1"/>
    <col min="5895" max="5895" width="11.7109375" style="53" customWidth="1"/>
    <col min="5896" max="5896" width="24.140625" style="53" customWidth="1"/>
    <col min="5897" max="5897" width="0" style="53" hidden="1" customWidth="1"/>
    <col min="5898" max="5898" width="16.5703125" style="53" customWidth="1"/>
    <col min="5899" max="5899" width="9.140625" style="53"/>
    <col min="5900" max="5900" width="11.28515625" style="53" customWidth="1"/>
    <col min="5901" max="5901" width="9.140625" style="53"/>
    <col min="5902" max="5902" width="0" style="53" hidden="1" customWidth="1"/>
    <col min="5903" max="6144" width="9.140625" style="53"/>
    <col min="6145" max="6145" width="0" style="53" hidden="1" customWidth="1"/>
    <col min="6146" max="6146" width="17" style="53" customWidth="1"/>
    <col min="6147" max="6147" width="58.7109375" style="53" customWidth="1"/>
    <col min="6148" max="6149" width="0" style="53" hidden="1" customWidth="1"/>
    <col min="6150" max="6150" width="13.7109375" style="53" customWidth="1"/>
    <col min="6151" max="6151" width="11.7109375" style="53" customWidth="1"/>
    <col min="6152" max="6152" width="24.140625" style="53" customWidth="1"/>
    <col min="6153" max="6153" width="0" style="53" hidden="1" customWidth="1"/>
    <col min="6154" max="6154" width="16.5703125" style="53" customWidth="1"/>
    <col min="6155" max="6155" width="9.140625" style="53"/>
    <col min="6156" max="6156" width="11.28515625" style="53" customWidth="1"/>
    <col min="6157" max="6157" width="9.140625" style="53"/>
    <col min="6158" max="6158" width="0" style="53" hidden="1" customWidth="1"/>
    <col min="6159" max="6400" width="9.140625" style="53"/>
    <col min="6401" max="6401" width="0" style="53" hidden="1" customWidth="1"/>
    <col min="6402" max="6402" width="17" style="53" customWidth="1"/>
    <col min="6403" max="6403" width="58.7109375" style="53" customWidth="1"/>
    <col min="6404" max="6405" width="0" style="53" hidden="1" customWidth="1"/>
    <col min="6406" max="6406" width="13.7109375" style="53" customWidth="1"/>
    <col min="6407" max="6407" width="11.7109375" style="53" customWidth="1"/>
    <col min="6408" max="6408" width="24.140625" style="53" customWidth="1"/>
    <col min="6409" max="6409" width="0" style="53" hidden="1" customWidth="1"/>
    <col min="6410" max="6410" width="16.5703125" style="53" customWidth="1"/>
    <col min="6411" max="6411" width="9.140625" style="53"/>
    <col min="6412" max="6412" width="11.28515625" style="53" customWidth="1"/>
    <col min="6413" max="6413" width="9.140625" style="53"/>
    <col min="6414" max="6414" width="0" style="53" hidden="1" customWidth="1"/>
    <col min="6415" max="6656" width="9.140625" style="53"/>
    <col min="6657" max="6657" width="0" style="53" hidden="1" customWidth="1"/>
    <col min="6658" max="6658" width="17" style="53" customWidth="1"/>
    <col min="6659" max="6659" width="58.7109375" style="53" customWidth="1"/>
    <col min="6660" max="6661" width="0" style="53" hidden="1" customWidth="1"/>
    <col min="6662" max="6662" width="13.7109375" style="53" customWidth="1"/>
    <col min="6663" max="6663" width="11.7109375" style="53" customWidth="1"/>
    <col min="6664" max="6664" width="24.140625" style="53" customWidth="1"/>
    <col min="6665" max="6665" width="0" style="53" hidden="1" customWidth="1"/>
    <col min="6666" max="6666" width="16.5703125" style="53" customWidth="1"/>
    <col min="6667" max="6667" width="9.140625" style="53"/>
    <col min="6668" max="6668" width="11.28515625" style="53" customWidth="1"/>
    <col min="6669" max="6669" width="9.140625" style="53"/>
    <col min="6670" max="6670" width="0" style="53" hidden="1" customWidth="1"/>
    <col min="6671" max="6912" width="9.140625" style="53"/>
    <col min="6913" max="6913" width="0" style="53" hidden="1" customWidth="1"/>
    <col min="6914" max="6914" width="17" style="53" customWidth="1"/>
    <col min="6915" max="6915" width="58.7109375" style="53" customWidth="1"/>
    <col min="6916" max="6917" width="0" style="53" hidden="1" customWidth="1"/>
    <col min="6918" max="6918" width="13.7109375" style="53" customWidth="1"/>
    <col min="6919" max="6919" width="11.7109375" style="53" customWidth="1"/>
    <col min="6920" max="6920" width="24.140625" style="53" customWidth="1"/>
    <col min="6921" max="6921" width="0" style="53" hidden="1" customWidth="1"/>
    <col min="6922" max="6922" width="16.5703125" style="53" customWidth="1"/>
    <col min="6923" max="6923" width="9.140625" style="53"/>
    <col min="6924" max="6924" width="11.28515625" style="53" customWidth="1"/>
    <col min="6925" max="6925" width="9.140625" style="53"/>
    <col min="6926" max="6926" width="0" style="53" hidden="1" customWidth="1"/>
    <col min="6927" max="7168" width="9.140625" style="53"/>
    <col min="7169" max="7169" width="0" style="53" hidden="1" customWidth="1"/>
    <col min="7170" max="7170" width="17" style="53" customWidth="1"/>
    <col min="7171" max="7171" width="58.7109375" style="53" customWidth="1"/>
    <col min="7172" max="7173" width="0" style="53" hidden="1" customWidth="1"/>
    <col min="7174" max="7174" width="13.7109375" style="53" customWidth="1"/>
    <col min="7175" max="7175" width="11.7109375" style="53" customWidth="1"/>
    <col min="7176" max="7176" width="24.140625" style="53" customWidth="1"/>
    <col min="7177" max="7177" width="0" style="53" hidden="1" customWidth="1"/>
    <col min="7178" max="7178" width="16.5703125" style="53" customWidth="1"/>
    <col min="7179" max="7179" width="9.140625" style="53"/>
    <col min="7180" max="7180" width="11.28515625" style="53" customWidth="1"/>
    <col min="7181" max="7181" width="9.140625" style="53"/>
    <col min="7182" max="7182" width="0" style="53" hidden="1" customWidth="1"/>
    <col min="7183" max="7424" width="9.140625" style="53"/>
    <col min="7425" max="7425" width="0" style="53" hidden="1" customWidth="1"/>
    <col min="7426" max="7426" width="17" style="53" customWidth="1"/>
    <col min="7427" max="7427" width="58.7109375" style="53" customWidth="1"/>
    <col min="7428" max="7429" width="0" style="53" hidden="1" customWidth="1"/>
    <col min="7430" max="7430" width="13.7109375" style="53" customWidth="1"/>
    <col min="7431" max="7431" width="11.7109375" style="53" customWidth="1"/>
    <col min="7432" max="7432" width="24.140625" style="53" customWidth="1"/>
    <col min="7433" max="7433" width="0" style="53" hidden="1" customWidth="1"/>
    <col min="7434" max="7434" width="16.5703125" style="53" customWidth="1"/>
    <col min="7435" max="7435" width="9.140625" style="53"/>
    <col min="7436" max="7436" width="11.28515625" style="53" customWidth="1"/>
    <col min="7437" max="7437" width="9.140625" style="53"/>
    <col min="7438" max="7438" width="0" style="53" hidden="1" customWidth="1"/>
    <col min="7439" max="7680" width="9.140625" style="53"/>
    <col min="7681" max="7681" width="0" style="53" hidden="1" customWidth="1"/>
    <col min="7682" max="7682" width="17" style="53" customWidth="1"/>
    <col min="7683" max="7683" width="58.7109375" style="53" customWidth="1"/>
    <col min="7684" max="7685" width="0" style="53" hidden="1" customWidth="1"/>
    <col min="7686" max="7686" width="13.7109375" style="53" customWidth="1"/>
    <col min="7687" max="7687" width="11.7109375" style="53" customWidth="1"/>
    <col min="7688" max="7688" width="24.140625" style="53" customWidth="1"/>
    <col min="7689" max="7689" width="0" style="53" hidden="1" customWidth="1"/>
    <col min="7690" max="7690" width="16.5703125" style="53" customWidth="1"/>
    <col min="7691" max="7691" width="9.140625" style="53"/>
    <col min="7692" max="7692" width="11.28515625" style="53" customWidth="1"/>
    <col min="7693" max="7693" width="9.140625" style="53"/>
    <col min="7694" max="7694" width="0" style="53" hidden="1" customWidth="1"/>
    <col min="7695" max="7936" width="9.140625" style="53"/>
    <col min="7937" max="7937" width="0" style="53" hidden="1" customWidth="1"/>
    <col min="7938" max="7938" width="17" style="53" customWidth="1"/>
    <col min="7939" max="7939" width="58.7109375" style="53" customWidth="1"/>
    <col min="7940" max="7941" width="0" style="53" hidden="1" customWidth="1"/>
    <col min="7942" max="7942" width="13.7109375" style="53" customWidth="1"/>
    <col min="7943" max="7943" width="11.7109375" style="53" customWidth="1"/>
    <col min="7944" max="7944" width="24.140625" style="53" customWidth="1"/>
    <col min="7945" max="7945" width="0" style="53" hidden="1" customWidth="1"/>
    <col min="7946" max="7946" width="16.5703125" style="53" customWidth="1"/>
    <col min="7947" max="7947" width="9.140625" style="53"/>
    <col min="7948" max="7948" width="11.28515625" style="53" customWidth="1"/>
    <col min="7949" max="7949" width="9.140625" style="53"/>
    <col min="7950" max="7950" width="0" style="53" hidden="1" customWidth="1"/>
    <col min="7951" max="8192" width="9.140625" style="53"/>
    <col min="8193" max="8193" width="0" style="53" hidden="1" customWidth="1"/>
    <col min="8194" max="8194" width="17" style="53" customWidth="1"/>
    <col min="8195" max="8195" width="58.7109375" style="53" customWidth="1"/>
    <col min="8196" max="8197" width="0" style="53" hidden="1" customWidth="1"/>
    <col min="8198" max="8198" width="13.7109375" style="53" customWidth="1"/>
    <col min="8199" max="8199" width="11.7109375" style="53" customWidth="1"/>
    <col min="8200" max="8200" width="24.140625" style="53" customWidth="1"/>
    <col min="8201" max="8201" width="0" style="53" hidden="1" customWidth="1"/>
    <col min="8202" max="8202" width="16.5703125" style="53" customWidth="1"/>
    <col min="8203" max="8203" width="9.140625" style="53"/>
    <col min="8204" max="8204" width="11.28515625" style="53" customWidth="1"/>
    <col min="8205" max="8205" width="9.140625" style="53"/>
    <col min="8206" max="8206" width="0" style="53" hidden="1" customWidth="1"/>
    <col min="8207" max="8448" width="9.140625" style="53"/>
    <col min="8449" max="8449" width="0" style="53" hidden="1" customWidth="1"/>
    <col min="8450" max="8450" width="17" style="53" customWidth="1"/>
    <col min="8451" max="8451" width="58.7109375" style="53" customWidth="1"/>
    <col min="8452" max="8453" width="0" style="53" hidden="1" customWidth="1"/>
    <col min="8454" max="8454" width="13.7109375" style="53" customWidth="1"/>
    <col min="8455" max="8455" width="11.7109375" style="53" customWidth="1"/>
    <col min="8456" max="8456" width="24.140625" style="53" customWidth="1"/>
    <col min="8457" max="8457" width="0" style="53" hidden="1" customWidth="1"/>
    <col min="8458" max="8458" width="16.5703125" style="53" customWidth="1"/>
    <col min="8459" max="8459" width="9.140625" style="53"/>
    <col min="8460" max="8460" width="11.28515625" style="53" customWidth="1"/>
    <col min="8461" max="8461" width="9.140625" style="53"/>
    <col min="8462" max="8462" width="0" style="53" hidden="1" customWidth="1"/>
    <col min="8463" max="8704" width="9.140625" style="53"/>
    <col min="8705" max="8705" width="0" style="53" hidden="1" customWidth="1"/>
    <col min="8706" max="8706" width="17" style="53" customWidth="1"/>
    <col min="8707" max="8707" width="58.7109375" style="53" customWidth="1"/>
    <col min="8708" max="8709" width="0" style="53" hidden="1" customWidth="1"/>
    <col min="8710" max="8710" width="13.7109375" style="53" customWidth="1"/>
    <col min="8711" max="8711" width="11.7109375" style="53" customWidth="1"/>
    <col min="8712" max="8712" width="24.140625" style="53" customWidth="1"/>
    <col min="8713" max="8713" width="0" style="53" hidden="1" customWidth="1"/>
    <col min="8714" max="8714" width="16.5703125" style="53" customWidth="1"/>
    <col min="8715" max="8715" width="9.140625" style="53"/>
    <col min="8716" max="8716" width="11.28515625" style="53" customWidth="1"/>
    <col min="8717" max="8717" width="9.140625" style="53"/>
    <col min="8718" max="8718" width="0" style="53" hidden="1" customWidth="1"/>
    <col min="8719" max="8960" width="9.140625" style="53"/>
    <col min="8961" max="8961" width="0" style="53" hidden="1" customWidth="1"/>
    <col min="8962" max="8962" width="17" style="53" customWidth="1"/>
    <col min="8963" max="8963" width="58.7109375" style="53" customWidth="1"/>
    <col min="8964" max="8965" width="0" style="53" hidden="1" customWidth="1"/>
    <col min="8966" max="8966" width="13.7109375" style="53" customWidth="1"/>
    <col min="8967" max="8967" width="11.7109375" style="53" customWidth="1"/>
    <col min="8968" max="8968" width="24.140625" style="53" customWidth="1"/>
    <col min="8969" max="8969" width="0" style="53" hidden="1" customWidth="1"/>
    <col min="8970" max="8970" width="16.5703125" style="53" customWidth="1"/>
    <col min="8971" max="8971" width="9.140625" style="53"/>
    <col min="8972" max="8972" width="11.28515625" style="53" customWidth="1"/>
    <col min="8973" max="8973" width="9.140625" style="53"/>
    <col min="8974" max="8974" width="0" style="53" hidden="1" customWidth="1"/>
    <col min="8975" max="9216" width="9.140625" style="53"/>
    <col min="9217" max="9217" width="0" style="53" hidden="1" customWidth="1"/>
    <col min="9218" max="9218" width="17" style="53" customWidth="1"/>
    <col min="9219" max="9219" width="58.7109375" style="53" customWidth="1"/>
    <col min="9220" max="9221" width="0" style="53" hidden="1" customWidth="1"/>
    <col min="9222" max="9222" width="13.7109375" style="53" customWidth="1"/>
    <col min="9223" max="9223" width="11.7109375" style="53" customWidth="1"/>
    <col min="9224" max="9224" width="24.140625" style="53" customWidth="1"/>
    <col min="9225" max="9225" width="0" style="53" hidden="1" customWidth="1"/>
    <col min="9226" max="9226" width="16.5703125" style="53" customWidth="1"/>
    <col min="9227" max="9227" width="9.140625" style="53"/>
    <col min="9228" max="9228" width="11.28515625" style="53" customWidth="1"/>
    <col min="9229" max="9229" width="9.140625" style="53"/>
    <col min="9230" max="9230" width="0" style="53" hidden="1" customWidth="1"/>
    <col min="9231" max="9472" width="9.140625" style="53"/>
    <col min="9473" max="9473" width="0" style="53" hidden="1" customWidth="1"/>
    <col min="9474" max="9474" width="17" style="53" customWidth="1"/>
    <col min="9475" max="9475" width="58.7109375" style="53" customWidth="1"/>
    <col min="9476" max="9477" width="0" style="53" hidden="1" customWidth="1"/>
    <col min="9478" max="9478" width="13.7109375" style="53" customWidth="1"/>
    <col min="9479" max="9479" width="11.7109375" style="53" customWidth="1"/>
    <col min="9480" max="9480" width="24.140625" style="53" customWidth="1"/>
    <col min="9481" max="9481" width="0" style="53" hidden="1" customWidth="1"/>
    <col min="9482" max="9482" width="16.5703125" style="53" customWidth="1"/>
    <col min="9483" max="9483" width="9.140625" style="53"/>
    <col min="9484" max="9484" width="11.28515625" style="53" customWidth="1"/>
    <col min="9485" max="9485" width="9.140625" style="53"/>
    <col min="9486" max="9486" width="0" style="53" hidden="1" customWidth="1"/>
    <col min="9487" max="9728" width="9.140625" style="53"/>
    <col min="9729" max="9729" width="0" style="53" hidden="1" customWidth="1"/>
    <col min="9730" max="9730" width="17" style="53" customWidth="1"/>
    <col min="9731" max="9731" width="58.7109375" style="53" customWidth="1"/>
    <col min="9732" max="9733" width="0" style="53" hidden="1" customWidth="1"/>
    <col min="9734" max="9734" width="13.7109375" style="53" customWidth="1"/>
    <col min="9735" max="9735" width="11.7109375" style="53" customWidth="1"/>
    <col min="9736" max="9736" width="24.140625" style="53" customWidth="1"/>
    <col min="9737" max="9737" width="0" style="53" hidden="1" customWidth="1"/>
    <col min="9738" max="9738" width="16.5703125" style="53" customWidth="1"/>
    <col min="9739" max="9739" width="9.140625" style="53"/>
    <col min="9740" max="9740" width="11.28515625" style="53" customWidth="1"/>
    <col min="9741" max="9741" width="9.140625" style="53"/>
    <col min="9742" max="9742" width="0" style="53" hidden="1" customWidth="1"/>
    <col min="9743" max="9984" width="9.140625" style="53"/>
    <col min="9985" max="9985" width="0" style="53" hidden="1" customWidth="1"/>
    <col min="9986" max="9986" width="17" style="53" customWidth="1"/>
    <col min="9987" max="9987" width="58.7109375" style="53" customWidth="1"/>
    <col min="9988" max="9989" width="0" style="53" hidden="1" customWidth="1"/>
    <col min="9990" max="9990" width="13.7109375" style="53" customWidth="1"/>
    <col min="9991" max="9991" width="11.7109375" style="53" customWidth="1"/>
    <col min="9992" max="9992" width="24.140625" style="53" customWidth="1"/>
    <col min="9993" max="9993" width="0" style="53" hidden="1" customWidth="1"/>
    <col min="9994" max="9994" width="16.5703125" style="53" customWidth="1"/>
    <col min="9995" max="9995" width="9.140625" style="53"/>
    <col min="9996" max="9996" width="11.28515625" style="53" customWidth="1"/>
    <col min="9997" max="9997" width="9.140625" style="53"/>
    <col min="9998" max="9998" width="0" style="53" hidden="1" customWidth="1"/>
    <col min="9999" max="10240" width="9.140625" style="53"/>
    <col min="10241" max="10241" width="0" style="53" hidden="1" customWidth="1"/>
    <col min="10242" max="10242" width="17" style="53" customWidth="1"/>
    <col min="10243" max="10243" width="58.7109375" style="53" customWidth="1"/>
    <col min="10244" max="10245" width="0" style="53" hidden="1" customWidth="1"/>
    <col min="10246" max="10246" width="13.7109375" style="53" customWidth="1"/>
    <col min="10247" max="10247" width="11.7109375" style="53" customWidth="1"/>
    <col min="10248" max="10248" width="24.140625" style="53" customWidth="1"/>
    <col min="10249" max="10249" width="0" style="53" hidden="1" customWidth="1"/>
    <col min="10250" max="10250" width="16.5703125" style="53" customWidth="1"/>
    <col min="10251" max="10251" width="9.140625" style="53"/>
    <col min="10252" max="10252" width="11.28515625" style="53" customWidth="1"/>
    <col min="10253" max="10253" width="9.140625" style="53"/>
    <col min="10254" max="10254" width="0" style="53" hidden="1" customWidth="1"/>
    <col min="10255" max="10496" width="9.140625" style="53"/>
    <col min="10497" max="10497" width="0" style="53" hidden="1" customWidth="1"/>
    <col min="10498" max="10498" width="17" style="53" customWidth="1"/>
    <col min="10499" max="10499" width="58.7109375" style="53" customWidth="1"/>
    <col min="10500" max="10501" width="0" style="53" hidden="1" customWidth="1"/>
    <col min="10502" max="10502" width="13.7109375" style="53" customWidth="1"/>
    <col min="10503" max="10503" width="11.7109375" style="53" customWidth="1"/>
    <col min="10504" max="10504" width="24.140625" style="53" customWidth="1"/>
    <col min="10505" max="10505" width="0" style="53" hidden="1" customWidth="1"/>
    <col min="10506" max="10506" width="16.5703125" style="53" customWidth="1"/>
    <col min="10507" max="10507" width="9.140625" style="53"/>
    <col min="10508" max="10508" width="11.28515625" style="53" customWidth="1"/>
    <col min="10509" max="10509" width="9.140625" style="53"/>
    <col min="10510" max="10510" width="0" style="53" hidden="1" customWidth="1"/>
    <col min="10511" max="10752" width="9.140625" style="53"/>
    <col min="10753" max="10753" width="0" style="53" hidden="1" customWidth="1"/>
    <col min="10754" max="10754" width="17" style="53" customWidth="1"/>
    <col min="10755" max="10755" width="58.7109375" style="53" customWidth="1"/>
    <col min="10756" max="10757" width="0" style="53" hidden="1" customWidth="1"/>
    <col min="10758" max="10758" width="13.7109375" style="53" customWidth="1"/>
    <col min="10759" max="10759" width="11.7109375" style="53" customWidth="1"/>
    <col min="10760" max="10760" width="24.140625" style="53" customWidth="1"/>
    <col min="10761" max="10761" width="0" style="53" hidden="1" customWidth="1"/>
    <col min="10762" max="10762" width="16.5703125" style="53" customWidth="1"/>
    <col min="10763" max="10763" width="9.140625" style="53"/>
    <col min="10764" max="10764" width="11.28515625" style="53" customWidth="1"/>
    <col min="10765" max="10765" width="9.140625" style="53"/>
    <col min="10766" max="10766" width="0" style="53" hidden="1" customWidth="1"/>
    <col min="10767" max="11008" width="9.140625" style="53"/>
    <col min="11009" max="11009" width="0" style="53" hidden="1" customWidth="1"/>
    <col min="11010" max="11010" width="17" style="53" customWidth="1"/>
    <col min="11011" max="11011" width="58.7109375" style="53" customWidth="1"/>
    <col min="11012" max="11013" width="0" style="53" hidden="1" customWidth="1"/>
    <col min="11014" max="11014" width="13.7109375" style="53" customWidth="1"/>
    <col min="11015" max="11015" width="11.7109375" style="53" customWidth="1"/>
    <col min="11016" max="11016" width="24.140625" style="53" customWidth="1"/>
    <col min="11017" max="11017" width="0" style="53" hidden="1" customWidth="1"/>
    <col min="11018" max="11018" width="16.5703125" style="53" customWidth="1"/>
    <col min="11019" max="11019" width="9.140625" style="53"/>
    <col min="11020" max="11020" width="11.28515625" style="53" customWidth="1"/>
    <col min="11021" max="11021" width="9.140625" style="53"/>
    <col min="11022" max="11022" width="0" style="53" hidden="1" customWidth="1"/>
    <col min="11023" max="11264" width="9.140625" style="53"/>
    <col min="11265" max="11265" width="0" style="53" hidden="1" customWidth="1"/>
    <col min="11266" max="11266" width="17" style="53" customWidth="1"/>
    <col min="11267" max="11267" width="58.7109375" style="53" customWidth="1"/>
    <col min="11268" max="11269" width="0" style="53" hidden="1" customWidth="1"/>
    <col min="11270" max="11270" width="13.7109375" style="53" customWidth="1"/>
    <col min="11271" max="11271" width="11.7109375" style="53" customWidth="1"/>
    <col min="11272" max="11272" width="24.140625" style="53" customWidth="1"/>
    <col min="11273" max="11273" width="0" style="53" hidden="1" customWidth="1"/>
    <col min="11274" max="11274" width="16.5703125" style="53" customWidth="1"/>
    <col min="11275" max="11275" width="9.140625" style="53"/>
    <col min="11276" max="11276" width="11.28515625" style="53" customWidth="1"/>
    <col min="11277" max="11277" width="9.140625" style="53"/>
    <col min="11278" max="11278" width="0" style="53" hidden="1" customWidth="1"/>
    <col min="11279" max="11520" width="9.140625" style="53"/>
    <col min="11521" max="11521" width="0" style="53" hidden="1" customWidth="1"/>
    <col min="11522" max="11522" width="17" style="53" customWidth="1"/>
    <col min="11523" max="11523" width="58.7109375" style="53" customWidth="1"/>
    <col min="11524" max="11525" width="0" style="53" hidden="1" customWidth="1"/>
    <col min="11526" max="11526" width="13.7109375" style="53" customWidth="1"/>
    <col min="11527" max="11527" width="11.7109375" style="53" customWidth="1"/>
    <col min="11528" max="11528" width="24.140625" style="53" customWidth="1"/>
    <col min="11529" max="11529" width="0" style="53" hidden="1" customWidth="1"/>
    <col min="11530" max="11530" width="16.5703125" style="53" customWidth="1"/>
    <col min="11531" max="11531" width="9.140625" style="53"/>
    <col min="11532" max="11532" width="11.28515625" style="53" customWidth="1"/>
    <col min="11533" max="11533" width="9.140625" style="53"/>
    <col min="11534" max="11534" width="0" style="53" hidden="1" customWidth="1"/>
    <col min="11535" max="11776" width="9.140625" style="53"/>
    <col min="11777" max="11777" width="0" style="53" hidden="1" customWidth="1"/>
    <col min="11778" max="11778" width="17" style="53" customWidth="1"/>
    <col min="11779" max="11779" width="58.7109375" style="53" customWidth="1"/>
    <col min="11780" max="11781" width="0" style="53" hidden="1" customWidth="1"/>
    <col min="11782" max="11782" width="13.7109375" style="53" customWidth="1"/>
    <col min="11783" max="11783" width="11.7109375" style="53" customWidth="1"/>
    <col min="11784" max="11784" width="24.140625" style="53" customWidth="1"/>
    <col min="11785" max="11785" width="0" style="53" hidden="1" customWidth="1"/>
    <col min="11786" max="11786" width="16.5703125" style="53" customWidth="1"/>
    <col min="11787" max="11787" width="9.140625" style="53"/>
    <col min="11788" max="11788" width="11.28515625" style="53" customWidth="1"/>
    <col min="11789" max="11789" width="9.140625" style="53"/>
    <col min="11790" max="11790" width="0" style="53" hidden="1" customWidth="1"/>
    <col min="11791" max="12032" width="9.140625" style="53"/>
    <col min="12033" max="12033" width="0" style="53" hidden="1" customWidth="1"/>
    <col min="12034" max="12034" width="17" style="53" customWidth="1"/>
    <col min="12035" max="12035" width="58.7109375" style="53" customWidth="1"/>
    <col min="12036" max="12037" width="0" style="53" hidden="1" customWidth="1"/>
    <col min="12038" max="12038" width="13.7109375" style="53" customWidth="1"/>
    <col min="12039" max="12039" width="11.7109375" style="53" customWidth="1"/>
    <col min="12040" max="12040" width="24.140625" style="53" customWidth="1"/>
    <col min="12041" max="12041" width="0" style="53" hidden="1" customWidth="1"/>
    <col min="12042" max="12042" width="16.5703125" style="53" customWidth="1"/>
    <col min="12043" max="12043" width="9.140625" style="53"/>
    <col min="12044" max="12044" width="11.28515625" style="53" customWidth="1"/>
    <col min="12045" max="12045" width="9.140625" style="53"/>
    <col min="12046" max="12046" width="0" style="53" hidden="1" customWidth="1"/>
    <col min="12047" max="12288" width="9.140625" style="53"/>
    <col min="12289" max="12289" width="0" style="53" hidden="1" customWidth="1"/>
    <col min="12290" max="12290" width="17" style="53" customWidth="1"/>
    <col min="12291" max="12291" width="58.7109375" style="53" customWidth="1"/>
    <col min="12292" max="12293" width="0" style="53" hidden="1" customWidth="1"/>
    <col min="12294" max="12294" width="13.7109375" style="53" customWidth="1"/>
    <col min="12295" max="12295" width="11.7109375" style="53" customWidth="1"/>
    <col min="12296" max="12296" width="24.140625" style="53" customWidth="1"/>
    <col min="12297" max="12297" width="0" style="53" hidden="1" customWidth="1"/>
    <col min="12298" max="12298" width="16.5703125" style="53" customWidth="1"/>
    <col min="12299" max="12299" width="9.140625" style="53"/>
    <col min="12300" max="12300" width="11.28515625" style="53" customWidth="1"/>
    <col min="12301" max="12301" width="9.140625" style="53"/>
    <col min="12302" max="12302" width="0" style="53" hidden="1" customWidth="1"/>
    <col min="12303" max="12544" width="9.140625" style="53"/>
    <col min="12545" max="12545" width="0" style="53" hidden="1" customWidth="1"/>
    <col min="12546" max="12546" width="17" style="53" customWidth="1"/>
    <col min="12547" max="12547" width="58.7109375" style="53" customWidth="1"/>
    <col min="12548" max="12549" width="0" style="53" hidden="1" customWidth="1"/>
    <col min="12550" max="12550" width="13.7109375" style="53" customWidth="1"/>
    <col min="12551" max="12551" width="11.7109375" style="53" customWidth="1"/>
    <col min="12552" max="12552" width="24.140625" style="53" customWidth="1"/>
    <col min="12553" max="12553" width="0" style="53" hidden="1" customWidth="1"/>
    <col min="12554" max="12554" width="16.5703125" style="53" customWidth="1"/>
    <col min="12555" max="12555" width="9.140625" style="53"/>
    <col min="12556" max="12556" width="11.28515625" style="53" customWidth="1"/>
    <col min="12557" max="12557" width="9.140625" style="53"/>
    <col min="12558" max="12558" width="0" style="53" hidden="1" customWidth="1"/>
    <col min="12559" max="12800" width="9.140625" style="53"/>
    <col min="12801" max="12801" width="0" style="53" hidden="1" customWidth="1"/>
    <col min="12802" max="12802" width="17" style="53" customWidth="1"/>
    <col min="12803" max="12803" width="58.7109375" style="53" customWidth="1"/>
    <col min="12804" max="12805" width="0" style="53" hidden="1" customWidth="1"/>
    <col min="12806" max="12806" width="13.7109375" style="53" customWidth="1"/>
    <col min="12807" max="12807" width="11.7109375" style="53" customWidth="1"/>
    <col min="12808" max="12808" width="24.140625" style="53" customWidth="1"/>
    <col min="12809" max="12809" width="0" style="53" hidden="1" customWidth="1"/>
    <col min="12810" max="12810" width="16.5703125" style="53" customWidth="1"/>
    <col min="12811" max="12811" width="9.140625" style="53"/>
    <col min="12812" max="12812" width="11.28515625" style="53" customWidth="1"/>
    <col min="12813" max="12813" width="9.140625" style="53"/>
    <col min="12814" max="12814" width="0" style="53" hidden="1" customWidth="1"/>
    <col min="12815" max="13056" width="9.140625" style="53"/>
    <col min="13057" max="13057" width="0" style="53" hidden="1" customWidth="1"/>
    <col min="13058" max="13058" width="17" style="53" customWidth="1"/>
    <col min="13059" max="13059" width="58.7109375" style="53" customWidth="1"/>
    <col min="13060" max="13061" width="0" style="53" hidden="1" customWidth="1"/>
    <col min="13062" max="13062" width="13.7109375" style="53" customWidth="1"/>
    <col min="13063" max="13063" width="11.7109375" style="53" customWidth="1"/>
    <col min="13064" max="13064" width="24.140625" style="53" customWidth="1"/>
    <col min="13065" max="13065" width="0" style="53" hidden="1" customWidth="1"/>
    <col min="13066" max="13066" width="16.5703125" style="53" customWidth="1"/>
    <col min="13067" max="13067" width="9.140625" style="53"/>
    <col min="13068" max="13068" width="11.28515625" style="53" customWidth="1"/>
    <col min="13069" max="13069" width="9.140625" style="53"/>
    <col min="13070" max="13070" width="0" style="53" hidden="1" customWidth="1"/>
    <col min="13071" max="13312" width="9.140625" style="53"/>
    <col min="13313" max="13313" width="0" style="53" hidden="1" customWidth="1"/>
    <col min="13314" max="13314" width="17" style="53" customWidth="1"/>
    <col min="13315" max="13315" width="58.7109375" style="53" customWidth="1"/>
    <col min="13316" max="13317" width="0" style="53" hidden="1" customWidth="1"/>
    <col min="13318" max="13318" width="13.7109375" style="53" customWidth="1"/>
    <col min="13319" max="13319" width="11.7109375" style="53" customWidth="1"/>
    <col min="13320" max="13320" width="24.140625" style="53" customWidth="1"/>
    <col min="13321" max="13321" width="0" style="53" hidden="1" customWidth="1"/>
    <col min="13322" max="13322" width="16.5703125" style="53" customWidth="1"/>
    <col min="13323" max="13323" width="9.140625" style="53"/>
    <col min="13324" max="13324" width="11.28515625" style="53" customWidth="1"/>
    <col min="13325" max="13325" width="9.140625" style="53"/>
    <col min="13326" max="13326" width="0" style="53" hidden="1" customWidth="1"/>
    <col min="13327" max="13568" width="9.140625" style="53"/>
    <col min="13569" max="13569" width="0" style="53" hidden="1" customWidth="1"/>
    <col min="13570" max="13570" width="17" style="53" customWidth="1"/>
    <col min="13571" max="13571" width="58.7109375" style="53" customWidth="1"/>
    <col min="13572" max="13573" width="0" style="53" hidden="1" customWidth="1"/>
    <col min="13574" max="13574" width="13.7109375" style="53" customWidth="1"/>
    <col min="13575" max="13575" width="11.7109375" style="53" customWidth="1"/>
    <col min="13576" max="13576" width="24.140625" style="53" customWidth="1"/>
    <col min="13577" max="13577" width="0" style="53" hidden="1" customWidth="1"/>
    <col min="13578" max="13578" width="16.5703125" style="53" customWidth="1"/>
    <col min="13579" max="13579" width="9.140625" style="53"/>
    <col min="13580" max="13580" width="11.28515625" style="53" customWidth="1"/>
    <col min="13581" max="13581" width="9.140625" style="53"/>
    <col min="13582" max="13582" width="0" style="53" hidden="1" customWidth="1"/>
    <col min="13583" max="13824" width="9.140625" style="53"/>
    <col min="13825" max="13825" width="0" style="53" hidden="1" customWidth="1"/>
    <col min="13826" max="13826" width="17" style="53" customWidth="1"/>
    <col min="13827" max="13827" width="58.7109375" style="53" customWidth="1"/>
    <col min="13828" max="13829" width="0" style="53" hidden="1" customWidth="1"/>
    <col min="13830" max="13830" width="13.7109375" style="53" customWidth="1"/>
    <col min="13831" max="13831" width="11.7109375" style="53" customWidth="1"/>
    <col min="13832" max="13832" width="24.140625" style="53" customWidth="1"/>
    <col min="13833" max="13833" width="0" style="53" hidden="1" customWidth="1"/>
    <col min="13834" max="13834" width="16.5703125" style="53" customWidth="1"/>
    <col min="13835" max="13835" width="9.140625" style="53"/>
    <col min="13836" max="13836" width="11.28515625" style="53" customWidth="1"/>
    <col min="13837" max="13837" width="9.140625" style="53"/>
    <col min="13838" max="13838" width="0" style="53" hidden="1" customWidth="1"/>
    <col min="13839" max="14080" width="9.140625" style="53"/>
    <col min="14081" max="14081" width="0" style="53" hidden="1" customWidth="1"/>
    <col min="14082" max="14082" width="17" style="53" customWidth="1"/>
    <col min="14083" max="14083" width="58.7109375" style="53" customWidth="1"/>
    <col min="14084" max="14085" width="0" style="53" hidden="1" customWidth="1"/>
    <col min="14086" max="14086" width="13.7109375" style="53" customWidth="1"/>
    <col min="14087" max="14087" width="11.7109375" style="53" customWidth="1"/>
    <col min="14088" max="14088" width="24.140625" style="53" customWidth="1"/>
    <col min="14089" max="14089" width="0" style="53" hidden="1" customWidth="1"/>
    <col min="14090" max="14090" width="16.5703125" style="53" customWidth="1"/>
    <col min="14091" max="14091" width="9.140625" style="53"/>
    <col min="14092" max="14092" width="11.28515625" style="53" customWidth="1"/>
    <col min="14093" max="14093" width="9.140625" style="53"/>
    <col min="14094" max="14094" width="0" style="53" hidden="1" customWidth="1"/>
    <col min="14095" max="14336" width="9.140625" style="53"/>
    <col min="14337" max="14337" width="0" style="53" hidden="1" customWidth="1"/>
    <col min="14338" max="14338" width="17" style="53" customWidth="1"/>
    <col min="14339" max="14339" width="58.7109375" style="53" customWidth="1"/>
    <col min="14340" max="14341" width="0" style="53" hidden="1" customWidth="1"/>
    <col min="14342" max="14342" width="13.7109375" style="53" customWidth="1"/>
    <col min="14343" max="14343" width="11.7109375" style="53" customWidth="1"/>
    <col min="14344" max="14344" width="24.140625" style="53" customWidth="1"/>
    <col min="14345" max="14345" width="0" style="53" hidden="1" customWidth="1"/>
    <col min="14346" max="14346" width="16.5703125" style="53" customWidth="1"/>
    <col min="14347" max="14347" width="9.140625" style="53"/>
    <col min="14348" max="14348" width="11.28515625" style="53" customWidth="1"/>
    <col min="14349" max="14349" width="9.140625" style="53"/>
    <col min="14350" max="14350" width="0" style="53" hidden="1" customWidth="1"/>
    <col min="14351" max="14592" width="9.140625" style="53"/>
    <col min="14593" max="14593" width="0" style="53" hidden="1" customWidth="1"/>
    <col min="14594" max="14594" width="17" style="53" customWidth="1"/>
    <col min="14595" max="14595" width="58.7109375" style="53" customWidth="1"/>
    <col min="14596" max="14597" width="0" style="53" hidden="1" customWidth="1"/>
    <col min="14598" max="14598" width="13.7109375" style="53" customWidth="1"/>
    <col min="14599" max="14599" width="11.7109375" style="53" customWidth="1"/>
    <col min="14600" max="14600" width="24.140625" style="53" customWidth="1"/>
    <col min="14601" max="14601" width="0" style="53" hidden="1" customWidth="1"/>
    <col min="14602" max="14602" width="16.5703125" style="53" customWidth="1"/>
    <col min="14603" max="14603" width="9.140625" style="53"/>
    <col min="14604" max="14604" width="11.28515625" style="53" customWidth="1"/>
    <col min="14605" max="14605" width="9.140625" style="53"/>
    <col min="14606" max="14606" width="0" style="53" hidden="1" customWidth="1"/>
    <col min="14607" max="14848" width="9.140625" style="53"/>
    <col min="14849" max="14849" width="0" style="53" hidden="1" customWidth="1"/>
    <col min="14850" max="14850" width="17" style="53" customWidth="1"/>
    <col min="14851" max="14851" width="58.7109375" style="53" customWidth="1"/>
    <col min="14852" max="14853" width="0" style="53" hidden="1" customWidth="1"/>
    <col min="14854" max="14854" width="13.7109375" style="53" customWidth="1"/>
    <col min="14855" max="14855" width="11.7109375" style="53" customWidth="1"/>
    <col min="14856" max="14856" width="24.140625" style="53" customWidth="1"/>
    <col min="14857" max="14857" width="0" style="53" hidden="1" customWidth="1"/>
    <col min="14858" max="14858" width="16.5703125" style="53" customWidth="1"/>
    <col min="14859" max="14859" width="9.140625" style="53"/>
    <col min="14860" max="14860" width="11.28515625" style="53" customWidth="1"/>
    <col min="14861" max="14861" width="9.140625" style="53"/>
    <col min="14862" max="14862" width="0" style="53" hidden="1" customWidth="1"/>
    <col min="14863" max="15104" width="9.140625" style="53"/>
    <col min="15105" max="15105" width="0" style="53" hidden="1" customWidth="1"/>
    <col min="15106" max="15106" width="17" style="53" customWidth="1"/>
    <col min="15107" max="15107" width="58.7109375" style="53" customWidth="1"/>
    <col min="15108" max="15109" width="0" style="53" hidden="1" customWidth="1"/>
    <col min="15110" max="15110" width="13.7109375" style="53" customWidth="1"/>
    <col min="15111" max="15111" width="11.7109375" style="53" customWidth="1"/>
    <col min="15112" max="15112" width="24.140625" style="53" customWidth="1"/>
    <col min="15113" max="15113" width="0" style="53" hidden="1" customWidth="1"/>
    <col min="15114" max="15114" width="16.5703125" style="53" customWidth="1"/>
    <col min="15115" max="15115" width="9.140625" style="53"/>
    <col min="15116" max="15116" width="11.28515625" style="53" customWidth="1"/>
    <col min="15117" max="15117" width="9.140625" style="53"/>
    <col min="15118" max="15118" width="0" style="53" hidden="1" customWidth="1"/>
    <col min="15119" max="15360" width="9.140625" style="53"/>
    <col min="15361" max="15361" width="0" style="53" hidden="1" customWidth="1"/>
    <col min="15362" max="15362" width="17" style="53" customWidth="1"/>
    <col min="15363" max="15363" width="58.7109375" style="53" customWidth="1"/>
    <col min="15364" max="15365" width="0" style="53" hidden="1" customWidth="1"/>
    <col min="15366" max="15366" width="13.7109375" style="53" customWidth="1"/>
    <col min="15367" max="15367" width="11.7109375" style="53" customWidth="1"/>
    <col min="15368" max="15368" width="24.140625" style="53" customWidth="1"/>
    <col min="15369" max="15369" width="0" style="53" hidden="1" customWidth="1"/>
    <col min="15370" max="15370" width="16.5703125" style="53" customWidth="1"/>
    <col min="15371" max="15371" width="9.140625" style="53"/>
    <col min="15372" max="15372" width="11.28515625" style="53" customWidth="1"/>
    <col min="15373" max="15373" width="9.140625" style="53"/>
    <col min="15374" max="15374" width="0" style="53" hidden="1" customWidth="1"/>
    <col min="15375" max="15616" width="9.140625" style="53"/>
    <col min="15617" max="15617" width="0" style="53" hidden="1" customWidth="1"/>
    <col min="15618" max="15618" width="17" style="53" customWidth="1"/>
    <col min="15619" max="15619" width="58.7109375" style="53" customWidth="1"/>
    <col min="15620" max="15621" width="0" style="53" hidden="1" customWidth="1"/>
    <col min="15622" max="15622" width="13.7109375" style="53" customWidth="1"/>
    <col min="15623" max="15623" width="11.7109375" style="53" customWidth="1"/>
    <col min="15624" max="15624" width="24.140625" style="53" customWidth="1"/>
    <col min="15625" max="15625" width="0" style="53" hidden="1" customWidth="1"/>
    <col min="15626" max="15626" width="16.5703125" style="53" customWidth="1"/>
    <col min="15627" max="15627" width="9.140625" style="53"/>
    <col min="15628" max="15628" width="11.28515625" style="53" customWidth="1"/>
    <col min="15629" max="15629" width="9.140625" style="53"/>
    <col min="15630" max="15630" width="0" style="53" hidden="1" customWidth="1"/>
    <col min="15631" max="15872" width="9.140625" style="53"/>
    <col min="15873" max="15873" width="0" style="53" hidden="1" customWidth="1"/>
    <col min="15874" max="15874" width="17" style="53" customWidth="1"/>
    <col min="15875" max="15875" width="58.7109375" style="53" customWidth="1"/>
    <col min="15876" max="15877" width="0" style="53" hidden="1" customWidth="1"/>
    <col min="15878" max="15878" width="13.7109375" style="53" customWidth="1"/>
    <col min="15879" max="15879" width="11.7109375" style="53" customWidth="1"/>
    <col min="15880" max="15880" width="24.140625" style="53" customWidth="1"/>
    <col min="15881" max="15881" width="0" style="53" hidden="1" customWidth="1"/>
    <col min="15882" max="15882" width="16.5703125" style="53" customWidth="1"/>
    <col min="15883" max="15883" width="9.140625" style="53"/>
    <col min="15884" max="15884" width="11.28515625" style="53" customWidth="1"/>
    <col min="15885" max="15885" width="9.140625" style="53"/>
    <col min="15886" max="15886" width="0" style="53" hidden="1" customWidth="1"/>
    <col min="15887" max="16128" width="9.140625" style="53"/>
    <col min="16129" max="16129" width="0" style="53" hidden="1" customWidth="1"/>
    <col min="16130" max="16130" width="17" style="53" customWidth="1"/>
    <col min="16131" max="16131" width="58.7109375" style="53" customWidth="1"/>
    <col min="16132" max="16133" width="0" style="53" hidden="1" customWidth="1"/>
    <col min="16134" max="16134" width="13.7109375" style="53" customWidth="1"/>
    <col min="16135" max="16135" width="11.7109375" style="53" customWidth="1"/>
    <col min="16136" max="16136" width="24.140625" style="53" customWidth="1"/>
    <col min="16137" max="16137" width="0" style="53" hidden="1" customWidth="1"/>
    <col min="16138" max="16138" width="16.5703125" style="53" customWidth="1"/>
    <col min="16139" max="16139" width="9.140625" style="53"/>
    <col min="16140" max="16140" width="11.28515625" style="53" customWidth="1"/>
    <col min="16141" max="16141" width="9.140625" style="53"/>
    <col min="16142" max="16142" width="0" style="53" hidden="1" customWidth="1"/>
    <col min="16143" max="16384" width="9.140625" style="53"/>
  </cols>
  <sheetData>
    <row r="1" spans="1:12" ht="81" customHeight="1" x14ac:dyDescent="0.2">
      <c r="A1" s="53" t="s">
        <v>102</v>
      </c>
      <c r="B1" s="260" t="s">
        <v>113</v>
      </c>
      <c r="C1" s="261"/>
      <c r="D1" s="261"/>
      <c r="E1" s="261"/>
      <c r="F1" s="261"/>
      <c r="G1" s="261"/>
      <c r="H1" s="54"/>
      <c r="I1" s="54"/>
      <c r="L1" s="55"/>
    </row>
    <row r="2" spans="1:12" ht="25.5" x14ac:dyDescent="0.2">
      <c r="B2" s="24" t="s">
        <v>85</v>
      </c>
      <c r="C2" s="25" t="s">
        <v>412</v>
      </c>
      <c r="H2" s="26" t="s">
        <v>87</v>
      </c>
      <c r="J2" s="272" t="s">
        <v>103</v>
      </c>
      <c r="K2" s="273"/>
      <c r="L2" s="274"/>
    </row>
    <row r="3" spans="1:12" ht="25.5" x14ac:dyDescent="0.2">
      <c r="B3" s="24" t="s">
        <v>81</v>
      </c>
      <c r="C3" s="25" t="s">
        <v>413</v>
      </c>
      <c r="J3" s="27"/>
      <c r="K3" s="27"/>
      <c r="L3" s="27"/>
    </row>
    <row r="4" spans="1:12" x14ac:dyDescent="0.2">
      <c r="B4" s="24" t="s">
        <v>82</v>
      </c>
      <c r="C4" s="25" t="s">
        <v>414</v>
      </c>
      <c r="J4" s="27"/>
      <c r="K4" s="27"/>
      <c r="L4" s="27"/>
    </row>
    <row r="5" spans="1:12" x14ac:dyDescent="0.2">
      <c r="B5" s="24" t="s">
        <v>83</v>
      </c>
      <c r="C5" s="28" t="s">
        <v>108</v>
      </c>
      <c r="H5" s="8"/>
      <c r="I5" s="57"/>
      <c r="J5" s="289"/>
      <c r="K5" s="290"/>
      <c r="L5" s="291"/>
    </row>
    <row r="6" spans="1:12" x14ac:dyDescent="0.2">
      <c r="B6" s="24"/>
      <c r="C6" s="29"/>
      <c r="H6" s="8"/>
      <c r="I6" s="57"/>
      <c r="J6" s="292"/>
      <c r="K6" s="293"/>
      <c r="L6" s="294"/>
    </row>
    <row r="7" spans="1:12" ht="60" x14ac:dyDescent="0.2">
      <c r="B7" s="13"/>
      <c r="C7" s="14" t="s">
        <v>0</v>
      </c>
      <c r="D7" s="30" t="s">
        <v>105</v>
      </c>
      <c r="E7" s="30" t="s">
        <v>106</v>
      </c>
      <c r="F7" s="14" t="s">
        <v>104</v>
      </c>
      <c r="G7" s="14" t="s">
        <v>80</v>
      </c>
      <c r="H7" s="15"/>
      <c r="I7" s="15" t="s">
        <v>51</v>
      </c>
      <c r="J7" s="15" t="s">
        <v>43</v>
      </c>
      <c r="K7" s="16" t="s">
        <v>52</v>
      </c>
      <c r="L7" s="52" t="s">
        <v>57</v>
      </c>
    </row>
    <row r="8" spans="1:12" ht="15" customHeight="1" thickBot="1" x14ac:dyDescent="0.25">
      <c r="B8" s="17"/>
      <c r="C8" s="58" t="s">
        <v>1</v>
      </c>
      <c r="D8" s="59"/>
      <c r="E8" s="59"/>
      <c r="F8" s="59"/>
      <c r="G8" s="60"/>
      <c r="H8" s="18"/>
      <c r="I8" s="61"/>
      <c r="J8" s="62"/>
      <c r="K8" s="63"/>
      <c r="L8" s="64"/>
    </row>
    <row r="9" spans="1:12" ht="13.5" customHeight="1" x14ac:dyDescent="0.2">
      <c r="A9" s="31" t="s">
        <v>88</v>
      </c>
      <c r="B9" s="19" t="s">
        <v>2</v>
      </c>
      <c r="C9" s="23" t="s">
        <v>3</v>
      </c>
      <c r="D9" s="65">
        <f>IF(EXACT(TRIM(F9),""),IF(EXACT(TRIM(E9),""),IF(ISERROR(FIND("пусто",G9)),NA(),TRIM(F9)),TRIM(E9) ),F9)</f>
        <v>1993</v>
      </c>
      <c r="E9" s="66">
        <v>1940</v>
      </c>
      <c r="F9" s="67">
        <v>1993</v>
      </c>
      <c r="G9" s="68" t="s">
        <v>4</v>
      </c>
      <c r="H9" s="279" t="s">
        <v>53</v>
      </c>
      <c r="I9" s="279" t="s">
        <v>56</v>
      </c>
      <c r="J9" s="279" t="str">
        <f ca="1">IF(AND( (YEAR(TODAY()) - D9) &lt; 20, D10 &lt; 20),
      "высокий",
IF(AND( (YEAR(TODAY()) - D9) &lt; 30, D10 &lt; 50),
      "средний",
IF(AND( (YEAR(TODAY()) - D9) &lt; 50, D10 &lt; 70),
      "минимально приемлемый",
IF(OR( (YEAR(TODAY()) - D9) &gt;= 50, D10 &gt;= 70),
      "низкий",
NA()
)
)
)
)</f>
        <v>средний</v>
      </c>
      <c r="K9" s="283">
        <f ca="1">VLOOKUP(J9,[8]Лист2!A2:B5,2,FALSE)</f>
        <v>3</v>
      </c>
      <c r="L9" s="281">
        <f ca="1">K9*0.3</f>
        <v>0.89999999999999991</v>
      </c>
    </row>
    <row r="10" spans="1:12" ht="13.5" customHeight="1" x14ac:dyDescent="0.2">
      <c r="A10" s="31" t="s">
        <v>89</v>
      </c>
      <c r="B10" s="19" t="s">
        <v>5</v>
      </c>
      <c r="C10" s="23" t="s">
        <v>6</v>
      </c>
      <c r="D10" s="65">
        <f>IF(EXACT(TRIM(F10),""),IF(EXACT(TRIM(E10),""),IF(ISERROR(FIND("пусто",G10)),NA(),TRIM(F10)),TRIM(E10) ),F10)</f>
        <v>49</v>
      </c>
      <c r="E10" s="69">
        <v>80</v>
      </c>
      <c r="F10" s="67">
        <v>49</v>
      </c>
      <c r="G10" s="68" t="s">
        <v>7</v>
      </c>
      <c r="H10" s="280"/>
      <c r="I10" s="280"/>
      <c r="J10" s="280"/>
      <c r="K10" s="284"/>
      <c r="L10" s="282"/>
    </row>
    <row r="11" spans="1:12" ht="22.5" x14ac:dyDescent="0.2">
      <c r="A11" s="31"/>
      <c r="B11" s="17" t="s">
        <v>8</v>
      </c>
      <c r="C11" s="20" t="s">
        <v>12</v>
      </c>
      <c r="D11" s="70"/>
      <c r="E11" s="70"/>
      <c r="F11" s="70"/>
      <c r="G11" s="71"/>
      <c r="H11" s="265" t="s">
        <v>55</v>
      </c>
      <c r="I11" s="268" t="s">
        <v>48</v>
      </c>
      <c r="J11" s="268" t="str">
        <f>IF(AND(D12=0,D13=0),
      "высокий",
IF(AND(D12 &gt; 0,D13=0),
      "средний",
IF(D13&lt;10,
      "минимально приемлемый",
IF(D13&gt;=10,
      "низкий",
NA()
)
)
)
)</f>
        <v>высокий</v>
      </c>
      <c r="K11" s="285">
        <f>VLOOKUP(J11,[8]Лист2!A2:B5,2,FALSE)</f>
        <v>4</v>
      </c>
      <c r="L11" s="276">
        <f>K11*0.1</f>
        <v>0.4</v>
      </c>
    </row>
    <row r="12" spans="1:12" ht="22.5" x14ac:dyDescent="0.2">
      <c r="A12" s="31" t="s">
        <v>90</v>
      </c>
      <c r="B12" s="19" t="s">
        <v>9</v>
      </c>
      <c r="C12" s="23" t="s">
        <v>14</v>
      </c>
      <c r="D12" s="65">
        <f>IF(EXACT(TRIM(F12),""),IF(EXACT(TRIM(E12),""),IF(ISERROR(FIND("пусто",G12)),NA(),TRIM(F12)),TRIM(E12) ),F12)</f>
        <v>0</v>
      </c>
      <c r="E12" s="69">
        <v>10</v>
      </c>
      <c r="F12" s="67">
        <v>0</v>
      </c>
      <c r="G12" s="68" t="s">
        <v>15</v>
      </c>
      <c r="H12" s="266"/>
      <c r="I12" s="269"/>
      <c r="J12" s="269"/>
      <c r="K12" s="286"/>
      <c r="L12" s="277"/>
    </row>
    <row r="13" spans="1:12" ht="22.5" x14ac:dyDescent="0.2">
      <c r="A13" s="31" t="s">
        <v>91</v>
      </c>
      <c r="B13" s="19" t="s">
        <v>10</v>
      </c>
      <c r="C13" s="23" t="s">
        <v>17</v>
      </c>
      <c r="D13" s="65">
        <f>IF(EXACT(TRIM(F13),""),IF(EXACT(TRIM(E13),""),IF(ISERROR(FIND("пусто",G13)),NA(),TRIM(F13)),TRIM(E13) ),F13)</f>
        <v>0</v>
      </c>
      <c r="E13" s="69">
        <v>10</v>
      </c>
      <c r="F13" s="67">
        <v>0</v>
      </c>
      <c r="G13" s="68" t="s">
        <v>15</v>
      </c>
      <c r="H13" s="267"/>
      <c r="I13" s="270"/>
      <c r="J13" s="270"/>
      <c r="K13" s="287"/>
      <c r="L13" s="278"/>
    </row>
    <row r="14" spans="1:12" ht="22.5" x14ac:dyDescent="0.2">
      <c r="A14" s="31"/>
      <c r="B14" s="17" t="s">
        <v>11</v>
      </c>
      <c r="C14" s="20" t="s">
        <v>21</v>
      </c>
      <c r="D14" s="70"/>
      <c r="E14" s="70"/>
      <c r="F14" s="70"/>
      <c r="G14" s="71"/>
      <c r="H14" s="252" t="s">
        <v>58</v>
      </c>
      <c r="I14" s="252" t="s">
        <v>49</v>
      </c>
      <c r="J14" s="252" t="str">
        <f>IF(AND(D15="да",D16&gt;75,D18="есть",D20="есть",D21="есть"),
      "высокий",
IF(AND(D15="да",D16&gt;50,D18="есть",D20="есть",D21="есть"),
      "средний",
IF(AND(D15="да",D18="есть",D20="есть"),
      "минимально приемлемый",
IF(OR(D15="нет",D18="нет",D20="нет"),
      "низкий",
NA()
)
)
)
)</f>
        <v>высокий</v>
      </c>
      <c r="K14" s="288">
        <f>VLOOKUP(J14,[8]Лист2!A2:B5,2,FALSE)</f>
        <v>4</v>
      </c>
      <c r="L14" s="275">
        <f>K14*0.2</f>
        <v>0.8</v>
      </c>
    </row>
    <row r="15" spans="1:12" ht="33.75" x14ac:dyDescent="0.2">
      <c r="A15" s="31" t="s">
        <v>92</v>
      </c>
      <c r="B15" s="19" t="s">
        <v>13</v>
      </c>
      <c r="C15" s="23" t="s">
        <v>23</v>
      </c>
      <c r="D15" s="65" t="str">
        <f>IF(EXACT(TRIM(F15),""),IF(EXACT(TRIM(E15),""),IF(ISERROR(FIND("пусто",G15)),NA(),TRIM(F15)),TRIM(E15) ),F15)</f>
        <v>да</v>
      </c>
      <c r="E15" s="69" t="s">
        <v>71</v>
      </c>
      <c r="F15" s="72" t="s">
        <v>72</v>
      </c>
      <c r="G15" s="68" t="s">
        <v>24</v>
      </c>
      <c r="H15" s="252"/>
      <c r="I15" s="252"/>
      <c r="J15" s="252"/>
      <c r="K15" s="288"/>
      <c r="L15" s="275"/>
    </row>
    <row r="16" spans="1:12" ht="33.75" x14ac:dyDescent="0.2">
      <c r="A16" s="31" t="s">
        <v>93</v>
      </c>
      <c r="B16" s="19" t="s">
        <v>16</v>
      </c>
      <c r="C16" s="23" t="s">
        <v>26</v>
      </c>
      <c r="D16" s="65">
        <f>IF(EXACT(TRIM(F16),""),IF(EXACT(TRIM(E16),""),IF(ISERROR(FIND("пусто",G16)),NA(),TRIM(F16)),TRIM(E16) ),F16)</f>
        <v>100</v>
      </c>
      <c r="E16" s="69">
        <v>0</v>
      </c>
      <c r="F16" s="67">
        <v>100</v>
      </c>
      <c r="G16" s="68" t="s">
        <v>7</v>
      </c>
      <c r="H16" s="252"/>
      <c r="I16" s="252"/>
      <c r="J16" s="252"/>
      <c r="K16" s="288"/>
      <c r="L16" s="275"/>
    </row>
    <row r="17" spans="1:14" ht="15" customHeight="1" x14ac:dyDescent="0.2">
      <c r="A17" s="31"/>
      <c r="B17" s="21" t="s">
        <v>18</v>
      </c>
      <c r="C17" s="20" t="s">
        <v>28</v>
      </c>
      <c r="D17" s="70"/>
      <c r="E17" s="70"/>
      <c r="F17" s="70"/>
      <c r="G17" s="71"/>
      <c r="H17" s="252"/>
      <c r="I17" s="252"/>
      <c r="J17" s="252"/>
      <c r="K17" s="288"/>
      <c r="L17" s="275"/>
    </row>
    <row r="18" spans="1:14" x14ac:dyDescent="0.2">
      <c r="A18" s="31" t="s">
        <v>94</v>
      </c>
      <c r="B18" s="22" t="s">
        <v>19</v>
      </c>
      <c r="C18" s="23" t="s">
        <v>30</v>
      </c>
      <c r="D18" s="65" t="str">
        <f>IF(EXACT(TRIM(F18),""),IF(EXACT(TRIM(E18),""),IF(ISERROR(FIND("пусто",G18)),NA(),TRIM(F18)),TRIM(E18) ),F18)</f>
        <v>есть</v>
      </c>
      <c r="E18" s="69" t="s">
        <v>71</v>
      </c>
      <c r="F18" s="72" t="s">
        <v>70</v>
      </c>
      <c r="G18" s="68" t="s">
        <v>35</v>
      </c>
      <c r="H18" s="252"/>
      <c r="I18" s="252"/>
      <c r="J18" s="252"/>
      <c r="K18" s="288"/>
      <c r="L18" s="275"/>
    </row>
    <row r="19" spans="1:14" ht="22.5" x14ac:dyDescent="0.2">
      <c r="A19" s="31"/>
      <c r="B19" s="21" t="s">
        <v>20</v>
      </c>
      <c r="C19" s="20" t="s">
        <v>33</v>
      </c>
      <c r="D19" s="70"/>
      <c r="E19" s="70"/>
      <c r="F19" s="70"/>
      <c r="G19" s="71"/>
      <c r="H19" s="252"/>
      <c r="I19" s="252"/>
      <c r="J19" s="252"/>
      <c r="K19" s="288"/>
      <c r="L19" s="275"/>
    </row>
    <row r="20" spans="1:14" x14ac:dyDescent="0.2">
      <c r="A20" s="31" t="s">
        <v>95</v>
      </c>
      <c r="B20" s="22" t="s">
        <v>22</v>
      </c>
      <c r="C20" s="23" t="s">
        <v>34</v>
      </c>
      <c r="D20" s="65" t="str">
        <f>IF(EXACT(TRIM(F20),""),IF(EXACT(TRIM(E20),""),IF(ISERROR(FIND("пусто",G20)),NA(),TRIM(F20)),TRIM(E20) ),F20)</f>
        <v>есть</v>
      </c>
      <c r="E20" s="69" t="s">
        <v>71</v>
      </c>
      <c r="F20" s="72" t="s">
        <v>70</v>
      </c>
      <c r="G20" s="68" t="s">
        <v>35</v>
      </c>
      <c r="H20" s="252"/>
      <c r="I20" s="252"/>
      <c r="J20" s="252"/>
      <c r="K20" s="288"/>
      <c r="L20" s="275"/>
    </row>
    <row r="21" spans="1:14" x14ac:dyDescent="0.2">
      <c r="A21" s="31" t="s">
        <v>96</v>
      </c>
      <c r="B21" s="22" t="s">
        <v>25</v>
      </c>
      <c r="C21" s="23" t="s">
        <v>36</v>
      </c>
      <c r="D21" s="65" t="str">
        <f>IF(EXACT(TRIM(F21),""),IF(EXACT(TRIM(E21),""),IF(ISERROR(FIND("пусто",G21)),NA(),TRIM(F21)),TRIM(E21) ),F21)</f>
        <v>есть</v>
      </c>
      <c r="E21" s="69" t="s">
        <v>71</v>
      </c>
      <c r="F21" s="72" t="s">
        <v>70</v>
      </c>
      <c r="G21" s="68" t="s">
        <v>35</v>
      </c>
      <c r="H21" s="252"/>
      <c r="I21" s="252"/>
      <c r="J21" s="252"/>
      <c r="K21" s="288"/>
      <c r="L21" s="275"/>
    </row>
    <row r="22" spans="1:14" ht="14.25" customHeight="1" x14ac:dyDescent="0.2">
      <c r="A22" s="31"/>
      <c r="B22" s="21" t="s">
        <v>27</v>
      </c>
      <c r="C22" s="20" t="s">
        <v>37</v>
      </c>
      <c r="D22" s="70"/>
      <c r="E22" s="70"/>
      <c r="F22" s="70"/>
      <c r="G22" s="71"/>
      <c r="H22" s="271" t="s">
        <v>101</v>
      </c>
      <c r="I22" s="252" t="s">
        <v>50</v>
      </c>
      <c r="J22" s="252" t="str">
        <f>IF(((D23="есть") + (D24="есть") + (D25="есть")+ (D26="есть")) = 4,
      "высокий",
IF(AND(N26=1,N23+N24+N25 &gt;= 2),
      "средний",
IF(AND(N26=1,N23+N24+N25 = 1),
      "минимально приемлемый",
IF(OR(N26=0,N23+N24+N25 = 0),
      "низкий",
NA()
)
)
)
)</f>
        <v>высокий</v>
      </c>
      <c r="K22" s="259">
        <f>VLOOKUP(J22,[8]Лист2!A2:B5,2,FALSE)</f>
        <v>4</v>
      </c>
      <c r="L22" s="250">
        <f>K22*0.4</f>
        <v>1.6</v>
      </c>
    </row>
    <row r="23" spans="1:14" ht="22.5" x14ac:dyDescent="0.2">
      <c r="A23" s="31" t="s">
        <v>97</v>
      </c>
      <c r="B23" s="22" t="s">
        <v>29</v>
      </c>
      <c r="C23" s="23" t="s">
        <v>38</v>
      </c>
      <c r="D23" s="65" t="str">
        <f>IF(EXACT(TRIM(F23),""),IF(EXACT(TRIM(E23),""),IF(ISERROR(FIND("пусто",G23)),NA(),TRIM(F23)),TRIM(E23) ),F23)</f>
        <v>есть</v>
      </c>
      <c r="E23" s="69" t="s">
        <v>71</v>
      </c>
      <c r="F23" s="72" t="s">
        <v>70</v>
      </c>
      <c r="G23" s="68" t="s">
        <v>35</v>
      </c>
      <c r="H23" s="271"/>
      <c r="I23" s="252"/>
      <c r="J23" s="252"/>
      <c r="K23" s="259"/>
      <c r="L23" s="250"/>
      <c r="N23" s="53">
        <f>IF(D23="нет",0,1)</f>
        <v>1</v>
      </c>
    </row>
    <row r="24" spans="1:14" ht="11.25" customHeight="1" x14ac:dyDescent="0.2">
      <c r="A24" s="31" t="s">
        <v>98</v>
      </c>
      <c r="B24" s="22" t="s">
        <v>31</v>
      </c>
      <c r="C24" s="23" t="s">
        <v>39</v>
      </c>
      <c r="D24" s="65" t="str">
        <f>IF(EXACT(TRIM(F24),""),IF(EXACT(TRIM(E24),""),IF(ISERROR(FIND("пусто",G24)),NA(),TRIM(F24)),TRIM(E24) ),F24)</f>
        <v>есть</v>
      </c>
      <c r="E24" s="69" t="s">
        <v>71</v>
      </c>
      <c r="F24" s="72" t="s">
        <v>70</v>
      </c>
      <c r="G24" s="68" t="s">
        <v>35</v>
      </c>
      <c r="H24" s="271"/>
      <c r="I24" s="252"/>
      <c r="J24" s="252"/>
      <c r="K24" s="259"/>
      <c r="L24" s="250"/>
      <c r="N24" s="53">
        <f>IF(D24="нет",0,1)</f>
        <v>1</v>
      </c>
    </row>
    <row r="25" spans="1:14" ht="11.25" customHeight="1" x14ac:dyDescent="0.2">
      <c r="A25" s="31" t="s">
        <v>99</v>
      </c>
      <c r="B25" s="22" t="s">
        <v>32</v>
      </c>
      <c r="C25" s="23" t="s">
        <v>40</v>
      </c>
      <c r="D25" s="65" t="str">
        <f>IF(EXACT(TRIM(F25),""),IF(EXACT(TRIM(E25),""),IF(ISERROR(FIND("пусто",G25)),NA(),TRIM(F25)),TRIM(E25) ),F25)</f>
        <v>есть</v>
      </c>
      <c r="E25" s="69" t="s">
        <v>71</v>
      </c>
      <c r="F25" s="72" t="s">
        <v>70</v>
      </c>
      <c r="G25" s="68" t="s">
        <v>35</v>
      </c>
      <c r="H25" s="271"/>
      <c r="I25" s="252"/>
      <c r="J25" s="252"/>
      <c r="K25" s="259"/>
      <c r="L25" s="250"/>
      <c r="N25" s="53">
        <f>IF(D25="нет",0,1)</f>
        <v>1</v>
      </c>
    </row>
    <row r="26" spans="1:14" ht="12" customHeight="1" thickBot="1" x14ac:dyDescent="0.25">
      <c r="A26" s="31" t="s">
        <v>100</v>
      </c>
      <c r="B26" s="22" t="s">
        <v>42</v>
      </c>
      <c r="C26" s="23" t="s">
        <v>41</v>
      </c>
      <c r="D26" s="65" t="str">
        <f>IF(EXACT(TRIM(F26),""),IF(EXACT(TRIM(E26),""),IF(ISERROR(FIND("пусто",G26)),NA(),TRIM(F26)),TRIM(E26) ),F26)</f>
        <v>есть</v>
      </c>
      <c r="E26" s="69" t="s">
        <v>71</v>
      </c>
      <c r="F26" s="72" t="s">
        <v>70</v>
      </c>
      <c r="G26" s="68" t="s">
        <v>35</v>
      </c>
      <c r="H26" s="271"/>
      <c r="I26" s="252"/>
      <c r="J26" s="252"/>
      <c r="K26" s="259"/>
      <c r="L26" s="251"/>
      <c r="N26" s="53">
        <f>IF(D26="нет",0,1)</f>
        <v>1</v>
      </c>
    </row>
    <row r="27" spans="1:14" ht="15.75" customHeight="1" thickBot="1" x14ac:dyDescent="0.25">
      <c r="B27" s="73"/>
      <c r="C27" s="73"/>
      <c r="D27" s="73"/>
      <c r="E27" s="73"/>
      <c r="F27" s="73"/>
      <c r="G27" s="73"/>
      <c r="H27" s="74"/>
      <c r="I27" s="74"/>
      <c r="J27" s="74"/>
      <c r="K27" s="74"/>
      <c r="L27" s="75">
        <f ca="1">SUM(L9:L26)</f>
        <v>3.6999999999999997</v>
      </c>
    </row>
    <row r="28" spans="1:14" ht="183.75" customHeight="1" x14ac:dyDescent="0.2">
      <c r="B28" s="262" t="s">
        <v>84</v>
      </c>
      <c r="C28" s="262"/>
      <c r="D28" s="262"/>
      <c r="E28" s="262"/>
      <c r="F28" s="262"/>
      <c r="G28" s="262"/>
      <c r="H28" s="54"/>
      <c r="I28" s="54"/>
      <c r="L28" s="55"/>
    </row>
    <row r="29" spans="1:14" ht="5.25" customHeight="1" x14ac:dyDescent="0.2">
      <c r="B29" s="76"/>
      <c r="C29" s="73"/>
      <c r="H29" s="54"/>
      <c r="I29" s="54"/>
    </row>
    <row r="30" spans="1:14" ht="17.25" customHeight="1" x14ac:dyDescent="0.2">
      <c r="B30" s="54"/>
      <c r="C30" s="77" t="s">
        <v>85</v>
      </c>
      <c r="H30" s="54"/>
      <c r="I30" s="54"/>
      <c r="L30" s="55"/>
    </row>
    <row r="31" spans="1:14" ht="15" customHeight="1" x14ac:dyDescent="0.2">
      <c r="B31" s="54"/>
      <c r="C31" s="263" t="str">
        <f>C2</f>
        <v>филиал ПАО "МРСК Центра" - "Смоленскэнерго"</v>
      </c>
      <c r="D31" s="263"/>
      <c r="E31" s="263"/>
      <c r="F31" s="263"/>
      <c r="G31" s="263"/>
      <c r="H31" s="54"/>
      <c r="I31" s="54"/>
      <c r="L31" s="55"/>
    </row>
    <row r="32" spans="1:14" ht="13.5" customHeight="1" x14ac:dyDescent="0.2">
      <c r="B32" s="54"/>
      <c r="C32" s="78" t="s">
        <v>77</v>
      </c>
      <c r="D32" s="73"/>
      <c r="E32" s="73"/>
      <c r="F32" s="73"/>
      <c r="G32" s="73"/>
      <c r="H32" s="54"/>
      <c r="I32" s="54"/>
      <c r="L32" s="55"/>
    </row>
    <row r="33" spans="2:12" ht="13.5" customHeight="1" x14ac:dyDescent="0.25">
      <c r="B33" s="79"/>
      <c r="C33" s="73" t="str">
        <f>J2</f>
        <v>указать ФИО подписанта страхователя</v>
      </c>
      <c r="F33" s="264" t="s">
        <v>86</v>
      </c>
      <c r="G33" s="264"/>
      <c r="H33" s="264"/>
      <c r="I33" s="264"/>
      <c r="L33" s="55"/>
    </row>
    <row r="34" spans="2:12" ht="17.25" customHeight="1" x14ac:dyDescent="0.25">
      <c r="B34" s="79"/>
      <c r="C34" s="73"/>
      <c r="F34" s="100" t="s">
        <v>78</v>
      </c>
      <c r="G34" s="100"/>
      <c r="H34" s="100"/>
      <c r="I34" s="100"/>
      <c r="L34" s="55"/>
    </row>
    <row r="35" spans="2:12" x14ac:dyDescent="0.2">
      <c r="B35" s="51"/>
      <c r="C35" s="7" t="s">
        <v>111</v>
      </c>
      <c r="D35" s="90"/>
      <c r="E35" s="90"/>
      <c r="F35" s="90"/>
      <c r="G35" s="81"/>
      <c r="H35" s="54"/>
      <c r="I35" s="54"/>
    </row>
    <row r="36" spans="2:12" ht="30" customHeight="1" x14ac:dyDescent="0.2">
      <c r="B36" s="51"/>
      <c r="C36" s="91"/>
      <c r="H36" s="54"/>
      <c r="I36" s="54"/>
    </row>
    <row r="37" spans="2:12" x14ac:dyDescent="0.2">
      <c r="B37" s="51"/>
      <c r="C37" s="7" t="s">
        <v>77</v>
      </c>
      <c r="H37" s="54"/>
      <c r="I37" s="54"/>
    </row>
    <row r="38" spans="2:12" ht="16.5" customHeight="1" x14ac:dyDescent="0.2">
      <c r="B38" s="51"/>
      <c r="C38" s="92"/>
      <c r="F38" s="245" t="s">
        <v>112</v>
      </c>
      <c r="G38" s="246"/>
      <c r="H38" s="73"/>
      <c r="I38" s="73"/>
    </row>
    <row r="39" spans="2:12" x14ac:dyDescent="0.2">
      <c r="B39" s="51"/>
      <c r="C39" s="73"/>
      <c r="F39" s="97" t="s">
        <v>78</v>
      </c>
      <c r="G39" s="94"/>
      <c r="H39" s="95"/>
      <c r="I39" s="81"/>
    </row>
    <row r="40" spans="2:12" ht="48.75" customHeight="1" x14ac:dyDescent="0.2">
      <c r="B40" s="76"/>
      <c r="C40" s="73"/>
      <c r="D40" s="73"/>
      <c r="E40" s="73"/>
      <c r="F40" s="73"/>
      <c r="G40" s="81"/>
      <c r="H40" s="54"/>
      <c r="I40" s="54"/>
    </row>
    <row r="41" spans="2:12" ht="76.5" customHeight="1" x14ac:dyDescent="0.2">
      <c r="B41" s="76"/>
      <c r="C41" s="73"/>
      <c r="D41" s="73"/>
      <c r="E41" s="73"/>
      <c r="F41" s="73"/>
      <c r="G41" s="81"/>
      <c r="H41" s="54"/>
      <c r="I41" s="54"/>
    </row>
    <row r="42" spans="2:12" s="83" customFormat="1" ht="48.75" customHeight="1" x14ac:dyDescent="0.2">
      <c r="B42" s="254" t="s">
        <v>114</v>
      </c>
      <c r="C42" s="255"/>
      <c r="D42" s="255"/>
      <c r="E42" s="255"/>
      <c r="F42" s="255"/>
      <c r="G42" s="255"/>
      <c r="H42" s="33"/>
      <c r="I42" s="33"/>
      <c r="J42" s="33"/>
      <c r="K42" s="33"/>
      <c r="L42" s="82"/>
    </row>
    <row r="43" spans="2:12" s="83" customFormat="1" ht="11.25" x14ac:dyDescent="0.2">
      <c r="B43" s="32" t="s">
        <v>85</v>
      </c>
      <c r="C43" s="40" t="str">
        <f>C2</f>
        <v>филиал ПАО "МРСК Центра" - "Смоленскэнерго"</v>
      </c>
      <c r="D43" s="84"/>
      <c r="E43" s="84"/>
      <c r="F43" s="84"/>
      <c r="G43" s="85"/>
      <c r="H43" s="33"/>
      <c r="I43" s="33"/>
      <c r="J43" s="33"/>
      <c r="K43" s="33"/>
      <c r="L43" s="82"/>
    </row>
    <row r="44" spans="2:12" s="83" customFormat="1" ht="22.5" x14ac:dyDescent="0.2">
      <c r="B44" s="32" t="s">
        <v>81</v>
      </c>
      <c r="C44" s="40" t="str">
        <f>C3</f>
        <v>Участок транспортный Службы механизации и транспорта филиала ОАО "МРСК Центра" - "Смоленскэнерго"</v>
      </c>
      <c r="D44" s="84"/>
      <c r="E44" s="84"/>
      <c r="F44" s="84"/>
      <c r="G44" s="85"/>
      <c r="H44" s="33"/>
      <c r="I44" s="33"/>
      <c r="J44" s="33"/>
      <c r="K44" s="33"/>
      <c r="L44" s="82"/>
    </row>
    <row r="45" spans="2:12" s="83" customFormat="1" ht="11.25" x14ac:dyDescent="0.2">
      <c r="B45" s="32" t="s">
        <v>82</v>
      </c>
      <c r="C45" s="86" t="str">
        <f>C4</f>
        <v>А01-10476-0019</v>
      </c>
      <c r="D45" s="84"/>
      <c r="E45" s="84"/>
      <c r="F45" s="84"/>
      <c r="G45" s="85"/>
      <c r="H45" s="33"/>
      <c r="I45" s="33"/>
      <c r="J45" s="33"/>
      <c r="K45" s="33"/>
      <c r="L45" s="82"/>
    </row>
    <row r="46" spans="2:12" s="83" customFormat="1" ht="11.25" x14ac:dyDescent="0.2">
      <c r="B46" s="32" t="s">
        <v>83</v>
      </c>
      <c r="C46" s="87" t="str">
        <f>C5</f>
        <v>ОПО с признаком опасности 2.3</v>
      </c>
      <c r="D46" s="84"/>
      <c r="E46" s="84"/>
      <c r="F46" s="84"/>
      <c r="G46" s="85"/>
      <c r="H46" s="33"/>
      <c r="I46" s="33"/>
      <c r="J46" s="33"/>
      <c r="K46" s="33"/>
      <c r="L46" s="82"/>
    </row>
    <row r="47" spans="2:12" s="83" customFormat="1" ht="11.25" x14ac:dyDescent="0.2">
      <c r="B47" s="40"/>
      <c r="C47" s="40"/>
      <c r="D47" s="40"/>
      <c r="E47" s="40"/>
      <c r="F47" s="40"/>
      <c r="G47" s="40"/>
      <c r="H47" s="33"/>
      <c r="I47" s="33"/>
      <c r="J47" s="33"/>
      <c r="K47" s="33"/>
      <c r="L47" s="33"/>
    </row>
    <row r="48" spans="2:12" s="83" customFormat="1" ht="11.25" x14ac:dyDescent="0.2">
      <c r="B48" s="33" t="s">
        <v>59</v>
      </c>
      <c r="C48" s="33"/>
      <c r="D48" s="33"/>
      <c r="E48" s="33"/>
      <c r="F48" s="33"/>
      <c r="G48" s="40"/>
      <c r="H48" s="33"/>
      <c r="I48" s="33"/>
      <c r="J48" s="33"/>
      <c r="K48" s="33"/>
      <c r="L48" s="33"/>
    </row>
    <row r="49" spans="2:12" s="83" customFormat="1" ht="11.25" x14ac:dyDescent="0.2">
      <c r="B49" s="34" t="s">
        <v>60</v>
      </c>
      <c r="C49" s="34" t="s">
        <v>61</v>
      </c>
      <c r="D49" s="35"/>
      <c r="E49" s="35"/>
      <c r="F49" s="35"/>
      <c r="G49" s="40"/>
      <c r="H49" s="33"/>
      <c r="I49" s="33"/>
      <c r="J49" s="33"/>
      <c r="K49" s="33"/>
      <c r="L49" s="33"/>
    </row>
    <row r="50" spans="2:12" s="83" customFormat="1" ht="11.25" x14ac:dyDescent="0.2">
      <c r="B50" s="36" t="s">
        <v>62</v>
      </c>
      <c r="C50" s="36"/>
      <c r="D50" s="37"/>
      <c r="E50" s="37"/>
      <c r="F50" s="37"/>
      <c r="G50" s="40"/>
      <c r="H50" s="33"/>
      <c r="I50" s="33"/>
      <c r="J50" s="33"/>
      <c r="K50" s="33"/>
      <c r="L50" s="33"/>
    </row>
    <row r="51" spans="2:12" s="83" customFormat="1" ht="11.25" x14ac:dyDescent="0.2">
      <c r="B51" s="34" t="s">
        <v>53</v>
      </c>
      <c r="C51" s="38">
        <f ca="1">K9</f>
        <v>3</v>
      </c>
      <c r="D51" s="37"/>
      <c r="E51" s="37"/>
      <c r="F51" s="37"/>
      <c r="G51" s="40"/>
      <c r="H51" s="33"/>
      <c r="I51" s="33"/>
      <c r="J51" s="33"/>
      <c r="K51" s="33"/>
      <c r="L51" s="33"/>
    </row>
    <row r="52" spans="2:12" s="83" customFormat="1" ht="11.25" x14ac:dyDescent="0.2">
      <c r="B52" s="34" t="s">
        <v>54</v>
      </c>
      <c r="C52" s="39">
        <f>K11</f>
        <v>4</v>
      </c>
      <c r="D52" s="37"/>
      <c r="E52" s="37"/>
      <c r="F52" s="37"/>
      <c r="G52" s="40"/>
      <c r="H52" s="33"/>
      <c r="I52" s="33"/>
      <c r="J52" s="33"/>
      <c r="K52" s="33"/>
      <c r="L52" s="33"/>
    </row>
    <row r="53" spans="2:12" s="83" customFormat="1" ht="11.25" x14ac:dyDescent="0.2">
      <c r="B53" s="34" t="s">
        <v>55</v>
      </c>
      <c r="C53" s="39">
        <f>K14</f>
        <v>4</v>
      </c>
      <c r="D53" s="37"/>
      <c r="E53" s="37"/>
      <c r="F53" s="37"/>
      <c r="G53" s="40"/>
      <c r="H53" s="33"/>
      <c r="I53" s="33"/>
      <c r="J53" s="33"/>
      <c r="K53" s="33"/>
      <c r="L53" s="33"/>
    </row>
    <row r="54" spans="2:12" s="83" customFormat="1" ht="11.25" x14ac:dyDescent="0.2">
      <c r="B54" s="34" t="s">
        <v>58</v>
      </c>
      <c r="C54" s="39">
        <f>K22</f>
        <v>4</v>
      </c>
      <c r="D54" s="37"/>
      <c r="E54" s="37"/>
      <c r="F54" s="37"/>
      <c r="G54" s="40"/>
      <c r="H54" s="33"/>
      <c r="I54" s="33"/>
      <c r="J54" s="33"/>
      <c r="K54" s="33"/>
      <c r="L54" s="33"/>
    </row>
    <row r="55" spans="2:12" s="83" customFormat="1" ht="11.25" x14ac:dyDescent="0.2">
      <c r="B55" s="33"/>
      <c r="C55" s="40"/>
      <c r="D55" s="40"/>
      <c r="E55" s="40"/>
      <c r="F55" s="40"/>
      <c r="G55" s="40"/>
      <c r="H55" s="33"/>
      <c r="I55" s="33"/>
      <c r="J55" s="33"/>
      <c r="K55" s="33"/>
      <c r="L55" s="33"/>
    </row>
    <row r="56" spans="2:12" s="83" customFormat="1" ht="27.75" customHeight="1" x14ac:dyDescent="0.2">
      <c r="B56" s="256" t="s">
        <v>63</v>
      </c>
      <c r="C56" s="257"/>
      <c r="D56" s="257"/>
      <c r="E56" s="98"/>
      <c r="F56" s="98"/>
      <c r="G56" s="40"/>
      <c r="H56" s="33"/>
      <c r="I56" s="33"/>
      <c r="J56" s="33"/>
      <c r="K56" s="33"/>
      <c r="L56" s="33"/>
    </row>
    <row r="57" spans="2:12" s="83" customFormat="1" ht="11.25" x14ac:dyDescent="0.2">
      <c r="B57" s="258" t="s">
        <v>110</v>
      </c>
      <c r="C57" s="257"/>
      <c r="D57" s="257"/>
      <c r="E57" s="98"/>
      <c r="F57" s="98"/>
      <c r="G57" s="40"/>
      <c r="H57" s="33"/>
      <c r="I57" s="33"/>
      <c r="J57" s="33"/>
      <c r="K57" s="33"/>
      <c r="L57" s="33"/>
    </row>
    <row r="58" spans="2:12" s="83" customFormat="1" ht="12" thickBot="1" x14ac:dyDescent="0.25">
      <c r="B58" s="33"/>
      <c r="C58" s="33"/>
      <c r="D58" s="33"/>
      <c r="E58" s="33"/>
      <c r="F58" s="33"/>
      <c r="G58" s="40"/>
      <c r="H58" s="33"/>
      <c r="I58" s="33"/>
      <c r="J58" s="33"/>
      <c r="K58" s="33"/>
      <c r="L58" s="33"/>
    </row>
    <row r="59" spans="2:12" s="83" customFormat="1" ht="12" thickBot="1" x14ac:dyDescent="0.25">
      <c r="B59" s="42"/>
      <c r="C59" s="43" t="s">
        <v>64</v>
      </c>
      <c r="D59" s="88"/>
      <c r="E59" s="44"/>
      <c r="F59" s="45">
        <f ca="1">L27</f>
        <v>3.6999999999999997</v>
      </c>
      <c r="G59" s="40"/>
      <c r="H59" s="33"/>
      <c r="I59" s="33"/>
      <c r="J59" s="33"/>
      <c r="K59" s="33"/>
      <c r="L59" s="33"/>
    </row>
    <row r="60" spans="2:12" s="83" customFormat="1" ht="11.25" x14ac:dyDescent="0.2">
      <c r="B60" s="33"/>
      <c r="C60" s="33"/>
      <c r="D60" s="33"/>
      <c r="E60" s="33"/>
      <c r="F60" s="33"/>
      <c r="G60" s="40"/>
      <c r="H60" s="33"/>
      <c r="I60" s="33"/>
      <c r="J60" s="33"/>
      <c r="K60" s="33"/>
      <c r="L60" s="33"/>
    </row>
    <row r="61" spans="2:12" s="83" customFormat="1" ht="45" x14ac:dyDescent="0.2">
      <c r="B61" s="37"/>
      <c r="C61" s="46" t="s">
        <v>65</v>
      </c>
      <c r="D61" s="88"/>
      <c r="E61" s="88"/>
      <c r="F61" s="47" t="s">
        <v>66</v>
      </c>
      <c r="G61" s="47" t="s">
        <v>79</v>
      </c>
      <c r="H61" s="33"/>
      <c r="I61" s="33"/>
      <c r="J61" s="33"/>
      <c r="K61" s="33"/>
      <c r="L61" s="33"/>
    </row>
    <row r="62" spans="2:12" s="83" customFormat="1" ht="11.25" x14ac:dyDescent="0.2">
      <c r="B62" s="37"/>
      <c r="C62" s="39" t="s">
        <v>109</v>
      </c>
      <c r="D62" s="88"/>
      <c r="E62" s="88"/>
      <c r="F62" s="48" t="s">
        <v>44</v>
      </c>
      <c r="G62" s="48">
        <v>1</v>
      </c>
      <c r="H62" s="33"/>
      <c r="I62" s="33"/>
      <c r="J62" s="33"/>
      <c r="K62" s="33"/>
      <c r="L62" s="33"/>
    </row>
    <row r="63" spans="2:12" s="83" customFormat="1" ht="22.5" x14ac:dyDescent="0.2">
      <c r="B63" s="37"/>
      <c r="C63" s="39" t="s">
        <v>67</v>
      </c>
      <c r="D63" s="88"/>
      <c r="E63" s="88"/>
      <c r="F63" s="48" t="s">
        <v>45</v>
      </c>
      <c r="G63" s="48">
        <v>0.95</v>
      </c>
      <c r="H63" s="33"/>
      <c r="I63" s="33"/>
      <c r="J63" s="33"/>
      <c r="K63" s="33"/>
      <c r="L63" s="33"/>
    </row>
    <row r="64" spans="2:12" s="83" customFormat="1" ht="11.25" x14ac:dyDescent="0.2">
      <c r="B64" s="37"/>
      <c r="C64" s="39" t="s">
        <v>68</v>
      </c>
      <c r="D64" s="88"/>
      <c r="E64" s="88"/>
      <c r="F64" s="48" t="s">
        <v>46</v>
      </c>
      <c r="G64" s="48">
        <v>0.85</v>
      </c>
      <c r="H64" s="33"/>
      <c r="I64" s="33"/>
      <c r="J64" s="33"/>
      <c r="K64" s="33"/>
      <c r="L64" s="33"/>
    </row>
    <row r="65" spans="2:12" s="83" customFormat="1" ht="11.25" x14ac:dyDescent="0.2">
      <c r="B65" s="37"/>
      <c r="C65" s="39" t="s">
        <v>69</v>
      </c>
      <c r="D65" s="88"/>
      <c r="E65" s="88"/>
      <c r="F65" s="48" t="s">
        <v>47</v>
      </c>
      <c r="G65" s="48">
        <v>0.6</v>
      </c>
      <c r="H65" s="33"/>
      <c r="I65" s="33"/>
      <c r="J65" s="33"/>
      <c r="K65" s="33"/>
      <c r="L65" s="33"/>
    </row>
    <row r="66" spans="2:12" x14ac:dyDescent="0.2">
      <c r="B66" s="73"/>
      <c r="C66" s="73"/>
      <c r="D66" s="73"/>
      <c r="E66" s="73"/>
      <c r="F66" s="73"/>
      <c r="G66" s="73"/>
      <c r="H66" s="54"/>
      <c r="I66" s="54"/>
    </row>
    <row r="67" spans="2:12" ht="30" customHeight="1" x14ac:dyDescent="0.2">
      <c r="B67" s="49"/>
      <c r="C67" s="50" t="s">
        <v>76</v>
      </c>
      <c r="D67" s="253" t="str">
        <f ca="1">IF(AND(3.5 &lt;= F59, F59&lt;=4),
      "высокий",
IF(AND(2.5 &lt;= F59, F59&lt;3.5),
      "средний",
IF(AND(1.5 &lt;= F59, F59&lt;2.5),
      "минимально приемлемый",
IF( F59&lt;1.5,
      "низкий",
NA()
)
)
)
)</f>
        <v>высокий</v>
      </c>
      <c r="E67" s="253"/>
      <c r="F67" s="253"/>
      <c r="G67" s="253"/>
      <c r="H67" s="54"/>
      <c r="I67" s="54"/>
    </row>
    <row r="68" spans="2:12" ht="15" x14ac:dyDescent="0.2">
      <c r="B68" s="54"/>
      <c r="C68" s="50" t="s">
        <v>75</v>
      </c>
      <c r="D68" s="247">
        <f ca="1">VLOOKUP(D67,F62:G65,2,)</f>
        <v>0.6</v>
      </c>
      <c r="E68" s="248"/>
      <c r="F68" s="248"/>
      <c r="G68" s="249"/>
      <c r="H68" s="54"/>
      <c r="I68" s="54"/>
    </row>
    <row r="69" spans="2:12" x14ac:dyDescent="0.2">
      <c r="B69" s="51"/>
      <c r="C69" s="89"/>
      <c r="D69" s="90"/>
      <c r="E69" s="90"/>
      <c r="F69" s="90"/>
      <c r="G69" s="81"/>
      <c r="H69" s="54"/>
      <c r="I69" s="54"/>
    </row>
    <row r="70" spans="2:12" x14ac:dyDescent="0.2">
      <c r="B70" s="73"/>
      <c r="C70" s="73"/>
      <c r="D70" s="73"/>
      <c r="E70" s="73"/>
      <c r="F70" s="73"/>
      <c r="G70" s="73"/>
      <c r="H70" s="54"/>
      <c r="I70" s="54"/>
    </row>
    <row r="71" spans="2:12" x14ac:dyDescent="0.2">
      <c r="B71" s="73"/>
      <c r="C71" s="73"/>
      <c r="D71" s="73"/>
      <c r="E71" s="73"/>
      <c r="F71" s="73"/>
      <c r="G71" s="73"/>
      <c r="H71" s="54"/>
      <c r="I71" s="54"/>
    </row>
    <row r="72" spans="2:12" x14ac:dyDescent="0.2">
      <c r="B72" s="73"/>
      <c r="C72" s="73"/>
      <c r="D72" s="73"/>
      <c r="E72" s="73"/>
      <c r="F72" s="73"/>
      <c r="G72" s="73"/>
      <c r="H72" s="54"/>
      <c r="I72" s="54"/>
    </row>
    <row r="73" spans="2:12" x14ac:dyDescent="0.2">
      <c r="B73" s="73"/>
      <c r="C73" s="73"/>
      <c r="D73" s="73"/>
      <c r="E73" s="73"/>
      <c r="F73" s="73"/>
      <c r="G73" s="73"/>
      <c r="H73" s="54"/>
      <c r="I73" s="54"/>
    </row>
    <row r="74" spans="2:12" x14ac:dyDescent="0.2">
      <c r="B74" s="73"/>
      <c r="C74" s="73"/>
      <c r="D74" s="73"/>
      <c r="E74" s="73"/>
      <c r="F74" s="73"/>
      <c r="G74" s="73"/>
      <c r="H74" s="54"/>
      <c r="I74" s="54"/>
    </row>
    <row r="75" spans="2:12" x14ac:dyDescent="0.2">
      <c r="B75" s="73"/>
      <c r="C75" s="73"/>
      <c r="D75" s="73"/>
      <c r="E75" s="73"/>
      <c r="F75" s="73"/>
      <c r="G75" s="73"/>
      <c r="H75" s="54"/>
      <c r="I75" s="54"/>
    </row>
    <row r="76" spans="2:12" x14ac:dyDescent="0.2">
      <c r="B76" s="73"/>
      <c r="C76" s="73"/>
      <c r="D76" s="73"/>
      <c r="E76" s="73"/>
      <c r="F76" s="73"/>
      <c r="G76" s="73"/>
      <c r="H76" s="54"/>
      <c r="I76" s="54"/>
    </row>
    <row r="77" spans="2:12" x14ac:dyDescent="0.2">
      <c r="B77" s="73"/>
      <c r="C77" s="73"/>
      <c r="D77" s="73"/>
      <c r="E77" s="73"/>
      <c r="F77" s="73"/>
      <c r="G77" s="73"/>
      <c r="H77" s="54"/>
      <c r="I77" s="54"/>
    </row>
    <row r="78" spans="2:12" x14ac:dyDescent="0.2">
      <c r="B78" s="73"/>
      <c r="C78" s="73"/>
      <c r="D78" s="73"/>
      <c r="E78" s="73"/>
      <c r="F78" s="73"/>
      <c r="G78" s="73"/>
      <c r="H78" s="54"/>
      <c r="I78" s="54"/>
    </row>
    <row r="79" spans="2:12" x14ac:dyDescent="0.2">
      <c r="B79" s="73"/>
      <c r="C79" s="73"/>
      <c r="D79" s="73"/>
      <c r="E79" s="73"/>
      <c r="F79" s="73"/>
      <c r="G79" s="73"/>
      <c r="H79" s="54"/>
      <c r="I79" s="54"/>
    </row>
    <row r="80" spans="2:12" x14ac:dyDescent="0.2">
      <c r="B80" s="73"/>
      <c r="C80" s="73"/>
      <c r="D80" s="73"/>
      <c r="E80" s="73"/>
      <c r="F80" s="73"/>
      <c r="G80" s="73"/>
      <c r="H80" s="54"/>
      <c r="I80" s="54"/>
    </row>
    <row r="81" spans="2:9" x14ac:dyDescent="0.2">
      <c r="B81" s="73"/>
      <c r="C81" s="73"/>
      <c r="D81" s="73"/>
      <c r="E81" s="73"/>
      <c r="F81" s="73"/>
      <c r="G81" s="73"/>
      <c r="H81" s="54"/>
      <c r="I81" s="54"/>
    </row>
    <row r="82" spans="2:9" x14ac:dyDescent="0.2">
      <c r="B82" s="73"/>
      <c r="C82" s="73"/>
      <c r="D82" s="73"/>
      <c r="E82" s="73"/>
      <c r="F82" s="73"/>
      <c r="G82" s="73"/>
      <c r="H82" s="54"/>
      <c r="I82" s="54"/>
    </row>
    <row r="83" spans="2:9" x14ac:dyDescent="0.2">
      <c r="B83" s="73"/>
      <c r="C83" s="73"/>
      <c r="D83" s="73"/>
      <c r="E83" s="73"/>
      <c r="F83" s="73"/>
      <c r="G83" s="73"/>
      <c r="H83" s="54"/>
      <c r="I83" s="54"/>
    </row>
    <row r="84" spans="2:9" x14ac:dyDescent="0.2">
      <c r="B84" s="73"/>
      <c r="C84" s="73"/>
      <c r="D84" s="73"/>
      <c r="E84" s="73"/>
      <c r="F84" s="73"/>
      <c r="G84" s="73"/>
      <c r="H84" s="54"/>
      <c r="I84" s="54"/>
    </row>
    <row r="85" spans="2:9" x14ac:dyDescent="0.2">
      <c r="B85" s="73"/>
      <c r="C85" s="73"/>
      <c r="D85" s="73"/>
      <c r="E85" s="73"/>
      <c r="F85" s="73"/>
      <c r="G85" s="73"/>
      <c r="H85" s="54"/>
      <c r="I85" s="54"/>
    </row>
    <row r="86" spans="2:9" x14ac:dyDescent="0.2">
      <c r="B86" s="73"/>
      <c r="C86" s="73"/>
      <c r="D86" s="73"/>
      <c r="E86" s="73"/>
      <c r="F86" s="73"/>
      <c r="G86" s="73"/>
      <c r="H86" s="54"/>
      <c r="I86" s="54"/>
    </row>
    <row r="87" spans="2:9" x14ac:dyDescent="0.2">
      <c r="B87" s="73"/>
      <c r="C87" s="73"/>
      <c r="D87" s="73"/>
      <c r="E87" s="73"/>
      <c r="F87" s="73"/>
      <c r="G87" s="73"/>
      <c r="H87" s="54"/>
      <c r="I87" s="54"/>
    </row>
    <row r="88" spans="2:9" x14ac:dyDescent="0.2">
      <c r="B88" s="73"/>
      <c r="C88" s="73"/>
      <c r="D88" s="73"/>
      <c r="E88" s="73"/>
      <c r="F88" s="73"/>
      <c r="G88" s="73"/>
      <c r="H88" s="54"/>
      <c r="I88" s="54"/>
    </row>
    <row r="89" spans="2:9" x14ac:dyDescent="0.2">
      <c r="B89" s="73"/>
      <c r="C89" s="73"/>
      <c r="D89" s="73"/>
      <c r="E89" s="73"/>
      <c r="F89" s="73"/>
      <c r="G89" s="73"/>
      <c r="H89" s="54"/>
      <c r="I89" s="54"/>
    </row>
    <row r="90" spans="2:9" x14ac:dyDescent="0.2">
      <c r="B90" s="73"/>
      <c r="C90" s="73"/>
      <c r="D90" s="73"/>
      <c r="E90" s="73"/>
      <c r="F90" s="73"/>
      <c r="G90" s="73"/>
      <c r="H90" s="54"/>
      <c r="I90" s="54"/>
    </row>
    <row r="91" spans="2:9" x14ac:dyDescent="0.2">
      <c r="B91" s="73"/>
      <c r="C91" s="73"/>
      <c r="D91" s="73"/>
      <c r="E91" s="73"/>
      <c r="F91" s="73"/>
      <c r="G91" s="73"/>
      <c r="H91" s="54"/>
      <c r="I91" s="54"/>
    </row>
    <row r="92" spans="2:9" x14ac:dyDescent="0.2">
      <c r="B92" s="73"/>
      <c r="C92" s="73"/>
      <c r="D92" s="73"/>
      <c r="E92" s="73"/>
      <c r="F92" s="73"/>
      <c r="G92" s="73"/>
      <c r="H92" s="54"/>
      <c r="I92" s="54"/>
    </row>
    <row r="93" spans="2:9" x14ac:dyDescent="0.2">
      <c r="B93" s="73"/>
      <c r="C93" s="73"/>
      <c r="D93" s="73"/>
      <c r="E93" s="73"/>
      <c r="F93" s="73"/>
      <c r="G93" s="73"/>
      <c r="H93" s="54"/>
      <c r="I93" s="54"/>
    </row>
    <row r="94" spans="2:9" x14ac:dyDescent="0.2">
      <c r="B94" s="73"/>
      <c r="C94" s="73"/>
      <c r="D94" s="73"/>
      <c r="E94" s="73"/>
      <c r="F94" s="73"/>
      <c r="G94" s="73"/>
      <c r="H94" s="54"/>
      <c r="I94" s="54"/>
    </row>
    <row r="95" spans="2:9" x14ac:dyDescent="0.2">
      <c r="B95" s="73"/>
      <c r="C95" s="73"/>
      <c r="D95" s="73"/>
      <c r="E95" s="73"/>
      <c r="F95" s="73"/>
      <c r="G95" s="73"/>
      <c r="H95" s="54"/>
      <c r="I95" s="54"/>
    </row>
  </sheetData>
  <sheetProtection password="DD6B" sheet="1"/>
  <dataConsolidate/>
  <mergeCells count="33">
    <mergeCell ref="B1:G1"/>
    <mergeCell ref="J2:L2"/>
    <mergeCell ref="J5:L5"/>
    <mergeCell ref="J6:L6"/>
    <mergeCell ref="H9:H10"/>
    <mergeCell ref="I9:I10"/>
    <mergeCell ref="J9:J10"/>
    <mergeCell ref="K9:K10"/>
    <mergeCell ref="L9:L10"/>
    <mergeCell ref="L11:L13"/>
    <mergeCell ref="H14:H21"/>
    <mergeCell ref="I14:I21"/>
    <mergeCell ref="J14:J21"/>
    <mergeCell ref="K14:K21"/>
    <mergeCell ref="L14:L21"/>
    <mergeCell ref="H11:H13"/>
    <mergeCell ref="I11:I13"/>
    <mergeCell ref="J11:J13"/>
    <mergeCell ref="K11:K13"/>
    <mergeCell ref="H22:H26"/>
    <mergeCell ref="I22:I26"/>
    <mergeCell ref="J22:J26"/>
    <mergeCell ref="K22:K26"/>
    <mergeCell ref="L22:L26"/>
    <mergeCell ref="D67:G67"/>
    <mergeCell ref="D68:G68"/>
    <mergeCell ref="C31:G31"/>
    <mergeCell ref="F33:I33"/>
    <mergeCell ref="F38:G38"/>
    <mergeCell ref="B42:G42"/>
    <mergeCell ref="B56:D56"/>
    <mergeCell ref="B57:D57"/>
    <mergeCell ref="B28:G28"/>
  </mergeCells>
  <conditionalFormatting sqref="J9:J26">
    <cfRule type="cellIs" dxfId="19" priority="1" stopIfTrue="1" operator="equal">
      <formula>"низкий"</formula>
    </cfRule>
  </conditionalFormatting>
  <dataValidations count="11">
    <dataValidation type="custom" allowBlank="1" showInputMessage="1" showErrorMessage="1" errorTitle="введите целое число от 0 до 100" sqref="F16 JB16 SX16 ACT16 AMP16 AWL16 BGH16 BQD16 BZZ16 CJV16 CTR16 DDN16 DNJ16 DXF16 EHB16 EQX16 FAT16 FKP16 FUL16 GEH16 GOD16 GXZ16 HHV16 HRR16 IBN16 ILJ16 IVF16 JFB16 JOX16 JYT16 KIP16 KSL16 LCH16 LMD16 LVZ16 MFV16 MPR16 MZN16 NJJ16 NTF16 ODB16 OMX16 OWT16 PGP16 PQL16 QAH16 QKD16 QTZ16 RDV16 RNR16 RXN16 SHJ16 SRF16 TBB16 TKX16 TUT16 UEP16 UOL16 UYH16 VID16 VRZ16 WBV16 WLR16 WVN16 F65552 JB65552 SX65552 ACT65552 AMP65552 AWL65552 BGH65552 BQD65552 BZZ65552 CJV65552 CTR65552 DDN65552 DNJ65552 DXF65552 EHB65552 EQX65552 FAT65552 FKP65552 FUL65552 GEH65552 GOD65552 GXZ65552 HHV65552 HRR65552 IBN65552 ILJ65552 IVF65552 JFB65552 JOX65552 JYT65552 KIP65552 KSL65552 LCH65552 LMD65552 LVZ65552 MFV65552 MPR65552 MZN65552 NJJ65552 NTF65552 ODB65552 OMX65552 OWT65552 PGP65552 PQL65552 QAH65552 QKD65552 QTZ65552 RDV65552 RNR65552 RXN65552 SHJ65552 SRF65552 TBB65552 TKX65552 TUT65552 UEP65552 UOL65552 UYH65552 VID65552 VRZ65552 WBV65552 WLR65552 WVN65552 F131088 JB131088 SX131088 ACT131088 AMP131088 AWL131088 BGH131088 BQD131088 BZZ131088 CJV131088 CTR131088 DDN131088 DNJ131088 DXF131088 EHB131088 EQX131088 FAT131088 FKP131088 FUL131088 GEH131088 GOD131088 GXZ131088 HHV131088 HRR131088 IBN131088 ILJ131088 IVF131088 JFB131088 JOX131088 JYT131088 KIP131088 KSL131088 LCH131088 LMD131088 LVZ131088 MFV131088 MPR131088 MZN131088 NJJ131088 NTF131088 ODB131088 OMX131088 OWT131088 PGP131088 PQL131088 QAH131088 QKD131088 QTZ131088 RDV131088 RNR131088 RXN131088 SHJ131088 SRF131088 TBB131088 TKX131088 TUT131088 UEP131088 UOL131088 UYH131088 VID131088 VRZ131088 WBV131088 WLR131088 WVN131088 F196624 JB196624 SX196624 ACT196624 AMP196624 AWL196624 BGH196624 BQD196624 BZZ196624 CJV196624 CTR196624 DDN196624 DNJ196624 DXF196624 EHB196624 EQX196624 FAT196624 FKP196624 FUL196624 GEH196624 GOD196624 GXZ196624 HHV196624 HRR196624 IBN196624 ILJ196624 IVF196624 JFB196624 JOX196624 JYT196624 KIP196624 KSL196624 LCH196624 LMD196624 LVZ196624 MFV196624 MPR196624 MZN196624 NJJ196624 NTF196624 ODB196624 OMX196624 OWT196624 PGP196624 PQL196624 QAH196624 QKD196624 QTZ196624 RDV196624 RNR196624 RXN196624 SHJ196624 SRF196624 TBB196624 TKX196624 TUT196624 UEP196624 UOL196624 UYH196624 VID196624 VRZ196624 WBV196624 WLR196624 WVN196624 F262160 JB262160 SX262160 ACT262160 AMP262160 AWL262160 BGH262160 BQD262160 BZZ262160 CJV262160 CTR262160 DDN262160 DNJ262160 DXF262160 EHB262160 EQX262160 FAT262160 FKP262160 FUL262160 GEH262160 GOD262160 GXZ262160 HHV262160 HRR262160 IBN262160 ILJ262160 IVF262160 JFB262160 JOX262160 JYT262160 KIP262160 KSL262160 LCH262160 LMD262160 LVZ262160 MFV262160 MPR262160 MZN262160 NJJ262160 NTF262160 ODB262160 OMX262160 OWT262160 PGP262160 PQL262160 QAH262160 QKD262160 QTZ262160 RDV262160 RNR262160 RXN262160 SHJ262160 SRF262160 TBB262160 TKX262160 TUT262160 UEP262160 UOL262160 UYH262160 VID262160 VRZ262160 WBV262160 WLR262160 WVN262160 F327696 JB327696 SX327696 ACT327696 AMP327696 AWL327696 BGH327696 BQD327696 BZZ327696 CJV327696 CTR327696 DDN327696 DNJ327696 DXF327696 EHB327696 EQX327696 FAT327696 FKP327696 FUL327696 GEH327696 GOD327696 GXZ327696 HHV327696 HRR327696 IBN327696 ILJ327696 IVF327696 JFB327696 JOX327696 JYT327696 KIP327696 KSL327696 LCH327696 LMD327696 LVZ327696 MFV327696 MPR327696 MZN327696 NJJ327696 NTF327696 ODB327696 OMX327696 OWT327696 PGP327696 PQL327696 QAH327696 QKD327696 QTZ327696 RDV327696 RNR327696 RXN327696 SHJ327696 SRF327696 TBB327696 TKX327696 TUT327696 UEP327696 UOL327696 UYH327696 VID327696 VRZ327696 WBV327696 WLR327696 WVN327696 F393232 JB393232 SX393232 ACT393232 AMP393232 AWL393232 BGH393232 BQD393232 BZZ393232 CJV393232 CTR393232 DDN393232 DNJ393232 DXF393232 EHB393232 EQX393232 FAT393232 FKP393232 FUL393232 GEH393232 GOD393232 GXZ393232 HHV393232 HRR393232 IBN393232 ILJ393232 IVF393232 JFB393232 JOX393232 JYT393232 KIP393232 KSL393232 LCH393232 LMD393232 LVZ393232 MFV393232 MPR393232 MZN393232 NJJ393232 NTF393232 ODB393232 OMX393232 OWT393232 PGP393232 PQL393232 QAH393232 QKD393232 QTZ393232 RDV393232 RNR393232 RXN393232 SHJ393232 SRF393232 TBB393232 TKX393232 TUT393232 UEP393232 UOL393232 UYH393232 VID393232 VRZ393232 WBV393232 WLR393232 WVN393232 F458768 JB458768 SX458768 ACT458768 AMP458768 AWL458768 BGH458768 BQD458768 BZZ458768 CJV458768 CTR458768 DDN458768 DNJ458768 DXF458768 EHB458768 EQX458768 FAT458768 FKP458768 FUL458768 GEH458768 GOD458768 GXZ458768 HHV458768 HRR458768 IBN458768 ILJ458768 IVF458768 JFB458768 JOX458768 JYT458768 KIP458768 KSL458768 LCH458768 LMD458768 LVZ458768 MFV458768 MPR458768 MZN458768 NJJ458768 NTF458768 ODB458768 OMX458768 OWT458768 PGP458768 PQL458768 QAH458768 QKD458768 QTZ458768 RDV458768 RNR458768 RXN458768 SHJ458768 SRF458768 TBB458768 TKX458768 TUT458768 UEP458768 UOL458768 UYH458768 VID458768 VRZ458768 WBV458768 WLR458768 WVN458768 F524304 JB524304 SX524304 ACT524304 AMP524304 AWL524304 BGH524304 BQD524304 BZZ524304 CJV524304 CTR524304 DDN524304 DNJ524304 DXF524304 EHB524304 EQX524304 FAT524304 FKP524304 FUL524304 GEH524304 GOD524304 GXZ524304 HHV524304 HRR524304 IBN524304 ILJ524304 IVF524304 JFB524304 JOX524304 JYT524304 KIP524304 KSL524304 LCH524304 LMD524304 LVZ524304 MFV524304 MPR524304 MZN524304 NJJ524304 NTF524304 ODB524304 OMX524304 OWT524304 PGP524304 PQL524304 QAH524304 QKD524304 QTZ524304 RDV524304 RNR524304 RXN524304 SHJ524304 SRF524304 TBB524304 TKX524304 TUT524304 UEP524304 UOL524304 UYH524304 VID524304 VRZ524304 WBV524304 WLR524304 WVN524304 F589840 JB589840 SX589840 ACT589840 AMP589840 AWL589840 BGH589840 BQD589840 BZZ589840 CJV589840 CTR589840 DDN589840 DNJ589840 DXF589840 EHB589840 EQX589840 FAT589840 FKP589840 FUL589840 GEH589840 GOD589840 GXZ589840 HHV589840 HRR589840 IBN589840 ILJ589840 IVF589840 JFB589840 JOX589840 JYT589840 KIP589840 KSL589840 LCH589840 LMD589840 LVZ589840 MFV589840 MPR589840 MZN589840 NJJ589840 NTF589840 ODB589840 OMX589840 OWT589840 PGP589840 PQL589840 QAH589840 QKD589840 QTZ589840 RDV589840 RNR589840 RXN589840 SHJ589840 SRF589840 TBB589840 TKX589840 TUT589840 UEP589840 UOL589840 UYH589840 VID589840 VRZ589840 WBV589840 WLR589840 WVN589840 F655376 JB655376 SX655376 ACT655376 AMP655376 AWL655376 BGH655376 BQD655376 BZZ655376 CJV655376 CTR655376 DDN655376 DNJ655376 DXF655376 EHB655376 EQX655376 FAT655376 FKP655376 FUL655376 GEH655376 GOD655376 GXZ655376 HHV655376 HRR655376 IBN655376 ILJ655376 IVF655376 JFB655376 JOX655376 JYT655376 KIP655376 KSL655376 LCH655376 LMD655376 LVZ655376 MFV655376 MPR655376 MZN655376 NJJ655376 NTF655376 ODB655376 OMX655376 OWT655376 PGP655376 PQL655376 QAH655376 QKD655376 QTZ655376 RDV655376 RNR655376 RXN655376 SHJ655376 SRF655376 TBB655376 TKX655376 TUT655376 UEP655376 UOL655376 UYH655376 VID655376 VRZ655376 WBV655376 WLR655376 WVN655376 F720912 JB720912 SX720912 ACT720912 AMP720912 AWL720912 BGH720912 BQD720912 BZZ720912 CJV720912 CTR720912 DDN720912 DNJ720912 DXF720912 EHB720912 EQX720912 FAT720912 FKP720912 FUL720912 GEH720912 GOD720912 GXZ720912 HHV720912 HRR720912 IBN720912 ILJ720912 IVF720912 JFB720912 JOX720912 JYT720912 KIP720912 KSL720912 LCH720912 LMD720912 LVZ720912 MFV720912 MPR720912 MZN720912 NJJ720912 NTF720912 ODB720912 OMX720912 OWT720912 PGP720912 PQL720912 QAH720912 QKD720912 QTZ720912 RDV720912 RNR720912 RXN720912 SHJ720912 SRF720912 TBB720912 TKX720912 TUT720912 UEP720912 UOL720912 UYH720912 VID720912 VRZ720912 WBV720912 WLR720912 WVN720912 F786448 JB786448 SX786448 ACT786448 AMP786448 AWL786448 BGH786448 BQD786448 BZZ786448 CJV786448 CTR786448 DDN786448 DNJ786448 DXF786448 EHB786448 EQX786448 FAT786448 FKP786448 FUL786448 GEH786448 GOD786448 GXZ786448 HHV786448 HRR786448 IBN786448 ILJ786448 IVF786448 JFB786448 JOX786448 JYT786448 KIP786448 KSL786448 LCH786448 LMD786448 LVZ786448 MFV786448 MPR786448 MZN786448 NJJ786448 NTF786448 ODB786448 OMX786448 OWT786448 PGP786448 PQL786448 QAH786448 QKD786448 QTZ786448 RDV786448 RNR786448 RXN786448 SHJ786448 SRF786448 TBB786448 TKX786448 TUT786448 UEP786448 UOL786448 UYH786448 VID786448 VRZ786448 WBV786448 WLR786448 WVN786448 F851984 JB851984 SX851984 ACT851984 AMP851984 AWL851984 BGH851984 BQD851984 BZZ851984 CJV851984 CTR851984 DDN851984 DNJ851984 DXF851984 EHB851984 EQX851984 FAT851984 FKP851984 FUL851984 GEH851984 GOD851984 GXZ851984 HHV851984 HRR851984 IBN851984 ILJ851984 IVF851984 JFB851984 JOX851984 JYT851984 KIP851984 KSL851984 LCH851984 LMD851984 LVZ851984 MFV851984 MPR851984 MZN851984 NJJ851984 NTF851984 ODB851984 OMX851984 OWT851984 PGP851984 PQL851984 QAH851984 QKD851984 QTZ851984 RDV851984 RNR851984 RXN851984 SHJ851984 SRF851984 TBB851984 TKX851984 TUT851984 UEP851984 UOL851984 UYH851984 VID851984 VRZ851984 WBV851984 WLR851984 WVN851984 F917520 JB917520 SX917520 ACT917520 AMP917520 AWL917520 BGH917520 BQD917520 BZZ917520 CJV917520 CTR917520 DDN917520 DNJ917520 DXF917520 EHB917520 EQX917520 FAT917520 FKP917520 FUL917520 GEH917520 GOD917520 GXZ917520 HHV917520 HRR917520 IBN917520 ILJ917520 IVF917520 JFB917520 JOX917520 JYT917520 KIP917520 KSL917520 LCH917520 LMD917520 LVZ917520 MFV917520 MPR917520 MZN917520 NJJ917520 NTF917520 ODB917520 OMX917520 OWT917520 PGP917520 PQL917520 QAH917520 QKD917520 QTZ917520 RDV917520 RNR917520 RXN917520 SHJ917520 SRF917520 TBB917520 TKX917520 TUT917520 UEP917520 UOL917520 UYH917520 VID917520 VRZ917520 WBV917520 WLR917520 WVN917520 F983056 JB983056 SX983056 ACT983056 AMP983056 AWL983056 BGH983056 BQD983056 BZZ983056 CJV983056 CTR983056 DDN983056 DNJ983056 DXF983056 EHB983056 EQX983056 FAT983056 FKP983056 FUL983056 GEH983056 GOD983056 GXZ983056 HHV983056 HRR983056 IBN983056 ILJ983056 IVF983056 JFB983056 JOX983056 JYT983056 KIP983056 KSL983056 LCH983056 LMD983056 LVZ983056 MFV983056 MPR983056 MZN983056 NJJ983056 NTF983056 ODB983056 OMX983056 OWT983056 PGP983056 PQL983056 QAH983056 QKD983056 QTZ983056 RDV983056 RNR983056 RXN983056 SHJ983056 SRF983056 TBB983056 TKX983056 TUT983056 UEP983056 UOL983056 UYH983056 VID983056 VRZ983056 WBV983056 WLR983056 WVN983056 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OR(ISBLANK(F10),AND(0&lt;=F10,F10&lt;=100))</formula1>
    </dataValidation>
    <dataValidation type="custom" operator="greaterThanOrEqual" allowBlank="1" showInputMessage="1" showErrorMessage="1" error="введите неотрицательное целое число" sqref="F12:F13 JB12:JB13 SX12:SX13 ACT12:ACT13 AMP12:AMP13 AWL12:AWL13 BGH12:BGH13 BQD12:BQD13 BZZ12:BZZ13 CJV12:CJV13 CTR12:CTR13 DDN12:DDN13 DNJ12:DNJ13 DXF12:DXF13 EHB12:EHB13 EQX12:EQX13 FAT12:FAT13 FKP12:FKP13 FUL12:FUL13 GEH12:GEH13 GOD12:GOD13 GXZ12:GXZ13 HHV12:HHV13 HRR12:HRR13 IBN12:IBN13 ILJ12:ILJ13 IVF12:IVF13 JFB12:JFB13 JOX12:JOX13 JYT12:JYT13 KIP12:KIP13 KSL12:KSL13 LCH12:LCH13 LMD12:LMD13 LVZ12:LVZ13 MFV12:MFV13 MPR12:MPR13 MZN12:MZN13 NJJ12:NJJ13 NTF12:NTF13 ODB12:ODB13 OMX12:OMX13 OWT12:OWT13 PGP12:PGP13 PQL12:PQL13 QAH12:QAH13 QKD12:QKD13 QTZ12:QTZ13 RDV12:RDV13 RNR12:RNR13 RXN12:RXN13 SHJ12:SHJ13 SRF12:SRF13 TBB12:TBB13 TKX12:TKX13 TUT12:TUT13 UEP12:UEP13 UOL12:UOL13 UYH12:UYH13 VID12:VID13 VRZ12:VRZ13 WBV12:WBV13 WLR12:WLR13 WVN12:WVN13 F65548:F65549 JB65548:JB65549 SX65548:SX65549 ACT65548:ACT65549 AMP65548:AMP65549 AWL65548:AWL65549 BGH65548:BGH65549 BQD65548:BQD65549 BZZ65548:BZZ65549 CJV65548:CJV65549 CTR65548:CTR65549 DDN65548:DDN65549 DNJ65548:DNJ65549 DXF65548:DXF65549 EHB65548:EHB65549 EQX65548:EQX65549 FAT65548:FAT65549 FKP65548:FKP65549 FUL65548:FUL65549 GEH65548:GEH65549 GOD65548:GOD65549 GXZ65548:GXZ65549 HHV65548:HHV65549 HRR65548:HRR65549 IBN65548:IBN65549 ILJ65548:ILJ65549 IVF65548:IVF65549 JFB65548:JFB65549 JOX65548:JOX65549 JYT65548:JYT65549 KIP65548:KIP65549 KSL65548:KSL65549 LCH65548:LCH65549 LMD65548:LMD65549 LVZ65548:LVZ65549 MFV65548:MFV65549 MPR65548:MPR65549 MZN65548:MZN65549 NJJ65548:NJJ65549 NTF65548:NTF65549 ODB65548:ODB65549 OMX65548:OMX65549 OWT65548:OWT65549 PGP65548:PGP65549 PQL65548:PQL65549 QAH65548:QAH65549 QKD65548:QKD65549 QTZ65548:QTZ65549 RDV65548:RDV65549 RNR65548:RNR65549 RXN65548:RXN65549 SHJ65548:SHJ65549 SRF65548:SRF65549 TBB65548:TBB65549 TKX65548:TKX65549 TUT65548:TUT65549 UEP65548:UEP65549 UOL65548:UOL65549 UYH65548:UYH65549 VID65548:VID65549 VRZ65548:VRZ65549 WBV65548:WBV65549 WLR65548:WLR65549 WVN65548:WVN65549 F131084:F131085 JB131084:JB131085 SX131084:SX131085 ACT131084:ACT131085 AMP131084:AMP131085 AWL131084:AWL131085 BGH131084:BGH131085 BQD131084:BQD131085 BZZ131084:BZZ131085 CJV131084:CJV131085 CTR131084:CTR131085 DDN131084:DDN131085 DNJ131084:DNJ131085 DXF131084:DXF131085 EHB131084:EHB131085 EQX131084:EQX131085 FAT131084:FAT131085 FKP131084:FKP131085 FUL131084:FUL131085 GEH131084:GEH131085 GOD131084:GOD131085 GXZ131084:GXZ131085 HHV131084:HHV131085 HRR131084:HRR131085 IBN131084:IBN131085 ILJ131084:ILJ131085 IVF131084:IVF131085 JFB131084:JFB131085 JOX131084:JOX131085 JYT131084:JYT131085 KIP131084:KIP131085 KSL131084:KSL131085 LCH131084:LCH131085 LMD131084:LMD131085 LVZ131084:LVZ131085 MFV131084:MFV131085 MPR131084:MPR131085 MZN131084:MZN131085 NJJ131084:NJJ131085 NTF131084:NTF131085 ODB131084:ODB131085 OMX131084:OMX131085 OWT131084:OWT131085 PGP131084:PGP131085 PQL131084:PQL131085 QAH131084:QAH131085 QKD131084:QKD131085 QTZ131084:QTZ131085 RDV131084:RDV131085 RNR131084:RNR131085 RXN131084:RXN131085 SHJ131084:SHJ131085 SRF131084:SRF131085 TBB131084:TBB131085 TKX131084:TKX131085 TUT131084:TUT131085 UEP131084:UEP131085 UOL131084:UOL131085 UYH131084:UYH131085 VID131084:VID131085 VRZ131084:VRZ131085 WBV131084:WBV131085 WLR131084:WLR131085 WVN131084:WVN131085 F196620:F196621 JB196620:JB196621 SX196620:SX196621 ACT196620:ACT196621 AMP196620:AMP196621 AWL196620:AWL196621 BGH196620:BGH196621 BQD196620:BQD196621 BZZ196620:BZZ196621 CJV196620:CJV196621 CTR196620:CTR196621 DDN196620:DDN196621 DNJ196620:DNJ196621 DXF196620:DXF196621 EHB196620:EHB196621 EQX196620:EQX196621 FAT196620:FAT196621 FKP196620:FKP196621 FUL196620:FUL196621 GEH196620:GEH196621 GOD196620:GOD196621 GXZ196620:GXZ196621 HHV196620:HHV196621 HRR196620:HRR196621 IBN196620:IBN196621 ILJ196620:ILJ196621 IVF196620:IVF196621 JFB196620:JFB196621 JOX196620:JOX196621 JYT196620:JYT196621 KIP196620:KIP196621 KSL196620:KSL196621 LCH196620:LCH196621 LMD196620:LMD196621 LVZ196620:LVZ196621 MFV196620:MFV196621 MPR196620:MPR196621 MZN196620:MZN196621 NJJ196620:NJJ196621 NTF196620:NTF196621 ODB196620:ODB196621 OMX196620:OMX196621 OWT196620:OWT196621 PGP196620:PGP196621 PQL196620:PQL196621 QAH196620:QAH196621 QKD196620:QKD196621 QTZ196620:QTZ196621 RDV196620:RDV196621 RNR196620:RNR196621 RXN196620:RXN196621 SHJ196620:SHJ196621 SRF196620:SRF196621 TBB196620:TBB196621 TKX196620:TKX196621 TUT196620:TUT196621 UEP196620:UEP196621 UOL196620:UOL196621 UYH196620:UYH196621 VID196620:VID196621 VRZ196620:VRZ196621 WBV196620:WBV196621 WLR196620:WLR196621 WVN196620:WVN196621 F262156:F262157 JB262156:JB262157 SX262156:SX262157 ACT262156:ACT262157 AMP262156:AMP262157 AWL262156:AWL262157 BGH262156:BGH262157 BQD262156:BQD262157 BZZ262156:BZZ262157 CJV262156:CJV262157 CTR262156:CTR262157 DDN262156:DDN262157 DNJ262156:DNJ262157 DXF262156:DXF262157 EHB262156:EHB262157 EQX262156:EQX262157 FAT262156:FAT262157 FKP262156:FKP262157 FUL262156:FUL262157 GEH262156:GEH262157 GOD262156:GOD262157 GXZ262156:GXZ262157 HHV262156:HHV262157 HRR262156:HRR262157 IBN262156:IBN262157 ILJ262156:ILJ262157 IVF262156:IVF262157 JFB262156:JFB262157 JOX262156:JOX262157 JYT262156:JYT262157 KIP262156:KIP262157 KSL262156:KSL262157 LCH262156:LCH262157 LMD262156:LMD262157 LVZ262156:LVZ262157 MFV262156:MFV262157 MPR262156:MPR262157 MZN262156:MZN262157 NJJ262156:NJJ262157 NTF262156:NTF262157 ODB262156:ODB262157 OMX262156:OMX262157 OWT262156:OWT262157 PGP262156:PGP262157 PQL262156:PQL262157 QAH262156:QAH262157 QKD262156:QKD262157 QTZ262156:QTZ262157 RDV262156:RDV262157 RNR262156:RNR262157 RXN262156:RXN262157 SHJ262156:SHJ262157 SRF262156:SRF262157 TBB262156:TBB262157 TKX262156:TKX262157 TUT262156:TUT262157 UEP262156:UEP262157 UOL262156:UOL262157 UYH262156:UYH262157 VID262156:VID262157 VRZ262156:VRZ262157 WBV262156:WBV262157 WLR262156:WLR262157 WVN262156:WVN262157 F327692:F327693 JB327692:JB327693 SX327692:SX327693 ACT327692:ACT327693 AMP327692:AMP327693 AWL327692:AWL327693 BGH327692:BGH327693 BQD327692:BQD327693 BZZ327692:BZZ327693 CJV327692:CJV327693 CTR327692:CTR327693 DDN327692:DDN327693 DNJ327692:DNJ327693 DXF327692:DXF327693 EHB327692:EHB327693 EQX327692:EQX327693 FAT327692:FAT327693 FKP327692:FKP327693 FUL327692:FUL327693 GEH327692:GEH327693 GOD327692:GOD327693 GXZ327692:GXZ327693 HHV327692:HHV327693 HRR327692:HRR327693 IBN327692:IBN327693 ILJ327692:ILJ327693 IVF327692:IVF327693 JFB327692:JFB327693 JOX327692:JOX327693 JYT327692:JYT327693 KIP327692:KIP327693 KSL327692:KSL327693 LCH327692:LCH327693 LMD327692:LMD327693 LVZ327692:LVZ327693 MFV327692:MFV327693 MPR327692:MPR327693 MZN327692:MZN327693 NJJ327692:NJJ327693 NTF327692:NTF327693 ODB327692:ODB327693 OMX327692:OMX327693 OWT327692:OWT327693 PGP327692:PGP327693 PQL327692:PQL327693 QAH327692:QAH327693 QKD327692:QKD327693 QTZ327692:QTZ327693 RDV327692:RDV327693 RNR327692:RNR327693 RXN327692:RXN327693 SHJ327692:SHJ327693 SRF327692:SRF327693 TBB327692:TBB327693 TKX327692:TKX327693 TUT327692:TUT327693 UEP327692:UEP327693 UOL327692:UOL327693 UYH327692:UYH327693 VID327692:VID327693 VRZ327692:VRZ327693 WBV327692:WBV327693 WLR327692:WLR327693 WVN327692:WVN327693 F393228:F393229 JB393228:JB393229 SX393228:SX393229 ACT393228:ACT393229 AMP393228:AMP393229 AWL393228:AWL393229 BGH393228:BGH393229 BQD393228:BQD393229 BZZ393228:BZZ393229 CJV393228:CJV393229 CTR393228:CTR393229 DDN393228:DDN393229 DNJ393228:DNJ393229 DXF393228:DXF393229 EHB393228:EHB393229 EQX393228:EQX393229 FAT393228:FAT393229 FKP393228:FKP393229 FUL393228:FUL393229 GEH393228:GEH393229 GOD393228:GOD393229 GXZ393228:GXZ393229 HHV393228:HHV393229 HRR393228:HRR393229 IBN393228:IBN393229 ILJ393228:ILJ393229 IVF393228:IVF393229 JFB393228:JFB393229 JOX393228:JOX393229 JYT393228:JYT393229 KIP393228:KIP393229 KSL393228:KSL393229 LCH393228:LCH393229 LMD393228:LMD393229 LVZ393228:LVZ393229 MFV393228:MFV393229 MPR393228:MPR393229 MZN393228:MZN393229 NJJ393228:NJJ393229 NTF393228:NTF393229 ODB393228:ODB393229 OMX393228:OMX393229 OWT393228:OWT393229 PGP393228:PGP393229 PQL393228:PQL393229 QAH393228:QAH393229 QKD393228:QKD393229 QTZ393228:QTZ393229 RDV393228:RDV393229 RNR393228:RNR393229 RXN393228:RXN393229 SHJ393228:SHJ393229 SRF393228:SRF393229 TBB393228:TBB393229 TKX393228:TKX393229 TUT393228:TUT393229 UEP393228:UEP393229 UOL393228:UOL393229 UYH393228:UYH393229 VID393228:VID393229 VRZ393228:VRZ393229 WBV393228:WBV393229 WLR393228:WLR393229 WVN393228:WVN393229 F458764:F458765 JB458764:JB458765 SX458764:SX458765 ACT458764:ACT458765 AMP458764:AMP458765 AWL458764:AWL458765 BGH458764:BGH458765 BQD458764:BQD458765 BZZ458764:BZZ458765 CJV458764:CJV458765 CTR458764:CTR458765 DDN458764:DDN458765 DNJ458764:DNJ458765 DXF458764:DXF458765 EHB458764:EHB458765 EQX458764:EQX458765 FAT458764:FAT458765 FKP458764:FKP458765 FUL458764:FUL458765 GEH458764:GEH458765 GOD458764:GOD458765 GXZ458764:GXZ458765 HHV458764:HHV458765 HRR458764:HRR458765 IBN458764:IBN458765 ILJ458764:ILJ458765 IVF458764:IVF458765 JFB458764:JFB458765 JOX458764:JOX458765 JYT458764:JYT458765 KIP458764:KIP458765 KSL458764:KSL458765 LCH458764:LCH458765 LMD458764:LMD458765 LVZ458764:LVZ458765 MFV458764:MFV458765 MPR458764:MPR458765 MZN458764:MZN458765 NJJ458764:NJJ458765 NTF458764:NTF458765 ODB458764:ODB458765 OMX458764:OMX458765 OWT458764:OWT458765 PGP458764:PGP458765 PQL458764:PQL458765 QAH458764:QAH458765 QKD458764:QKD458765 QTZ458764:QTZ458765 RDV458764:RDV458765 RNR458764:RNR458765 RXN458764:RXN458765 SHJ458764:SHJ458765 SRF458764:SRF458765 TBB458764:TBB458765 TKX458764:TKX458765 TUT458764:TUT458765 UEP458764:UEP458765 UOL458764:UOL458765 UYH458764:UYH458765 VID458764:VID458765 VRZ458764:VRZ458765 WBV458764:WBV458765 WLR458764:WLR458765 WVN458764:WVN458765 F524300:F524301 JB524300:JB524301 SX524300:SX524301 ACT524300:ACT524301 AMP524300:AMP524301 AWL524300:AWL524301 BGH524300:BGH524301 BQD524300:BQD524301 BZZ524300:BZZ524301 CJV524300:CJV524301 CTR524300:CTR524301 DDN524300:DDN524301 DNJ524300:DNJ524301 DXF524300:DXF524301 EHB524300:EHB524301 EQX524300:EQX524301 FAT524300:FAT524301 FKP524300:FKP524301 FUL524300:FUL524301 GEH524300:GEH524301 GOD524300:GOD524301 GXZ524300:GXZ524301 HHV524300:HHV524301 HRR524300:HRR524301 IBN524300:IBN524301 ILJ524300:ILJ524301 IVF524300:IVF524301 JFB524300:JFB524301 JOX524300:JOX524301 JYT524300:JYT524301 KIP524300:KIP524301 KSL524300:KSL524301 LCH524300:LCH524301 LMD524300:LMD524301 LVZ524300:LVZ524301 MFV524300:MFV524301 MPR524300:MPR524301 MZN524300:MZN524301 NJJ524300:NJJ524301 NTF524300:NTF524301 ODB524300:ODB524301 OMX524300:OMX524301 OWT524300:OWT524301 PGP524300:PGP524301 PQL524300:PQL524301 QAH524300:QAH524301 QKD524300:QKD524301 QTZ524300:QTZ524301 RDV524300:RDV524301 RNR524300:RNR524301 RXN524300:RXN524301 SHJ524300:SHJ524301 SRF524300:SRF524301 TBB524300:TBB524301 TKX524300:TKX524301 TUT524300:TUT524301 UEP524300:UEP524301 UOL524300:UOL524301 UYH524300:UYH524301 VID524300:VID524301 VRZ524300:VRZ524301 WBV524300:WBV524301 WLR524300:WLR524301 WVN524300:WVN524301 F589836:F589837 JB589836:JB589837 SX589836:SX589837 ACT589836:ACT589837 AMP589836:AMP589837 AWL589836:AWL589837 BGH589836:BGH589837 BQD589836:BQD589837 BZZ589836:BZZ589837 CJV589836:CJV589837 CTR589836:CTR589837 DDN589836:DDN589837 DNJ589836:DNJ589837 DXF589836:DXF589837 EHB589836:EHB589837 EQX589836:EQX589837 FAT589836:FAT589837 FKP589836:FKP589837 FUL589836:FUL589837 GEH589836:GEH589837 GOD589836:GOD589837 GXZ589836:GXZ589837 HHV589836:HHV589837 HRR589836:HRR589837 IBN589836:IBN589837 ILJ589836:ILJ589837 IVF589836:IVF589837 JFB589836:JFB589837 JOX589836:JOX589837 JYT589836:JYT589837 KIP589836:KIP589837 KSL589836:KSL589837 LCH589836:LCH589837 LMD589836:LMD589837 LVZ589836:LVZ589837 MFV589836:MFV589837 MPR589836:MPR589837 MZN589836:MZN589837 NJJ589836:NJJ589837 NTF589836:NTF589837 ODB589836:ODB589837 OMX589836:OMX589837 OWT589836:OWT589837 PGP589836:PGP589837 PQL589836:PQL589837 QAH589836:QAH589837 QKD589836:QKD589837 QTZ589836:QTZ589837 RDV589836:RDV589837 RNR589836:RNR589837 RXN589836:RXN589837 SHJ589836:SHJ589837 SRF589836:SRF589837 TBB589836:TBB589837 TKX589836:TKX589837 TUT589836:TUT589837 UEP589836:UEP589837 UOL589836:UOL589837 UYH589836:UYH589837 VID589836:VID589837 VRZ589836:VRZ589837 WBV589836:WBV589837 WLR589836:WLR589837 WVN589836:WVN589837 F655372:F655373 JB655372:JB655373 SX655372:SX655373 ACT655372:ACT655373 AMP655372:AMP655373 AWL655372:AWL655373 BGH655372:BGH655373 BQD655372:BQD655373 BZZ655372:BZZ655373 CJV655372:CJV655373 CTR655372:CTR655373 DDN655372:DDN655373 DNJ655372:DNJ655373 DXF655372:DXF655373 EHB655372:EHB655373 EQX655372:EQX655373 FAT655372:FAT655373 FKP655372:FKP655373 FUL655372:FUL655373 GEH655372:GEH655373 GOD655372:GOD655373 GXZ655372:GXZ655373 HHV655372:HHV655373 HRR655372:HRR655373 IBN655372:IBN655373 ILJ655372:ILJ655373 IVF655372:IVF655373 JFB655372:JFB655373 JOX655372:JOX655373 JYT655372:JYT655373 KIP655372:KIP655373 KSL655372:KSL655373 LCH655372:LCH655373 LMD655372:LMD655373 LVZ655372:LVZ655373 MFV655372:MFV655373 MPR655372:MPR655373 MZN655372:MZN655373 NJJ655372:NJJ655373 NTF655372:NTF655373 ODB655372:ODB655373 OMX655372:OMX655373 OWT655372:OWT655373 PGP655372:PGP655373 PQL655372:PQL655373 QAH655372:QAH655373 QKD655372:QKD655373 QTZ655372:QTZ655373 RDV655372:RDV655373 RNR655372:RNR655373 RXN655372:RXN655373 SHJ655372:SHJ655373 SRF655372:SRF655373 TBB655372:TBB655373 TKX655372:TKX655373 TUT655372:TUT655373 UEP655372:UEP655373 UOL655372:UOL655373 UYH655372:UYH655373 VID655372:VID655373 VRZ655372:VRZ655373 WBV655372:WBV655373 WLR655372:WLR655373 WVN655372:WVN655373 F720908:F720909 JB720908:JB720909 SX720908:SX720909 ACT720908:ACT720909 AMP720908:AMP720909 AWL720908:AWL720909 BGH720908:BGH720909 BQD720908:BQD720909 BZZ720908:BZZ720909 CJV720908:CJV720909 CTR720908:CTR720909 DDN720908:DDN720909 DNJ720908:DNJ720909 DXF720908:DXF720909 EHB720908:EHB720909 EQX720908:EQX720909 FAT720908:FAT720909 FKP720908:FKP720909 FUL720908:FUL720909 GEH720908:GEH720909 GOD720908:GOD720909 GXZ720908:GXZ720909 HHV720908:HHV720909 HRR720908:HRR720909 IBN720908:IBN720909 ILJ720908:ILJ720909 IVF720908:IVF720909 JFB720908:JFB720909 JOX720908:JOX720909 JYT720908:JYT720909 KIP720908:KIP720909 KSL720908:KSL720909 LCH720908:LCH720909 LMD720908:LMD720909 LVZ720908:LVZ720909 MFV720908:MFV720909 MPR720908:MPR720909 MZN720908:MZN720909 NJJ720908:NJJ720909 NTF720908:NTF720909 ODB720908:ODB720909 OMX720908:OMX720909 OWT720908:OWT720909 PGP720908:PGP720909 PQL720908:PQL720909 QAH720908:QAH720909 QKD720908:QKD720909 QTZ720908:QTZ720909 RDV720908:RDV720909 RNR720908:RNR720909 RXN720908:RXN720909 SHJ720908:SHJ720909 SRF720908:SRF720909 TBB720908:TBB720909 TKX720908:TKX720909 TUT720908:TUT720909 UEP720908:UEP720909 UOL720908:UOL720909 UYH720908:UYH720909 VID720908:VID720909 VRZ720908:VRZ720909 WBV720908:WBV720909 WLR720908:WLR720909 WVN720908:WVN720909 F786444:F786445 JB786444:JB786445 SX786444:SX786445 ACT786444:ACT786445 AMP786444:AMP786445 AWL786444:AWL786445 BGH786444:BGH786445 BQD786444:BQD786445 BZZ786444:BZZ786445 CJV786444:CJV786445 CTR786444:CTR786445 DDN786444:DDN786445 DNJ786444:DNJ786445 DXF786444:DXF786445 EHB786444:EHB786445 EQX786444:EQX786445 FAT786444:FAT786445 FKP786444:FKP786445 FUL786444:FUL786445 GEH786444:GEH786445 GOD786444:GOD786445 GXZ786444:GXZ786445 HHV786444:HHV786445 HRR786444:HRR786445 IBN786444:IBN786445 ILJ786444:ILJ786445 IVF786444:IVF786445 JFB786444:JFB786445 JOX786444:JOX786445 JYT786444:JYT786445 KIP786444:KIP786445 KSL786444:KSL786445 LCH786444:LCH786445 LMD786444:LMD786445 LVZ786444:LVZ786445 MFV786444:MFV786445 MPR786444:MPR786445 MZN786444:MZN786445 NJJ786444:NJJ786445 NTF786444:NTF786445 ODB786444:ODB786445 OMX786444:OMX786445 OWT786444:OWT786445 PGP786444:PGP786445 PQL786444:PQL786445 QAH786444:QAH786445 QKD786444:QKD786445 QTZ786444:QTZ786445 RDV786444:RDV786445 RNR786444:RNR786445 RXN786444:RXN786445 SHJ786444:SHJ786445 SRF786444:SRF786445 TBB786444:TBB786445 TKX786444:TKX786445 TUT786444:TUT786445 UEP786444:UEP786445 UOL786444:UOL786445 UYH786444:UYH786445 VID786444:VID786445 VRZ786444:VRZ786445 WBV786444:WBV786445 WLR786444:WLR786445 WVN786444:WVN786445 F851980:F851981 JB851980:JB851981 SX851980:SX851981 ACT851980:ACT851981 AMP851980:AMP851981 AWL851980:AWL851981 BGH851980:BGH851981 BQD851980:BQD851981 BZZ851980:BZZ851981 CJV851980:CJV851981 CTR851980:CTR851981 DDN851980:DDN851981 DNJ851980:DNJ851981 DXF851980:DXF851981 EHB851980:EHB851981 EQX851980:EQX851981 FAT851980:FAT851981 FKP851980:FKP851981 FUL851980:FUL851981 GEH851980:GEH851981 GOD851980:GOD851981 GXZ851980:GXZ851981 HHV851980:HHV851981 HRR851980:HRR851981 IBN851980:IBN851981 ILJ851980:ILJ851981 IVF851980:IVF851981 JFB851980:JFB851981 JOX851980:JOX851981 JYT851980:JYT851981 KIP851980:KIP851981 KSL851980:KSL851981 LCH851980:LCH851981 LMD851980:LMD851981 LVZ851980:LVZ851981 MFV851980:MFV851981 MPR851980:MPR851981 MZN851980:MZN851981 NJJ851980:NJJ851981 NTF851980:NTF851981 ODB851980:ODB851981 OMX851980:OMX851981 OWT851980:OWT851981 PGP851980:PGP851981 PQL851980:PQL851981 QAH851980:QAH851981 QKD851980:QKD851981 QTZ851980:QTZ851981 RDV851980:RDV851981 RNR851980:RNR851981 RXN851980:RXN851981 SHJ851980:SHJ851981 SRF851980:SRF851981 TBB851980:TBB851981 TKX851980:TKX851981 TUT851980:TUT851981 UEP851980:UEP851981 UOL851980:UOL851981 UYH851980:UYH851981 VID851980:VID851981 VRZ851980:VRZ851981 WBV851980:WBV851981 WLR851980:WLR851981 WVN851980:WVN851981 F917516:F917517 JB917516:JB917517 SX917516:SX917517 ACT917516:ACT917517 AMP917516:AMP917517 AWL917516:AWL917517 BGH917516:BGH917517 BQD917516:BQD917517 BZZ917516:BZZ917517 CJV917516:CJV917517 CTR917516:CTR917517 DDN917516:DDN917517 DNJ917516:DNJ917517 DXF917516:DXF917517 EHB917516:EHB917517 EQX917516:EQX917517 FAT917516:FAT917517 FKP917516:FKP917517 FUL917516:FUL917517 GEH917516:GEH917517 GOD917516:GOD917517 GXZ917516:GXZ917517 HHV917516:HHV917517 HRR917516:HRR917517 IBN917516:IBN917517 ILJ917516:ILJ917517 IVF917516:IVF917517 JFB917516:JFB917517 JOX917516:JOX917517 JYT917516:JYT917517 KIP917516:KIP917517 KSL917516:KSL917517 LCH917516:LCH917517 LMD917516:LMD917517 LVZ917516:LVZ917517 MFV917516:MFV917517 MPR917516:MPR917517 MZN917516:MZN917517 NJJ917516:NJJ917517 NTF917516:NTF917517 ODB917516:ODB917517 OMX917516:OMX917517 OWT917516:OWT917517 PGP917516:PGP917517 PQL917516:PQL917517 QAH917516:QAH917517 QKD917516:QKD917517 QTZ917516:QTZ917517 RDV917516:RDV917517 RNR917516:RNR917517 RXN917516:RXN917517 SHJ917516:SHJ917517 SRF917516:SRF917517 TBB917516:TBB917517 TKX917516:TKX917517 TUT917516:TUT917517 UEP917516:UEP917517 UOL917516:UOL917517 UYH917516:UYH917517 VID917516:VID917517 VRZ917516:VRZ917517 WBV917516:WBV917517 WLR917516:WLR917517 WVN917516:WVN917517 F983052:F983053 JB983052:JB983053 SX983052:SX983053 ACT983052:ACT983053 AMP983052:AMP983053 AWL983052:AWL983053 BGH983052:BGH983053 BQD983052:BQD983053 BZZ983052:BZZ983053 CJV983052:CJV983053 CTR983052:CTR983053 DDN983052:DDN983053 DNJ983052:DNJ983053 DXF983052:DXF983053 EHB983052:EHB983053 EQX983052:EQX983053 FAT983052:FAT983053 FKP983052:FKP983053 FUL983052:FUL983053 GEH983052:GEH983053 GOD983052:GOD983053 GXZ983052:GXZ983053 HHV983052:HHV983053 HRR983052:HRR983053 IBN983052:IBN983053 ILJ983052:ILJ983053 IVF983052:IVF983053 JFB983052:JFB983053 JOX983052:JOX983053 JYT983052:JYT983053 KIP983052:KIP983053 KSL983052:KSL983053 LCH983052:LCH983053 LMD983052:LMD983053 LVZ983052:LVZ983053 MFV983052:MFV983053 MPR983052:MPR983053 MZN983052:MZN983053 NJJ983052:NJJ983053 NTF983052:NTF983053 ODB983052:ODB983053 OMX983052:OMX983053 OWT983052:OWT983053 PGP983052:PGP983053 PQL983052:PQL983053 QAH983052:QAH983053 QKD983052:QKD983053 QTZ983052:QTZ983053 RDV983052:RDV983053 RNR983052:RNR983053 RXN983052:RXN983053 SHJ983052:SHJ983053 SRF983052:SRF983053 TBB983052:TBB983053 TKX983052:TKX983053 TUT983052:TUT983053 UEP983052:UEP983053 UOL983052:UOL983053 UYH983052:UYH983053 VID983052:VID983053 VRZ983052:VRZ983053 WBV983052:WBV983053 WLR983052:WLR983053 WVN983052:WVN983053">
      <formula1>OR(ISBLANK(F12),0&lt;=F12)</formula1>
    </dataValidation>
    <dataValidation type="custom" allowBlank="1" showInputMessage="1" showErrorMessage="1" error="значение должно быть целым числом от 1900 до текущего года" sqref="F9 JB9 SX9 ACT9 AMP9 AWL9 BGH9 BQD9 BZZ9 CJV9 CTR9 DDN9 DNJ9 DXF9 EHB9 EQX9 FAT9 FKP9 FUL9 GEH9 GOD9 GXZ9 HHV9 HRR9 IBN9 ILJ9 IVF9 JFB9 JOX9 JYT9 KIP9 KSL9 LCH9 LMD9 LVZ9 MFV9 MPR9 MZN9 NJJ9 NTF9 ODB9 OMX9 OWT9 PGP9 PQL9 QAH9 QKD9 QTZ9 RDV9 RNR9 RXN9 SHJ9 SRF9 TBB9 TKX9 TUT9 UEP9 UOL9 UYH9 VID9 VRZ9 WBV9 WLR9 WVN9 F65545 JB65545 SX65545 ACT65545 AMP65545 AWL65545 BGH65545 BQD65545 BZZ65545 CJV65545 CTR65545 DDN65545 DNJ65545 DXF65545 EHB65545 EQX65545 FAT65545 FKP65545 FUL65545 GEH65545 GOD65545 GXZ65545 HHV65545 HRR65545 IBN65545 ILJ65545 IVF65545 JFB65545 JOX65545 JYT65545 KIP65545 KSL65545 LCH65545 LMD65545 LVZ65545 MFV65545 MPR65545 MZN65545 NJJ65545 NTF65545 ODB65545 OMX65545 OWT65545 PGP65545 PQL65545 QAH65545 QKD65545 QTZ65545 RDV65545 RNR65545 RXN65545 SHJ65545 SRF65545 TBB65545 TKX65545 TUT65545 UEP65545 UOL65545 UYH65545 VID65545 VRZ65545 WBV65545 WLR65545 WVN65545 F131081 JB131081 SX131081 ACT131081 AMP131081 AWL131081 BGH131081 BQD131081 BZZ131081 CJV131081 CTR131081 DDN131081 DNJ131081 DXF131081 EHB131081 EQX131081 FAT131081 FKP131081 FUL131081 GEH131081 GOD131081 GXZ131081 HHV131081 HRR131081 IBN131081 ILJ131081 IVF131081 JFB131081 JOX131081 JYT131081 KIP131081 KSL131081 LCH131081 LMD131081 LVZ131081 MFV131081 MPR131081 MZN131081 NJJ131081 NTF131081 ODB131081 OMX131081 OWT131081 PGP131081 PQL131081 QAH131081 QKD131081 QTZ131081 RDV131081 RNR131081 RXN131081 SHJ131081 SRF131081 TBB131081 TKX131081 TUT131081 UEP131081 UOL131081 UYH131081 VID131081 VRZ131081 WBV131081 WLR131081 WVN131081 F196617 JB196617 SX196617 ACT196617 AMP196617 AWL196617 BGH196617 BQD196617 BZZ196617 CJV196617 CTR196617 DDN196617 DNJ196617 DXF196617 EHB196617 EQX196617 FAT196617 FKP196617 FUL196617 GEH196617 GOD196617 GXZ196617 HHV196617 HRR196617 IBN196617 ILJ196617 IVF196617 JFB196617 JOX196617 JYT196617 KIP196617 KSL196617 LCH196617 LMD196617 LVZ196617 MFV196617 MPR196617 MZN196617 NJJ196617 NTF196617 ODB196617 OMX196617 OWT196617 PGP196617 PQL196617 QAH196617 QKD196617 QTZ196617 RDV196617 RNR196617 RXN196617 SHJ196617 SRF196617 TBB196617 TKX196617 TUT196617 UEP196617 UOL196617 UYH196617 VID196617 VRZ196617 WBV196617 WLR196617 WVN196617 F262153 JB262153 SX262153 ACT262153 AMP262153 AWL262153 BGH262153 BQD262153 BZZ262153 CJV262153 CTR262153 DDN262153 DNJ262153 DXF262153 EHB262153 EQX262153 FAT262153 FKP262153 FUL262153 GEH262153 GOD262153 GXZ262153 HHV262153 HRR262153 IBN262153 ILJ262153 IVF262153 JFB262153 JOX262153 JYT262153 KIP262153 KSL262153 LCH262153 LMD262153 LVZ262153 MFV262153 MPR262153 MZN262153 NJJ262153 NTF262153 ODB262153 OMX262153 OWT262153 PGP262153 PQL262153 QAH262153 QKD262153 QTZ262153 RDV262153 RNR262153 RXN262153 SHJ262153 SRF262153 TBB262153 TKX262153 TUT262153 UEP262153 UOL262153 UYH262153 VID262153 VRZ262153 WBV262153 WLR262153 WVN262153 F327689 JB327689 SX327689 ACT327689 AMP327689 AWL327689 BGH327689 BQD327689 BZZ327689 CJV327689 CTR327689 DDN327689 DNJ327689 DXF327689 EHB327689 EQX327689 FAT327689 FKP327689 FUL327689 GEH327689 GOD327689 GXZ327689 HHV327689 HRR327689 IBN327689 ILJ327689 IVF327689 JFB327689 JOX327689 JYT327689 KIP327689 KSL327689 LCH327689 LMD327689 LVZ327689 MFV327689 MPR327689 MZN327689 NJJ327689 NTF327689 ODB327689 OMX327689 OWT327689 PGP327689 PQL327689 QAH327689 QKD327689 QTZ327689 RDV327689 RNR327689 RXN327689 SHJ327689 SRF327689 TBB327689 TKX327689 TUT327689 UEP327689 UOL327689 UYH327689 VID327689 VRZ327689 WBV327689 WLR327689 WVN327689 F393225 JB393225 SX393225 ACT393225 AMP393225 AWL393225 BGH393225 BQD393225 BZZ393225 CJV393225 CTR393225 DDN393225 DNJ393225 DXF393225 EHB393225 EQX393225 FAT393225 FKP393225 FUL393225 GEH393225 GOD393225 GXZ393225 HHV393225 HRR393225 IBN393225 ILJ393225 IVF393225 JFB393225 JOX393225 JYT393225 KIP393225 KSL393225 LCH393225 LMD393225 LVZ393225 MFV393225 MPR393225 MZN393225 NJJ393225 NTF393225 ODB393225 OMX393225 OWT393225 PGP393225 PQL393225 QAH393225 QKD393225 QTZ393225 RDV393225 RNR393225 RXN393225 SHJ393225 SRF393225 TBB393225 TKX393225 TUT393225 UEP393225 UOL393225 UYH393225 VID393225 VRZ393225 WBV393225 WLR393225 WVN393225 F458761 JB458761 SX458761 ACT458761 AMP458761 AWL458761 BGH458761 BQD458761 BZZ458761 CJV458761 CTR458761 DDN458761 DNJ458761 DXF458761 EHB458761 EQX458761 FAT458761 FKP458761 FUL458761 GEH458761 GOD458761 GXZ458761 HHV458761 HRR458761 IBN458761 ILJ458761 IVF458761 JFB458761 JOX458761 JYT458761 KIP458761 KSL458761 LCH458761 LMD458761 LVZ458761 MFV458761 MPR458761 MZN458761 NJJ458761 NTF458761 ODB458761 OMX458761 OWT458761 PGP458761 PQL458761 QAH458761 QKD458761 QTZ458761 RDV458761 RNR458761 RXN458761 SHJ458761 SRF458761 TBB458761 TKX458761 TUT458761 UEP458761 UOL458761 UYH458761 VID458761 VRZ458761 WBV458761 WLR458761 WVN458761 F524297 JB524297 SX524297 ACT524297 AMP524297 AWL524297 BGH524297 BQD524297 BZZ524297 CJV524297 CTR524297 DDN524297 DNJ524297 DXF524297 EHB524297 EQX524297 FAT524297 FKP524297 FUL524297 GEH524297 GOD524297 GXZ524297 HHV524297 HRR524297 IBN524297 ILJ524297 IVF524297 JFB524297 JOX524297 JYT524297 KIP524297 KSL524297 LCH524297 LMD524297 LVZ524297 MFV524297 MPR524297 MZN524297 NJJ524297 NTF524297 ODB524297 OMX524297 OWT524297 PGP524297 PQL524297 QAH524297 QKD524297 QTZ524297 RDV524297 RNR524297 RXN524297 SHJ524297 SRF524297 TBB524297 TKX524297 TUT524297 UEP524297 UOL524297 UYH524297 VID524297 VRZ524297 WBV524297 WLR524297 WVN524297 F589833 JB589833 SX589833 ACT589833 AMP589833 AWL589833 BGH589833 BQD589833 BZZ589833 CJV589833 CTR589833 DDN589833 DNJ589833 DXF589833 EHB589833 EQX589833 FAT589833 FKP589833 FUL589833 GEH589833 GOD589833 GXZ589833 HHV589833 HRR589833 IBN589833 ILJ589833 IVF589833 JFB589833 JOX589833 JYT589833 KIP589833 KSL589833 LCH589833 LMD589833 LVZ589833 MFV589833 MPR589833 MZN589833 NJJ589833 NTF589833 ODB589833 OMX589833 OWT589833 PGP589833 PQL589833 QAH589833 QKD589833 QTZ589833 RDV589833 RNR589833 RXN589833 SHJ589833 SRF589833 TBB589833 TKX589833 TUT589833 UEP589833 UOL589833 UYH589833 VID589833 VRZ589833 WBV589833 WLR589833 WVN589833 F655369 JB655369 SX655369 ACT655369 AMP655369 AWL655369 BGH655369 BQD655369 BZZ655369 CJV655369 CTR655369 DDN655369 DNJ655369 DXF655369 EHB655369 EQX655369 FAT655369 FKP655369 FUL655369 GEH655369 GOD655369 GXZ655369 HHV655369 HRR655369 IBN655369 ILJ655369 IVF655369 JFB655369 JOX655369 JYT655369 KIP655369 KSL655369 LCH655369 LMD655369 LVZ655369 MFV655369 MPR655369 MZN655369 NJJ655369 NTF655369 ODB655369 OMX655369 OWT655369 PGP655369 PQL655369 QAH655369 QKD655369 QTZ655369 RDV655369 RNR655369 RXN655369 SHJ655369 SRF655369 TBB655369 TKX655369 TUT655369 UEP655369 UOL655369 UYH655369 VID655369 VRZ655369 WBV655369 WLR655369 WVN655369 F720905 JB720905 SX720905 ACT720905 AMP720905 AWL720905 BGH720905 BQD720905 BZZ720905 CJV720905 CTR720905 DDN720905 DNJ720905 DXF720905 EHB720905 EQX720905 FAT720905 FKP720905 FUL720905 GEH720905 GOD720905 GXZ720905 HHV720905 HRR720905 IBN720905 ILJ720905 IVF720905 JFB720905 JOX720905 JYT720905 KIP720905 KSL720905 LCH720905 LMD720905 LVZ720905 MFV720905 MPR720905 MZN720905 NJJ720905 NTF720905 ODB720905 OMX720905 OWT720905 PGP720905 PQL720905 QAH720905 QKD720905 QTZ720905 RDV720905 RNR720905 RXN720905 SHJ720905 SRF720905 TBB720905 TKX720905 TUT720905 UEP720905 UOL720905 UYH720905 VID720905 VRZ720905 WBV720905 WLR720905 WVN720905 F786441 JB786441 SX786441 ACT786441 AMP786441 AWL786441 BGH786441 BQD786441 BZZ786441 CJV786441 CTR786441 DDN786441 DNJ786441 DXF786441 EHB786441 EQX786441 FAT786441 FKP786441 FUL786441 GEH786441 GOD786441 GXZ786441 HHV786441 HRR786441 IBN786441 ILJ786441 IVF786441 JFB786441 JOX786441 JYT786441 KIP786441 KSL786441 LCH786441 LMD786441 LVZ786441 MFV786441 MPR786441 MZN786441 NJJ786441 NTF786441 ODB786441 OMX786441 OWT786441 PGP786441 PQL786441 QAH786441 QKD786441 QTZ786441 RDV786441 RNR786441 RXN786441 SHJ786441 SRF786441 TBB786441 TKX786441 TUT786441 UEP786441 UOL786441 UYH786441 VID786441 VRZ786441 WBV786441 WLR786441 WVN786441 F851977 JB851977 SX851977 ACT851977 AMP851977 AWL851977 BGH851977 BQD851977 BZZ851977 CJV851977 CTR851977 DDN851977 DNJ851977 DXF851977 EHB851977 EQX851977 FAT851977 FKP851977 FUL851977 GEH851977 GOD851977 GXZ851977 HHV851977 HRR851977 IBN851977 ILJ851977 IVF851977 JFB851977 JOX851977 JYT851977 KIP851977 KSL851977 LCH851977 LMD851977 LVZ851977 MFV851977 MPR851977 MZN851977 NJJ851977 NTF851977 ODB851977 OMX851977 OWT851977 PGP851977 PQL851977 QAH851977 QKD851977 QTZ851977 RDV851977 RNR851977 RXN851977 SHJ851977 SRF851977 TBB851977 TKX851977 TUT851977 UEP851977 UOL851977 UYH851977 VID851977 VRZ851977 WBV851977 WLR851977 WVN851977 F917513 JB917513 SX917513 ACT917513 AMP917513 AWL917513 BGH917513 BQD917513 BZZ917513 CJV917513 CTR917513 DDN917513 DNJ917513 DXF917513 EHB917513 EQX917513 FAT917513 FKP917513 FUL917513 GEH917513 GOD917513 GXZ917513 HHV917513 HRR917513 IBN917513 ILJ917513 IVF917513 JFB917513 JOX917513 JYT917513 KIP917513 KSL917513 LCH917513 LMD917513 LVZ917513 MFV917513 MPR917513 MZN917513 NJJ917513 NTF917513 ODB917513 OMX917513 OWT917513 PGP917513 PQL917513 QAH917513 QKD917513 QTZ917513 RDV917513 RNR917513 RXN917513 SHJ917513 SRF917513 TBB917513 TKX917513 TUT917513 UEP917513 UOL917513 UYH917513 VID917513 VRZ917513 WBV917513 WLR917513 WVN917513 F983049 JB983049 SX983049 ACT983049 AMP983049 AWL983049 BGH983049 BQD983049 BZZ983049 CJV983049 CTR983049 DDN983049 DNJ983049 DXF983049 EHB983049 EQX983049 FAT983049 FKP983049 FUL983049 GEH983049 GOD983049 GXZ983049 HHV983049 HRR983049 IBN983049 ILJ983049 IVF983049 JFB983049 JOX983049 JYT983049 KIP983049 KSL983049 LCH983049 LMD983049 LVZ983049 MFV983049 MPR983049 MZN983049 NJJ983049 NTF983049 ODB983049 OMX983049 OWT983049 PGP983049 PQL983049 QAH983049 QKD983049 QTZ983049 RDV983049 RNR983049 RXN983049 SHJ983049 SRF983049 TBB983049 TKX983049 TUT983049 UEP983049 UOL983049 UYH983049 VID983049 VRZ983049 WBV983049 WLR983049 WVN983049">
      <formula1>OR(ISBLANK(F9),AND(1900&lt;=F9,F9&lt;=YEAR(TODAY())))</formula1>
    </dataValidation>
    <dataValidation type="date" showInputMessage="1" showErrorMessage="1" error="Необходимо ввести значение в формате &quot;Дата&quot;_x000a__x000a_Формат ввода: &quot;ДД.ММ.ГГГГ&quot;" prompt="Введите дату заполнения данных _x000a_Формат ввода: &quot;ДД.ММ.ГГГГ&quot;"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1</formula1>
      <formula2>TODAY()</formula2>
    </dataValidation>
    <dataValidation showInputMessage="1" showErrorMessage="1" errorTitle="ввод данных" error="выберите значение из списка"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dataValidation type="list" allowBlank="1" showInputMessage="1" showErrorMessage="1" sqref="I14:I21 JE14:JE21 TA14:TA21 ACW14:ACW21 AMS14:AMS21 AWO14:AWO21 BGK14:BGK21 BQG14:BQG21 CAC14:CAC21 CJY14:CJY21 CTU14:CTU21 DDQ14:DDQ21 DNM14:DNM21 DXI14:DXI21 EHE14:EHE21 ERA14:ERA21 FAW14:FAW21 FKS14:FKS21 FUO14:FUO21 GEK14:GEK21 GOG14:GOG21 GYC14:GYC21 HHY14:HHY21 HRU14:HRU21 IBQ14:IBQ21 ILM14:ILM21 IVI14:IVI21 JFE14:JFE21 JPA14:JPA21 JYW14:JYW21 KIS14:KIS21 KSO14:KSO21 LCK14:LCK21 LMG14:LMG21 LWC14:LWC21 MFY14:MFY21 MPU14:MPU21 MZQ14:MZQ21 NJM14:NJM21 NTI14:NTI21 ODE14:ODE21 ONA14:ONA21 OWW14:OWW21 PGS14:PGS21 PQO14:PQO21 QAK14:QAK21 QKG14:QKG21 QUC14:QUC21 RDY14:RDY21 RNU14:RNU21 RXQ14:RXQ21 SHM14:SHM21 SRI14:SRI21 TBE14:TBE21 TLA14:TLA21 TUW14:TUW21 UES14:UES21 UOO14:UOO21 UYK14:UYK21 VIG14:VIG21 VSC14:VSC21 WBY14:WBY21 WLU14:WLU21 WVQ14:WVQ21 I65550:I65557 JE65550:JE65557 TA65550:TA65557 ACW65550:ACW65557 AMS65550:AMS65557 AWO65550:AWO65557 BGK65550:BGK65557 BQG65550:BQG65557 CAC65550:CAC65557 CJY65550:CJY65557 CTU65550:CTU65557 DDQ65550:DDQ65557 DNM65550:DNM65557 DXI65550:DXI65557 EHE65550:EHE65557 ERA65550:ERA65557 FAW65550:FAW65557 FKS65550:FKS65557 FUO65550:FUO65557 GEK65550:GEK65557 GOG65550:GOG65557 GYC65550:GYC65557 HHY65550:HHY65557 HRU65550:HRU65557 IBQ65550:IBQ65557 ILM65550:ILM65557 IVI65550:IVI65557 JFE65550:JFE65557 JPA65550:JPA65557 JYW65550:JYW65557 KIS65550:KIS65557 KSO65550:KSO65557 LCK65550:LCK65557 LMG65550:LMG65557 LWC65550:LWC65557 MFY65550:MFY65557 MPU65550:MPU65557 MZQ65550:MZQ65557 NJM65550:NJM65557 NTI65550:NTI65557 ODE65550:ODE65557 ONA65550:ONA65557 OWW65550:OWW65557 PGS65550:PGS65557 PQO65550:PQO65557 QAK65550:QAK65557 QKG65550:QKG65557 QUC65550:QUC65557 RDY65550:RDY65557 RNU65550:RNU65557 RXQ65550:RXQ65557 SHM65550:SHM65557 SRI65550:SRI65557 TBE65550:TBE65557 TLA65550:TLA65557 TUW65550:TUW65557 UES65550:UES65557 UOO65550:UOO65557 UYK65550:UYK65557 VIG65550:VIG65557 VSC65550:VSC65557 WBY65550:WBY65557 WLU65550:WLU65557 WVQ65550:WVQ65557 I131086:I131093 JE131086:JE131093 TA131086:TA131093 ACW131086:ACW131093 AMS131086:AMS131093 AWO131086:AWO131093 BGK131086:BGK131093 BQG131086:BQG131093 CAC131086:CAC131093 CJY131086:CJY131093 CTU131086:CTU131093 DDQ131086:DDQ131093 DNM131086:DNM131093 DXI131086:DXI131093 EHE131086:EHE131093 ERA131086:ERA131093 FAW131086:FAW131093 FKS131086:FKS131093 FUO131086:FUO131093 GEK131086:GEK131093 GOG131086:GOG131093 GYC131086:GYC131093 HHY131086:HHY131093 HRU131086:HRU131093 IBQ131086:IBQ131093 ILM131086:ILM131093 IVI131086:IVI131093 JFE131086:JFE131093 JPA131086:JPA131093 JYW131086:JYW131093 KIS131086:KIS131093 KSO131086:KSO131093 LCK131086:LCK131093 LMG131086:LMG131093 LWC131086:LWC131093 MFY131086:MFY131093 MPU131086:MPU131093 MZQ131086:MZQ131093 NJM131086:NJM131093 NTI131086:NTI131093 ODE131086:ODE131093 ONA131086:ONA131093 OWW131086:OWW131093 PGS131086:PGS131093 PQO131086:PQO131093 QAK131086:QAK131093 QKG131086:QKG131093 QUC131086:QUC131093 RDY131086:RDY131093 RNU131086:RNU131093 RXQ131086:RXQ131093 SHM131086:SHM131093 SRI131086:SRI131093 TBE131086:TBE131093 TLA131086:TLA131093 TUW131086:TUW131093 UES131086:UES131093 UOO131086:UOO131093 UYK131086:UYK131093 VIG131086:VIG131093 VSC131086:VSC131093 WBY131086:WBY131093 WLU131086:WLU131093 WVQ131086:WVQ131093 I196622:I196629 JE196622:JE196629 TA196622:TA196629 ACW196622:ACW196629 AMS196622:AMS196629 AWO196622:AWO196629 BGK196622:BGK196629 BQG196622:BQG196629 CAC196622:CAC196629 CJY196622:CJY196629 CTU196622:CTU196629 DDQ196622:DDQ196629 DNM196622:DNM196629 DXI196622:DXI196629 EHE196622:EHE196629 ERA196622:ERA196629 FAW196622:FAW196629 FKS196622:FKS196629 FUO196622:FUO196629 GEK196622:GEK196629 GOG196622:GOG196629 GYC196622:GYC196629 HHY196622:HHY196629 HRU196622:HRU196629 IBQ196622:IBQ196629 ILM196622:ILM196629 IVI196622:IVI196629 JFE196622:JFE196629 JPA196622:JPA196629 JYW196622:JYW196629 KIS196622:KIS196629 KSO196622:KSO196629 LCK196622:LCK196629 LMG196622:LMG196629 LWC196622:LWC196629 MFY196622:MFY196629 MPU196622:MPU196629 MZQ196622:MZQ196629 NJM196622:NJM196629 NTI196622:NTI196629 ODE196622:ODE196629 ONA196622:ONA196629 OWW196622:OWW196629 PGS196622:PGS196629 PQO196622:PQO196629 QAK196622:QAK196629 QKG196622:QKG196629 QUC196622:QUC196629 RDY196622:RDY196629 RNU196622:RNU196629 RXQ196622:RXQ196629 SHM196622:SHM196629 SRI196622:SRI196629 TBE196622:TBE196629 TLA196622:TLA196629 TUW196622:TUW196629 UES196622:UES196629 UOO196622:UOO196629 UYK196622:UYK196629 VIG196622:VIG196629 VSC196622:VSC196629 WBY196622:WBY196629 WLU196622:WLU196629 WVQ196622:WVQ196629 I262158:I262165 JE262158:JE262165 TA262158:TA262165 ACW262158:ACW262165 AMS262158:AMS262165 AWO262158:AWO262165 BGK262158:BGK262165 BQG262158:BQG262165 CAC262158:CAC262165 CJY262158:CJY262165 CTU262158:CTU262165 DDQ262158:DDQ262165 DNM262158:DNM262165 DXI262158:DXI262165 EHE262158:EHE262165 ERA262158:ERA262165 FAW262158:FAW262165 FKS262158:FKS262165 FUO262158:FUO262165 GEK262158:GEK262165 GOG262158:GOG262165 GYC262158:GYC262165 HHY262158:HHY262165 HRU262158:HRU262165 IBQ262158:IBQ262165 ILM262158:ILM262165 IVI262158:IVI262165 JFE262158:JFE262165 JPA262158:JPA262165 JYW262158:JYW262165 KIS262158:KIS262165 KSO262158:KSO262165 LCK262158:LCK262165 LMG262158:LMG262165 LWC262158:LWC262165 MFY262158:MFY262165 MPU262158:MPU262165 MZQ262158:MZQ262165 NJM262158:NJM262165 NTI262158:NTI262165 ODE262158:ODE262165 ONA262158:ONA262165 OWW262158:OWW262165 PGS262158:PGS262165 PQO262158:PQO262165 QAK262158:QAK262165 QKG262158:QKG262165 QUC262158:QUC262165 RDY262158:RDY262165 RNU262158:RNU262165 RXQ262158:RXQ262165 SHM262158:SHM262165 SRI262158:SRI262165 TBE262158:TBE262165 TLA262158:TLA262165 TUW262158:TUW262165 UES262158:UES262165 UOO262158:UOO262165 UYK262158:UYK262165 VIG262158:VIG262165 VSC262158:VSC262165 WBY262158:WBY262165 WLU262158:WLU262165 WVQ262158:WVQ262165 I327694:I327701 JE327694:JE327701 TA327694:TA327701 ACW327694:ACW327701 AMS327694:AMS327701 AWO327694:AWO327701 BGK327694:BGK327701 BQG327694:BQG327701 CAC327694:CAC327701 CJY327694:CJY327701 CTU327694:CTU327701 DDQ327694:DDQ327701 DNM327694:DNM327701 DXI327694:DXI327701 EHE327694:EHE327701 ERA327694:ERA327701 FAW327694:FAW327701 FKS327694:FKS327701 FUO327694:FUO327701 GEK327694:GEK327701 GOG327694:GOG327701 GYC327694:GYC327701 HHY327694:HHY327701 HRU327694:HRU327701 IBQ327694:IBQ327701 ILM327694:ILM327701 IVI327694:IVI327701 JFE327694:JFE327701 JPA327694:JPA327701 JYW327694:JYW327701 KIS327694:KIS327701 KSO327694:KSO327701 LCK327694:LCK327701 LMG327694:LMG327701 LWC327694:LWC327701 MFY327694:MFY327701 MPU327694:MPU327701 MZQ327694:MZQ327701 NJM327694:NJM327701 NTI327694:NTI327701 ODE327694:ODE327701 ONA327694:ONA327701 OWW327694:OWW327701 PGS327694:PGS327701 PQO327694:PQO327701 QAK327694:QAK327701 QKG327694:QKG327701 QUC327694:QUC327701 RDY327694:RDY327701 RNU327694:RNU327701 RXQ327694:RXQ327701 SHM327694:SHM327701 SRI327694:SRI327701 TBE327694:TBE327701 TLA327694:TLA327701 TUW327694:TUW327701 UES327694:UES327701 UOO327694:UOO327701 UYK327694:UYK327701 VIG327694:VIG327701 VSC327694:VSC327701 WBY327694:WBY327701 WLU327694:WLU327701 WVQ327694:WVQ327701 I393230:I393237 JE393230:JE393237 TA393230:TA393237 ACW393230:ACW393237 AMS393230:AMS393237 AWO393230:AWO393237 BGK393230:BGK393237 BQG393230:BQG393237 CAC393230:CAC393237 CJY393230:CJY393237 CTU393230:CTU393237 DDQ393230:DDQ393237 DNM393230:DNM393237 DXI393230:DXI393237 EHE393230:EHE393237 ERA393230:ERA393237 FAW393230:FAW393237 FKS393230:FKS393237 FUO393230:FUO393237 GEK393230:GEK393237 GOG393230:GOG393237 GYC393230:GYC393237 HHY393230:HHY393237 HRU393230:HRU393237 IBQ393230:IBQ393237 ILM393230:ILM393237 IVI393230:IVI393237 JFE393230:JFE393237 JPA393230:JPA393237 JYW393230:JYW393237 KIS393230:KIS393237 KSO393230:KSO393237 LCK393230:LCK393237 LMG393230:LMG393237 LWC393230:LWC393237 MFY393230:MFY393237 MPU393230:MPU393237 MZQ393230:MZQ393237 NJM393230:NJM393237 NTI393230:NTI393237 ODE393230:ODE393237 ONA393230:ONA393237 OWW393230:OWW393237 PGS393230:PGS393237 PQO393230:PQO393237 QAK393230:QAK393237 QKG393230:QKG393237 QUC393230:QUC393237 RDY393230:RDY393237 RNU393230:RNU393237 RXQ393230:RXQ393237 SHM393230:SHM393237 SRI393230:SRI393237 TBE393230:TBE393237 TLA393230:TLA393237 TUW393230:TUW393237 UES393230:UES393237 UOO393230:UOO393237 UYK393230:UYK393237 VIG393230:VIG393237 VSC393230:VSC393237 WBY393230:WBY393237 WLU393230:WLU393237 WVQ393230:WVQ393237 I458766:I458773 JE458766:JE458773 TA458766:TA458773 ACW458766:ACW458773 AMS458766:AMS458773 AWO458766:AWO458773 BGK458766:BGK458773 BQG458766:BQG458773 CAC458766:CAC458773 CJY458766:CJY458773 CTU458766:CTU458773 DDQ458766:DDQ458773 DNM458766:DNM458773 DXI458766:DXI458773 EHE458766:EHE458773 ERA458766:ERA458773 FAW458766:FAW458773 FKS458766:FKS458773 FUO458766:FUO458773 GEK458766:GEK458773 GOG458766:GOG458773 GYC458766:GYC458773 HHY458766:HHY458773 HRU458766:HRU458773 IBQ458766:IBQ458773 ILM458766:ILM458773 IVI458766:IVI458773 JFE458766:JFE458773 JPA458766:JPA458773 JYW458766:JYW458773 KIS458766:KIS458773 KSO458766:KSO458773 LCK458766:LCK458773 LMG458766:LMG458773 LWC458766:LWC458773 MFY458766:MFY458773 MPU458766:MPU458773 MZQ458766:MZQ458773 NJM458766:NJM458773 NTI458766:NTI458773 ODE458766:ODE458773 ONA458766:ONA458773 OWW458766:OWW458773 PGS458766:PGS458773 PQO458766:PQO458773 QAK458766:QAK458773 QKG458766:QKG458773 QUC458766:QUC458773 RDY458766:RDY458773 RNU458766:RNU458773 RXQ458766:RXQ458773 SHM458766:SHM458773 SRI458766:SRI458773 TBE458766:TBE458773 TLA458766:TLA458773 TUW458766:TUW458773 UES458766:UES458773 UOO458766:UOO458773 UYK458766:UYK458773 VIG458766:VIG458773 VSC458766:VSC458773 WBY458766:WBY458773 WLU458766:WLU458773 WVQ458766:WVQ458773 I524302:I524309 JE524302:JE524309 TA524302:TA524309 ACW524302:ACW524309 AMS524302:AMS524309 AWO524302:AWO524309 BGK524302:BGK524309 BQG524302:BQG524309 CAC524302:CAC524309 CJY524302:CJY524309 CTU524302:CTU524309 DDQ524302:DDQ524309 DNM524302:DNM524309 DXI524302:DXI524309 EHE524302:EHE524309 ERA524302:ERA524309 FAW524302:FAW524309 FKS524302:FKS524309 FUO524302:FUO524309 GEK524302:GEK524309 GOG524302:GOG524309 GYC524302:GYC524309 HHY524302:HHY524309 HRU524302:HRU524309 IBQ524302:IBQ524309 ILM524302:ILM524309 IVI524302:IVI524309 JFE524302:JFE524309 JPA524302:JPA524309 JYW524302:JYW524309 KIS524302:KIS524309 KSO524302:KSO524309 LCK524302:LCK524309 LMG524302:LMG524309 LWC524302:LWC524309 MFY524302:MFY524309 MPU524302:MPU524309 MZQ524302:MZQ524309 NJM524302:NJM524309 NTI524302:NTI524309 ODE524302:ODE524309 ONA524302:ONA524309 OWW524302:OWW524309 PGS524302:PGS524309 PQO524302:PQO524309 QAK524302:QAK524309 QKG524302:QKG524309 QUC524302:QUC524309 RDY524302:RDY524309 RNU524302:RNU524309 RXQ524302:RXQ524309 SHM524302:SHM524309 SRI524302:SRI524309 TBE524302:TBE524309 TLA524302:TLA524309 TUW524302:TUW524309 UES524302:UES524309 UOO524302:UOO524309 UYK524302:UYK524309 VIG524302:VIG524309 VSC524302:VSC524309 WBY524302:WBY524309 WLU524302:WLU524309 WVQ524302:WVQ524309 I589838:I589845 JE589838:JE589845 TA589838:TA589845 ACW589838:ACW589845 AMS589838:AMS589845 AWO589838:AWO589845 BGK589838:BGK589845 BQG589838:BQG589845 CAC589838:CAC589845 CJY589838:CJY589845 CTU589838:CTU589845 DDQ589838:DDQ589845 DNM589838:DNM589845 DXI589838:DXI589845 EHE589838:EHE589845 ERA589838:ERA589845 FAW589838:FAW589845 FKS589838:FKS589845 FUO589838:FUO589845 GEK589838:GEK589845 GOG589838:GOG589845 GYC589838:GYC589845 HHY589838:HHY589845 HRU589838:HRU589845 IBQ589838:IBQ589845 ILM589838:ILM589845 IVI589838:IVI589845 JFE589838:JFE589845 JPA589838:JPA589845 JYW589838:JYW589845 KIS589838:KIS589845 KSO589838:KSO589845 LCK589838:LCK589845 LMG589838:LMG589845 LWC589838:LWC589845 MFY589838:MFY589845 MPU589838:MPU589845 MZQ589838:MZQ589845 NJM589838:NJM589845 NTI589838:NTI589845 ODE589838:ODE589845 ONA589838:ONA589845 OWW589838:OWW589845 PGS589838:PGS589845 PQO589838:PQO589845 QAK589838:QAK589845 QKG589838:QKG589845 QUC589838:QUC589845 RDY589838:RDY589845 RNU589838:RNU589845 RXQ589838:RXQ589845 SHM589838:SHM589845 SRI589838:SRI589845 TBE589838:TBE589845 TLA589838:TLA589845 TUW589838:TUW589845 UES589838:UES589845 UOO589838:UOO589845 UYK589838:UYK589845 VIG589838:VIG589845 VSC589838:VSC589845 WBY589838:WBY589845 WLU589838:WLU589845 WVQ589838:WVQ589845 I655374:I655381 JE655374:JE655381 TA655374:TA655381 ACW655374:ACW655381 AMS655374:AMS655381 AWO655374:AWO655381 BGK655374:BGK655381 BQG655374:BQG655381 CAC655374:CAC655381 CJY655374:CJY655381 CTU655374:CTU655381 DDQ655374:DDQ655381 DNM655374:DNM655381 DXI655374:DXI655381 EHE655374:EHE655381 ERA655374:ERA655381 FAW655374:FAW655381 FKS655374:FKS655381 FUO655374:FUO655381 GEK655374:GEK655381 GOG655374:GOG655381 GYC655374:GYC655381 HHY655374:HHY655381 HRU655374:HRU655381 IBQ655374:IBQ655381 ILM655374:ILM655381 IVI655374:IVI655381 JFE655374:JFE655381 JPA655374:JPA655381 JYW655374:JYW655381 KIS655374:KIS655381 KSO655374:KSO655381 LCK655374:LCK655381 LMG655374:LMG655381 LWC655374:LWC655381 MFY655374:MFY655381 MPU655374:MPU655381 MZQ655374:MZQ655381 NJM655374:NJM655381 NTI655374:NTI655381 ODE655374:ODE655381 ONA655374:ONA655381 OWW655374:OWW655381 PGS655374:PGS655381 PQO655374:PQO655381 QAK655374:QAK655381 QKG655374:QKG655381 QUC655374:QUC655381 RDY655374:RDY655381 RNU655374:RNU655381 RXQ655374:RXQ655381 SHM655374:SHM655381 SRI655374:SRI655381 TBE655374:TBE655381 TLA655374:TLA655381 TUW655374:TUW655381 UES655374:UES655381 UOO655374:UOO655381 UYK655374:UYK655381 VIG655374:VIG655381 VSC655374:VSC655381 WBY655374:WBY655381 WLU655374:WLU655381 WVQ655374:WVQ655381 I720910:I720917 JE720910:JE720917 TA720910:TA720917 ACW720910:ACW720917 AMS720910:AMS720917 AWO720910:AWO720917 BGK720910:BGK720917 BQG720910:BQG720917 CAC720910:CAC720917 CJY720910:CJY720917 CTU720910:CTU720917 DDQ720910:DDQ720917 DNM720910:DNM720917 DXI720910:DXI720917 EHE720910:EHE720917 ERA720910:ERA720917 FAW720910:FAW720917 FKS720910:FKS720917 FUO720910:FUO720917 GEK720910:GEK720917 GOG720910:GOG720917 GYC720910:GYC720917 HHY720910:HHY720917 HRU720910:HRU720917 IBQ720910:IBQ720917 ILM720910:ILM720917 IVI720910:IVI720917 JFE720910:JFE720917 JPA720910:JPA720917 JYW720910:JYW720917 KIS720910:KIS720917 KSO720910:KSO720917 LCK720910:LCK720917 LMG720910:LMG720917 LWC720910:LWC720917 MFY720910:MFY720917 MPU720910:MPU720917 MZQ720910:MZQ720917 NJM720910:NJM720917 NTI720910:NTI720917 ODE720910:ODE720917 ONA720910:ONA720917 OWW720910:OWW720917 PGS720910:PGS720917 PQO720910:PQO720917 QAK720910:QAK720917 QKG720910:QKG720917 QUC720910:QUC720917 RDY720910:RDY720917 RNU720910:RNU720917 RXQ720910:RXQ720917 SHM720910:SHM720917 SRI720910:SRI720917 TBE720910:TBE720917 TLA720910:TLA720917 TUW720910:TUW720917 UES720910:UES720917 UOO720910:UOO720917 UYK720910:UYK720917 VIG720910:VIG720917 VSC720910:VSC720917 WBY720910:WBY720917 WLU720910:WLU720917 WVQ720910:WVQ720917 I786446:I786453 JE786446:JE786453 TA786446:TA786453 ACW786446:ACW786453 AMS786446:AMS786453 AWO786446:AWO786453 BGK786446:BGK786453 BQG786446:BQG786453 CAC786446:CAC786453 CJY786446:CJY786453 CTU786446:CTU786453 DDQ786446:DDQ786453 DNM786446:DNM786453 DXI786446:DXI786453 EHE786446:EHE786453 ERA786446:ERA786453 FAW786446:FAW786453 FKS786446:FKS786453 FUO786446:FUO786453 GEK786446:GEK786453 GOG786446:GOG786453 GYC786446:GYC786453 HHY786446:HHY786453 HRU786446:HRU786453 IBQ786446:IBQ786453 ILM786446:ILM786453 IVI786446:IVI786453 JFE786446:JFE786453 JPA786446:JPA786453 JYW786446:JYW786453 KIS786446:KIS786453 KSO786446:KSO786453 LCK786446:LCK786453 LMG786446:LMG786453 LWC786446:LWC786453 MFY786446:MFY786453 MPU786446:MPU786453 MZQ786446:MZQ786453 NJM786446:NJM786453 NTI786446:NTI786453 ODE786446:ODE786453 ONA786446:ONA786453 OWW786446:OWW786453 PGS786446:PGS786453 PQO786446:PQO786453 QAK786446:QAK786453 QKG786446:QKG786453 QUC786446:QUC786453 RDY786446:RDY786453 RNU786446:RNU786453 RXQ786446:RXQ786453 SHM786446:SHM786453 SRI786446:SRI786453 TBE786446:TBE786453 TLA786446:TLA786453 TUW786446:TUW786453 UES786446:UES786453 UOO786446:UOO786453 UYK786446:UYK786453 VIG786446:VIG786453 VSC786446:VSC786453 WBY786446:WBY786453 WLU786446:WLU786453 WVQ786446:WVQ786453 I851982:I851989 JE851982:JE851989 TA851982:TA851989 ACW851982:ACW851989 AMS851982:AMS851989 AWO851982:AWO851989 BGK851982:BGK851989 BQG851982:BQG851989 CAC851982:CAC851989 CJY851982:CJY851989 CTU851982:CTU851989 DDQ851982:DDQ851989 DNM851982:DNM851989 DXI851982:DXI851989 EHE851982:EHE851989 ERA851982:ERA851989 FAW851982:FAW851989 FKS851982:FKS851989 FUO851982:FUO851989 GEK851982:GEK851989 GOG851982:GOG851989 GYC851982:GYC851989 HHY851982:HHY851989 HRU851982:HRU851989 IBQ851982:IBQ851989 ILM851982:ILM851989 IVI851982:IVI851989 JFE851982:JFE851989 JPA851982:JPA851989 JYW851982:JYW851989 KIS851982:KIS851989 KSO851982:KSO851989 LCK851982:LCK851989 LMG851982:LMG851989 LWC851982:LWC851989 MFY851982:MFY851989 MPU851982:MPU851989 MZQ851982:MZQ851989 NJM851982:NJM851989 NTI851982:NTI851989 ODE851982:ODE851989 ONA851982:ONA851989 OWW851982:OWW851989 PGS851982:PGS851989 PQO851982:PQO851989 QAK851982:QAK851989 QKG851982:QKG851989 QUC851982:QUC851989 RDY851982:RDY851989 RNU851982:RNU851989 RXQ851982:RXQ851989 SHM851982:SHM851989 SRI851982:SRI851989 TBE851982:TBE851989 TLA851982:TLA851989 TUW851982:TUW851989 UES851982:UES851989 UOO851982:UOO851989 UYK851982:UYK851989 VIG851982:VIG851989 VSC851982:VSC851989 WBY851982:WBY851989 WLU851982:WLU851989 WVQ851982:WVQ851989 I917518:I917525 JE917518:JE917525 TA917518:TA917525 ACW917518:ACW917525 AMS917518:AMS917525 AWO917518:AWO917525 BGK917518:BGK917525 BQG917518:BQG917525 CAC917518:CAC917525 CJY917518:CJY917525 CTU917518:CTU917525 DDQ917518:DDQ917525 DNM917518:DNM917525 DXI917518:DXI917525 EHE917518:EHE917525 ERA917518:ERA917525 FAW917518:FAW917525 FKS917518:FKS917525 FUO917518:FUO917525 GEK917518:GEK917525 GOG917518:GOG917525 GYC917518:GYC917525 HHY917518:HHY917525 HRU917518:HRU917525 IBQ917518:IBQ917525 ILM917518:ILM917525 IVI917518:IVI917525 JFE917518:JFE917525 JPA917518:JPA917525 JYW917518:JYW917525 KIS917518:KIS917525 KSO917518:KSO917525 LCK917518:LCK917525 LMG917518:LMG917525 LWC917518:LWC917525 MFY917518:MFY917525 MPU917518:MPU917525 MZQ917518:MZQ917525 NJM917518:NJM917525 NTI917518:NTI917525 ODE917518:ODE917525 ONA917518:ONA917525 OWW917518:OWW917525 PGS917518:PGS917525 PQO917518:PQO917525 QAK917518:QAK917525 QKG917518:QKG917525 QUC917518:QUC917525 RDY917518:RDY917525 RNU917518:RNU917525 RXQ917518:RXQ917525 SHM917518:SHM917525 SRI917518:SRI917525 TBE917518:TBE917525 TLA917518:TLA917525 TUW917518:TUW917525 UES917518:UES917525 UOO917518:UOO917525 UYK917518:UYK917525 VIG917518:VIG917525 VSC917518:VSC917525 WBY917518:WBY917525 WLU917518:WLU917525 WVQ917518:WVQ917525 I983054:I983061 JE983054:JE983061 TA983054:TA983061 ACW983054:ACW983061 AMS983054:AMS983061 AWO983054:AWO983061 BGK983054:BGK983061 BQG983054:BQG983061 CAC983054:CAC983061 CJY983054:CJY983061 CTU983054:CTU983061 DDQ983054:DDQ983061 DNM983054:DNM983061 DXI983054:DXI983061 EHE983054:EHE983061 ERA983054:ERA983061 FAW983054:FAW983061 FKS983054:FKS983061 FUO983054:FUO983061 GEK983054:GEK983061 GOG983054:GOG983061 GYC983054:GYC983061 HHY983054:HHY983061 HRU983054:HRU983061 IBQ983054:IBQ983061 ILM983054:ILM983061 IVI983054:IVI983061 JFE983054:JFE983061 JPA983054:JPA983061 JYW983054:JYW983061 KIS983054:KIS983061 KSO983054:KSO983061 LCK983054:LCK983061 LMG983054:LMG983061 LWC983054:LWC983061 MFY983054:MFY983061 MPU983054:MPU983061 MZQ983054:MZQ983061 NJM983054:NJM983061 NTI983054:NTI983061 ODE983054:ODE983061 ONA983054:ONA983061 OWW983054:OWW983061 PGS983054:PGS983061 PQO983054:PQO983061 QAK983054:QAK983061 QKG983054:QKG983061 QUC983054:QUC983061 RDY983054:RDY983061 RNU983054:RNU983061 RXQ983054:RXQ983061 SHM983054:SHM983061 SRI983054:SRI983061 TBE983054:TBE983061 TLA983054:TLA983061 TUW983054:TUW983061 UES983054:UES983061 UOO983054:UOO983061 UYK983054:UYK983061 VIG983054:VIG983061 VSC983054:VSC983061 WBY983054:WBY983061 WLU983054:WLU983061 WVQ983054:WVQ983061">
      <formula1>СоблюдениеТребованийВОбластиПромышленнойБезопасности</formula1>
    </dataValidation>
    <dataValidation type="list" allowBlank="1" showInputMessage="1" showErrorMessage="1" sqref="E20:F21 JA20:JB21 SW20:SX21 ACS20:ACT21 AMO20:AMP21 AWK20:AWL21 BGG20:BGH21 BQC20:BQD21 BZY20:BZZ21 CJU20:CJV21 CTQ20:CTR21 DDM20:DDN21 DNI20:DNJ21 DXE20:DXF21 EHA20:EHB21 EQW20:EQX21 FAS20:FAT21 FKO20:FKP21 FUK20:FUL21 GEG20:GEH21 GOC20:GOD21 GXY20:GXZ21 HHU20:HHV21 HRQ20:HRR21 IBM20:IBN21 ILI20:ILJ21 IVE20:IVF21 JFA20:JFB21 JOW20:JOX21 JYS20:JYT21 KIO20:KIP21 KSK20:KSL21 LCG20:LCH21 LMC20:LMD21 LVY20:LVZ21 MFU20:MFV21 MPQ20:MPR21 MZM20:MZN21 NJI20:NJJ21 NTE20:NTF21 ODA20:ODB21 OMW20:OMX21 OWS20:OWT21 PGO20:PGP21 PQK20:PQL21 QAG20:QAH21 QKC20:QKD21 QTY20:QTZ21 RDU20:RDV21 RNQ20:RNR21 RXM20:RXN21 SHI20:SHJ21 SRE20:SRF21 TBA20:TBB21 TKW20:TKX21 TUS20:TUT21 UEO20:UEP21 UOK20:UOL21 UYG20:UYH21 VIC20:VID21 VRY20:VRZ21 WBU20:WBV21 WLQ20:WLR21 WVM20:WVN21 E65556:F65557 JA65556:JB65557 SW65556:SX65557 ACS65556:ACT65557 AMO65556:AMP65557 AWK65556:AWL65557 BGG65556:BGH65557 BQC65556:BQD65557 BZY65556:BZZ65557 CJU65556:CJV65557 CTQ65556:CTR65557 DDM65556:DDN65557 DNI65556:DNJ65557 DXE65556:DXF65557 EHA65556:EHB65557 EQW65556:EQX65557 FAS65556:FAT65557 FKO65556:FKP65557 FUK65556:FUL65557 GEG65556:GEH65557 GOC65556:GOD65557 GXY65556:GXZ65557 HHU65556:HHV65557 HRQ65556:HRR65557 IBM65556:IBN65557 ILI65556:ILJ65557 IVE65556:IVF65557 JFA65556:JFB65557 JOW65556:JOX65557 JYS65556:JYT65557 KIO65556:KIP65557 KSK65556:KSL65557 LCG65556:LCH65557 LMC65556:LMD65557 LVY65556:LVZ65557 MFU65556:MFV65557 MPQ65556:MPR65557 MZM65556:MZN65557 NJI65556:NJJ65557 NTE65556:NTF65557 ODA65556:ODB65557 OMW65556:OMX65557 OWS65556:OWT65557 PGO65556:PGP65557 PQK65556:PQL65557 QAG65556:QAH65557 QKC65556:QKD65557 QTY65556:QTZ65557 RDU65556:RDV65557 RNQ65556:RNR65557 RXM65556:RXN65557 SHI65556:SHJ65557 SRE65556:SRF65557 TBA65556:TBB65557 TKW65556:TKX65557 TUS65556:TUT65557 UEO65556:UEP65557 UOK65556:UOL65557 UYG65556:UYH65557 VIC65556:VID65557 VRY65556:VRZ65557 WBU65556:WBV65557 WLQ65556:WLR65557 WVM65556:WVN65557 E131092:F131093 JA131092:JB131093 SW131092:SX131093 ACS131092:ACT131093 AMO131092:AMP131093 AWK131092:AWL131093 BGG131092:BGH131093 BQC131092:BQD131093 BZY131092:BZZ131093 CJU131092:CJV131093 CTQ131092:CTR131093 DDM131092:DDN131093 DNI131092:DNJ131093 DXE131092:DXF131093 EHA131092:EHB131093 EQW131092:EQX131093 FAS131092:FAT131093 FKO131092:FKP131093 FUK131092:FUL131093 GEG131092:GEH131093 GOC131092:GOD131093 GXY131092:GXZ131093 HHU131092:HHV131093 HRQ131092:HRR131093 IBM131092:IBN131093 ILI131092:ILJ131093 IVE131092:IVF131093 JFA131092:JFB131093 JOW131092:JOX131093 JYS131092:JYT131093 KIO131092:KIP131093 KSK131092:KSL131093 LCG131092:LCH131093 LMC131092:LMD131093 LVY131092:LVZ131093 MFU131092:MFV131093 MPQ131092:MPR131093 MZM131092:MZN131093 NJI131092:NJJ131093 NTE131092:NTF131093 ODA131092:ODB131093 OMW131092:OMX131093 OWS131092:OWT131093 PGO131092:PGP131093 PQK131092:PQL131093 QAG131092:QAH131093 QKC131092:QKD131093 QTY131092:QTZ131093 RDU131092:RDV131093 RNQ131092:RNR131093 RXM131092:RXN131093 SHI131092:SHJ131093 SRE131092:SRF131093 TBA131092:TBB131093 TKW131092:TKX131093 TUS131092:TUT131093 UEO131092:UEP131093 UOK131092:UOL131093 UYG131092:UYH131093 VIC131092:VID131093 VRY131092:VRZ131093 WBU131092:WBV131093 WLQ131092:WLR131093 WVM131092:WVN131093 E196628:F196629 JA196628:JB196629 SW196628:SX196629 ACS196628:ACT196629 AMO196628:AMP196629 AWK196628:AWL196629 BGG196628:BGH196629 BQC196628:BQD196629 BZY196628:BZZ196629 CJU196628:CJV196629 CTQ196628:CTR196629 DDM196628:DDN196629 DNI196628:DNJ196629 DXE196628:DXF196629 EHA196628:EHB196629 EQW196628:EQX196629 FAS196628:FAT196629 FKO196628:FKP196629 FUK196628:FUL196629 GEG196628:GEH196629 GOC196628:GOD196629 GXY196628:GXZ196629 HHU196628:HHV196629 HRQ196628:HRR196629 IBM196628:IBN196629 ILI196628:ILJ196629 IVE196628:IVF196629 JFA196628:JFB196629 JOW196628:JOX196629 JYS196628:JYT196629 KIO196628:KIP196629 KSK196628:KSL196629 LCG196628:LCH196629 LMC196628:LMD196629 LVY196628:LVZ196629 MFU196628:MFV196629 MPQ196628:MPR196629 MZM196628:MZN196629 NJI196628:NJJ196629 NTE196628:NTF196629 ODA196628:ODB196629 OMW196628:OMX196629 OWS196628:OWT196629 PGO196628:PGP196629 PQK196628:PQL196629 QAG196628:QAH196629 QKC196628:QKD196629 QTY196628:QTZ196629 RDU196628:RDV196629 RNQ196628:RNR196629 RXM196628:RXN196629 SHI196628:SHJ196629 SRE196628:SRF196629 TBA196628:TBB196629 TKW196628:TKX196629 TUS196628:TUT196629 UEO196628:UEP196629 UOK196628:UOL196629 UYG196628:UYH196629 VIC196628:VID196629 VRY196628:VRZ196629 WBU196628:WBV196629 WLQ196628:WLR196629 WVM196628:WVN196629 E262164:F262165 JA262164:JB262165 SW262164:SX262165 ACS262164:ACT262165 AMO262164:AMP262165 AWK262164:AWL262165 BGG262164:BGH262165 BQC262164:BQD262165 BZY262164:BZZ262165 CJU262164:CJV262165 CTQ262164:CTR262165 DDM262164:DDN262165 DNI262164:DNJ262165 DXE262164:DXF262165 EHA262164:EHB262165 EQW262164:EQX262165 FAS262164:FAT262165 FKO262164:FKP262165 FUK262164:FUL262165 GEG262164:GEH262165 GOC262164:GOD262165 GXY262164:GXZ262165 HHU262164:HHV262165 HRQ262164:HRR262165 IBM262164:IBN262165 ILI262164:ILJ262165 IVE262164:IVF262165 JFA262164:JFB262165 JOW262164:JOX262165 JYS262164:JYT262165 KIO262164:KIP262165 KSK262164:KSL262165 LCG262164:LCH262165 LMC262164:LMD262165 LVY262164:LVZ262165 MFU262164:MFV262165 MPQ262164:MPR262165 MZM262164:MZN262165 NJI262164:NJJ262165 NTE262164:NTF262165 ODA262164:ODB262165 OMW262164:OMX262165 OWS262164:OWT262165 PGO262164:PGP262165 PQK262164:PQL262165 QAG262164:QAH262165 QKC262164:QKD262165 QTY262164:QTZ262165 RDU262164:RDV262165 RNQ262164:RNR262165 RXM262164:RXN262165 SHI262164:SHJ262165 SRE262164:SRF262165 TBA262164:TBB262165 TKW262164:TKX262165 TUS262164:TUT262165 UEO262164:UEP262165 UOK262164:UOL262165 UYG262164:UYH262165 VIC262164:VID262165 VRY262164:VRZ262165 WBU262164:WBV262165 WLQ262164:WLR262165 WVM262164:WVN262165 E327700:F327701 JA327700:JB327701 SW327700:SX327701 ACS327700:ACT327701 AMO327700:AMP327701 AWK327700:AWL327701 BGG327700:BGH327701 BQC327700:BQD327701 BZY327700:BZZ327701 CJU327700:CJV327701 CTQ327700:CTR327701 DDM327700:DDN327701 DNI327700:DNJ327701 DXE327700:DXF327701 EHA327700:EHB327701 EQW327700:EQX327701 FAS327700:FAT327701 FKO327700:FKP327701 FUK327700:FUL327701 GEG327700:GEH327701 GOC327700:GOD327701 GXY327700:GXZ327701 HHU327700:HHV327701 HRQ327700:HRR327701 IBM327700:IBN327701 ILI327700:ILJ327701 IVE327700:IVF327701 JFA327700:JFB327701 JOW327700:JOX327701 JYS327700:JYT327701 KIO327700:KIP327701 KSK327700:KSL327701 LCG327700:LCH327701 LMC327700:LMD327701 LVY327700:LVZ327701 MFU327700:MFV327701 MPQ327700:MPR327701 MZM327700:MZN327701 NJI327700:NJJ327701 NTE327700:NTF327701 ODA327700:ODB327701 OMW327700:OMX327701 OWS327700:OWT327701 PGO327700:PGP327701 PQK327700:PQL327701 QAG327700:QAH327701 QKC327700:QKD327701 QTY327700:QTZ327701 RDU327700:RDV327701 RNQ327700:RNR327701 RXM327700:RXN327701 SHI327700:SHJ327701 SRE327700:SRF327701 TBA327700:TBB327701 TKW327700:TKX327701 TUS327700:TUT327701 UEO327700:UEP327701 UOK327700:UOL327701 UYG327700:UYH327701 VIC327700:VID327701 VRY327700:VRZ327701 WBU327700:WBV327701 WLQ327700:WLR327701 WVM327700:WVN327701 E393236:F393237 JA393236:JB393237 SW393236:SX393237 ACS393236:ACT393237 AMO393236:AMP393237 AWK393236:AWL393237 BGG393236:BGH393237 BQC393236:BQD393237 BZY393236:BZZ393237 CJU393236:CJV393237 CTQ393236:CTR393237 DDM393236:DDN393237 DNI393236:DNJ393237 DXE393236:DXF393237 EHA393236:EHB393237 EQW393236:EQX393237 FAS393236:FAT393237 FKO393236:FKP393237 FUK393236:FUL393237 GEG393236:GEH393237 GOC393236:GOD393237 GXY393236:GXZ393237 HHU393236:HHV393237 HRQ393236:HRR393237 IBM393236:IBN393237 ILI393236:ILJ393237 IVE393236:IVF393237 JFA393236:JFB393237 JOW393236:JOX393237 JYS393236:JYT393237 KIO393236:KIP393237 KSK393236:KSL393237 LCG393236:LCH393237 LMC393236:LMD393237 LVY393236:LVZ393237 MFU393236:MFV393237 MPQ393236:MPR393237 MZM393236:MZN393237 NJI393236:NJJ393237 NTE393236:NTF393237 ODA393236:ODB393237 OMW393236:OMX393237 OWS393236:OWT393237 PGO393236:PGP393237 PQK393236:PQL393237 QAG393236:QAH393237 QKC393236:QKD393237 QTY393236:QTZ393237 RDU393236:RDV393237 RNQ393236:RNR393237 RXM393236:RXN393237 SHI393236:SHJ393237 SRE393236:SRF393237 TBA393236:TBB393237 TKW393236:TKX393237 TUS393236:TUT393237 UEO393236:UEP393237 UOK393236:UOL393237 UYG393236:UYH393237 VIC393236:VID393237 VRY393236:VRZ393237 WBU393236:WBV393237 WLQ393236:WLR393237 WVM393236:WVN393237 E458772:F458773 JA458772:JB458773 SW458772:SX458773 ACS458772:ACT458773 AMO458772:AMP458773 AWK458772:AWL458773 BGG458772:BGH458773 BQC458772:BQD458773 BZY458772:BZZ458773 CJU458772:CJV458773 CTQ458772:CTR458773 DDM458772:DDN458773 DNI458772:DNJ458773 DXE458772:DXF458773 EHA458772:EHB458773 EQW458772:EQX458773 FAS458772:FAT458773 FKO458772:FKP458773 FUK458772:FUL458773 GEG458772:GEH458773 GOC458772:GOD458773 GXY458772:GXZ458773 HHU458772:HHV458773 HRQ458772:HRR458773 IBM458772:IBN458773 ILI458772:ILJ458773 IVE458772:IVF458773 JFA458772:JFB458773 JOW458772:JOX458773 JYS458772:JYT458773 KIO458772:KIP458773 KSK458772:KSL458773 LCG458772:LCH458773 LMC458772:LMD458773 LVY458772:LVZ458773 MFU458772:MFV458773 MPQ458772:MPR458773 MZM458772:MZN458773 NJI458772:NJJ458773 NTE458772:NTF458773 ODA458772:ODB458773 OMW458772:OMX458773 OWS458772:OWT458773 PGO458772:PGP458773 PQK458772:PQL458773 QAG458772:QAH458773 QKC458772:QKD458773 QTY458772:QTZ458773 RDU458772:RDV458773 RNQ458772:RNR458773 RXM458772:RXN458773 SHI458772:SHJ458773 SRE458772:SRF458773 TBA458772:TBB458773 TKW458772:TKX458773 TUS458772:TUT458773 UEO458772:UEP458773 UOK458772:UOL458773 UYG458772:UYH458773 VIC458772:VID458773 VRY458772:VRZ458773 WBU458772:WBV458773 WLQ458772:WLR458773 WVM458772:WVN458773 E524308:F524309 JA524308:JB524309 SW524308:SX524309 ACS524308:ACT524309 AMO524308:AMP524309 AWK524308:AWL524309 BGG524308:BGH524309 BQC524308:BQD524309 BZY524308:BZZ524309 CJU524308:CJV524309 CTQ524308:CTR524309 DDM524308:DDN524309 DNI524308:DNJ524309 DXE524308:DXF524309 EHA524308:EHB524309 EQW524308:EQX524309 FAS524308:FAT524309 FKO524308:FKP524309 FUK524308:FUL524309 GEG524308:GEH524309 GOC524308:GOD524309 GXY524308:GXZ524309 HHU524308:HHV524309 HRQ524308:HRR524309 IBM524308:IBN524309 ILI524308:ILJ524309 IVE524308:IVF524309 JFA524308:JFB524309 JOW524308:JOX524309 JYS524308:JYT524309 KIO524308:KIP524309 KSK524308:KSL524309 LCG524308:LCH524309 LMC524308:LMD524309 LVY524308:LVZ524309 MFU524308:MFV524309 MPQ524308:MPR524309 MZM524308:MZN524309 NJI524308:NJJ524309 NTE524308:NTF524309 ODA524308:ODB524309 OMW524308:OMX524309 OWS524308:OWT524309 PGO524308:PGP524309 PQK524308:PQL524309 QAG524308:QAH524309 QKC524308:QKD524309 QTY524308:QTZ524309 RDU524308:RDV524309 RNQ524308:RNR524309 RXM524308:RXN524309 SHI524308:SHJ524309 SRE524308:SRF524309 TBA524308:TBB524309 TKW524308:TKX524309 TUS524308:TUT524309 UEO524308:UEP524309 UOK524308:UOL524309 UYG524308:UYH524309 VIC524308:VID524309 VRY524308:VRZ524309 WBU524308:WBV524309 WLQ524308:WLR524309 WVM524308:WVN524309 E589844:F589845 JA589844:JB589845 SW589844:SX589845 ACS589844:ACT589845 AMO589844:AMP589845 AWK589844:AWL589845 BGG589844:BGH589845 BQC589844:BQD589845 BZY589844:BZZ589845 CJU589844:CJV589845 CTQ589844:CTR589845 DDM589844:DDN589845 DNI589844:DNJ589845 DXE589844:DXF589845 EHA589844:EHB589845 EQW589844:EQX589845 FAS589844:FAT589845 FKO589844:FKP589845 FUK589844:FUL589845 GEG589844:GEH589845 GOC589844:GOD589845 GXY589844:GXZ589845 HHU589844:HHV589845 HRQ589844:HRR589845 IBM589844:IBN589845 ILI589844:ILJ589845 IVE589844:IVF589845 JFA589844:JFB589845 JOW589844:JOX589845 JYS589844:JYT589845 KIO589844:KIP589845 KSK589844:KSL589845 LCG589844:LCH589845 LMC589844:LMD589845 LVY589844:LVZ589845 MFU589844:MFV589845 MPQ589844:MPR589845 MZM589844:MZN589845 NJI589844:NJJ589845 NTE589844:NTF589845 ODA589844:ODB589845 OMW589844:OMX589845 OWS589844:OWT589845 PGO589844:PGP589845 PQK589844:PQL589845 QAG589844:QAH589845 QKC589844:QKD589845 QTY589844:QTZ589845 RDU589844:RDV589845 RNQ589844:RNR589845 RXM589844:RXN589845 SHI589844:SHJ589845 SRE589844:SRF589845 TBA589844:TBB589845 TKW589844:TKX589845 TUS589844:TUT589845 UEO589844:UEP589845 UOK589844:UOL589845 UYG589844:UYH589845 VIC589844:VID589845 VRY589844:VRZ589845 WBU589844:WBV589845 WLQ589844:WLR589845 WVM589844:WVN589845 E655380:F655381 JA655380:JB655381 SW655380:SX655381 ACS655380:ACT655381 AMO655380:AMP655381 AWK655380:AWL655381 BGG655380:BGH655381 BQC655380:BQD655381 BZY655380:BZZ655381 CJU655380:CJV655381 CTQ655380:CTR655381 DDM655380:DDN655381 DNI655380:DNJ655381 DXE655380:DXF655381 EHA655380:EHB655381 EQW655380:EQX655381 FAS655380:FAT655381 FKO655380:FKP655381 FUK655380:FUL655381 GEG655380:GEH655381 GOC655380:GOD655381 GXY655380:GXZ655381 HHU655380:HHV655381 HRQ655380:HRR655381 IBM655380:IBN655381 ILI655380:ILJ655381 IVE655380:IVF655381 JFA655380:JFB655381 JOW655380:JOX655381 JYS655380:JYT655381 KIO655380:KIP655381 KSK655380:KSL655381 LCG655380:LCH655381 LMC655380:LMD655381 LVY655380:LVZ655381 MFU655380:MFV655381 MPQ655380:MPR655381 MZM655380:MZN655381 NJI655380:NJJ655381 NTE655380:NTF655381 ODA655380:ODB655381 OMW655380:OMX655381 OWS655380:OWT655381 PGO655380:PGP655381 PQK655380:PQL655381 QAG655380:QAH655381 QKC655380:QKD655381 QTY655380:QTZ655381 RDU655380:RDV655381 RNQ655380:RNR655381 RXM655380:RXN655381 SHI655380:SHJ655381 SRE655380:SRF655381 TBA655380:TBB655381 TKW655380:TKX655381 TUS655380:TUT655381 UEO655380:UEP655381 UOK655380:UOL655381 UYG655380:UYH655381 VIC655380:VID655381 VRY655380:VRZ655381 WBU655380:WBV655381 WLQ655380:WLR655381 WVM655380:WVN655381 E720916:F720917 JA720916:JB720917 SW720916:SX720917 ACS720916:ACT720917 AMO720916:AMP720917 AWK720916:AWL720917 BGG720916:BGH720917 BQC720916:BQD720917 BZY720916:BZZ720917 CJU720916:CJV720917 CTQ720916:CTR720917 DDM720916:DDN720917 DNI720916:DNJ720917 DXE720916:DXF720917 EHA720916:EHB720917 EQW720916:EQX720917 FAS720916:FAT720917 FKO720916:FKP720917 FUK720916:FUL720917 GEG720916:GEH720917 GOC720916:GOD720917 GXY720916:GXZ720917 HHU720916:HHV720917 HRQ720916:HRR720917 IBM720916:IBN720917 ILI720916:ILJ720917 IVE720916:IVF720917 JFA720916:JFB720917 JOW720916:JOX720917 JYS720916:JYT720917 KIO720916:KIP720917 KSK720916:KSL720917 LCG720916:LCH720917 LMC720916:LMD720917 LVY720916:LVZ720917 MFU720916:MFV720917 MPQ720916:MPR720917 MZM720916:MZN720917 NJI720916:NJJ720917 NTE720916:NTF720917 ODA720916:ODB720917 OMW720916:OMX720917 OWS720916:OWT720917 PGO720916:PGP720917 PQK720916:PQL720917 QAG720916:QAH720917 QKC720916:QKD720917 QTY720916:QTZ720917 RDU720916:RDV720917 RNQ720916:RNR720917 RXM720916:RXN720917 SHI720916:SHJ720917 SRE720916:SRF720917 TBA720916:TBB720917 TKW720916:TKX720917 TUS720916:TUT720917 UEO720916:UEP720917 UOK720916:UOL720917 UYG720916:UYH720917 VIC720916:VID720917 VRY720916:VRZ720917 WBU720916:WBV720917 WLQ720916:WLR720917 WVM720916:WVN720917 E786452:F786453 JA786452:JB786453 SW786452:SX786453 ACS786452:ACT786453 AMO786452:AMP786453 AWK786452:AWL786453 BGG786452:BGH786453 BQC786452:BQD786453 BZY786452:BZZ786453 CJU786452:CJV786453 CTQ786452:CTR786453 DDM786452:DDN786453 DNI786452:DNJ786453 DXE786452:DXF786453 EHA786452:EHB786453 EQW786452:EQX786453 FAS786452:FAT786453 FKO786452:FKP786453 FUK786452:FUL786453 GEG786452:GEH786453 GOC786452:GOD786453 GXY786452:GXZ786453 HHU786452:HHV786453 HRQ786452:HRR786453 IBM786452:IBN786453 ILI786452:ILJ786453 IVE786452:IVF786453 JFA786452:JFB786453 JOW786452:JOX786453 JYS786452:JYT786453 KIO786452:KIP786453 KSK786452:KSL786453 LCG786452:LCH786453 LMC786452:LMD786453 LVY786452:LVZ786453 MFU786452:MFV786453 MPQ786452:MPR786453 MZM786452:MZN786453 NJI786452:NJJ786453 NTE786452:NTF786453 ODA786452:ODB786453 OMW786452:OMX786453 OWS786452:OWT786453 PGO786452:PGP786453 PQK786452:PQL786453 QAG786452:QAH786453 QKC786452:QKD786453 QTY786452:QTZ786453 RDU786452:RDV786453 RNQ786452:RNR786453 RXM786452:RXN786453 SHI786452:SHJ786453 SRE786452:SRF786453 TBA786452:TBB786453 TKW786452:TKX786453 TUS786452:TUT786453 UEO786452:UEP786453 UOK786452:UOL786453 UYG786452:UYH786453 VIC786452:VID786453 VRY786452:VRZ786453 WBU786452:WBV786453 WLQ786452:WLR786453 WVM786452:WVN786453 E851988:F851989 JA851988:JB851989 SW851988:SX851989 ACS851988:ACT851989 AMO851988:AMP851989 AWK851988:AWL851989 BGG851988:BGH851989 BQC851988:BQD851989 BZY851988:BZZ851989 CJU851988:CJV851989 CTQ851988:CTR851989 DDM851988:DDN851989 DNI851988:DNJ851989 DXE851988:DXF851989 EHA851988:EHB851989 EQW851988:EQX851989 FAS851988:FAT851989 FKO851988:FKP851989 FUK851988:FUL851989 GEG851988:GEH851989 GOC851988:GOD851989 GXY851988:GXZ851989 HHU851988:HHV851989 HRQ851988:HRR851989 IBM851988:IBN851989 ILI851988:ILJ851989 IVE851988:IVF851989 JFA851988:JFB851989 JOW851988:JOX851989 JYS851988:JYT851989 KIO851988:KIP851989 KSK851988:KSL851989 LCG851988:LCH851989 LMC851988:LMD851989 LVY851988:LVZ851989 MFU851988:MFV851989 MPQ851988:MPR851989 MZM851988:MZN851989 NJI851988:NJJ851989 NTE851988:NTF851989 ODA851988:ODB851989 OMW851988:OMX851989 OWS851988:OWT851989 PGO851988:PGP851989 PQK851988:PQL851989 QAG851988:QAH851989 QKC851988:QKD851989 QTY851988:QTZ851989 RDU851988:RDV851989 RNQ851988:RNR851989 RXM851988:RXN851989 SHI851988:SHJ851989 SRE851988:SRF851989 TBA851988:TBB851989 TKW851988:TKX851989 TUS851988:TUT851989 UEO851988:UEP851989 UOK851988:UOL851989 UYG851988:UYH851989 VIC851988:VID851989 VRY851988:VRZ851989 WBU851988:WBV851989 WLQ851988:WLR851989 WVM851988:WVN851989 E917524:F917525 JA917524:JB917525 SW917524:SX917525 ACS917524:ACT917525 AMO917524:AMP917525 AWK917524:AWL917525 BGG917524:BGH917525 BQC917524:BQD917525 BZY917524:BZZ917525 CJU917524:CJV917525 CTQ917524:CTR917525 DDM917524:DDN917525 DNI917524:DNJ917525 DXE917524:DXF917525 EHA917524:EHB917525 EQW917524:EQX917525 FAS917524:FAT917525 FKO917524:FKP917525 FUK917524:FUL917525 GEG917524:GEH917525 GOC917524:GOD917525 GXY917524:GXZ917525 HHU917524:HHV917525 HRQ917524:HRR917525 IBM917524:IBN917525 ILI917524:ILJ917525 IVE917524:IVF917525 JFA917524:JFB917525 JOW917524:JOX917525 JYS917524:JYT917525 KIO917524:KIP917525 KSK917524:KSL917525 LCG917524:LCH917525 LMC917524:LMD917525 LVY917524:LVZ917525 MFU917524:MFV917525 MPQ917524:MPR917525 MZM917524:MZN917525 NJI917524:NJJ917525 NTE917524:NTF917525 ODA917524:ODB917525 OMW917524:OMX917525 OWS917524:OWT917525 PGO917524:PGP917525 PQK917524:PQL917525 QAG917524:QAH917525 QKC917524:QKD917525 QTY917524:QTZ917525 RDU917524:RDV917525 RNQ917524:RNR917525 RXM917524:RXN917525 SHI917524:SHJ917525 SRE917524:SRF917525 TBA917524:TBB917525 TKW917524:TKX917525 TUS917524:TUT917525 UEO917524:UEP917525 UOK917524:UOL917525 UYG917524:UYH917525 VIC917524:VID917525 VRY917524:VRZ917525 WBU917524:WBV917525 WLQ917524:WLR917525 WVM917524:WVN917525 E983060:F983061 JA983060:JB983061 SW983060:SX983061 ACS983060:ACT983061 AMO983060:AMP983061 AWK983060:AWL983061 BGG983060:BGH983061 BQC983060:BQD983061 BZY983060:BZZ983061 CJU983060:CJV983061 CTQ983060:CTR983061 DDM983060:DDN983061 DNI983060:DNJ983061 DXE983060:DXF983061 EHA983060:EHB983061 EQW983060:EQX983061 FAS983060:FAT983061 FKO983060:FKP983061 FUK983060:FUL983061 GEG983060:GEH983061 GOC983060:GOD983061 GXY983060:GXZ983061 HHU983060:HHV983061 HRQ983060:HRR983061 IBM983060:IBN983061 ILI983060:ILJ983061 IVE983060:IVF983061 JFA983060:JFB983061 JOW983060:JOX983061 JYS983060:JYT983061 KIO983060:KIP983061 KSK983060:KSL983061 LCG983060:LCH983061 LMC983060:LMD983061 LVY983060:LVZ983061 MFU983060:MFV983061 MPQ983060:MPR983061 MZM983060:MZN983061 NJI983060:NJJ983061 NTE983060:NTF983061 ODA983060:ODB983061 OMW983060:OMX983061 OWS983060:OWT983061 PGO983060:PGP983061 PQK983060:PQL983061 QAG983060:QAH983061 QKC983060:QKD983061 QTY983060:QTZ983061 RDU983060:RDV983061 RNQ983060:RNR983061 RXM983060:RXN983061 SHI983060:SHJ983061 SRE983060:SRF983061 TBA983060:TBB983061 TKW983060:TKX983061 TUS983060:TUT983061 UEO983060:UEP983061 UOK983060:UOL983061 UYG983060:UYH983061 VIC983060:VID983061 VRY983060:VRZ983061 WBU983060:WBV983061 WLQ983060:WLR983061 WVM983060:WVN983061 E23:F26 JA23:JB26 SW23:SX26 ACS23:ACT26 AMO23:AMP26 AWK23:AWL26 BGG23:BGH26 BQC23:BQD26 BZY23:BZZ26 CJU23:CJV26 CTQ23:CTR26 DDM23:DDN26 DNI23:DNJ26 DXE23:DXF26 EHA23:EHB26 EQW23:EQX26 FAS23:FAT26 FKO23:FKP26 FUK23:FUL26 GEG23:GEH26 GOC23:GOD26 GXY23:GXZ26 HHU23:HHV26 HRQ23:HRR26 IBM23:IBN26 ILI23:ILJ26 IVE23:IVF26 JFA23:JFB26 JOW23:JOX26 JYS23:JYT26 KIO23:KIP26 KSK23:KSL26 LCG23:LCH26 LMC23:LMD26 LVY23:LVZ26 MFU23:MFV26 MPQ23:MPR26 MZM23:MZN26 NJI23:NJJ26 NTE23:NTF26 ODA23:ODB26 OMW23:OMX26 OWS23:OWT26 PGO23:PGP26 PQK23:PQL26 QAG23:QAH26 QKC23:QKD26 QTY23:QTZ26 RDU23:RDV26 RNQ23:RNR26 RXM23:RXN26 SHI23:SHJ26 SRE23:SRF26 TBA23:TBB26 TKW23:TKX26 TUS23:TUT26 UEO23:UEP26 UOK23:UOL26 UYG23:UYH26 VIC23:VID26 VRY23:VRZ26 WBU23:WBV26 WLQ23:WLR26 WVM23:WVN26 E65559:F65562 JA65559:JB65562 SW65559:SX65562 ACS65559:ACT65562 AMO65559:AMP65562 AWK65559:AWL65562 BGG65559:BGH65562 BQC65559:BQD65562 BZY65559:BZZ65562 CJU65559:CJV65562 CTQ65559:CTR65562 DDM65559:DDN65562 DNI65559:DNJ65562 DXE65559:DXF65562 EHA65559:EHB65562 EQW65559:EQX65562 FAS65559:FAT65562 FKO65559:FKP65562 FUK65559:FUL65562 GEG65559:GEH65562 GOC65559:GOD65562 GXY65559:GXZ65562 HHU65559:HHV65562 HRQ65559:HRR65562 IBM65559:IBN65562 ILI65559:ILJ65562 IVE65559:IVF65562 JFA65559:JFB65562 JOW65559:JOX65562 JYS65559:JYT65562 KIO65559:KIP65562 KSK65559:KSL65562 LCG65559:LCH65562 LMC65559:LMD65562 LVY65559:LVZ65562 MFU65559:MFV65562 MPQ65559:MPR65562 MZM65559:MZN65562 NJI65559:NJJ65562 NTE65559:NTF65562 ODA65559:ODB65562 OMW65559:OMX65562 OWS65559:OWT65562 PGO65559:PGP65562 PQK65559:PQL65562 QAG65559:QAH65562 QKC65559:QKD65562 QTY65559:QTZ65562 RDU65559:RDV65562 RNQ65559:RNR65562 RXM65559:RXN65562 SHI65559:SHJ65562 SRE65559:SRF65562 TBA65559:TBB65562 TKW65559:TKX65562 TUS65559:TUT65562 UEO65559:UEP65562 UOK65559:UOL65562 UYG65559:UYH65562 VIC65559:VID65562 VRY65559:VRZ65562 WBU65559:WBV65562 WLQ65559:WLR65562 WVM65559:WVN65562 E131095:F131098 JA131095:JB131098 SW131095:SX131098 ACS131095:ACT131098 AMO131095:AMP131098 AWK131095:AWL131098 BGG131095:BGH131098 BQC131095:BQD131098 BZY131095:BZZ131098 CJU131095:CJV131098 CTQ131095:CTR131098 DDM131095:DDN131098 DNI131095:DNJ131098 DXE131095:DXF131098 EHA131095:EHB131098 EQW131095:EQX131098 FAS131095:FAT131098 FKO131095:FKP131098 FUK131095:FUL131098 GEG131095:GEH131098 GOC131095:GOD131098 GXY131095:GXZ131098 HHU131095:HHV131098 HRQ131095:HRR131098 IBM131095:IBN131098 ILI131095:ILJ131098 IVE131095:IVF131098 JFA131095:JFB131098 JOW131095:JOX131098 JYS131095:JYT131098 KIO131095:KIP131098 KSK131095:KSL131098 LCG131095:LCH131098 LMC131095:LMD131098 LVY131095:LVZ131098 MFU131095:MFV131098 MPQ131095:MPR131098 MZM131095:MZN131098 NJI131095:NJJ131098 NTE131095:NTF131098 ODA131095:ODB131098 OMW131095:OMX131098 OWS131095:OWT131098 PGO131095:PGP131098 PQK131095:PQL131098 QAG131095:QAH131098 QKC131095:QKD131098 QTY131095:QTZ131098 RDU131095:RDV131098 RNQ131095:RNR131098 RXM131095:RXN131098 SHI131095:SHJ131098 SRE131095:SRF131098 TBA131095:TBB131098 TKW131095:TKX131098 TUS131095:TUT131098 UEO131095:UEP131098 UOK131095:UOL131098 UYG131095:UYH131098 VIC131095:VID131098 VRY131095:VRZ131098 WBU131095:WBV131098 WLQ131095:WLR131098 WVM131095:WVN131098 E196631:F196634 JA196631:JB196634 SW196631:SX196634 ACS196631:ACT196634 AMO196631:AMP196634 AWK196631:AWL196634 BGG196631:BGH196634 BQC196631:BQD196634 BZY196631:BZZ196634 CJU196631:CJV196634 CTQ196631:CTR196634 DDM196631:DDN196634 DNI196631:DNJ196634 DXE196631:DXF196634 EHA196631:EHB196634 EQW196631:EQX196634 FAS196631:FAT196634 FKO196631:FKP196634 FUK196631:FUL196634 GEG196631:GEH196634 GOC196631:GOD196634 GXY196631:GXZ196634 HHU196631:HHV196634 HRQ196631:HRR196634 IBM196631:IBN196634 ILI196631:ILJ196634 IVE196631:IVF196634 JFA196631:JFB196634 JOW196631:JOX196634 JYS196631:JYT196634 KIO196631:KIP196634 KSK196631:KSL196634 LCG196631:LCH196634 LMC196631:LMD196634 LVY196631:LVZ196634 MFU196631:MFV196634 MPQ196631:MPR196634 MZM196631:MZN196634 NJI196631:NJJ196634 NTE196631:NTF196634 ODA196631:ODB196634 OMW196631:OMX196634 OWS196631:OWT196634 PGO196631:PGP196634 PQK196631:PQL196634 QAG196631:QAH196634 QKC196631:QKD196634 QTY196631:QTZ196634 RDU196631:RDV196634 RNQ196631:RNR196634 RXM196631:RXN196634 SHI196631:SHJ196634 SRE196631:SRF196634 TBA196631:TBB196634 TKW196631:TKX196634 TUS196631:TUT196634 UEO196631:UEP196634 UOK196631:UOL196634 UYG196631:UYH196634 VIC196631:VID196634 VRY196631:VRZ196634 WBU196631:WBV196634 WLQ196631:WLR196634 WVM196631:WVN196634 E262167:F262170 JA262167:JB262170 SW262167:SX262170 ACS262167:ACT262170 AMO262167:AMP262170 AWK262167:AWL262170 BGG262167:BGH262170 BQC262167:BQD262170 BZY262167:BZZ262170 CJU262167:CJV262170 CTQ262167:CTR262170 DDM262167:DDN262170 DNI262167:DNJ262170 DXE262167:DXF262170 EHA262167:EHB262170 EQW262167:EQX262170 FAS262167:FAT262170 FKO262167:FKP262170 FUK262167:FUL262170 GEG262167:GEH262170 GOC262167:GOD262170 GXY262167:GXZ262170 HHU262167:HHV262170 HRQ262167:HRR262170 IBM262167:IBN262170 ILI262167:ILJ262170 IVE262167:IVF262170 JFA262167:JFB262170 JOW262167:JOX262170 JYS262167:JYT262170 KIO262167:KIP262170 KSK262167:KSL262170 LCG262167:LCH262170 LMC262167:LMD262170 LVY262167:LVZ262170 MFU262167:MFV262170 MPQ262167:MPR262170 MZM262167:MZN262170 NJI262167:NJJ262170 NTE262167:NTF262170 ODA262167:ODB262170 OMW262167:OMX262170 OWS262167:OWT262170 PGO262167:PGP262170 PQK262167:PQL262170 QAG262167:QAH262170 QKC262167:QKD262170 QTY262167:QTZ262170 RDU262167:RDV262170 RNQ262167:RNR262170 RXM262167:RXN262170 SHI262167:SHJ262170 SRE262167:SRF262170 TBA262167:TBB262170 TKW262167:TKX262170 TUS262167:TUT262170 UEO262167:UEP262170 UOK262167:UOL262170 UYG262167:UYH262170 VIC262167:VID262170 VRY262167:VRZ262170 WBU262167:WBV262170 WLQ262167:WLR262170 WVM262167:WVN262170 E327703:F327706 JA327703:JB327706 SW327703:SX327706 ACS327703:ACT327706 AMO327703:AMP327706 AWK327703:AWL327706 BGG327703:BGH327706 BQC327703:BQD327706 BZY327703:BZZ327706 CJU327703:CJV327706 CTQ327703:CTR327706 DDM327703:DDN327706 DNI327703:DNJ327706 DXE327703:DXF327706 EHA327703:EHB327706 EQW327703:EQX327706 FAS327703:FAT327706 FKO327703:FKP327706 FUK327703:FUL327706 GEG327703:GEH327706 GOC327703:GOD327706 GXY327703:GXZ327706 HHU327703:HHV327706 HRQ327703:HRR327706 IBM327703:IBN327706 ILI327703:ILJ327706 IVE327703:IVF327706 JFA327703:JFB327706 JOW327703:JOX327706 JYS327703:JYT327706 KIO327703:KIP327706 KSK327703:KSL327706 LCG327703:LCH327706 LMC327703:LMD327706 LVY327703:LVZ327706 MFU327703:MFV327706 MPQ327703:MPR327706 MZM327703:MZN327706 NJI327703:NJJ327706 NTE327703:NTF327706 ODA327703:ODB327706 OMW327703:OMX327706 OWS327703:OWT327706 PGO327703:PGP327706 PQK327703:PQL327706 QAG327703:QAH327706 QKC327703:QKD327706 QTY327703:QTZ327706 RDU327703:RDV327706 RNQ327703:RNR327706 RXM327703:RXN327706 SHI327703:SHJ327706 SRE327703:SRF327706 TBA327703:TBB327706 TKW327703:TKX327706 TUS327703:TUT327706 UEO327703:UEP327706 UOK327703:UOL327706 UYG327703:UYH327706 VIC327703:VID327706 VRY327703:VRZ327706 WBU327703:WBV327706 WLQ327703:WLR327706 WVM327703:WVN327706 E393239:F393242 JA393239:JB393242 SW393239:SX393242 ACS393239:ACT393242 AMO393239:AMP393242 AWK393239:AWL393242 BGG393239:BGH393242 BQC393239:BQD393242 BZY393239:BZZ393242 CJU393239:CJV393242 CTQ393239:CTR393242 DDM393239:DDN393242 DNI393239:DNJ393242 DXE393239:DXF393242 EHA393239:EHB393242 EQW393239:EQX393242 FAS393239:FAT393242 FKO393239:FKP393242 FUK393239:FUL393242 GEG393239:GEH393242 GOC393239:GOD393242 GXY393239:GXZ393242 HHU393239:HHV393242 HRQ393239:HRR393242 IBM393239:IBN393242 ILI393239:ILJ393242 IVE393239:IVF393242 JFA393239:JFB393242 JOW393239:JOX393242 JYS393239:JYT393242 KIO393239:KIP393242 KSK393239:KSL393242 LCG393239:LCH393242 LMC393239:LMD393242 LVY393239:LVZ393242 MFU393239:MFV393242 MPQ393239:MPR393242 MZM393239:MZN393242 NJI393239:NJJ393242 NTE393239:NTF393242 ODA393239:ODB393242 OMW393239:OMX393242 OWS393239:OWT393242 PGO393239:PGP393242 PQK393239:PQL393242 QAG393239:QAH393242 QKC393239:QKD393242 QTY393239:QTZ393242 RDU393239:RDV393242 RNQ393239:RNR393242 RXM393239:RXN393242 SHI393239:SHJ393242 SRE393239:SRF393242 TBA393239:TBB393242 TKW393239:TKX393242 TUS393239:TUT393242 UEO393239:UEP393242 UOK393239:UOL393242 UYG393239:UYH393242 VIC393239:VID393242 VRY393239:VRZ393242 WBU393239:WBV393242 WLQ393239:WLR393242 WVM393239:WVN393242 E458775:F458778 JA458775:JB458778 SW458775:SX458778 ACS458775:ACT458778 AMO458775:AMP458778 AWK458775:AWL458778 BGG458775:BGH458778 BQC458775:BQD458778 BZY458775:BZZ458778 CJU458775:CJV458778 CTQ458775:CTR458778 DDM458775:DDN458778 DNI458775:DNJ458778 DXE458775:DXF458778 EHA458775:EHB458778 EQW458775:EQX458778 FAS458775:FAT458778 FKO458775:FKP458778 FUK458775:FUL458778 GEG458775:GEH458778 GOC458775:GOD458778 GXY458775:GXZ458778 HHU458775:HHV458778 HRQ458775:HRR458778 IBM458775:IBN458778 ILI458775:ILJ458778 IVE458775:IVF458778 JFA458775:JFB458778 JOW458775:JOX458778 JYS458775:JYT458778 KIO458775:KIP458778 KSK458775:KSL458778 LCG458775:LCH458778 LMC458775:LMD458778 LVY458775:LVZ458778 MFU458775:MFV458778 MPQ458775:MPR458778 MZM458775:MZN458778 NJI458775:NJJ458778 NTE458775:NTF458778 ODA458775:ODB458778 OMW458775:OMX458778 OWS458775:OWT458778 PGO458775:PGP458778 PQK458775:PQL458778 QAG458775:QAH458778 QKC458775:QKD458778 QTY458775:QTZ458778 RDU458775:RDV458778 RNQ458775:RNR458778 RXM458775:RXN458778 SHI458775:SHJ458778 SRE458775:SRF458778 TBA458775:TBB458778 TKW458775:TKX458778 TUS458775:TUT458778 UEO458775:UEP458778 UOK458775:UOL458778 UYG458775:UYH458778 VIC458775:VID458778 VRY458775:VRZ458778 WBU458775:WBV458778 WLQ458775:WLR458778 WVM458775:WVN458778 E524311:F524314 JA524311:JB524314 SW524311:SX524314 ACS524311:ACT524314 AMO524311:AMP524314 AWK524311:AWL524314 BGG524311:BGH524314 BQC524311:BQD524314 BZY524311:BZZ524314 CJU524311:CJV524314 CTQ524311:CTR524314 DDM524311:DDN524314 DNI524311:DNJ524314 DXE524311:DXF524314 EHA524311:EHB524314 EQW524311:EQX524314 FAS524311:FAT524314 FKO524311:FKP524314 FUK524311:FUL524314 GEG524311:GEH524314 GOC524311:GOD524314 GXY524311:GXZ524314 HHU524311:HHV524314 HRQ524311:HRR524314 IBM524311:IBN524314 ILI524311:ILJ524314 IVE524311:IVF524314 JFA524311:JFB524314 JOW524311:JOX524314 JYS524311:JYT524314 KIO524311:KIP524314 KSK524311:KSL524314 LCG524311:LCH524314 LMC524311:LMD524314 LVY524311:LVZ524314 MFU524311:MFV524314 MPQ524311:MPR524314 MZM524311:MZN524314 NJI524311:NJJ524314 NTE524311:NTF524314 ODA524311:ODB524314 OMW524311:OMX524314 OWS524311:OWT524314 PGO524311:PGP524314 PQK524311:PQL524314 QAG524311:QAH524314 QKC524311:QKD524314 QTY524311:QTZ524314 RDU524311:RDV524314 RNQ524311:RNR524314 RXM524311:RXN524314 SHI524311:SHJ524314 SRE524311:SRF524314 TBA524311:TBB524314 TKW524311:TKX524314 TUS524311:TUT524314 UEO524311:UEP524314 UOK524311:UOL524314 UYG524311:UYH524314 VIC524311:VID524314 VRY524311:VRZ524314 WBU524311:WBV524314 WLQ524311:WLR524314 WVM524311:WVN524314 E589847:F589850 JA589847:JB589850 SW589847:SX589850 ACS589847:ACT589850 AMO589847:AMP589850 AWK589847:AWL589850 BGG589847:BGH589850 BQC589847:BQD589850 BZY589847:BZZ589850 CJU589847:CJV589850 CTQ589847:CTR589850 DDM589847:DDN589850 DNI589847:DNJ589850 DXE589847:DXF589850 EHA589847:EHB589850 EQW589847:EQX589850 FAS589847:FAT589850 FKO589847:FKP589850 FUK589847:FUL589850 GEG589847:GEH589850 GOC589847:GOD589850 GXY589847:GXZ589850 HHU589847:HHV589850 HRQ589847:HRR589850 IBM589847:IBN589850 ILI589847:ILJ589850 IVE589847:IVF589850 JFA589847:JFB589850 JOW589847:JOX589850 JYS589847:JYT589850 KIO589847:KIP589850 KSK589847:KSL589850 LCG589847:LCH589850 LMC589847:LMD589850 LVY589847:LVZ589850 MFU589847:MFV589850 MPQ589847:MPR589850 MZM589847:MZN589850 NJI589847:NJJ589850 NTE589847:NTF589850 ODA589847:ODB589850 OMW589847:OMX589850 OWS589847:OWT589850 PGO589847:PGP589850 PQK589847:PQL589850 QAG589847:QAH589850 QKC589847:QKD589850 QTY589847:QTZ589850 RDU589847:RDV589850 RNQ589847:RNR589850 RXM589847:RXN589850 SHI589847:SHJ589850 SRE589847:SRF589850 TBA589847:TBB589850 TKW589847:TKX589850 TUS589847:TUT589850 UEO589847:UEP589850 UOK589847:UOL589850 UYG589847:UYH589850 VIC589847:VID589850 VRY589847:VRZ589850 WBU589847:WBV589850 WLQ589847:WLR589850 WVM589847:WVN589850 E655383:F655386 JA655383:JB655386 SW655383:SX655386 ACS655383:ACT655386 AMO655383:AMP655386 AWK655383:AWL655386 BGG655383:BGH655386 BQC655383:BQD655386 BZY655383:BZZ655386 CJU655383:CJV655386 CTQ655383:CTR655386 DDM655383:DDN655386 DNI655383:DNJ655386 DXE655383:DXF655386 EHA655383:EHB655386 EQW655383:EQX655386 FAS655383:FAT655386 FKO655383:FKP655386 FUK655383:FUL655386 GEG655383:GEH655386 GOC655383:GOD655386 GXY655383:GXZ655386 HHU655383:HHV655386 HRQ655383:HRR655386 IBM655383:IBN655386 ILI655383:ILJ655386 IVE655383:IVF655386 JFA655383:JFB655386 JOW655383:JOX655386 JYS655383:JYT655386 KIO655383:KIP655386 KSK655383:KSL655386 LCG655383:LCH655386 LMC655383:LMD655386 LVY655383:LVZ655386 MFU655383:MFV655386 MPQ655383:MPR655386 MZM655383:MZN655386 NJI655383:NJJ655386 NTE655383:NTF655386 ODA655383:ODB655386 OMW655383:OMX655386 OWS655383:OWT655386 PGO655383:PGP655386 PQK655383:PQL655386 QAG655383:QAH655386 QKC655383:QKD655386 QTY655383:QTZ655386 RDU655383:RDV655386 RNQ655383:RNR655386 RXM655383:RXN655386 SHI655383:SHJ655386 SRE655383:SRF655386 TBA655383:TBB655386 TKW655383:TKX655386 TUS655383:TUT655386 UEO655383:UEP655386 UOK655383:UOL655386 UYG655383:UYH655386 VIC655383:VID655386 VRY655383:VRZ655386 WBU655383:WBV655386 WLQ655383:WLR655386 WVM655383:WVN655386 E720919:F720922 JA720919:JB720922 SW720919:SX720922 ACS720919:ACT720922 AMO720919:AMP720922 AWK720919:AWL720922 BGG720919:BGH720922 BQC720919:BQD720922 BZY720919:BZZ720922 CJU720919:CJV720922 CTQ720919:CTR720922 DDM720919:DDN720922 DNI720919:DNJ720922 DXE720919:DXF720922 EHA720919:EHB720922 EQW720919:EQX720922 FAS720919:FAT720922 FKO720919:FKP720922 FUK720919:FUL720922 GEG720919:GEH720922 GOC720919:GOD720922 GXY720919:GXZ720922 HHU720919:HHV720922 HRQ720919:HRR720922 IBM720919:IBN720922 ILI720919:ILJ720922 IVE720919:IVF720922 JFA720919:JFB720922 JOW720919:JOX720922 JYS720919:JYT720922 KIO720919:KIP720922 KSK720919:KSL720922 LCG720919:LCH720922 LMC720919:LMD720922 LVY720919:LVZ720922 MFU720919:MFV720922 MPQ720919:MPR720922 MZM720919:MZN720922 NJI720919:NJJ720922 NTE720919:NTF720922 ODA720919:ODB720922 OMW720919:OMX720922 OWS720919:OWT720922 PGO720919:PGP720922 PQK720919:PQL720922 QAG720919:QAH720922 QKC720919:QKD720922 QTY720919:QTZ720922 RDU720919:RDV720922 RNQ720919:RNR720922 RXM720919:RXN720922 SHI720919:SHJ720922 SRE720919:SRF720922 TBA720919:TBB720922 TKW720919:TKX720922 TUS720919:TUT720922 UEO720919:UEP720922 UOK720919:UOL720922 UYG720919:UYH720922 VIC720919:VID720922 VRY720919:VRZ720922 WBU720919:WBV720922 WLQ720919:WLR720922 WVM720919:WVN720922 E786455:F786458 JA786455:JB786458 SW786455:SX786458 ACS786455:ACT786458 AMO786455:AMP786458 AWK786455:AWL786458 BGG786455:BGH786458 BQC786455:BQD786458 BZY786455:BZZ786458 CJU786455:CJV786458 CTQ786455:CTR786458 DDM786455:DDN786458 DNI786455:DNJ786458 DXE786455:DXF786458 EHA786455:EHB786458 EQW786455:EQX786458 FAS786455:FAT786458 FKO786455:FKP786458 FUK786455:FUL786458 GEG786455:GEH786458 GOC786455:GOD786458 GXY786455:GXZ786458 HHU786455:HHV786458 HRQ786455:HRR786458 IBM786455:IBN786458 ILI786455:ILJ786458 IVE786455:IVF786458 JFA786455:JFB786458 JOW786455:JOX786458 JYS786455:JYT786458 KIO786455:KIP786458 KSK786455:KSL786458 LCG786455:LCH786458 LMC786455:LMD786458 LVY786455:LVZ786458 MFU786455:MFV786458 MPQ786455:MPR786458 MZM786455:MZN786458 NJI786455:NJJ786458 NTE786455:NTF786458 ODA786455:ODB786458 OMW786455:OMX786458 OWS786455:OWT786458 PGO786455:PGP786458 PQK786455:PQL786458 QAG786455:QAH786458 QKC786455:QKD786458 QTY786455:QTZ786458 RDU786455:RDV786458 RNQ786455:RNR786458 RXM786455:RXN786458 SHI786455:SHJ786458 SRE786455:SRF786458 TBA786455:TBB786458 TKW786455:TKX786458 TUS786455:TUT786458 UEO786455:UEP786458 UOK786455:UOL786458 UYG786455:UYH786458 VIC786455:VID786458 VRY786455:VRZ786458 WBU786455:WBV786458 WLQ786455:WLR786458 WVM786455:WVN786458 E851991:F851994 JA851991:JB851994 SW851991:SX851994 ACS851991:ACT851994 AMO851991:AMP851994 AWK851991:AWL851994 BGG851991:BGH851994 BQC851991:BQD851994 BZY851991:BZZ851994 CJU851991:CJV851994 CTQ851991:CTR851994 DDM851991:DDN851994 DNI851991:DNJ851994 DXE851991:DXF851994 EHA851991:EHB851994 EQW851991:EQX851994 FAS851991:FAT851994 FKO851991:FKP851994 FUK851991:FUL851994 GEG851991:GEH851994 GOC851991:GOD851994 GXY851991:GXZ851994 HHU851991:HHV851994 HRQ851991:HRR851994 IBM851991:IBN851994 ILI851991:ILJ851994 IVE851991:IVF851994 JFA851991:JFB851994 JOW851991:JOX851994 JYS851991:JYT851994 KIO851991:KIP851994 KSK851991:KSL851994 LCG851991:LCH851994 LMC851991:LMD851994 LVY851991:LVZ851994 MFU851991:MFV851994 MPQ851991:MPR851994 MZM851991:MZN851994 NJI851991:NJJ851994 NTE851991:NTF851994 ODA851991:ODB851994 OMW851991:OMX851994 OWS851991:OWT851994 PGO851991:PGP851994 PQK851991:PQL851994 QAG851991:QAH851994 QKC851991:QKD851994 QTY851991:QTZ851994 RDU851991:RDV851994 RNQ851991:RNR851994 RXM851991:RXN851994 SHI851991:SHJ851994 SRE851991:SRF851994 TBA851991:TBB851994 TKW851991:TKX851994 TUS851991:TUT851994 UEO851991:UEP851994 UOK851991:UOL851994 UYG851991:UYH851994 VIC851991:VID851994 VRY851991:VRZ851994 WBU851991:WBV851994 WLQ851991:WLR851994 WVM851991:WVN851994 E917527:F917530 JA917527:JB917530 SW917527:SX917530 ACS917527:ACT917530 AMO917527:AMP917530 AWK917527:AWL917530 BGG917527:BGH917530 BQC917527:BQD917530 BZY917527:BZZ917530 CJU917527:CJV917530 CTQ917527:CTR917530 DDM917527:DDN917530 DNI917527:DNJ917530 DXE917527:DXF917530 EHA917527:EHB917530 EQW917527:EQX917530 FAS917527:FAT917530 FKO917527:FKP917530 FUK917527:FUL917530 GEG917527:GEH917530 GOC917527:GOD917530 GXY917527:GXZ917530 HHU917527:HHV917530 HRQ917527:HRR917530 IBM917527:IBN917530 ILI917527:ILJ917530 IVE917527:IVF917530 JFA917527:JFB917530 JOW917527:JOX917530 JYS917527:JYT917530 KIO917527:KIP917530 KSK917527:KSL917530 LCG917527:LCH917530 LMC917527:LMD917530 LVY917527:LVZ917530 MFU917527:MFV917530 MPQ917527:MPR917530 MZM917527:MZN917530 NJI917527:NJJ917530 NTE917527:NTF917530 ODA917527:ODB917530 OMW917527:OMX917530 OWS917527:OWT917530 PGO917527:PGP917530 PQK917527:PQL917530 QAG917527:QAH917530 QKC917527:QKD917530 QTY917527:QTZ917530 RDU917527:RDV917530 RNQ917527:RNR917530 RXM917527:RXN917530 SHI917527:SHJ917530 SRE917527:SRF917530 TBA917527:TBB917530 TKW917527:TKX917530 TUS917527:TUT917530 UEO917527:UEP917530 UOK917527:UOL917530 UYG917527:UYH917530 VIC917527:VID917530 VRY917527:VRZ917530 WBU917527:WBV917530 WLQ917527:WLR917530 WVM917527:WVN917530 E983063:F983066 JA983063:JB983066 SW983063:SX983066 ACS983063:ACT983066 AMO983063:AMP983066 AWK983063:AWL983066 BGG983063:BGH983066 BQC983063:BQD983066 BZY983063:BZZ983066 CJU983063:CJV983066 CTQ983063:CTR983066 DDM983063:DDN983066 DNI983063:DNJ983066 DXE983063:DXF983066 EHA983063:EHB983066 EQW983063:EQX983066 FAS983063:FAT983066 FKO983063:FKP983066 FUK983063:FUL983066 GEG983063:GEH983066 GOC983063:GOD983066 GXY983063:GXZ983066 HHU983063:HHV983066 HRQ983063:HRR983066 IBM983063:IBN983066 ILI983063:ILJ983066 IVE983063:IVF983066 JFA983063:JFB983066 JOW983063:JOX983066 JYS983063:JYT983066 KIO983063:KIP983066 KSK983063:KSL983066 LCG983063:LCH983066 LMC983063:LMD983066 LVY983063:LVZ983066 MFU983063:MFV983066 MPQ983063:MPR983066 MZM983063:MZN983066 NJI983063:NJJ983066 NTE983063:NTF983066 ODA983063:ODB983066 OMW983063:OMX983066 OWS983063:OWT983066 PGO983063:PGP983066 PQK983063:PQL983066 QAG983063:QAH983066 QKC983063:QKD983066 QTY983063:QTZ983066 RDU983063:RDV983066 RNQ983063:RNR983066 RXM983063:RXN983066 SHI983063:SHJ983066 SRE983063:SRF983066 TBA983063:TBB983066 TKW983063:TKX983066 TUS983063:TUT983066 UEO983063:UEP983066 UOK983063:UOL983066 UYG983063:UYH983066 VIC983063:VID983066 VRY983063:VRZ983066 WBU983063:WBV983066 WLQ983063:WLR983066 WVM983063:WVN983066 E18:F18 JA18:JB18 SW18:SX18 ACS18:ACT18 AMO18:AMP18 AWK18:AWL18 BGG18:BGH18 BQC18:BQD18 BZY18:BZZ18 CJU18:CJV18 CTQ18:CTR18 DDM18:DDN18 DNI18:DNJ18 DXE18:DXF18 EHA18:EHB18 EQW18:EQX18 FAS18:FAT18 FKO18:FKP18 FUK18:FUL18 GEG18:GEH18 GOC18:GOD18 GXY18:GXZ18 HHU18:HHV18 HRQ18:HRR18 IBM18:IBN18 ILI18:ILJ18 IVE18:IVF18 JFA18:JFB18 JOW18:JOX18 JYS18:JYT18 KIO18:KIP18 KSK18:KSL18 LCG18:LCH18 LMC18:LMD18 LVY18:LVZ18 MFU18:MFV18 MPQ18:MPR18 MZM18:MZN18 NJI18:NJJ18 NTE18:NTF18 ODA18:ODB18 OMW18:OMX18 OWS18:OWT18 PGO18:PGP18 PQK18:PQL18 QAG18:QAH18 QKC18:QKD18 QTY18:QTZ18 RDU18:RDV18 RNQ18:RNR18 RXM18:RXN18 SHI18:SHJ18 SRE18:SRF18 TBA18:TBB18 TKW18:TKX18 TUS18:TUT18 UEO18:UEP18 UOK18:UOL18 UYG18:UYH18 VIC18:VID18 VRY18:VRZ18 WBU18:WBV18 WLQ18:WLR18 WVM18:WVN18 E65554:F65554 JA65554:JB65554 SW65554:SX65554 ACS65554:ACT65554 AMO65554:AMP65554 AWK65554:AWL65554 BGG65554:BGH65554 BQC65554:BQD65554 BZY65554:BZZ65554 CJU65554:CJV65554 CTQ65554:CTR65554 DDM65554:DDN65554 DNI65554:DNJ65554 DXE65554:DXF65554 EHA65554:EHB65554 EQW65554:EQX65554 FAS65554:FAT65554 FKO65554:FKP65554 FUK65554:FUL65554 GEG65554:GEH65554 GOC65554:GOD65554 GXY65554:GXZ65554 HHU65554:HHV65554 HRQ65554:HRR65554 IBM65554:IBN65554 ILI65554:ILJ65554 IVE65554:IVF65554 JFA65554:JFB65554 JOW65554:JOX65554 JYS65554:JYT65554 KIO65554:KIP65554 KSK65554:KSL65554 LCG65554:LCH65554 LMC65554:LMD65554 LVY65554:LVZ65554 MFU65554:MFV65554 MPQ65554:MPR65554 MZM65554:MZN65554 NJI65554:NJJ65554 NTE65554:NTF65554 ODA65554:ODB65554 OMW65554:OMX65554 OWS65554:OWT65554 PGO65554:PGP65554 PQK65554:PQL65554 QAG65554:QAH65554 QKC65554:QKD65554 QTY65554:QTZ65554 RDU65554:RDV65554 RNQ65554:RNR65554 RXM65554:RXN65554 SHI65554:SHJ65554 SRE65554:SRF65554 TBA65554:TBB65554 TKW65554:TKX65554 TUS65554:TUT65554 UEO65554:UEP65554 UOK65554:UOL65554 UYG65554:UYH65554 VIC65554:VID65554 VRY65554:VRZ65554 WBU65554:WBV65554 WLQ65554:WLR65554 WVM65554:WVN65554 E131090:F131090 JA131090:JB131090 SW131090:SX131090 ACS131090:ACT131090 AMO131090:AMP131090 AWK131090:AWL131090 BGG131090:BGH131090 BQC131090:BQD131090 BZY131090:BZZ131090 CJU131090:CJV131090 CTQ131090:CTR131090 DDM131090:DDN131090 DNI131090:DNJ131090 DXE131090:DXF131090 EHA131090:EHB131090 EQW131090:EQX131090 FAS131090:FAT131090 FKO131090:FKP131090 FUK131090:FUL131090 GEG131090:GEH131090 GOC131090:GOD131090 GXY131090:GXZ131090 HHU131090:HHV131090 HRQ131090:HRR131090 IBM131090:IBN131090 ILI131090:ILJ131090 IVE131090:IVF131090 JFA131090:JFB131090 JOW131090:JOX131090 JYS131090:JYT131090 KIO131090:KIP131090 KSK131090:KSL131090 LCG131090:LCH131090 LMC131090:LMD131090 LVY131090:LVZ131090 MFU131090:MFV131090 MPQ131090:MPR131090 MZM131090:MZN131090 NJI131090:NJJ131090 NTE131090:NTF131090 ODA131090:ODB131090 OMW131090:OMX131090 OWS131090:OWT131090 PGO131090:PGP131090 PQK131090:PQL131090 QAG131090:QAH131090 QKC131090:QKD131090 QTY131090:QTZ131090 RDU131090:RDV131090 RNQ131090:RNR131090 RXM131090:RXN131090 SHI131090:SHJ131090 SRE131090:SRF131090 TBA131090:TBB131090 TKW131090:TKX131090 TUS131090:TUT131090 UEO131090:UEP131090 UOK131090:UOL131090 UYG131090:UYH131090 VIC131090:VID131090 VRY131090:VRZ131090 WBU131090:WBV131090 WLQ131090:WLR131090 WVM131090:WVN131090 E196626:F196626 JA196626:JB196626 SW196626:SX196626 ACS196626:ACT196626 AMO196626:AMP196626 AWK196626:AWL196626 BGG196626:BGH196626 BQC196626:BQD196626 BZY196626:BZZ196626 CJU196626:CJV196626 CTQ196626:CTR196626 DDM196626:DDN196626 DNI196626:DNJ196626 DXE196626:DXF196626 EHA196626:EHB196626 EQW196626:EQX196626 FAS196626:FAT196626 FKO196626:FKP196626 FUK196626:FUL196626 GEG196626:GEH196626 GOC196626:GOD196626 GXY196626:GXZ196626 HHU196626:HHV196626 HRQ196626:HRR196626 IBM196626:IBN196626 ILI196626:ILJ196626 IVE196626:IVF196626 JFA196626:JFB196626 JOW196626:JOX196626 JYS196626:JYT196626 KIO196626:KIP196626 KSK196626:KSL196626 LCG196626:LCH196626 LMC196626:LMD196626 LVY196626:LVZ196626 MFU196626:MFV196626 MPQ196626:MPR196626 MZM196626:MZN196626 NJI196626:NJJ196626 NTE196626:NTF196626 ODA196626:ODB196626 OMW196626:OMX196626 OWS196626:OWT196626 PGO196626:PGP196626 PQK196626:PQL196626 QAG196626:QAH196626 QKC196626:QKD196626 QTY196626:QTZ196626 RDU196626:RDV196626 RNQ196626:RNR196626 RXM196626:RXN196626 SHI196626:SHJ196626 SRE196626:SRF196626 TBA196626:TBB196626 TKW196626:TKX196626 TUS196626:TUT196626 UEO196626:UEP196626 UOK196626:UOL196626 UYG196626:UYH196626 VIC196626:VID196626 VRY196626:VRZ196626 WBU196626:WBV196626 WLQ196626:WLR196626 WVM196626:WVN196626 E262162:F262162 JA262162:JB262162 SW262162:SX262162 ACS262162:ACT262162 AMO262162:AMP262162 AWK262162:AWL262162 BGG262162:BGH262162 BQC262162:BQD262162 BZY262162:BZZ262162 CJU262162:CJV262162 CTQ262162:CTR262162 DDM262162:DDN262162 DNI262162:DNJ262162 DXE262162:DXF262162 EHA262162:EHB262162 EQW262162:EQX262162 FAS262162:FAT262162 FKO262162:FKP262162 FUK262162:FUL262162 GEG262162:GEH262162 GOC262162:GOD262162 GXY262162:GXZ262162 HHU262162:HHV262162 HRQ262162:HRR262162 IBM262162:IBN262162 ILI262162:ILJ262162 IVE262162:IVF262162 JFA262162:JFB262162 JOW262162:JOX262162 JYS262162:JYT262162 KIO262162:KIP262162 KSK262162:KSL262162 LCG262162:LCH262162 LMC262162:LMD262162 LVY262162:LVZ262162 MFU262162:MFV262162 MPQ262162:MPR262162 MZM262162:MZN262162 NJI262162:NJJ262162 NTE262162:NTF262162 ODA262162:ODB262162 OMW262162:OMX262162 OWS262162:OWT262162 PGO262162:PGP262162 PQK262162:PQL262162 QAG262162:QAH262162 QKC262162:QKD262162 QTY262162:QTZ262162 RDU262162:RDV262162 RNQ262162:RNR262162 RXM262162:RXN262162 SHI262162:SHJ262162 SRE262162:SRF262162 TBA262162:TBB262162 TKW262162:TKX262162 TUS262162:TUT262162 UEO262162:UEP262162 UOK262162:UOL262162 UYG262162:UYH262162 VIC262162:VID262162 VRY262162:VRZ262162 WBU262162:WBV262162 WLQ262162:WLR262162 WVM262162:WVN262162 E327698:F327698 JA327698:JB327698 SW327698:SX327698 ACS327698:ACT327698 AMO327698:AMP327698 AWK327698:AWL327698 BGG327698:BGH327698 BQC327698:BQD327698 BZY327698:BZZ327698 CJU327698:CJV327698 CTQ327698:CTR327698 DDM327698:DDN327698 DNI327698:DNJ327698 DXE327698:DXF327698 EHA327698:EHB327698 EQW327698:EQX327698 FAS327698:FAT327698 FKO327698:FKP327698 FUK327698:FUL327698 GEG327698:GEH327698 GOC327698:GOD327698 GXY327698:GXZ327698 HHU327698:HHV327698 HRQ327698:HRR327698 IBM327698:IBN327698 ILI327698:ILJ327698 IVE327698:IVF327698 JFA327698:JFB327698 JOW327698:JOX327698 JYS327698:JYT327698 KIO327698:KIP327698 KSK327698:KSL327698 LCG327698:LCH327698 LMC327698:LMD327698 LVY327698:LVZ327698 MFU327698:MFV327698 MPQ327698:MPR327698 MZM327698:MZN327698 NJI327698:NJJ327698 NTE327698:NTF327698 ODA327698:ODB327698 OMW327698:OMX327698 OWS327698:OWT327698 PGO327698:PGP327698 PQK327698:PQL327698 QAG327698:QAH327698 QKC327698:QKD327698 QTY327698:QTZ327698 RDU327698:RDV327698 RNQ327698:RNR327698 RXM327698:RXN327698 SHI327698:SHJ327698 SRE327698:SRF327698 TBA327698:TBB327698 TKW327698:TKX327698 TUS327698:TUT327698 UEO327698:UEP327698 UOK327698:UOL327698 UYG327698:UYH327698 VIC327698:VID327698 VRY327698:VRZ327698 WBU327698:WBV327698 WLQ327698:WLR327698 WVM327698:WVN327698 E393234:F393234 JA393234:JB393234 SW393234:SX393234 ACS393234:ACT393234 AMO393234:AMP393234 AWK393234:AWL393234 BGG393234:BGH393234 BQC393234:BQD393234 BZY393234:BZZ393234 CJU393234:CJV393234 CTQ393234:CTR393234 DDM393234:DDN393234 DNI393234:DNJ393234 DXE393234:DXF393234 EHA393234:EHB393234 EQW393234:EQX393234 FAS393234:FAT393234 FKO393234:FKP393234 FUK393234:FUL393234 GEG393234:GEH393234 GOC393234:GOD393234 GXY393234:GXZ393234 HHU393234:HHV393234 HRQ393234:HRR393234 IBM393234:IBN393234 ILI393234:ILJ393234 IVE393234:IVF393234 JFA393234:JFB393234 JOW393234:JOX393234 JYS393234:JYT393234 KIO393234:KIP393234 KSK393234:KSL393234 LCG393234:LCH393234 LMC393234:LMD393234 LVY393234:LVZ393234 MFU393234:MFV393234 MPQ393234:MPR393234 MZM393234:MZN393234 NJI393234:NJJ393234 NTE393234:NTF393234 ODA393234:ODB393234 OMW393234:OMX393234 OWS393234:OWT393234 PGO393234:PGP393234 PQK393234:PQL393234 QAG393234:QAH393234 QKC393234:QKD393234 QTY393234:QTZ393234 RDU393234:RDV393234 RNQ393234:RNR393234 RXM393234:RXN393234 SHI393234:SHJ393234 SRE393234:SRF393234 TBA393234:TBB393234 TKW393234:TKX393234 TUS393234:TUT393234 UEO393234:UEP393234 UOK393234:UOL393234 UYG393234:UYH393234 VIC393234:VID393234 VRY393234:VRZ393234 WBU393234:WBV393234 WLQ393234:WLR393234 WVM393234:WVN393234 E458770:F458770 JA458770:JB458770 SW458770:SX458770 ACS458770:ACT458770 AMO458770:AMP458770 AWK458770:AWL458770 BGG458770:BGH458770 BQC458770:BQD458770 BZY458770:BZZ458770 CJU458770:CJV458770 CTQ458770:CTR458770 DDM458770:DDN458770 DNI458770:DNJ458770 DXE458770:DXF458770 EHA458770:EHB458770 EQW458770:EQX458770 FAS458770:FAT458770 FKO458770:FKP458770 FUK458770:FUL458770 GEG458770:GEH458770 GOC458770:GOD458770 GXY458770:GXZ458770 HHU458770:HHV458770 HRQ458770:HRR458770 IBM458770:IBN458770 ILI458770:ILJ458770 IVE458770:IVF458770 JFA458770:JFB458770 JOW458770:JOX458770 JYS458770:JYT458770 KIO458770:KIP458770 KSK458770:KSL458770 LCG458770:LCH458770 LMC458770:LMD458770 LVY458770:LVZ458770 MFU458770:MFV458770 MPQ458770:MPR458770 MZM458770:MZN458770 NJI458770:NJJ458770 NTE458770:NTF458770 ODA458770:ODB458770 OMW458770:OMX458770 OWS458770:OWT458770 PGO458770:PGP458770 PQK458770:PQL458770 QAG458770:QAH458770 QKC458770:QKD458770 QTY458770:QTZ458770 RDU458770:RDV458770 RNQ458770:RNR458770 RXM458770:RXN458770 SHI458770:SHJ458770 SRE458770:SRF458770 TBA458770:TBB458770 TKW458770:TKX458770 TUS458770:TUT458770 UEO458770:UEP458770 UOK458770:UOL458770 UYG458770:UYH458770 VIC458770:VID458770 VRY458770:VRZ458770 WBU458770:WBV458770 WLQ458770:WLR458770 WVM458770:WVN458770 E524306:F524306 JA524306:JB524306 SW524306:SX524306 ACS524306:ACT524306 AMO524306:AMP524306 AWK524306:AWL524306 BGG524306:BGH524306 BQC524306:BQD524306 BZY524306:BZZ524306 CJU524306:CJV524306 CTQ524306:CTR524306 DDM524306:DDN524306 DNI524306:DNJ524306 DXE524306:DXF524306 EHA524306:EHB524306 EQW524306:EQX524306 FAS524306:FAT524306 FKO524306:FKP524306 FUK524306:FUL524306 GEG524306:GEH524306 GOC524306:GOD524306 GXY524306:GXZ524306 HHU524306:HHV524306 HRQ524306:HRR524306 IBM524306:IBN524306 ILI524306:ILJ524306 IVE524306:IVF524306 JFA524306:JFB524306 JOW524306:JOX524306 JYS524306:JYT524306 KIO524306:KIP524306 KSK524306:KSL524306 LCG524306:LCH524306 LMC524306:LMD524306 LVY524306:LVZ524306 MFU524306:MFV524306 MPQ524306:MPR524306 MZM524306:MZN524306 NJI524306:NJJ524306 NTE524306:NTF524306 ODA524306:ODB524306 OMW524306:OMX524306 OWS524306:OWT524306 PGO524306:PGP524306 PQK524306:PQL524306 QAG524306:QAH524306 QKC524306:QKD524306 QTY524306:QTZ524306 RDU524306:RDV524306 RNQ524306:RNR524306 RXM524306:RXN524306 SHI524306:SHJ524306 SRE524306:SRF524306 TBA524306:TBB524306 TKW524306:TKX524306 TUS524306:TUT524306 UEO524306:UEP524306 UOK524306:UOL524306 UYG524306:UYH524306 VIC524306:VID524306 VRY524306:VRZ524306 WBU524306:WBV524306 WLQ524306:WLR524306 WVM524306:WVN524306 E589842:F589842 JA589842:JB589842 SW589842:SX589842 ACS589842:ACT589842 AMO589842:AMP589842 AWK589842:AWL589842 BGG589842:BGH589842 BQC589842:BQD589842 BZY589842:BZZ589842 CJU589842:CJV589842 CTQ589842:CTR589842 DDM589842:DDN589842 DNI589842:DNJ589842 DXE589842:DXF589842 EHA589842:EHB589842 EQW589842:EQX589842 FAS589842:FAT589842 FKO589842:FKP589842 FUK589842:FUL589842 GEG589842:GEH589842 GOC589842:GOD589842 GXY589842:GXZ589842 HHU589842:HHV589842 HRQ589842:HRR589842 IBM589842:IBN589842 ILI589842:ILJ589842 IVE589842:IVF589842 JFA589842:JFB589842 JOW589842:JOX589842 JYS589842:JYT589842 KIO589842:KIP589842 KSK589842:KSL589842 LCG589842:LCH589842 LMC589842:LMD589842 LVY589842:LVZ589842 MFU589842:MFV589842 MPQ589842:MPR589842 MZM589842:MZN589842 NJI589842:NJJ589842 NTE589842:NTF589842 ODA589842:ODB589842 OMW589842:OMX589842 OWS589842:OWT589842 PGO589842:PGP589842 PQK589842:PQL589842 QAG589842:QAH589842 QKC589842:QKD589842 QTY589842:QTZ589842 RDU589842:RDV589842 RNQ589842:RNR589842 RXM589842:RXN589842 SHI589842:SHJ589842 SRE589842:SRF589842 TBA589842:TBB589842 TKW589842:TKX589842 TUS589842:TUT589842 UEO589842:UEP589842 UOK589842:UOL589842 UYG589842:UYH589842 VIC589842:VID589842 VRY589842:VRZ589842 WBU589842:WBV589842 WLQ589842:WLR589842 WVM589842:WVN589842 E655378:F655378 JA655378:JB655378 SW655378:SX655378 ACS655378:ACT655378 AMO655378:AMP655378 AWK655378:AWL655378 BGG655378:BGH655378 BQC655378:BQD655378 BZY655378:BZZ655378 CJU655378:CJV655378 CTQ655378:CTR655378 DDM655378:DDN655378 DNI655378:DNJ655378 DXE655378:DXF655378 EHA655378:EHB655378 EQW655378:EQX655378 FAS655378:FAT655378 FKO655378:FKP655378 FUK655378:FUL655378 GEG655378:GEH655378 GOC655378:GOD655378 GXY655378:GXZ655378 HHU655378:HHV655378 HRQ655378:HRR655378 IBM655378:IBN655378 ILI655378:ILJ655378 IVE655378:IVF655378 JFA655378:JFB655378 JOW655378:JOX655378 JYS655378:JYT655378 KIO655378:KIP655378 KSK655378:KSL655378 LCG655378:LCH655378 LMC655378:LMD655378 LVY655378:LVZ655378 MFU655378:MFV655378 MPQ655378:MPR655378 MZM655378:MZN655378 NJI655378:NJJ655378 NTE655378:NTF655378 ODA655378:ODB655378 OMW655378:OMX655378 OWS655378:OWT655378 PGO655378:PGP655378 PQK655378:PQL655378 QAG655378:QAH655378 QKC655378:QKD655378 QTY655378:QTZ655378 RDU655378:RDV655378 RNQ655378:RNR655378 RXM655378:RXN655378 SHI655378:SHJ655378 SRE655378:SRF655378 TBA655378:TBB655378 TKW655378:TKX655378 TUS655378:TUT655378 UEO655378:UEP655378 UOK655378:UOL655378 UYG655378:UYH655378 VIC655378:VID655378 VRY655378:VRZ655378 WBU655378:WBV655378 WLQ655378:WLR655378 WVM655378:WVN655378 E720914:F720914 JA720914:JB720914 SW720914:SX720914 ACS720914:ACT720914 AMO720914:AMP720914 AWK720914:AWL720914 BGG720914:BGH720914 BQC720914:BQD720914 BZY720914:BZZ720914 CJU720914:CJV720914 CTQ720914:CTR720914 DDM720914:DDN720914 DNI720914:DNJ720914 DXE720914:DXF720914 EHA720914:EHB720914 EQW720914:EQX720914 FAS720914:FAT720914 FKO720914:FKP720914 FUK720914:FUL720914 GEG720914:GEH720914 GOC720914:GOD720914 GXY720914:GXZ720914 HHU720914:HHV720914 HRQ720914:HRR720914 IBM720914:IBN720914 ILI720914:ILJ720914 IVE720914:IVF720914 JFA720914:JFB720914 JOW720914:JOX720914 JYS720914:JYT720914 KIO720914:KIP720914 KSK720914:KSL720914 LCG720914:LCH720914 LMC720914:LMD720914 LVY720914:LVZ720914 MFU720914:MFV720914 MPQ720914:MPR720914 MZM720914:MZN720914 NJI720914:NJJ720914 NTE720914:NTF720914 ODA720914:ODB720914 OMW720914:OMX720914 OWS720914:OWT720914 PGO720914:PGP720914 PQK720914:PQL720914 QAG720914:QAH720914 QKC720914:QKD720914 QTY720914:QTZ720914 RDU720914:RDV720914 RNQ720914:RNR720914 RXM720914:RXN720914 SHI720914:SHJ720914 SRE720914:SRF720914 TBA720914:TBB720914 TKW720914:TKX720914 TUS720914:TUT720914 UEO720914:UEP720914 UOK720914:UOL720914 UYG720914:UYH720914 VIC720914:VID720914 VRY720914:VRZ720914 WBU720914:WBV720914 WLQ720914:WLR720914 WVM720914:WVN720914 E786450:F786450 JA786450:JB786450 SW786450:SX786450 ACS786450:ACT786450 AMO786450:AMP786450 AWK786450:AWL786450 BGG786450:BGH786450 BQC786450:BQD786450 BZY786450:BZZ786450 CJU786450:CJV786450 CTQ786450:CTR786450 DDM786450:DDN786450 DNI786450:DNJ786450 DXE786450:DXF786450 EHA786450:EHB786450 EQW786450:EQX786450 FAS786450:FAT786450 FKO786450:FKP786450 FUK786450:FUL786450 GEG786450:GEH786450 GOC786450:GOD786450 GXY786450:GXZ786450 HHU786450:HHV786450 HRQ786450:HRR786450 IBM786450:IBN786450 ILI786450:ILJ786450 IVE786450:IVF786450 JFA786450:JFB786450 JOW786450:JOX786450 JYS786450:JYT786450 KIO786450:KIP786450 KSK786450:KSL786450 LCG786450:LCH786450 LMC786450:LMD786450 LVY786450:LVZ786450 MFU786450:MFV786450 MPQ786450:MPR786450 MZM786450:MZN786450 NJI786450:NJJ786450 NTE786450:NTF786450 ODA786450:ODB786450 OMW786450:OMX786450 OWS786450:OWT786450 PGO786450:PGP786450 PQK786450:PQL786450 QAG786450:QAH786450 QKC786450:QKD786450 QTY786450:QTZ786450 RDU786450:RDV786450 RNQ786450:RNR786450 RXM786450:RXN786450 SHI786450:SHJ786450 SRE786450:SRF786450 TBA786450:TBB786450 TKW786450:TKX786450 TUS786450:TUT786450 UEO786450:UEP786450 UOK786450:UOL786450 UYG786450:UYH786450 VIC786450:VID786450 VRY786450:VRZ786450 WBU786450:WBV786450 WLQ786450:WLR786450 WVM786450:WVN786450 E851986:F851986 JA851986:JB851986 SW851986:SX851986 ACS851986:ACT851986 AMO851986:AMP851986 AWK851986:AWL851986 BGG851986:BGH851986 BQC851986:BQD851986 BZY851986:BZZ851986 CJU851986:CJV851986 CTQ851986:CTR851986 DDM851986:DDN851986 DNI851986:DNJ851986 DXE851986:DXF851986 EHA851986:EHB851986 EQW851986:EQX851986 FAS851986:FAT851986 FKO851986:FKP851986 FUK851986:FUL851986 GEG851986:GEH851986 GOC851986:GOD851986 GXY851986:GXZ851986 HHU851986:HHV851986 HRQ851986:HRR851986 IBM851986:IBN851986 ILI851986:ILJ851986 IVE851986:IVF851986 JFA851986:JFB851986 JOW851986:JOX851986 JYS851986:JYT851986 KIO851986:KIP851986 KSK851986:KSL851986 LCG851986:LCH851986 LMC851986:LMD851986 LVY851986:LVZ851986 MFU851986:MFV851986 MPQ851986:MPR851986 MZM851986:MZN851986 NJI851986:NJJ851986 NTE851986:NTF851986 ODA851986:ODB851986 OMW851986:OMX851986 OWS851986:OWT851986 PGO851986:PGP851986 PQK851986:PQL851986 QAG851986:QAH851986 QKC851986:QKD851986 QTY851986:QTZ851986 RDU851986:RDV851986 RNQ851986:RNR851986 RXM851986:RXN851986 SHI851986:SHJ851986 SRE851986:SRF851986 TBA851986:TBB851986 TKW851986:TKX851986 TUS851986:TUT851986 UEO851986:UEP851986 UOK851986:UOL851986 UYG851986:UYH851986 VIC851986:VID851986 VRY851986:VRZ851986 WBU851986:WBV851986 WLQ851986:WLR851986 WVM851986:WVN851986 E917522:F917522 JA917522:JB917522 SW917522:SX917522 ACS917522:ACT917522 AMO917522:AMP917522 AWK917522:AWL917522 BGG917522:BGH917522 BQC917522:BQD917522 BZY917522:BZZ917522 CJU917522:CJV917522 CTQ917522:CTR917522 DDM917522:DDN917522 DNI917522:DNJ917522 DXE917522:DXF917522 EHA917522:EHB917522 EQW917522:EQX917522 FAS917522:FAT917522 FKO917522:FKP917522 FUK917522:FUL917522 GEG917522:GEH917522 GOC917522:GOD917522 GXY917522:GXZ917522 HHU917522:HHV917522 HRQ917522:HRR917522 IBM917522:IBN917522 ILI917522:ILJ917522 IVE917522:IVF917522 JFA917522:JFB917522 JOW917522:JOX917522 JYS917522:JYT917522 KIO917522:KIP917522 KSK917522:KSL917522 LCG917522:LCH917522 LMC917522:LMD917522 LVY917522:LVZ917522 MFU917522:MFV917522 MPQ917522:MPR917522 MZM917522:MZN917522 NJI917522:NJJ917522 NTE917522:NTF917522 ODA917522:ODB917522 OMW917522:OMX917522 OWS917522:OWT917522 PGO917522:PGP917522 PQK917522:PQL917522 QAG917522:QAH917522 QKC917522:QKD917522 QTY917522:QTZ917522 RDU917522:RDV917522 RNQ917522:RNR917522 RXM917522:RXN917522 SHI917522:SHJ917522 SRE917522:SRF917522 TBA917522:TBB917522 TKW917522:TKX917522 TUS917522:TUT917522 UEO917522:UEP917522 UOK917522:UOL917522 UYG917522:UYH917522 VIC917522:VID917522 VRY917522:VRZ917522 WBU917522:WBV917522 WLQ917522:WLR917522 WVM917522:WVN917522 E983058:F983058 JA983058:JB983058 SW983058:SX983058 ACS983058:ACT983058 AMO983058:AMP983058 AWK983058:AWL983058 BGG983058:BGH983058 BQC983058:BQD983058 BZY983058:BZZ983058 CJU983058:CJV983058 CTQ983058:CTR983058 DDM983058:DDN983058 DNI983058:DNJ983058 DXE983058:DXF983058 EHA983058:EHB983058 EQW983058:EQX983058 FAS983058:FAT983058 FKO983058:FKP983058 FUK983058:FUL983058 GEG983058:GEH983058 GOC983058:GOD983058 GXY983058:GXZ983058 HHU983058:HHV983058 HRQ983058:HRR983058 IBM983058:IBN983058 ILI983058:ILJ983058 IVE983058:IVF983058 JFA983058:JFB983058 JOW983058:JOX983058 JYS983058:JYT983058 KIO983058:KIP983058 KSK983058:KSL983058 LCG983058:LCH983058 LMC983058:LMD983058 LVY983058:LVZ983058 MFU983058:MFV983058 MPQ983058:MPR983058 MZM983058:MZN983058 NJI983058:NJJ983058 NTE983058:NTF983058 ODA983058:ODB983058 OMW983058:OMX983058 OWS983058:OWT983058 PGO983058:PGP983058 PQK983058:PQL983058 QAG983058:QAH983058 QKC983058:QKD983058 QTY983058:QTZ983058 RDU983058:RDV983058 RNQ983058:RNR983058 RXM983058:RXN983058 SHI983058:SHJ983058 SRE983058:SRF983058 TBA983058:TBB983058 TKW983058:TKX983058 TUS983058:TUT983058 UEO983058:UEP983058 UOK983058:UOL983058 UYG983058:UYH983058 VIC983058:VID983058 VRY983058:VRZ983058 WBU983058:WBV983058 WLQ983058:WLR983058 WVM983058:WVN983058">
      <formula1>Есть_Нет</formula1>
    </dataValidation>
    <dataValidation type="whole" allowBlank="1" showInputMessage="1" showErrorMessage="1" sqref="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65552 JA65552 SW65552 ACS65552 AMO65552 AWK65552 BGG65552 BQC65552 BZY65552 CJU65552 CTQ65552 DDM65552 DNI65552 DXE65552 EHA65552 EQW65552 FAS65552 FKO65552 FUK65552 GEG65552 GOC65552 GXY65552 HHU65552 HRQ65552 IBM65552 ILI65552 IVE65552 JFA65552 JOW65552 JYS65552 KIO65552 KSK65552 LCG65552 LMC65552 LVY65552 MFU65552 MPQ65552 MZM65552 NJI65552 NTE65552 ODA65552 OMW65552 OWS65552 PGO65552 PQK65552 QAG65552 QKC65552 QTY65552 RDU65552 RNQ65552 RXM65552 SHI65552 SRE65552 TBA65552 TKW65552 TUS65552 UEO65552 UOK65552 UYG65552 VIC65552 VRY65552 WBU65552 WLQ65552 WVM65552 E131088 JA131088 SW131088 ACS131088 AMO131088 AWK131088 BGG131088 BQC131088 BZY131088 CJU131088 CTQ131088 DDM131088 DNI131088 DXE131088 EHA131088 EQW131088 FAS131088 FKO131088 FUK131088 GEG131088 GOC131088 GXY131088 HHU131088 HRQ131088 IBM131088 ILI131088 IVE131088 JFA131088 JOW131088 JYS131088 KIO131088 KSK131088 LCG131088 LMC131088 LVY131088 MFU131088 MPQ131088 MZM131088 NJI131088 NTE131088 ODA131088 OMW131088 OWS131088 PGO131088 PQK131088 QAG131088 QKC131088 QTY131088 RDU131088 RNQ131088 RXM131088 SHI131088 SRE131088 TBA131088 TKW131088 TUS131088 UEO131088 UOK131088 UYG131088 VIC131088 VRY131088 WBU131088 WLQ131088 WVM131088 E196624 JA196624 SW196624 ACS196624 AMO196624 AWK196624 BGG196624 BQC196624 BZY196624 CJU196624 CTQ196624 DDM196624 DNI196624 DXE196624 EHA196624 EQW196624 FAS196624 FKO196624 FUK196624 GEG196624 GOC196624 GXY196624 HHU196624 HRQ196624 IBM196624 ILI196624 IVE196624 JFA196624 JOW196624 JYS196624 KIO196624 KSK196624 LCG196624 LMC196624 LVY196624 MFU196624 MPQ196624 MZM196624 NJI196624 NTE196624 ODA196624 OMW196624 OWS196624 PGO196624 PQK196624 QAG196624 QKC196624 QTY196624 RDU196624 RNQ196624 RXM196624 SHI196624 SRE196624 TBA196624 TKW196624 TUS196624 UEO196624 UOK196624 UYG196624 VIC196624 VRY196624 WBU196624 WLQ196624 WVM196624 E262160 JA262160 SW262160 ACS262160 AMO262160 AWK262160 BGG262160 BQC262160 BZY262160 CJU262160 CTQ262160 DDM262160 DNI262160 DXE262160 EHA262160 EQW262160 FAS262160 FKO262160 FUK262160 GEG262160 GOC262160 GXY262160 HHU262160 HRQ262160 IBM262160 ILI262160 IVE262160 JFA262160 JOW262160 JYS262160 KIO262160 KSK262160 LCG262160 LMC262160 LVY262160 MFU262160 MPQ262160 MZM262160 NJI262160 NTE262160 ODA262160 OMW262160 OWS262160 PGO262160 PQK262160 QAG262160 QKC262160 QTY262160 RDU262160 RNQ262160 RXM262160 SHI262160 SRE262160 TBA262160 TKW262160 TUS262160 UEO262160 UOK262160 UYG262160 VIC262160 VRY262160 WBU262160 WLQ262160 WVM262160 E327696 JA327696 SW327696 ACS327696 AMO327696 AWK327696 BGG327696 BQC327696 BZY327696 CJU327696 CTQ327696 DDM327696 DNI327696 DXE327696 EHA327696 EQW327696 FAS327696 FKO327696 FUK327696 GEG327696 GOC327696 GXY327696 HHU327696 HRQ327696 IBM327696 ILI327696 IVE327696 JFA327696 JOW327696 JYS327696 KIO327696 KSK327696 LCG327696 LMC327696 LVY327696 MFU327696 MPQ327696 MZM327696 NJI327696 NTE327696 ODA327696 OMW327696 OWS327696 PGO327696 PQK327696 QAG327696 QKC327696 QTY327696 RDU327696 RNQ327696 RXM327696 SHI327696 SRE327696 TBA327696 TKW327696 TUS327696 UEO327696 UOK327696 UYG327696 VIC327696 VRY327696 WBU327696 WLQ327696 WVM327696 E393232 JA393232 SW393232 ACS393232 AMO393232 AWK393232 BGG393232 BQC393232 BZY393232 CJU393232 CTQ393232 DDM393232 DNI393232 DXE393232 EHA393232 EQW393232 FAS393232 FKO393232 FUK393232 GEG393232 GOC393232 GXY393232 HHU393232 HRQ393232 IBM393232 ILI393232 IVE393232 JFA393232 JOW393232 JYS393232 KIO393232 KSK393232 LCG393232 LMC393232 LVY393232 MFU393232 MPQ393232 MZM393232 NJI393232 NTE393232 ODA393232 OMW393232 OWS393232 PGO393232 PQK393232 QAG393232 QKC393232 QTY393232 RDU393232 RNQ393232 RXM393232 SHI393232 SRE393232 TBA393232 TKW393232 TUS393232 UEO393232 UOK393232 UYG393232 VIC393232 VRY393232 WBU393232 WLQ393232 WVM393232 E458768 JA458768 SW458768 ACS458768 AMO458768 AWK458768 BGG458768 BQC458768 BZY458768 CJU458768 CTQ458768 DDM458768 DNI458768 DXE458768 EHA458768 EQW458768 FAS458768 FKO458768 FUK458768 GEG458768 GOC458768 GXY458768 HHU458768 HRQ458768 IBM458768 ILI458768 IVE458768 JFA458768 JOW458768 JYS458768 KIO458768 KSK458768 LCG458768 LMC458768 LVY458768 MFU458768 MPQ458768 MZM458768 NJI458768 NTE458768 ODA458768 OMW458768 OWS458768 PGO458768 PQK458768 QAG458768 QKC458768 QTY458768 RDU458768 RNQ458768 RXM458768 SHI458768 SRE458768 TBA458768 TKW458768 TUS458768 UEO458768 UOK458768 UYG458768 VIC458768 VRY458768 WBU458768 WLQ458768 WVM458768 E524304 JA524304 SW524304 ACS524304 AMO524304 AWK524304 BGG524304 BQC524304 BZY524304 CJU524304 CTQ524304 DDM524304 DNI524304 DXE524304 EHA524304 EQW524304 FAS524304 FKO524304 FUK524304 GEG524304 GOC524304 GXY524304 HHU524304 HRQ524304 IBM524304 ILI524304 IVE524304 JFA524304 JOW524304 JYS524304 KIO524304 KSK524304 LCG524304 LMC524304 LVY524304 MFU524304 MPQ524304 MZM524304 NJI524304 NTE524304 ODA524304 OMW524304 OWS524304 PGO524304 PQK524304 QAG524304 QKC524304 QTY524304 RDU524304 RNQ524304 RXM524304 SHI524304 SRE524304 TBA524304 TKW524304 TUS524304 UEO524304 UOK524304 UYG524304 VIC524304 VRY524304 WBU524304 WLQ524304 WVM524304 E589840 JA589840 SW589840 ACS589840 AMO589840 AWK589840 BGG589840 BQC589840 BZY589840 CJU589840 CTQ589840 DDM589840 DNI589840 DXE589840 EHA589840 EQW589840 FAS589840 FKO589840 FUK589840 GEG589840 GOC589840 GXY589840 HHU589840 HRQ589840 IBM589840 ILI589840 IVE589840 JFA589840 JOW589840 JYS589840 KIO589840 KSK589840 LCG589840 LMC589840 LVY589840 MFU589840 MPQ589840 MZM589840 NJI589840 NTE589840 ODA589840 OMW589840 OWS589840 PGO589840 PQK589840 QAG589840 QKC589840 QTY589840 RDU589840 RNQ589840 RXM589840 SHI589840 SRE589840 TBA589840 TKW589840 TUS589840 UEO589840 UOK589840 UYG589840 VIC589840 VRY589840 WBU589840 WLQ589840 WVM589840 E655376 JA655376 SW655376 ACS655376 AMO655376 AWK655376 BGG655376 BQC655376 BZY655376 CJU655376 CTQ655376 DDM655376 DNI655376 DXE655376 EHA655376 EQW655376 FAS655376 FKO655376 FUK655376 GEG655376 GOC655376 GXY655376 HHU655376 HRQ655376 IBM655376 ILI655376 IVE655376 JFA655376 JOW655376 JYS655376 KIO655376 KSK655376 LCG655376 LMC655376 LVY655376 MFU655376 MPQ655376 MZM655376 NJI655376 NTE655376 ODA655376 OMW655376 OWS655376 PGO655376 PQK655376 QAG655376 QKC655376 QTY655376 RDU655376 RNQ655376 RXM655376 SHI655376 SRE655376 TBA655376 TKW655376 TUS655376 UEO655376 UOK655376 UYG655376 VIC655376 VRY655376 WBU655376 WLQ655376 WVM655376 E720912 JA720912 SW720912 ACS720912 AMO720912 AWK720912 BGG720912 BQC720912 BZY720912 CJU720912 CTQ720912 DDM720912 DNI720912 DXE720912 EHA720912 EQW720912 FAS720912 FKO720912 FUK720912 GEG720912 GOC720912 GXY720912 HHU720912 HRQ720912 IBM720912 ILI720912 IVE720912 JFA720912 JOW720912 JYS720912 KIO720912 KSK720912 LCG720912 LMC720912 LVY720912 MFU720912 MPQ720912 MZM720912 NJI720912 NTE720912 ODA720912 OMW720912 OWS720912 PGO720912 PQK720912 QAG720912 QKC720912 QTY720912 RDU720912 RNQ720912 RXM720912 SHI720912 SRE720912 TBA720912 TKW720912 TUS720912 UEO720912 UOK720912 UYG720912 VIC720912 VRY720912 WBU720912 WLQ720912 WVM720912 E786448 JA786448 SW786448 ACS786448 AMO786448 AWK786448 BGG786448 BQC786448 BZY786448 CJU786448 CTQ786448 DDM786448 DNI786448 DXE786448 EHA786448 EQW786448 FAS786448 FKO786448 FUK786448 GEG786448 GOC786448 GXY786448 HHU786448 HRQ786448 IBM786448 ILI786448 IVE786448 JFA786448 JOW786448 JYS786448 KIO786448 KSK786448 LCG786448 LMC786448 LVY786448 MFU786448 MPQ786448 MZM786448 NJI786448 NTE786448 ODA786448 OMW786448 OWS786448 PGO786448 PQK786448 QAG786448 QKC786448 QTY786448 RDU786448 RNQ786448 RXM786448 SHI786448 SRE786448 TBA786448 TKW786448 TUS786448 UEO786448 UOK786448 UYG786448 VIC786448 VRY786448 WBU786448 WLQ786448 WVM786448 E851984 JA851984 SW851984 ACS851984 AMO851984 AWK851984 BGG851984 BQC851984 BZY851984 CJU851984 CTQ851984 DDM851984 DNI851984 DXE851984 EHA851984 EQW851984 FAS851984 FKO851984 FUK851984 GEG851984 GOC851984 GXY851984 HHU851984 HRQ851984 IBM851984 ILI851984 IVE851984 JFA851984 JOW851984 JYS851984 KIO851984 KSK851984 LCG851984 LMC851984 LVY851984 MFU851984 MPQ851984 MZM851984 NJI851984 NTE851984 ODA851984 OMW851984 OWS851984 PGO851984 PQK851984 QAG851984 QKC851984 QTY851984 RDU851984 RNQ851984 RXM851984 SHI851984 SRE851984 TBA851984 TKW851984 TUS851984 UEO851984 UOK851984 UYG851984 VIC851984 VRY851984 WBU851984 WLQ851984 WVM851984 E917520 JA917520 SW917520 ACS917520 AMO917520 AWK917520 BGG917520 BQC917520 BZY917520 CJU917520 CTQ917520 DDM917520 DNI917520 DXE917520 EHA917520 EQW917520 FAS917520 FKO917520 FUK917520 GEG917520 GOC917520 GXY917520 HHU917520 HRQ917520 IBM917520 ILI917520 IVE917520 JFA917520 JOW917520 JYS917520 KIO917520 KSK917520 LCG917520 LMC917520 LVY917520 MFU917520 MPQ917520 MZM917520 NJI917520 NTE917520 ODA917520 OMW917520 OWS917520 PGO917520 PQK917520 QAG917520 QKC917520 QTY917520 RDU917520 RNQ917520 RXM917520 SHI917520 SRE917520 TBA917520 TKW917520 TUS917520 UEO917520 UOK917520 UYG917520 VIC917520 VRY917520 WBU917520 WLQ917520 WVM917520 E983056 JA983056 SW983056 ACS983056 AMO983056 AWK983056 BGG983056 BQC983056 BZY983056 CJU983056 CTQ983056 DDM983056 DNI983056 DXE983056 EHA983056 EQW983056 FAS983056 FKO983056 FUK983056 GEG983056 GOC983056 GXY983056 HHU983056 HRQ983056 IBM983056 ILI983056 IVE983056 JFA983056 JOW983056 JYS983056 KIO983056 KSK983056 LCG983056 LMC983056 LVY983056 MFU983056 MPQ983056 MZM983056 NJI983056 NTE983056 ODA983056 OMW983056 OWS983056 PGO983056 PQK983056 QAG983056 QKC983056 QTY983056 RDU983056 RNQ983056 RXM983056 SHI983056 SRE983056 TBA983056 TKW983056 TUS983056 UEO983056 UOK983056 UYG983056 VIC983056 VRY983056 WBU983056 WLQ983056 WVM983056">
      <formula1>0</formula1>
      <formula2>100</formula2>
    </dataValidation>
    <dataValidation type="list" allowBlank="1" showInputMessage="1" showErrorMessage="1" sqref="E15:F15 JA15:JB15 SW15:SX15 ACS15:ACT15 AMO15:AMP15 AWK15:AWL15 BGG15:BGH15 BQC15:BQD15 BZY15:BZZ15 CJU15:CJV15 CTQ15:CTR15 DDM15:DDN15 DNI15:DNJ15 DXE15:DXF15 EHA15:EHB15 EQW15:EQX15 FAS15:FAT15 FKO15:FKP15 FUK15:FUL15 GEG15:GEH15 GOC15:GOD15 GXY15:GXZ15 HHU15:HHV15 HRQ15:HRR15 IBM15:IBN15 ILI15:ILJ15 IVE15:IVF15 JFA15:JFB15 JOW15:JOX15 JYS15:JYT15 KIO15:KIP15 KSK15:KSL15 LCG15:LCH15 LMC15:LMD15 LVY15:LVZ15 MFU15:MFV15 MPQ15:MPR15 MZM15:MZN15 NJI15:NJJ15 NTE15:NTF15 ODA15:ODB15 OMW15:OMX15 OWS15:OWT15 PGO15:PGP15 PQK15:PQL15 QAG15:QAH15 QKC15:QKD15 QTY15:QTZ15 RDU15:RDV15 RNQ15:RNR15 RXM15:RXN15 SHI15:SHJ15 SRE15:SRF15 TBA15:TBB15 TKW15:TKX15 TUS15:TUT15 UEO15:UEP15 UOK15:UOL15 UYG15:UYH15 VIC15:VID15 VRY15:VRZ15 WBU15:WBV15 WLQ15:WLR15 WVM15:WVN15 E65551:F65551 JA65551:JB65551 SW65551:SX65551 ACS65551:ACT65551 AMO65551:AMP65551 AWK65551:AWL65551 BGG65551:BGH65551 BQC65551:BQD65551 BZY65551:BZZ65551 CJU65551:CJV65551 CTQ65551:CTR65551 DDM65551:DDN65551 DNI65551:DNJ65551 DXE65551:DXF65551 EHA65551:EHB65551 EQW65551:EQX65551 FAS65551:FAT65551 FKO65551:FKP65551 FUK65551:FUL65551 GEG65551:GEH65551 GOC65551:GOD65551 GXY65551:GXZ65551 HHU65551:HHV65551 HRQ65551:HRR65551 IBM65551:IBN65551 ILI65551:ILJ65551 IVE65551:IVF65551 JFA65551:JFB65551 JOW65551:JOX65551 JYS65551:JYT65551 KIO65551:KIP65551 KSK65551:KSL65551 LCG65551:LCH65551 LMC65551:LMD65551 LVY65551:LVZ65551 MFU65551:MFV65551 MPQ65551:MPR65551 MZM65551:MZN65551 NJI65551:NJJ65551 NTE65551:NTF65551 ODA65551:ODB65551 OMW65551:OMX65551 OWS65551:OWT65551 PGO65551:PGP65551 PQK65551:PQL65551 QAG65551:QAH65551 QKC65551:QKD65551 QTY65551:QTZ65551 RDU65551:RDV65551 RNQ65551:RNR65551 RXM65551:RXN65551 SHI65551:SHJ65551 SRE65551:SRF65551 TBA65551:TBB65551 TKW65551:TKX65551 TUS65551:TUT65551 UEO65551:UEP65551 UOK65551:UOL65551 UYG65551:UYH65551 VIC65551:VID65551 VRY65551:VRZ65551 WBU65551:WBV65551 WLQ65551:WLR65551 WVM65551:WVN65551 E131087:F131087 JA131087:JB131087 SW131087:SX131087 ACS131087:ACT131087 AMO131087:AMP131087 AWK131087:AWL131087 BGG131087:BGH131087 BQC131087:BQD131087 BZY131087:BZZ131087 CJU131087:CJV131087 CTQ131087:CTR131087 DDM131087:DDN131087 DNI131087:DNJ131087 DXE131087:DXF131087 EHA131087:EHB131087 EQW131087:EQX131087 FAS131087:FAT131087 FKO131087:FKP131087 FUK131087:FUL131087 GEG131087:GEH131087 GOC131087:GOD131087 GXY131087:GXZ131087 HHU131087:HHV131087 HRQ131087:HRR131087 IBM131087:IBN131087 ILI131087:ILJ131087 IVE131087:IVF131087 JFA131087:JFB131087 JOW131087:JOX131087 JYS131087:JYT131087 KIO131087:KIP131087 KSK131087:KSL131087 LCG131087:LCH131087 LMC131087:LMD131087 LVY131087:LVZ131087 MFU131087:MFV131087 MPQ131087:MPR131087 MZM131087:MZN131087 NJI131087:NJJ131087 NTE131087:NTF131087 ODA131087:ODB131087 OMW131087:OMX131087 OWS131087:OWT131087 PGO131087:PGP131087 PQK131087:PQL131087 QAG131087:QAH131087 QKC131087:QKD131087 QTY131087:QTZ131087 RDU131087:RDV131087 RNQ131087:RNR131087 RXM131087:RXN131087 SHI131087:SHJ131087 SRE131087:SRF131087 TBA131087:TBB131087 TKW131087:TKX131087 TUS131087:TUT131087 UEO131087:UEP131087 UOK131087:UOL131087 UYG131087:UYH131087 VIC131087:VID131087 VRY131087:VRZ131087 WBU131087:WBV131087 WLQ131087:WLR131087 WVM131087:WVN131087 E196623:F196623 JA196623:JB196623 SW196623:SX196623 ACS196623:ACT196623 AMO196623:AMP196623 AWK196623:AWL196623 BGG196623:BGH196623 BQC196623:BQD196623 BZY196623:BZZ196623 CJU196623:CJV196623 CTQ196623:CTR196623 DDM196623:DDN196623 DNI196623:DNJ196623 DXE196623:DXF196623 EHA196623:EHB196623 EQW196623:EQX196623 FAS196623:FAT196623 FKO196623:FKP196623 FUK196623:FUL196623 GEG196623:GEH196623 GOC196623:GOD196623 GXY196623:GXZ196623 HHU196623:HHV196623 HRQ196623:HRR196623 IBM196623:IBN196623 ILI196623:ILJ196623 IVE196623:IVF196623 JFA196623:JFB196623 JOW196623:JOX196623 JYS196623:JYT196623 KIO196623:KIP196623 KSK196623:KSL196623 LCG196623:LCH196623 LMC196623:LMD196623 LVY196623:LVZ196623 MFU196623:MFV196623 MPQ196623:MPR196623 MZM196623:MZN196623 NJI196623:NJJ196623 NTE196623:NTF196623 ODA196623:ODB196623 OMW196623:OMX196623 OWS196623:OWT196623 PGO196623:PGP196623 PQK196623:PQL196623 QAG196623:QAH196623 QKC196623:QKD196623 QTY196623:QTZ196623 RDU196623:RDV196623 RNQ196623:RNR196623 RXM196623:RXN196623 SHI196623:SHJ196623 SRE196623:SRF196623 TBA196623:TBB196623 TKW196623:TKX196623 TUS196623:TUT196623 UEO196623:UEP196623 UOK196623:UOL196623 UYG196623:UYH196623 VIC196623:VID196623 VRY196623:VRZ196623 WBU196623:WBV196623 WLQ196623:WLR196623 WVM196623:WVN196623 E262159:F262159 JA262159:JB262159 SW262159:SX262159 ACS262159:ACT262159 AMO262159:AMP262159 AWK262159:AWL262159 BGG262159:BGH262159 BQC262159:BQD262159 BZY262159:BZZ262159 CJU262159:CJV262159 CTQ262159:CTR262159 DDM262159:DDN262159 DNI262159:DNJ262159 DXE262159:DXF262159 EHA262159:EHB262159 EQW262159:EQX262159 FAS262159:FAT262159 FKO262159:FKP262159 FUK262159:FUL262159 GEG262159:GEH262159 GOC262159:GOD262159 GXY262159:GXZ262159 HHU262159:HHV262159 HRQ262159:HRR262159 IBM262159:IBN262159 ILI262159:ILJ262159 IVE262159:IVF262159 JFA262159:JFB262159 JOW262159:JOX262159 JYS262159:JYT262159 KIO262159:KIP262159 KSK262159:KSL262159 LCG262159:LCH262159 LMC262159:LMD262159 LVY262159:LVZ262159 MFU262159:MFV262159 MPQ262159:MPR262159 MZM262159:MZN262159 NJI262159:NJJ262159 NTE262159:NTF262159 ODA262159:ODB262159 OMW262159:OMX262159 OWS262159:OWT262159 PGO262159:PGP262159 PQK262159:PQL262159 QAG262159:QAH262159 QKC262159:QKD262159 QTY262159:QTZ262159 RDU262159:RDV262159 RNQ262159:RNR262159 RXM262159:RXN262159 SHI262159:SHJ262159 SRE262159:SRF262159 TBA262159:TBB262159 TKW262159:TKX262159 TUS262159:TUT262159 UEO262159:UEP262159 UOK262159:UOL262159 UYG262159:UYH262159 VIC262159:VID262159 VRY262159:VRZ262159 WBU262159:WBV262159 WLQ262159:WLR262159 WVM262159:WVN262159 E327695:F327695 JA327695:JB327695 SW327695:SX327695 ACS327695:ACT327695 AMO327695:AMP327695 AWK327695:AWL327695 BGG327695:BGH327695 BQC327695:BQD327695 BZY327695:BZZ327695 CJU327695:CJV327695 CTQ327695:CTR327695 DDM327695:DDN327695 DNI327695:DNJ327695 DXE327695:DXF327695 EHA327695:EHB327695 EQW327695:EQX327695 FAS327695:FAT327695 FKO327695:FKP327695 FUK327695:FUL327695 GEG327695:GEH327695 GOC327695:GOD327695 GXY327695:GXZ327695 HHU327695:HHV327695 HRQ327695:HRR327695 IBM327695:IBN327695 ILI327695:ILJ327695 IVE327695:IVF327695 JFA327695:JFB327695 JOW327695:JOX327695 JYS327695:JYT327695 KIO327695:KIP327695 KSK327695:KSL327695 LCG327695:LCH327695 LMC327695:LMD327695 LVY327695:LVZ327695 MFU327695:MFV327695 MPQ327695:MPR327695 MZM327695:MZN327695 NJI327695:NJJ327695 NTE327695:NTF327695 ODA327695:ODB327695 OMW327695:OMX327695 OWS327695:OWT327695 PGO327695:PGP327695 PQK327695:PQL327695 QAG327695:QAH327695 QKC327695:QKD327695 QTY327695:QTZ327695 RDU327695:RDV327695 RNQ327695:RNR327695 RXM327695:RXN327695 SHI327695:SHJ327695 SRE327695:SRF327695 TBA327695:TBB327695 TKW327695:TKX327695 TUS327695:TUT327695 UEO327695:UEP327695 UOK327695:UOL327695 UYG327695:UYH327695 VIC327695:VID327695 VRY327695:VRZ327695 WBU327695:WBV327695 WLQ327695:WLR327695 WVM327695:WVN327695 E393231:F393231 JA393231:JB393231 SW393231:SX393231 ACS393231:ACT393231 AMO393231:AMP393231 AWK393231:AWL393231 BGG393231:BGH393231 BQC393231:BQD393231 BZY393231:BZZ393231 CJU393231:CJV393231 CTQ393231:CTR393231 DDM393231:DDN393231 DNI393231:DNJ393231 DXE393231:DXF393231 EHA393231:EHB393231 EQW393231:EQX393231 FAS393231:FAT393231 FKO393231:FKP393231 FUK393231:FUL393231 GEG393231:GEH393231 GOC393231:GOD393231 GXY393231:GXZ393231 HHU393231:HHV393231 HRQ393231:HRR393231 IBM393231:IBN393231 ILI393231:ILJ393231 IVE393231:IVF393231 JFA393231:JFB393231 JOW393231:JOX393231 JYS393231:JYT393231 KIO393231:KIP393231 KSK393231:KSL393231 LCG393231:LCH393231 LMC393231:LMD393231 LVY393231:LVZ393231 MFU393231:MFV393231 MPQ393231:MPR393231 MZM393231:MZN393231 NJI393231:NJJ393231 NTE393231:NTF393231 ODA393231:ODB393231 OMW393231:OMX393231 OWS393231:OWT393231 PGO393231:PGP393231 PQK393231:PQL393231 QAG393231:QAH393231 QKC393231:QKD393231 QTY393231:QTZ393231 RDU393231:RDV393231 RNQ393231:RNR393231 RXM393231:RXN393231 SHI393231:SHJ393231 SRE393231:SRF393231 TBA393231:TBB393231 TKW393231:TKX393231 TUS393231:TUT393231 UEO393231:UEP393231 UOK393231:UOL393231 UYG393231:UYH393231 VIC393231:VID393231 VRY393231:VRZ393231 WBU393231:WBV393231 WLQ393231:WLR393231 WVM393231:WVN393231 E458767:F458767 JA458767:JB458767 SW458767:SX458767 ACS458767:ACT458767 AMO458767:AMP458767 AWK458767:AWL458767 BGG458767:BGH458767 BQC458767:BQD458767 BZY458767:BZZ458767 CJU458767:CJV458767 CTQ458767:CTR458767 DDM458767:DDN458767 DNI458767:DNJ458767 DXE458767:DXF458767 EHA458767:EHB458767 EQW458767:EQX458767 FAS458767:FAT458767 FKO458767:FKP458767 FUK458767:FUL458767 GEG458767:GEH458767 GOC458767:GOD458767 GXY458767:GXZ458767 HHU458767:HHV458767 HRQ458767:HRR458767 IBM458767:IBN458767 ILI458767:ILJ458767 IVE458767:IVF458767 JFA458767:JFB458767 JOW458767:JOX458767 JYS458767:JYT458767 KIO458767:KIP458767 KSK458767:KSL458767 LCG458767:LCH458767 LMC458767:LMD458767 LVY458767:LVZ458767 MFU458767:MFV458767 MPQ458767:MPR458767 MZM458767:MZN458767 NJI458767:NJJ458767 NTE458767:NTF458767 ODA458767:ODB458767 OMW458767:OMX458767 OWS458767:OWT458767 PGO458767:PGP458767 PQK458767:PQL458767 QAG458767:QAH458767 QKC458767:QKD458767 QTY458767:QTZ458767 RDU458767:RDV458767 RNQ458767:RNR458767 RXM458767:RXN458767 SHI458767:SHJ458767 SRE458767:SRF458767 TBA458767:TBB458767 TKW458767:TKX458767 TUS458767:TUT458767 UEO458767:UEP458767 UOK458767:UOL458767 UYG458767:UYH458767 VIC458767:VID458767 VRY458767:VRZ458767 WBU458767:WBV458767 WLQ458767:WLR458767 WVM458767:WVN458767 E524303:F524303 JA524303:JB524303 SW524303:SX524303 ACS524303:ACT524303 AMO524303:AMP524303 AWK524303:AWL524303 BGG524303:BGH524303 BQC524303:BQD524303 BZY524303:BZZ524303 CJU524303:CJV524303 CTQ524303:CTR524303 DDM524303:DDN524303 DNI524303:DNJ524303 DXE524303:DXF524303 EHA524303:EHB524303 EQW524303:EQX524303 FAS524303:FAT524303 FKO524303:FKP524303 FUK524303:FUL524303 GEG524303:GEH524303 GOC524303:GOD524303 GXY524303:GXZ524303 HHU524303:HHV524303 HRQ524303:HRR524303 IBM524303:IBN524303 ILI524303:ILJ524303 IVE524303:IVF524303 JFA524303:JFB524303 JOW524303:JOX524303 JYS524303:JYT524303 KIO524303:KIP524303 KSK524303:KSL524303 LCG524303:LCH524303 LMC524303:LMD524303 LVY524303:LVZ524303 MFU524303:MFV524303 MPQ524303:MPR524303 MZM524303:MZN524303 NJI524303:NJJ524303 NTE524303:NTF524303 ODA524303:ODB524303 OMW524303:OMX524303 OWS524303:OWT524303 PGO524303:PGP524303 PQK524303:PQL524303 QAG524303:QAH524303 QKC524303:QKD524303 QTY524303:QTZ524303 RDU524303:RDV524303 RNQ524303:RNR524303 RXM524303:RXN524303 SHI524303:SHJ524303 SRE524303:SRF524303 TBA524303:TBB524303 TKW524303:TKX524303 TUS524303:TUT524303 UEO524303:UEP524303 UOK524303:UOL524303 UYG524303:UYH524303 VIC524303:VID524303 VRY524303:VRZ524303 WBU524303:WBV524303 WLQ524303:WLR524303 WVM524303:WVN524303 E589839:F589839 JA589839:JB589839 SW589839:SX589839 ACS589839:ACT589839 AMO589839:AMP589839 AWK589839:AWL589839 BGG589839:BGH589839 BQC589839:BQD589839 BZY589839:BZZ589839 CJU589839:CJV589839 CTQ589839:CTR589839 DDM589839:DDN589839 DNI589839:DNJ589839 DXE589839:DXF589839 EHA589839:EHB589839 EQW589839:EQX589839 FAS589839:FAT589839 FKO589839:FKP589839 FUK589839:FUL589839 GEG589839:GEH589839 GOC589839:GOD589839 GXY589839:GXZ589839 HHU589839:HHV589839 HRQ589839:HRR589839 IBM589839:IBN589839 ILI589839:ILJ589839 IVE589839:IVF589839 JFA589839:JFB589839 JOW589839:JOX589839 JYS589839:JYT589839 KIO589839:KIP589839 KSK589839:KSL589839 LCG589839:LCH589839 LMC589839:LMD589839 LVY589839:LVZ589839 MFU589839:MFV589839 MPQ589839:MPR589839 MZM589839:MZN589839 NJI589839:NJJ589839 NTE589839:NTF589839 ODA589839:ODB589839 OMW589839:OMX589839 OWS589839:OWT589839 PGO589839:PGP589839 PQK589839:PQL589839 QAG589839:QAH589839 QKC589839:QKD589839 QTY589839:QTZ589839 RDU589839:RDV589839 RNQ589839:RNR589839 RXM589839:RXN589839 SHI589839:SHJ589839 SRE589839:SRF589839 TBA589839:TBB589839 TKW589839:TKX589839 TUS589839:TUT589839 UEO589839:UEP589839 UOK589839:UOL589839 UYG589839:UYH589839 VIC589839:VID589839 VRY589839:VRZ589839 WBU589839:WBV589839 WLQ589839:WLR589839 WVM589839:WVN589839 E655375:F655375 JA655375:JB655375 SW655375:SX655375 ACS655375:ACT655375 AMO655375:AMP655375 AWK655375:AWL655375 BGG655375:BGH655375 BQC655375:BQD655375 BZY655375:BZZ655375 CJU655375:CJV655375 CTQ655375:CTR655375 DDM655375:DDN655375 DNI655375:DNJ655375 DXE655375:DXF655375 EHA655375:EHB655375 EQW655375:EQX655375 FAS655375:FAT655375 FKO655375:FKP655375 FUK655375:FUL655375 GEG655375:GEH655375 GOC655375:GOD655375 GXY655375:GXZ655375 HHU655375:HHV655375 HRQ655375:HRR655375 IBM655375:IBN655375 ILI655375:ILJ655375 IVE655375:IVF655375 JFA655375:JFB655375 JOW655375:JOX655375 JYS655375:JYT655375 KIO655375:KIP655375 KSK655375:KSL655375 LCG655375:LCH655375 LMC655375:LMD655375 LVY655375:LVZ655375 MFU655375:MFV655375 MPQ655375:MPR655375 MZM655375:MZN655375 NJI655375:NJJ655375 NTE655375:NTF655375 ODA655375:ODB655375 OMW655375:OMX655375 OWS655375:OWT655375 PGO655375:PGP655375 PQK655375:PQL655375 QAG655375:QAH655375 QKC655375:QKD655375 QTY655375:QTZ655375 RDU655375:RDV655375 RNQ655375:RNR655375 RXM655375:RXN655375 SHI655375:SHJ655375 SRE655375:SRF655375 TBA655375:TBB655375 TKW655375:TKX655375 TUS655375:TUT655375 UEO655375:UEP655375 UOK655375:UOL655375 UYG655375:UYH655375 VIC655375:VID655375 VRY655375:VRZ655375 WBU655375:WBV655375 WLQ655375:WLR655375 WVM655375:WVN655375 E720911:F720911 JA720911:JB720911 SW720911:SX720911 ACS720911:ACT720911 AMO720911:AMP720911 AWK720911:AWL720911 BGG720911:BGH720911 BQC720911:BQD720911 BZY720911:BZZ720911 CJU720911:CJV720911 CTQ720911:CTR720911 DDM720911:DDN720911 DNI720911:DNJ720911 DXE720911:DXF720911 EHA720911:EHB720911 EQW720911:EQX720911 FAS720911:FAT720911 FKO720911:FKP720911 FUK720911:FUL720911 GEG720911:GEH720911 GOC720911:GOD720911 GXY720911:GXZ720911 HHU720911:HHV720911 HRQ720911:HRR720911 IBM720911:IBN720911 ILI720911:ILJ720911 IVE720911:IVF720911 JFA720911:JFB720911 JOW720911:JOX720911 JYS720911:JYT720911 KIO720911:KIP720911 KSK720911:KSL720911 LCG720911:LCH720911 LMC720911:LMD720911 LVY720911:LVZ720911 MFU720911:MFV720911 MPQ720911:MPR720911 MZM720911:MZN720911 NJI720911:NJJ720911 NTE720911:NTF720911 ODA720911:ODB720911 OMW720911:OMX720911 OWS720911:OWT720911 PGO720911:PGP720911 PQK720911:PQL720911 QAG720911:QAH720911 QKC720911:QKD720911 QTY720911:QTZ720911 RDU720911:RDV720911 RNQ720911:RNR720911 RXM720911:RXN720911 SHI720911:SHJ720911 SRE720911:SRF720911 TBA720911:TBB720911 TKW720911:TKX720911 TUS720911:TUT720911 UEO720911:UEP720911 UOK720911:UOL720911 UYG720911:UYH720911 VIC720911:VID720911 VRY720911:VRZ720911 WBU720911:WBV720911 WLQ720911:WLR720911 WVM720911:WVN720911 E786447:F786447 JA786447:JB786447 SW786447:SX786447 ACS786447:ACT786447 AMO786447:AMP786447 AWK786447:AWL786447 BGG786447:BGH786447 BQC786447:BQD786447 BZY786447:BZZ786447 CJU786447:CJV786447 CTQ786447:CTR786447 DDM786447:DDN786447 DNI786447:DNJ786447 DXE786447:DXF786447 EHA786447:EHB786447 EQW786447:EQX786447 FAS786447:FAT786447 FKO786447:FKP786447 FUK786447:FUL786447 GEG786447:GEH786447 GOC786447:GOD786447 GXY786447:GXZ786447 HHU786447:HHV786447 HRQ786447:HRR786447 IBM786447:IBN786447 ILI786447:ILJ786447 IVE786447:IVF786447 JFA786447:JFB786447 JOW786447:JOX786447 JYS786447:JYT786447 KIO786447:KIP786447 KSK786447:KSL786447 LCG786447:LCH786447 LMC786447:LMD786447 LVY786447:LVZ786447 MFU786447:MFV786447 MPQ786447:MPR786447 MZM786447:MZN786447 NJI786447:NJJ786447 NTE786447:NTF786447 ODA786447:ODB786447 OMW786447:OMX786447 OWS786447:OWT786447 PGO786447:PGP786447 PQK786447:PQL786447 QAG786447:QAH786447 QKC786447:QKD786447 QTY786447:QTZ786447 RDU786447:RDV786447 RNQ786447:RNR786447 RXM786447:RXN786447 SHI786447:SHJ786447 SRE786447:SRF786447 TBA786447:TBB786447 TKW786447:TKX786447 TUS786447:TUT786447 UEO786447:UEP786447 UOK786447:UOL786447 UYG786447:UYH786447 VIC786447:VID786447 VRY786447:VRZ786447 WBU786447:WBV786447 WLQ786447:WLR786447 WVM786447:WVN786447 E851983:F851983 JA851983:JB851983 SW851983:SX851983 ACS851983:ACT851983 AMO851983:AMP851983 AWK851983:AWL851983 BGG851983:BGH851983 BQC851983:BQD851983 BZY851983:BZZ851983 CJU851983:CJV851983 CTQ851983:CTR851983 DDM851983:DDN851983 DNI851983:DNJ851983 DXE851983:DXF851983 EHA851983:EHB851983 EQW851983:EQX851983 FAS851983:FAT851983 FKO851983:FKP851983 FUK851983:FUL851983 GEG851983:GEH851983 GOC851983:GOD851983 GXY851983:GXZ851983 HHU851983:HHV851983 HRQ851983:HRR851983 IBM851983:IBN851983 ILI851983:ILJ851983 IVE851983:IVF851983 JFA851983:JFB851983 JOW851983:JOX851983 JYS851983:JYT851983 KIO851983:KIP851983 KSK851983:KSL851983 LCG851983:LCH851983 LMC851983:LMD851983 LVY851983:LVZ851983 MFU851983:MFV851983 MPQ851983:MPR851983 MZM851983:MZN851983 NJI851983:NJJ851983 NTE851983:NTF851983 ODA851983:ODB851983 OMW851983:OMX851983 OWS851983:OWT851983 PGO851983:PGP851983 PQK851983:PQL851983 QAG851983:QAH851983 QKC851983:QKD851983 QTY851983:QTZ851983 RDU851983:RDV851983 RNQ851983:RNR851983 RXM851983:RXN851983 SHI851983:SHJ851983 SRE851983:SRF851983 TBA851983:TBB851983 TKW851983:TKX851983 TUS851983:TUT851983 UEO851983:UEP851983 UOK851983:UOL851983 UYG851983:UYH851983 VIC851983:VID851983 VRY851983:VRZ851983 WBU851983:WBV851983 WLQ851983:WLR851983 WVM851983:WVN851983 E917519:F917519 JA917519:JB917519 SW917519:SX917519 ACS917519:ACT917519 AMO917519:AMP917519 AWK917519:AWL917519 BGG917519:BGH917519 BQC917519:BQD917519 BZY917519:BZZ917519 CJU917519:CJV917519 CTQ917519:CTR917519 DDM917519:DDN917519 DNI917519:DNJ917519 DXE917519:DXF917519 EHA917519:EHB917519 EQW917519:EQX917519 FAS917519:FAT917519 FKO917519:FKP917519 FUK917519:FUL917519 GEG917519:GEH917519 GOC917519:GOD917519 GXY917519:GXZ917519 HHU917519:HHV917519 HRQ917519:HRR917519 IBM917519:IBN917519 ILI917519:ILJ917519 IVE917519:IVF917519 JFA917519:JFB917519 JOW917519:JOX917519 JYS917519:JYT917519 KIO917519:KIP917519 KSK917519:KSL917519 LCG917519:LCH917519 LMC917519:LMD917519 LVY917519:LVZ917519 MFU917519:MFV917519 MPQ917519:MPR917519 MZM917519:MZN917519 NJI917519:NJJ917519 NTE917519:NTF917519 ODA917519:ODB917519 OMW917519:OMX917519 OWS917519:OWT917519 PGO917519:PGP917519 PQK917519:PQL917519 QAG917519:QAH917519 QKC917519:QKD917519 QTY917519:QTZ917519 RDU917519:RDV917519 RNQ917519:RNR917519 RXM917519:RXN917519 SHI917519:SHJ917519 SRE917519:SRF917519 TBA917519:TBB917519 TKW917519:TKX917519 TUS917519:TUT917519 UEO917519:UEP917519 UOK917519:UOL917519 UYG917519:UYH917519 VIC917519:VID917519 VRY917519:VRZ917519 WBU917519:WBV917519 WLQ917519:WLR917519 WVM917519:WVN917519 E983055:F983055 JA983055:JB983055 SW983055:SX983055 ACS983055:ACT983055 AMO983055:AMP983055 AWK983055:AWL983055 BGG983055:BGH983055 BQC983055:BQD983055 BZY983055:BZZ983055 CJU983055:CJV983055 CTQ983055:CTR983055 DDM983055:DDN983055 DNI983055:DNJ983055 DXE983055:DXF983055 EHA983055:EHB983055 EQW983055:EQX983055 FAS983055:FAT983055 FKO983055:FKP983055 FUK983055:FUL983055 GEG983055:GEH983055 GOC983055:GOD983055 GXY983055:GXZ983055 HHU983055:HHV983055 HRQ983055:HRR983055 IBM983055:IBN983055 ILI983055:ILJ983055 IVE983055:IVF983055 JFA983055:JFB983055 JOW983055:JOX983055 JYS983055:JYT983055 KIO983055:KIP983055 KSK983055:KSL983055 LCG983055:LCH983055 LMC983055:LMD983055 LVY983055:LVZ983055 MFU983055:MFV983055 MPQ983055:MPR983055 MZM983055:MZN983055 NJI983055:NJJ983055 NTE983055:NTF983055 ODA983055:ODB983055 OMW983055:OMX983055 OWS983055:OWT983055 PGO983055:PGP983055 PQK983055:PQL983055 QAG983055:QAH983055 QKC983055:QKD983055 QTY983055:QTZ983055 RDU983055:RDV983055 RNQ983055:RNR983055 RXM983055:RXN983055 SHI983055:SHJ983055 SRE983055:SRF983055 TBA983055:TBB983055 TKW983055:TKX983055 TUS983055:TUT983055 UEO983055:UEP983055 UOK983055:UOL983055 UYG983055:UYH983055 VIC983055:VID983055 VRY983055:VRZ983055 WBU983055:WBV983055 WLQ983055:WLR983055 WVM983055:WVN983055">
      <formula1>Да_Нет</formula1>
    </dataValidation>
    <dataValidation type="whole" allowBlank="1" showInputMessage="1" showErrorMessage="1"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formula1>1600</formula1>
      <formula2>YEAR(TODAY())</formula2>
    </dataValidation>
    <dataValidation type="whole" operator="greaterThanOrEqual" allowBlank="1" showInputMessage="1" showErrorMessage="1"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E12:E13 JA12:JA13 SW12:SW13 ACS12:ACS13 AMO12:AMO13 AWK12:AWK13 BGG12:BGG13 BQC12:BQC13 BZY12:BZY13 CJU12:CJU13 CTQ12:CTQ13 DDM12:DDM13 DNI12:DNI13 DXE12:DXE13 EHA12:EHA13 EQW12:EQW13 FAS12:FAS13 FKO12:FKO13 FUK12:FUK13 GEG12:GEG13 GOC12:GOC13 GXY12:GXY13 HHU12:HHU13 HRQ12:HRQ13 IBM12:IBM13 ILI12:ILI13 IVE12:IVE13 JFA12:JFA13 JOW12:JOW13 JYS12:JYS13 KIO12:KIO13 KSK12:KSK13 LCG12:LCG13 LMC12:LMC13 LVY12:LVY13 MFU12:MFU13 MPQ12:MPQ13 MZM12:MZM13 NJI12:NJI13 NTE12:NTE13 ODA12:ODA13 OMW12:OMW13 OWS12:OWS13 PGO12:PGO13 PQK12:PQK13 QAG12:QAG13 QKC12:QKC13 QTY12:QTY13 RDU12:RDU13 RNQ12:RNQ13 RXM12:RXM13 SHI12:SHI13 SRE12:SRE13 TBA12:TBA13 TKW12:TKW13 TUS12:TUS13 UEO12:UEO13 UOK12:UOK13 UYG12:UYG13 VIC12:VIC13 VRY12:VRY13 WBU12:WBU13 WLQ12:WLQ13 WVM12:WVM13 E65548:E65549 JA65548:JA65549 SW65548:SW65549 ACS65548:ACS65549 AMO65548:AMO65549 AWK65548:AWK65549 BGG65548:BGG65549 BQC65548:BQC65549 BZY65548:BZY65549 CJU65548:CJU65549 CTQ65548:CTQ65549 DDM65548:DDM65549 DNI65548:DNI65549 DXE65548:DXE65549 EHA65548:EHA65549 EQW65548:EQW65549 FAS65548:FAS65549 FKO65548:FKO65549 FUK65548:FUK65549 GEG65548:GEG65549 GOC65548:GOC65549 GXY65548:GXY65549 HHU65548:HHU65549 HRQ65548:HRQ65549 IBM65548:IBM65549 ILI65548:ILI65549 IVE65548:IVE65549 JFA65548:JFA65549 JOW65548:JOW65549 JYS65548:JYS65549 KIO65548:KIO65549 KSK65548:KSK65549 LCG65548:LCG65549 LMC65548:LMC65549 LVY65548:LVY65549 MFU65548:MFU65549 MPQ65548:MPQ65549 MZM65548:MZM65549 NJI65548:NJI65549 NTE65548:NTE65549 ODA65548:ODA65549 OMW65548:OMW65549 OWS65548:OWS65549 PGO65548:PGO65549 PQK65548:PQK65549 QAG65548:QAG65549 QKC65548:QKC65549 QTY65548:QTY65549 RDU65548:RDU65549 RNQ65548:RNQ65549 RXM65548:RXM65549 SHI65548:SHI65549 SRE65548:SRE65549 TBA65548:TBA65549 TKW65548:TKW65549 TUS65548:TUS65549 UEO65548:UEO65549 UOK65548:UOK65549 UYG65548:UYG65549 VIC65548:VIC65549 VRY65548:VRY65549 WBU65548:WBU65549 WLQ65548:WLQ65549 WVM65548:WVM65549 E131084:E131085 JA131084:JA131085 SW131084:SW131085 ACS131084:ACS131085 AMO131084:AMO131085 AWK131084:AWK131085 BGG131084:BGG131085 BQC131084:BQC131085 BZY131084:BZY131085 CJU131084:CJU131085 CTQ131084:CTQ131085 DDM131084:DDM131085 DNI131084:DNI131085 DXE131084:DXE131085 EHA131084:EHA131085 EQW131084:EQW131085 FAS131084:FAS131085 FKO131084:FKO131085 FUK131084:FUK131085 GEG131084:GEG131085 GOC131084:GOC131085 GXY131084:GXY131085 HHU131084:HHU131085 HRQ131084:HRQ131085 IBM131084:IBM131085 ILI131084:ILI131085 IVE131084:IVE131085 JFA131084:JFA131085 JOW131084:JOW131085 JYS131084:JYS131085 KIO131084:KIO131085 KSK131084:KSK131085 LCG131084:LCG131085 LMC131084:LMC131085 LVY131084:LVY131085 MFU131084:MFU131085 MPQ131084:MPQ131085 MZM131084:MZM131085 NJI131084:NJI131085 NTE131084:NTE131085 ODA131084:ODA131085 OMW131084:OMW131085 OWS131084:OWS131085 PGO131084:PGO131085 PQK131084:PQK131085 QAG131084:QAG131085 QKC131084:QKC131085 QTY131084:QTY131085 RDU131084:RDU131085 RNQ131084:RNQ131085 RXM131084:RXM131085 SHI131084:SHI131085 SRE131084:SRE131085 TBA131084:TBA131085 TKW131084:TKW131085 TUS131084:TUS131085 UEO131084:UEO131085 UOK131084:UOK131085 UYG131084:UYG131085 VIC131084:VIC131085 VRY131084:VRY131085 WBU131084:WBU131085 WLQ131084:WLQ131085 WVM131084:WVM131085 E196620:E196621 JA196620:JA196621 SW196620:SW196621 ACS196620:ACS196621 AMO196620:AMO196621 AWK196620:AWK196621 BGG196620:BGG196621 BQC196620:BQC196621 BZY196620:BZY196621 CJU196620:CJU196621 CTQ196620:CTQ196621 DDM196620:DDM196621 DNI196620:DNI196621 DXE196620:DXE196621 EHA196620:EHA196621 EQW196620:EQW196621 FAS196620:FAS196621 FKO196620:FKO196621 FUK196620:FUK196621 GEG196620:GEG196621 GOC196620:GOC196621 GXY196620:GXY196621 HHU196620:HHU196621 HRQ196620:HRQ196621 IBM196620:IBM196621 ILI196620:ILI196621 IVE196620:IVE196621 JFA196620:JFA196621 JOW196620:JOW196621 JYS196620:JYS196621 KIO196620:KIO196621 KSK196620:KSK196621 LCG196620:LCG196621 LMC196620:LMC196621 LVY196620:LVY196621 MFU196620:MFU196621 MPQ196620:MPQ196621 MZM196620:MZM196621 NJI196620:NJI196621 NTE196620:NTE196621 ODA196620:ODA196621 OMW196620:OMW196621 OWS196620:OWS196621 PGO196620:PGO196621 PQK196620:PQK196621 QAG196620:QAG196621 QKC196620:QKC196621 QTY196620:QTY196621 RDU196620:RDU196621 RNQ196620:RNQ196621 RXM196620:RXM196621 SHI196620:SHI196621 SRE196620:SRE196621 TBA196620:TBA196621 TKW196620:TKW196621 TUS196620:TUS196621 UEO196620:UEO196621 UOK196620:UOK196621 UYG196620:UYG196621 VIC196620:VIC196621 VRY196620:VRY196621 WBU196620:WBU196621 WLQ196620:WLQ196621 WVM196620:WVM196621 E262156:E262157 JA262156:JA262157 SW262156:SW262157 ACS262156:ACS262157 AMO262156:AMO262157 AWK262156:AWK262157 BGG262156:BGG262157 BQC262156:BQC262157 BZY262156:BZY262157 CJU262156:CJU262157 CTQ262156:CTQ262157 DDM262156:DDM262157 DNI262156:DNI262157 DXE262156:DXE262157 EHA262156:EHA262157 EQW262156:EQW262157 FAS262156:FAS262157 FKO262156:FKO262157 FUK262156:FUK262157 GEG262156:GEG262157 GOC262156:GOC262157 GXY262156:GXY262157 HHU262156:HHU262157 HRQ262156:HRQ262157 IBM262156:IBM262157 ILI262156:ILI262157 IVE262156:IVE262157 JFA262156:JFA262157 JOW262156:JOW262157 JYS262156:JYS262157 KIO262156:KIO262157 KSK262156:KSK262157 LCG262156:LCG262157 LMC262156:LMC262157 LVY262156:LVY262157 MFU262156:MFU262157 MPQ262156:MPQ262157 MZM262156:MZM262157 NJI262156:NJI262157 NTE262156:NTE262157 ODA262156:ODA262157 OMW262156:OMW262157 OWS262156:OWS262157 PGO262156:PGO262157 PQK262156:PQK262157 QAG262156:QAG262157 QKC262156:QKC262157 QTY262156:QTY262157 RDU262156:RDU262157 RNQ262156:RNQ262157 RXM262156:RXM262157 SHI262156:SHI262157 SRE262156:SRE262157 TBA262156:TBA262157 TKW262156:TKW262157 TUS262156:TUS262157 UEO262156:UEO262157 UOK262156:UOK262157 UYG262156:UYG262157 VIC262156:VIC262157 VRY262156:VRY262157 WBU262156:WBU262157 WLQ262156:WLQ262157 WVM262156:WVM262157 E327692:E327693 JA327692:JA327693 SW327692:SW327693 ACS327692:ACS327693 AMO327692:AMO327693 AWK327692:AWK327693 BGG327692:BGG327693 BQC327692:BQC327693 BZY327692:BZY327693 CJU327692:CJU327693 CTQ327692:CTQ327693 DDM327692:DDM327693 DNI327692:DNI327693 DXE327692:DXE327693 EHA327692:EHA327693 EQW327692:EQW327693 FAS327692:FAS327693 FKO327692:FKO327693 FUK327692:FUK327693 GEG327692:GEG327693 GOC327692:GOC327693 GXY327692:GXY327693 HHU327692:HHU327693 HRQ327692:HRQ327693 IBM327692:IBM327693 ILI327692:ILI327693 IVE327692:IVE327693 JFA327692:JFA327693 JOW327692:JOW327693 JYS327692:JYS327693 KIO327692:KIO327693 KSK327692:KSK327693 LCG327692:LCG327693 LMC327692:LMC327693 LVY327692:LVY327693 MFU327692:MFU327693 MPQ327692:MPQ327693 MZM327692:MZM327693 NJI327692:NJI327693 NTE327692:NTE327693 ODA327692:ODA327693 OMW327692:OMW327693 OWS327692:OWS327693 PGO327692:PGO327693 PQK327692:PQK327693 QAG327692:QAG327693 QKC327692:QKC327693 QTY327692:QTY327693 RDU327692:RDU327693 RNQ327692:RNQ327693 RXM327692:RXM327693 SHI327692:SHI327693 SRE327692:SRE327693 TBA327692:TBA327693 TKW327692:TKW327693 TUS327692:TUS327693 UEO327692:UEO327693 UOK327692:UOK327693 UYG327692:UYG327693 VIC327692:VIC327693 VRY327692:VRY327693 WBU327692:WBU327693 WLQ327692:WLQ327693 WVM327692:WVM327693 E393228:E393229 JA393228:JA393229 SW393228:SW393229 ACS393228:ACS393229 AMO393228:AMO393229 AWK393228:AWK393229 BGG393228:BGG393229 BQC393228:BQC393229 BZY393228:BZY393229 CJU393228:CJU393229 CTQ393228:CTQ393229 DDM393228:DDM393229 DNI393228:DNI393229 DXE393228:DXE393229 EHA393228:EHA393229 EQW393228:EQW393229 FAS393228:FAS393229 FKO393228:FKO393229 FUK393228:FUK393229 GEG393228:GEG393229 GOC393228:GOC393229 GXY393228:GXY393229 HHU393228:HHU393229 HRQ393228:HRQ393229 IBM393228:IBM393229 ILI393228:ILI393229 IVE393228:IVE393229 JFA393228:JFA393229 JOW393228:JOW393229 JYS393228:JYS393229 KIO393228:KIO393229 KSK393228:KSK393229 LCG393228:LCG393229 LMC393228:LMC393229 LVY393228:LVY393229 MFU393228:MFU393229 MPQ393228:MPQ393229 MZM393228:MZM393229 NJI393228:NJI393229 NTE393228:NTE393229 ODA393228:ODA393229 OMW393228:OMW393229 OWS393228:OWS393229 PGO393228:PGO393229 PQK393228:PQK393229 QAG393228:QAG393229 QKC393228:QKC393229 QTY393228:QTY393229 RDU393228:RDU393229 RNQ393228:RNQ393229 RXM393228:RXM393229 SHI393228:SHI393229 SRE393228:SRE393229 TBA393228:TBA393229 TKW393228:TKW393229 TUS393228:TUS393229 UEO393228:UEO393229 UOK393228:UOK393229 UYG393228:UYG393229 VIC393228:VIC393229 VRY393228:VRY393229 WBU393228:WBU393229 WLQ393228:WLQ393229 WVM393228:WVM393229 E458764:E458765 JA458764:JA458765 SW458764:SW458765 ACS458764:ACS458765 AMO458764:AMO458765 AWK458764:AWK458765 BGG458764:BGG458765 BQC458764:BQC458765 BZY458764:BZY458765 CJU458764:CJU458765 CTQ458764:CTQ458765 DDM458764:DDM458765 DNI458764:DNI458765 DXE458764:DXE458765 EHA458764:EHA458765 EQW458764:EQW458765 FAS458764:FAS458765 FKO458764:FKO458765 FUK458764:FUK458765 GEG458764:GEG458765 GOC458764:GOC458765 GXY458764:GXY458765 HHU458764:HHU458765 HRQ458764:HRQ458765 IBM458764:IBM458765 ILI458764:ILI458765 IVE458764:IVE458765 JFA458764:JFA458765 JOW458764:JOW458765 JYS458764:JYS458765 KIO458764:KIO458765 KSK458764:KSK458765 LCG458764:LCG458765 LMC458764:LMC458765 LVY458764:LVY458765 MFU458764:MFU458765 MPQ458764:MPQ458765 MZM458764:MZM458765 NJI458764:NJI458765 NTE458764:NTE458765 ODA458764:ODA458765 OMW458764:OMW458765 OWS458764:OWS458765 PGO458764:PGO458765 PQK458764:PQK458765 QAG458764:QAG458765 QKC458764:QKC458765 QTY458764:QTY458765 RDU458764:RDU458765 RNQ458764:RNQ458765 RXM458764:RXM458765 SHI458764:SHI458765 SRE458764:SRE458765 TBA458764:TBA458765 TKW458764:TKW458765 TUS458764:TUS458765 UEO458764:UEO458765 UOK458764:UOK458765 UYG458764:UYG458765 VIC458764:VIC458765 VRY458764:VRY458765 WBU458764:WBU458765 WLQ458764:WLQ458765 WVM458764:WVM458765 E524300:E524301 JA524300:JA524301 SW524300:SW524301 ACS524300:ACS524301 AMO524300:AMO524301 AWK524300:AWK524301 BGG524300:BGG524301 BQC524300:BQC524301 BZY524300:BZY524301 CJU524300:CJU524301 CTQ524300:CTQ524301 DDM524300:DDM524301 DNI524300:DNI524301 DXE524300:DXE524301 EHA524300:EHA524301 EQW524300:EQW524301 FAS524300:FAS524301 FKO524300:FKO524301 FUK524300:FUK524301 GEG524300:GEG524301 GOC524300:GOC524301 GXY524300:GXY524301 HHU524300:HHU524301 HRQ524300:HRQ524301 IBM524300:IBM524301 ILI524300:ILI524301 IVE524300:IVE524301 JFA524300:JFA524301 JOW524300:JOW524301 JYS524300:JYS524301 KIO524300:KIO524301 KSK524300:KSK524301 LCG524300:LCG524301 LMC524300:LMC524301 LVY524300:LVY524301 MFU524300:MFU524301 MPQ524300:MPQ524301 MZM524300:MZM524301 NJI524300:NJI524301 NTE524300:NTE524301 ODA524300:ODA524301 OMW524300:OMW524301 OWS524300:OWS524301 PGO524300:PGO524301 PQK524300:PQK524301 QAG524300:QAG524301 QKC524300:QKC524301 QTY524300:QTY524301 RDU524300:RDU524301 RNQ524300:RNQ524301 RXM524300:RXM524301 SHI524300:SHI524301 SRE524300:SRE524301 TBA524300:TBA524301 TKW524300:TKW524301 TUS524300:TUS524301 UEO524300:UEO524301 UOK524300:UOK524301 UYG524300:UYG524301 VIC524300:VIC524301 VRY524300:VRY524301 WBU524300:WBU524301 WLQ524300:WLQ524301 WVM524300:WVM524301 E589836:E589837 JA589836:JA589837 SW589836:SW589837 ACS589836:ACS589837 AMO589836:AMO589837 AWK589836:AWK589837 BGG589836:BGG589837 BQC589836:BQC589837 BZY589836:BZY589837 CJU589836:CJU589837 CTQ589836:CTQ589837 DDM589836:DDM589837 DNI589836:DNI589837 DXE589836:DXE589837 EHA589836:EHA589837 EQW589836:EQW589837 FAS589836:FAS589837 FKO589836:FKO589837 FUK589836:FUK589837 GEG589836:GEG589837 GOC589836:GOC589837 GXY589836:GXY589837 HHU589836:HHU589837 HRQ589836:HRQ589837 IBM589836:IBM589837 ILI589836:ILI589837 IVE589836:IVE589837 JFA589836:JFA589837 JOW589836:JOW589837 JYS589836:JYS589837 KIO589836:KIO589837 KSK589836:KSK589837 LCG589836:LCG589837 LMC589836:LMC589837 LVY589836:LVY589837 MFU589836:MFU589837 MPQ589836:MPQ589837 MZM589836:MZM589837 NJI589836:NJI589837 NTE589836:NTE589837 ODA589836:ODA589837 OMW589836:OMW589837 OWS589836:OWS589837 PGO589836:PGO589837 PQK589836:PQK589837 QAG589836:QAG589837 QKC589836:QKC589837 QTY589836:QTY589837 RDU589836:RDU589837 RNQ589836:RNQ589837 RXM589836:RXM589837 SHI589836:SHI589837 SRE589836:SRE589837 TBA589836:TBA589837 TKW589836:TKW589837 TUS589836:TUS589837 UEO589836:UEO589837 UOK589836:UOK589837 UYG589836:UYG589837 VIC589836:VIC589837 VRY589836:VRY589837 WBU589836:WBU589837 WLQ589836:WLQ589837 WVM589836:WVM589837 E655372:E655373 JA655372:JA655373 SW655372:SW655373 ACS655372:ACS655373 AMO655372:AMO655373 AWK655372:AWK655373 BGG655372:BGG655373 BQC655372:BQC655373 BZY655372:BZY655373 CJU655372:CJU655373 CTQ655372:CTQ655373 DDM655372:DDM655373 DNI655372:DNI655373 DXE655372:DXE655373 EHA655372:EHA655373 EQW655372:EQW655373 FAS655372:FAS655373 FKO655372:FKO655373 FUK655372:FUK655373 GEG655372:GEG655373 GOC655372:GOC655373 GXY655372:GXY655373 HHU655372:HHU655373 HRQ655372:HRQ655373 IBM655372:IBM655373 ILI655372:ILI655373 IVE655372:IVE655373 JFA655372:JFA655373 JOW655372:JOW655373 JYS655372:JYS655373 KIO655372:KIO655373 KSK655372:KSK655373 LCG655372:LCG655373 LMC655372:LMC655373 LVY655372:LVY655373 MFU655372:MFU655373 MPQ655372:MPQ655373 MZM655372:MZM655373 NJI655372:NJI655373 NTE655372:NTE655373 ODA655372:ODA655373 OMW655372:OMW655373 OWS655372:OWS655373 PGO655372:PGO655373 PQK655372:PQK655373 QAG655372:QAG655373 QKC655372:QKC655373 QTY655372:QTY655373 RDU655372:RDU655373 RNQ655372:RNQ655373 RXM655372:RXM655373 SHI655372:SHI655373 SRE655372:SRE655373 TBA655372:TBA655373 TKW655372:TKW655373 TUS655372:TUS655373 UEO655372:UEO655373 UOK655372:UOK655373 UYG655372:UYG655373 VIC655372:VIC655373 VRY655372:VRY655373 WBU655372:WBU655373 WLQ655372:WLQ655373 WVM655372:WVM655373 E720908:E720909 JA720908:JA720909 SW720908:SW720909 ACS720908:ACS720909 AMO720908:AMO720909 AWK720908:AWK720909 BGG720908:BGG720909 BQC720908:BQC720909 BZY720908:BZY720909 CJU720908:CJU720909 CTQ720908:CTQ720909 DDM720908:DDM720909 DNI720908:DNI720909 DXE720908:DXE720909 EHA720908:EHA720909 EQW720908:EQW720909 FAS720908:FAS720909 FKO720908:FKO720909 FUK720908:FUK720909 GEG720908:GEG720909 GOC720908:GOC720909 GXY720908:GXY720909 HHU720908:HHU720909 HRQ720908:HRQ720909 IBM720908:IBM720909 ILI720908:ILI720909 IVE720908:IVE720909 JFA720908:JFA720909 JOW720908:JOW720909 JYS720908:JYS720909 KIO720908:KIO720909 KSK720908:KSK720909 LCG720908:LCG720909 LMC720908:LMC720909 LVY720908:LVY720909 MFU720908:MFU720909 MPQ720908:MPQ720909 MZM720908:MZM720909 NJI720908:NJI720909 NTE720908:NTE720909 ODA720908:ODA720909 OMW720908:OMW720909 OWS720908:OWS720909 PGO720908:PGO720909 PQK720908:PQK720909 QAG720908:QAG720909 QKC720908:QKC720909 QTY720908:QTY720909 RDU720908:RDU720909 RNQ720908:RNQ720909 RXM720908:RXM720909 SHI720908:SHI720909 SRE720908:SRE720909 TBA720908:TBA720909 TKW720908:TKW720909 TUS720908:TUS720909 UEO720908:UEO720909 UOK720908:UOK720909 UYG720908:UYG720909 VIC720908:VIC720909 VRY720908:VRY720909 WBU720908:WBU720909 WLQ720908:WLQ720909 WVM720908:WVM720909 E786444:E786445 JA786444:JA786445 SW786444:SW786445 ACS786444:ACS786445 AMO786444:AMO786445 AWK786444:AWK786445 BGG786444:BGG786445 BQC786444:BQC786445 BZY786444:BZY786445 CJU786444:CJU786445 CTQ786444:CTQ786445 DDM786444:DDM786445 DNI786444:DNI786445 DXE786444:DXE786445 EHA786444:EHA786445 EQW786444:EQW786445 FAS786444:FAS786445 FKO786444:FKO786445 FUK786444:FUK786445 GEG786444:GEG786445 GOC786444:GOC786445 GXY786444:GXY786445 HHU786444:HHU786445 HRQ786444:HRQ786445 IBM786444:IBM786445 ILI786444:ILI786445 IVE786444:IVE786445 JFA786444:JFA786445 JOW786444:JOW786445 JYS786444:JYS786445 KIO786444:KIO786445 KSK786444:KSK786445 LCG786444:LCG786445 LMC786444:LMC786445 LVY786444:LVY786445 MFU786444:MFU786445 MPQ786444:MPQ786445 MZM786444:MZM786445 NJI786444:NJI786445 NTE786444:NTE786445 ODA786444:ODA786445 OMW786444:OMW786445 OWS786444:OWS786445 PGO786444:PGO786445 PQK786444:PQK786445 QAG786444:QAG786445 QKC786444:QKC786445 QTY786444:QTY786445 RDU786444:RDU786445 RNQ786444:RNQ786445 RXM786444:RXM786445 SHI786444:SHI786445 SRE786444:SRE786445 TBA786444:TBA786445 TKW786444:TKW786445 TUS786444:TUS786445 UEO786444:UEO786445 UOK786444:UOK786445 UYG786444:UYG786445 VIC786444:VIC786445 VRY786444:VRY786445 WBU786444:WBU786445 WLQ786444:WLQ786445 WVM786444:WVM786445 E851980:E851981 JA851980:JA851981 SW851980:SW851981 ACS851980:ACS851981 AMO851980:AMO851981 AWK851980:AWK851981 BGG851980:BGG851981 BQC851980:BQC851981 BZY851980:BZY851981 CJU851980:CJU851981 CTQ851980:CTQ851981 DDM851980:DDM851981 DNI851980:DNI851981 DXE851980:DXE851981 EHA851980:EHA851981 EQW851980:EQW851981 FAS851980:FAS851981 FKO851980:FKO851981 FUK851980:FUK851981 GEG851980:GEG851981 GOC851980:GOC851981 GXY851980:GXY851981 HHU851980:HHU851981 HRQ851980:HRQ851981 IBM851980:IBM851981 ILI851980:ILI851981 IVE851980:IVE851981 JFA851980:JFA851981 JOW851980:JOW851981 JYS851980:JYS851981 KIO851980:KIO851981 KSK851980:KSK851981 LCG851980:LCG851981 LMC851980:LMC851981 LVY851980:LVY851981 MFU851980:MFU851981 MPQ851980:MPQ851981 MZM851980:MZM851981 NJI851980:NJI851981 NTE851980:NTE851981 ODA851980:ODA851981 OMW851980:OMW851981 OWS851980:OWS851981 PGO851980:PGO851981 PQK851980:PQK851981 QAG851980:QAG851981 QKC851980:QKC851981 QTY851980:QTY851981 RDU851980:RDU851981 RNQ851980:RNQ851981 RXM851980:RXM851981 SHI851980:SHI851981 SRE851980:SRE851981 TBA851980:TBA851981 TKW851980:TKW851981 TUS851980:TUS851981 UEO851980:UEO851981 UOK851980:UOK851981 UYG851980:UYG851981 VIC851980:VIC851981 VRY851980:VRY851981 WBU851980:WBU851981 WLQ851980:WLQ851981 WVM851980:WVM851981 E917516:E917517 JA917516:JA917517 SW917516:SW917517 ACS917516:ACS917517 AMO917516:AMO917517 AWK917516:AWK917517 BGG917516:BGG917517 BQC917516:BQC917517 BZY917516:BZY917517 CJU917516:CJU917517 CTQ917516:CTQ917517 DDM917516:DDM917517 DNI917516:DNI917517 DXE917516:DXE917517 EHA917516:EHA917517 EQW917516:EQW917517 FAS917516:FAS917517 FKO917516:FKO917517 FUK917516:FUK917517 GEG917516:GEG917517 GOC917516:GOC917517 GXY917516:GXY917517 HHU917516:HHU917517 HRQ917516:HRQ917517 IBM917516:IBM917517 ILI917516:ILI917517 IVE917516:IVE917517 JFA917516:JFA917517 JOW917516:JOW917517 JYS917516:JYS917517 KIO917516:KIO917517 KSK917516:KSK917517 LCG917516:LCG917517 LMC917516:LMC917517 LVY917516:LVY917517 MFU917516:MFU917517 MPQ917516:MPQ917517 MZM917516:MZM917517 NJI917516:NJI917517 NTE917516:NTE917517 ODA917516:ODA917517 OMW917516:OMW917517 OWS917516:OWS917517 PGO917516:PGO917517 PQK917516:PQK917517 QAG917516:QAG917517 QKC917516:QKC917517 QTY917516:QTY917517 RDU917516:RDU917517 RNQ917516:RNQ917517 RXM917516:RXM917517 SHI917516:SHI917517 SRE917516:SRE917517 TBA917516:TBA917517 TKW917516:TKW917517 TUS917516:TUS917517 UEO917516:UEO917517 UOK917516:UOK917517 UYG917516:UYG917517 VIC917516:VIC917517 VRY917516:VRY917517 WBU917516:WBU917517 WLQ917516:WLQ917517 WVM917516:WVM917517 E983052:E983053 JA983052:JA983053 SW983052:SW983053 ACS983052:ACS983053 AMO983052:AMO983053 AWK983052:AWK983053 BGG983052:BGG983053 BQC983052:BQC983053 BZY983052:BZY983053 CJU983052:CJU983053 CTQ983052:CTQ983053 DDM983052:DDM983053 DNI983052:DNI983053 DXE983052:DXE983053 EHA983052:EHA983053 EQW983052:EQW983053 FAS983052:FAS983053 FKO983052:FKO983053 FUK983052:FUK983053 GEG983052:GEG983053 GOC983052:GOC983053 GXY983052:GXY983053 HHU983052:HHU983053 HRQ983052:HRQ983053 IBM983052:IBM983053 ILI983052:ILI983053 IVE983052:IVE983053 JFA983052:JFA983053 JOW983052:JOW983053 JYS983052:JYS983053 KIO983052:KIO983053 KSK983052:KSK983053 LCG983052:LCG983053 LMC983052:LMC983053 LVY983052:LVY983053 MFU983052:MFU983053 MPQ983052:MPQ983053 MZM983052:MZM983053 NJI983052:NJI983053 NTE983052:NTE983053 ODA983052:ODA983053 OMW983052:OMW983053 OWS983052:OWS983053 PGO983052:PGO983053 PQK983052:PQK983053 QAG983052:QAG983053 QKC983052:QKC983053 QTY983052:QTY983053 RDU983052:RDU983053 RNQ983052:RNQ983053 RXM983052:RXM983053 SHI983052:SHI983053 SRE983052:SRE983053 TBA983052:TBA983053 TKW983052:TKW983053 TUS983052:TUS983053 UEO983052:UEO983053 UOK983052:UOK983053 UYG983052:UYG983053 VIC983052:VIC983053 VRY983052:VRY983053 WBU983052:WBU983053 WLQ983052:WLQ983053 WVM983052:WVM983053">
      <formula1>0</formula1>
    </dataValidation>
  </dataValidations>
  <pageMargins left="3.937007874015748E-2" right="3.937007874015748E-2" top="3.937007874015748E-2" bottom="3.937007874015748E-2" header="3.937007874015748E-2" footer="3.937007874015748E-2"/>
  <pageSetup paperSize="9"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U167"/>
  <sheetViews>
    <sheetView topLeftCell="B1" zoomScaleNormal="100" workbookViewId="0">
      <selection activeCell="C3" sqref="C3"/>
    </sheetView>
  </sheetViews>
  <sheetFormatPr defaultRowHeight="14.25" x14ac:dyDescent="0.2"/>
  <cols>
    <col min="1" max="1" width="23" style="54" hidden="1" customWidth="1"/>
    <col min="2" max="2" width="18.7109375" style="51" customWidth="1"/>
    <col min="3" max="3" width="63" style="89" customWidth="1"/>
    <col min="4" max="4" width="17" style="90" hidden="1" customWidth="1"/>
    <col min="5" max="5" width="10.5703125" style="90" hidden="1" customWidth="1"/>
    <col min="6" max="6" width="15.28515625" style="90" customWidth="1"/>
    <col min="7" max="7" width="13.85546875" style="81" customWidth="1"/>
    <col min="8" max="8" width="19.42578125" style="81" customWidth="1"/>
    <col min="9" max="9" width="14.7109375" style="141" hidden="1" customWidth="1"/>
    <col min="10" max="10" width="19.28515625" style="107" customWidth="1"/>
    <col min="11" max="11" width="13" style="90" customWidth="1"/>
    <col min="12" max="12" width="17.28515625" style="54" customWidth="1"/>
    <col min="13" max="21" width="9.140625" style="54" hidden="1" customWidth="1"/>
    <col min="22" max="256" width="9.140625" style="54"/>
    <col min="257" max="257" width="0" style="54" hidden="1" customWidth="1"/>
    <col min="258" max="258" width="18.7109375" style="54" customWidth="1"/>
    <col min="259" max="259" width="63" style="54" customWidth="1"/>
    <col min="260" max="261" width="0" style="54" hidden="1" customWidth="1"/>
    <col min="262" max="262" width="15.28515625" style="54" customWidth="1"/>
    <col min="263" max="263" width="13.85546875" style="54" customWidth="1"/>
    <col min="264" max="264" width="19.42578125" style="54" customWidth="1"/>
    <col min="265" max="265" width="0" style="54" hidden="1" customWidth="1"/>
    <col min="266" max="266" width="19.28515625" style="54" customWidth="1"/>
    <col min="267" max="267" width="13" style="54" customWidth="1"/>
    <col min="268" max="268" width="17.28515625" style="54" customWidth="1"/>
    <col min="269" max="277" width="0" style="54" hidden="1" customWidth="1"/>
    <col min="278" max="512" width="9.140625" style="54"/>
    <col min="513" max="513" width="0" style="54" hidden="1" customWidth="1"/>
    <col min="514" max="514" width="18.7109375" style="54" customWidth="1"/>
    <col min="515" max="515" width="63" style="54" customWidth="1"/>
    <col min="516" max="517" width="0" style="54" hidden="1" customWidth="1"/>
    <col min="518" max="518" width="15.28515625" style="54" customWidth="1"/>
    <col min="519" max="519" width="13.85546875" style="54" customWidth="1"/>
    <col min="520" max="520" width="19.42578125" style="54" customWidth="1"/>
    <col min="521" max="521" width="0" style="54" hidden="1" customWidth="1"/>
    <col min="522" max="522" width="19.28515625" style="54" customWidth="1"/>
    <col min="523" max="523" width="13" style="54" customWidth="1"/>
    <col min="524" max="524" width="17.28515625" style="54" customWidth="1"/>
    <col min="525" max="533" width="0" style="54" hidden="1" customWidth="1"/>
    <col min="534" max="768" width="9.140625" style="54"/>
    <col min="769" max="769" width="0" style="54" hidden="1" customWidth="1"/>
    <col min="770" max="770" width="18.7109375" style="54" customWidth="1"/>
    <col min="771" max="771" width="63" style="54" customWidth="1"/>
    <col min="772" max="773" width="0" style="54" hidden="1" customWidth="1"/>
    <col min="774" max="774" width="15.28515625" style="54" customWidth="1"/>
    <col min="775" max="775" width="13.85546875" style="54" customWidth="1"/>
    <col min="776" max="776" width="19.42578125" style="54" customWidth="1"/>
    <col min="777" max="777" width="0" style="54" hidden="1" customWidth="1"/>
    <col min="778" max="778" width="19.28515625" style="54" customWidth="1"/>
    <col min="779" max="779" width="13" style="54" customWidth="1"/>
    <col min="780" max="780" width="17.28515625" style="54" customWidth="1"/>
    <col min="781" max="789" width="0" style="54" hidden="1" customWidth="1"/>
    <col min="790" max="1024" width="9.140625" style="54"/>
    <col min="1025" max="1025" width="0" style="54" hidden="1" customWidth="1"/>
    <col min="1026" max="1026" width="18.7109375" style="54" customWidth="1"/>
    <col min="1027" max="1027" width="63" style="54" customWidth="1"/>
    <col min="1028" max="1029" width="0" style="54" hidden="1" customWidth="1"/>
    <col min="1030" max="1030" width="15.28515625" style="54" customWidth="1"/>
    <col min="1031" max="1031" width="13.85546875" style="54" customWidth="1"/>
    <col min="1032" max="1032" width="19.42578125" style="54" customWidth="1"/>
    <col min="1033" max="1033" width="0" style="54" hidden="1" customWidth="1"/>
    <col min="1034" max="1034" width="19.28515625" style="54" customWidth="1"/>
    <col min="1035" max="1035" width="13" style="54" customWidth="1"/>
    <col min="1036" max="1036" width="17.28515625" style="54" customWidth="1"/>
    <col min="1037" max="1045" width="0" style="54" hidden="1" customWidth="1"/>
    <col min="1046" max="1280" width="9.140625" style="54"/>
    <col min="1281" max="1281" width="0" style="54" hidden="1" customWidth="1"/>
    <col min="1282" max="1282" width="18.7109375" style="54" customWidth="1"/>
    <col min="1283" max="1283" width="63" style="54" customWidth="1"/>
    <col min="1284" max="1285" width="0" style="54" hidden="1" customWidth="1"/>
    <col min="1286" max="1286" width="15.28515625" style="54" customWidth="1"/>
    <col min="1287" max="1287" width="13.85546875" style="54" customWidth="1"/>
    <col min="1288" max="1288" width="19.42578125" style="54" customWidth="1"/>
    <col min="1289" max="1289" width="0" style="54" hidden="1" customWidth="1"/>
    <col min="1290" max="1290" width="19.28515625" style="54" customWidth="1"/>
    <col min="1291" max="1291" width="13" style="54" customWidth="1"/>
    <col min="1292" max="1292" width="17.28515625" style="54" customWidth="1"/>
    <col min="1293" max="1301" width="0" style="54" hidden="1" customWidth="1"/>
    <col min="1302" max="1536" width="9.140625" style="54"/>
    <col min="1537" max="1537" width="0" style="54" hidden="1" customWidth="1"/>
    <col min="1538" max="1538" width="18.7109375" style="54" customWidth="1"/>
    <col min="1539" max="1539" width="63" style="54" customWidth="1"/>
    <col min="1540" max="1541" width="0" style="54" hidden="1" customWidth="1"/>
    <col min="1542" max="1542" width="15.28515625" style="54" customWidth="1"/>
    <col min="1543" max="1543" width="13.85546875" style="54" customWidth="1"/>
    <col min="1544" max="1544" width="19.42578125" style="54" customWidth="1"/>
    <col min="1545" max="1545" width="0" style="54" hidden="1" customWidth="1"/>
    <col min="1546" max="1546" width="19.28515625" style="54" customWidth="1"/>
    <col min="1547" max="1547" width="13" style="54" customWidth="1"/>
    <col min="1548" max="1548" width="17.28515625" style="54" customWidth="1"/>
    <col min="1549" max="1557" width="0" style="54" hidden="1" customWidth="1"/>
    <col min="1558" max="1792" width="9.140625" style="54"/>
    <col min="1793" max="1793" width="0" style="54" hidden="1" customWidth="1"/>
    <col min="1794" max="1794" width="18.7109375" style="54" customWidth="1"/>
    <col min="1795" max="1795" width="63" style="54" customWidth="1"/>
    <col min="1796" max="1797" width="0" style="54" hidden="1" customWidth="1"/>
    <col min="1798" max="1798" width="15.28515625" style="54" customWidth="1"/>
    <col min="1799" max="1799" width="13.85546875" style="54" customWidth="1"/>
    <col min="1800" max="1800" width="19.42578125" style="54" customWidth="1"/>
    <col min="1801" max="1801" width="0" style="54" hidden="1" customWidth="1"/>
    <col min="1802" max="1802" width="19.28515625" style="54" customWidth="1"/>
    <col min="1803" max="1803" width="13" style="54" customWidth="1"/>
    <col min="1804" max="1804" width="17.28515625" style="54" customWidth="1"/>
    <col min="1805" max="1813" width="0" style="54" hidden="1" customWidth="1"/>
    <col min="1814" max="2048" width="9.140625" style="54"/>
    <col min="2049" max="2049" width="0" style="54" hidden="1" customWidth="1"/>
    <col min="2050" max="2050" width="18.7109375" style="54" customWidth="1"/>
    <col min="2051" max="2051" width="63" style="54" customWidth="1"/>
    <col min="2052" max="2053" width="0" style="54" hidden="1" customWidth="1"/>
    <col min="2054" max="2054" width="15.28515625" style="54" customWidth="1"/>
    <col min="2055" max="2055" width="13.85546875" style="54" customWidth="1"/>
    <col min="2056" max="2056" width="19.42578125" style="54" customWidth="1"/>
    <col min="2057" max="2057" width="0" style="54" hidden="1" customWidth="1"/>
    <col min="2058" max="2058" width="19.28515625" style="54" customWidth="1"/>
    <col min="2059" max="2059" width="13" style="54" customWidth="1"/>
    <col min="2060" max="2060" width="17.28515625" style="54" customWidth="1"/>
    <col min="2061" max="2069" width="0" style="54" hidden="1" customWidth="1"/>
    <col min="2070" max="2304" width="9.140625" style="54"/>
    <col min="2305" max="2305" width="0" style="54" hidden="1" customWidth="1"/>
    <col min="2306" max="2306" width="18.7109375" style="54" customWidth="1"/>
    <col min="2307" max="2307" width="63" style="54" customWidth="1"/>
    <col min="2308" max="2309" width="0" style="54" hidden="1" customWidth="1"/>
    <col min="2310" max="2310" width="15.28515625" style="54" customWidth="1"/>
    <col min="2311" max="2311" width="13.85546875" style="54" customWidth="1"/>
    <col min="2312" max="2312" width="19.42578125" style="54" customWidth="1"/>
    <col min="2313" max="2313" width="0" style="54" hidden="1" customWidth="1"/>
    <col min="2314" max="2314" width="19.28515625" style="54" customWidth="1"/>
    <col min="2315" max="2315" width="13" style="54" customWidth="1"/>
    <col min="2316" max="2316" width="17.28515625" style="54" customWidth="1"/>
    <col min="2317" max="2325" width="0" style="54" hidden="1" customWidth="1"/>
    <col min="2326" max="2560" width="9.140625" style="54"/>
    <col min="2561" max="2561" width="0" style="54" hidden="1" customWidth="1"/>
    <col min="2562" max="2562" width="18.7109375" style="54" customWidth="1"/>
    <col min="2563" max="2563" width="63" style="54" customWidth="1"/>
    <col min="2564" max="2565" width="0" style="54" hidden="1" customWidth="1"/>
    <col min="2566" max="2566" width="15.28515625" style="54" customWidth="1"/>
    <col min="2567" max="2567" width="13.85546875" style="54" customWidth="1"/>
    <col min="2568" max="2568" width="19.42578125" style="54" customWidth="1"/>
    <col min="2569" max="2569" width="0" style="54" hidden="1" customWidth="1"/>
    <col min="2570" max="2570" width="19.28515625" style="54" customWidth="1"/>
    <col min="2571" max="2571" width="13" style="54" customWidth="1"/>
    <col min="2572" max="2572" width="17.28515625" style="54" customWidth="1"/>
    <col min="2573" max="2581" width="0" style="54" hidden="1" customWidth="1"/>
    <col min="2582" max="2816" width="9.140625" style="54"/>
    <col min="2817" max="2817" width="0" style="54" hidden="1" customWidth="1"/>
    <col min="2818" max="2818" width="18.7109375" style="54" customWidth="1"/>
    <col min="2819" max="2819" width="63" style="54" customWidth="1"/>
    <col min="2820" max="2821" width="0" style="54" hidden="1" customWidth="1"/>
    <col min="2822" max="2822" width="15.28515625" style="54" customWidth="1"/>
    <col min="2823" max="2823" width="13.85546875" style="54" customWidth="1"/>
    <col min="2824" max="2824" width="19.42578125" style="54" customWidth="1"/>
    <col min="2825" max="2825" width="0" style="54" hidden="1" customWidth="1"/>
    <col min="2826" max="2826" width="19.28515625" style="54" customWidth="1"/>
    <col min="2827" max="2827" width="13" style="54" customWidth="1"/>
    <col min="2828" max="2828" width="17.28515625" style="54" customWidth="1"/>
    <col min="2829" max="2837" width="0" style="54" hidden="1" customWidth="1"/>
    <col min="2838" max="3072" width="9.140625" style="54"/>
    <col min="3073" max="3073" width="0" style="54" hidden="1" customWidth="1"/>
    <col min="3074" max="3074" width="18.7109375" style="54" customWidth="1"/>
    <col min="3075" max="3075" width="63" style="54" customWidth="1"/>
    <col min="3076" max="3077" width="0" style="54" hidden="1" customWidth="1"/>
    <col min="3078" max="3078" width="15.28515625" style="54" customWidth="1"/>
    <col min="3079" max="3079" width="13.85546875" style="54" customWidth="1"/>
    <col min="3080" max="3080" width="19.42578125" style="54" customWidth="1"/>
    <col min="3081" max="3081" width="0" style="54" hidden="1" customWidth="1"/>
    <col min="3082" max="3082" width="19.28515625" style="54" customWidth="1"/>
    <col min="3083" max="3083" width="13" style="54" customWidth="1"/>
    <col min="3084" max="3084" width="17.28515625" style="54" customWidth="1"/>
    <col min="3085" max="3093" width="0" style="54" hidden="1" customWidth="1"/>
    <col min="3094" max="3328" width="9.140625" style="54"/>
    <col min="3329" max="3329" width="0" style="54" hidden="1" customWidth="1"/>
    <col min="3330" max="3330" width="18.7109375" style="54" customWidth="1"/>
    <col min="3331" max="3331" width="63" style="54" customWidth="1"/>
    <col min="3332" max="3333" width="0" style="54" hidden="1" customWidth="1"/>
    <col min="3334" max="3334" width="15.28515625" style="54" customWidth="1"/>
    <col min="3335" max="3335" width="13.85546875" style="54" customWidth="1"/>
    <col min="3336" max="3336" width="19.42578125" style="54" customWidth="1"/>
    <col min="3337" max="3337" width="0" style="54" hidden="1" customWidth="1"/>
    <col min="3338" max="3338" width="19.28515625" style="54" customWidth="1"/>
    <col min="3339" max="3339" width="13" style="54" customWidth="1"/>
    <col min="3340" max="3340" width="17.28515625" style="54" customWidth="1"/>
    <col min="3341" max="3349" width="0" style="54" hidden="1" customWidth="1"/>
    <col min="3350" max="3584" width="9.140625" style="54"/>
    <col min="3585" max="3585" width="0" style="54" hidden="1" customWidth="1"/>
    <col min="3586" max="3586" width="18.7109375" style="54" customWidth="1"/>
    <col min="3587" max="3587" width="63" style="54" customWidth="1"/>
    <col min="3588" max="3589" width="0" style="54" hidden="1" customWidth="1"/>
    <col min="3590" max="3590" width="15.28515625" style="54" customWidth="1"/>
    <col min="3591" max="3591" width="13.85546875" style="54" customWidth="1"/>
    <col min="3592" max="3592" width="19.42578125" style="54" customWidth="1"/>
    <col min="3593" max="3593" width="0" style="54" hidden="1" customWidth="1"/>
    <col min="3594" max="3594" width="19.28515625" style="54" customWidth="1"/>
    <col min="3595" max="3595" width="13" style="54" customWidth="1"/>
    <col min="3596" max="3596" width="17.28515625" style="54" customWidth="1"/>
    <col min="3597" max="3605" width="0" style="54" hidden="1" customWidth="1"/>
    <col min="3606" max="3840" width="9.140625" style="54"/>
    <col min="3841" max="3841" width="0" style="54" hidden="1" customWidth="1"/>
    <col min="3842" max="3842" width="18.7109375" style="54" customWidth="1"/>
    <col min="3843" max="3843" width="63" style="54" customWidth="1"/>
    <col min="3844" max="3845" width="0" style="54" hidden="1" customWidth="1"/>
    <col min="3846" max="3846" width="15.28515625" style="54" customWidth="1"/>
    <col min="3847" max="3847" width="13.85546875" style="54" customWidth="1"/>
    <col min="3848" max="3848" width="19.42578125" style="54" customWidth="1"/>
    <col min="3849" max="3849" width="0" style="54" hidden="1" customWidth="1"/>
    <col min="3850" max="3850" width="19.28515625" style="54" customWidth="1"/>
    <col min="3851" max="3851" width="13" style="54" customWidth="1"/>
    <col min="3852" max="3852" width="17.28515625" style="54" customWidth="1"/>
    <col min="3853" max="3861" width="0" style="54" hidden="1" customWidth="1"/>
    <col min="3862" max="4096" width="9.140625" style="54"/>
    <col min="4097" max="4097" width="0" style="54" hidden="1" customWidth="1"/>
    <col min="4098" max="4098" width="18.7109375" style="54" customWidth="1"/>
    <col min="4099" max="4099" width="63" style="54" customWidth="1"/>
    <col min="4100" max="4101" width="0" style="54" hidden="1" customWidth="1"/>
    <col min="4102" max="4102" width="15.28515625" style="54" customWidth="1"/>
    <col min="4103" max="4103" width="13.85546875" style="54" customWidth="1"/>
    <col min="4104" max="4104" width="19.42578125" style="54" customWidth="1"/>
    <col min="4105" max="4105" width="0" style="54" hidden="1" customWidth="1"/>
    <col min="4106" max="4106" width="19.28515625" style="54" customWidth="1"/>
    <col min="4107" max="4107" width="13" style="54" customWidth="1"/>
    <col min="4108" max="4108" width="17.28515625" style="54" customWidth="1"/>
    <col min="4109" max="4117" width="0" style="54" hidden="1" customWidth="1"/>
    <col min="4118" max="4352" width="9.140625" style="54"/>
    <col min="4353" max="4353" width="0" style="54" hidden="1" customWidth="1"/>
    <col min="4354" max="4354" width="18.7109375" style="54" customWidth="1"/>
    <col min="4355" max="4355" width="63" style="54" customWidth="1"/>
    <col min="4356" max="4357" width="0" style="54" hidden="1" customWidth="1"/>
    <col min="4358" max="4358" width="15.28515625" style="54" customWidth="1"/>
    <col min="4359" max="4359" width="13.85546875" style="54" customWidth="1"/>
    <col min="4360" max="4360" width="19.42578125" style="54" customWidth="1"/>
    <col min="4361" max="4361" width="0" style="54" hidden="1" customWidth="1"/>
    <col min="4362" max="4362" width="19.28515625" style="54" customWidth="1"/>
    <col min="4363" max="4363" width="13" style="54" customWidth="1"/>
    <col min="4364" max="4364" width="17.28515625" style="54" customWidth="1"/>
    <col min="4365" max="4373" width="0" style="54" hidden="1" customWidth="1"/>
    <col min="4374" max="4608" width="9.140625" style="54"/>
    <col min="4609" max="4609" width="0" style="54" hidden="1" customWidth="1"/>
    <col min="4610" max="4610" width="18.7109375" style="54" customWidth="1"/>
    <col min="4611" max="4611" width="63" style="54" customWidth="1"/>
    <col min="4612" max="4613" width="0" style="54" hidden="1" customWidth="1"/>
    <col min="4614" max="4614" width="15.28515625" style="54" customWidth="1"/>
    <col min="4615" max="4615" width="13.85546875" style="54" customWidth="1"/>
    <col min="4616" max="4616" width="19.42578125" style="54" customWidth="1"/>
    <col min="4617" max="4617" width="0" style="54" hidden="1" customWidth="1"/>
    <col min="4618" max="4618" width="19.28515625" style="54" customWidth="1"/>
    <col min="4619" max="4619" width="13" style="54" customWidth="1"/>
    <col min="4620" max="4620" width="17.28515625" style="54" customWidth="1"/>
    <col min="4621" max="4629" width="0" style="54" hidden="1" customWidth="1"/>
    <col min="4630" max="4864" width="9.140625" style="54"/>
    <col min="4865" max="4865" width="0" style="54" hidden="1" customWidth="1"/>
    <col min="4866" max="4866" width="18.7109375" style="54" customWidth="1"/>
    <col min="4867" max="4867" width="63" style="54" customWidth="1"/>
    <col min="4868" max="4869" width="0" style="54" hidden="1" customWidth="1"/>
    <col min="4870" max="4870" width="15.28515625" style="54" customWidth="1"/>
    <col min="4871" max="4871" width="13.85546875" style="54" customWidth="1"/>
    <col min="4872" max="4872" width="19.42578125" style="54" customWidth="1"/>
    <col min="4873" max="4873" width="0" style="54" hidden="1" customWidth="1"/>
    <col min="4874" max="4874" width="19.28515625" style="54" customWidth="1"/>
    <col min="4875" max="4875" width="13" style="54" customWidth="1"/>
    <col min="4876" max="4876" width="17.28515625" style="54" customWidth="1"/>
    <col min="4877" max="4885" width="0" style="54" hidden="1" customWidth="1"/>
    <col min="4886" max="5120" width="9.140625" style="54"/>
    <col min="5121" max="5121" width="0" style="54" hidden="1" customWidth="1"/>
    <col min="5122" max="5122" width="18.7109375" style="54" customWidth="1"/>
    <col min="5123" max="5123" width="63" style="54" customWidth="1"/>
    <col min="5124" max="5125" width="0" style="54" hidden="1" customWidth="1"/>
    <col min="5126" max="5126" width="15.28515625" style="54" customWidth="1"/>
    <col min="5127" max="5127" width="13.85546875" style="54" customWidth="1"/>
    <col min="5128" max="5128" width="19.42578125" style="54" customWidth="1"/>
    <col min="5129" max="5129" width="0" style="54" hidden="1" customWidth="1"/>
    <col min="5130" max="5130" width="19.28515625" style="54" customWidth="1"/>
    <col min="5131" max="5131" width="13" style="54" customWidth="1"/>
    <col min="5132" max="5132" width="17.28515625" style="54" customWidth="1"/>
    <col min="5133" max="5141" width="0" style="54" hidden="1" customWidth="1"/>
    <col min="5142" max="5376" width="9.140625" style="54"/>
    <col min="5377" max="5377" width="0" style="54" hidden="1" customWidth="1"/>
    <col min="5378" max="5378" width="18.7109375" style="54" customWidth="1"/>
    <col min="5379" max="5379" width="63" style="54" customWidth="1"/>
    <col min="5380" max="5381" width="0" style="54" hidden="1" customWidth="1"/>
    <col min="5382" max="5382" width="15.28515625" style="54" customWidth="1"/>
    <col min="5383" max="5383" width="13.85546875" style="54" customWidth="1"/>
    <col min="5384" max="5384" width="19.42578125" style="54" customWidth="1"/>
    <col min="5385" max="5385" width="0" style="54" hidden="1" customWidth="1"/>
    <col min="5386" max="5386" width="19.28515625" style="54" customWidth="1"/>
    <col min="5387" max="5387" width="13" style="54" customWidth="1"/>
    <col min="5388" max="5388" width="17.28515625" style="54" customWidth="1"/>
    <col min="5389" max="5397" width="0" style="54" hidden="1" customWidth="1"/>
    <col min="5398" max="5632" width="9.140625" style="54"/>
    <col min="5633" max="5633" width="0" style="54" hidden="1" customWidth="1"/>
    <col min="5634" max="5634" width="18.7109375" style="54" customWidth="1"/>
    <col min="5635" max="5635" width="63" style="54" customWidth="1"/>
    <col min="5636" max="5637" width="0" style="54" hidden="1" customWidth="1"/>
    <col min="5638" max="5638" width="15.28515625" style="54" customWidth="1"/>
    <col min="5639" max="5639" width="13.85546875" style="54" customWidth="1"/>
    <col min="5640" max="5640" width="19.42578125" style="54" customWidth="1"/>
    <col min="5641" max="5641" width="0" style="54" hidden="1" customWidth="1"/>
    <col min="5642" max="5642" width="19.28515625" style="54" customWidth="1"/>
    <col min="5643" max="5643" width="13" style="54" customWidth="1"/>
    <col min="5644" max="5644" width="17.28515625" style="54" customWidth="1"/>
    <col min="5645" max="5653" width="0" style="54" hidden="1" customWidth="1"/>
    <col min="5654" max="5888" width="9.140625" style="54"/>
    <col min="5889" max="5889" width="0" style="54" hidden="1" customWidth="1"/>
    <col min="5890" max="5890" width="18.7109375" style="54" customWidth="1"/>
    <col min="5891" max="5891" width="63" style="54" customWidth="1"/>
    <col min="5892" max="5893" width="0" style="54" hidden="1" customWidth="1"/>
    <col min="5894" max="5894" width="15.28515625" style="54" customWidth="1"/>
    <col min="5895" max="5895" width="13.85546875" style="54" customWidth="1"/>
    <col min="5896" max="5896" width="19.42578125" style="54" customWidth="1"/>
    <col min="5897" max="5897" width="0" style="54" hidden="1" customWidth="1"/>
    <col min="5898" max="5898" width="19.28515625" style="54" customWidth="1"/>
    <col min="5899" max="5899" width="13" style="54" customWidth="1"/>
    <col min="5900" max="5900" width="17.28515625" style="54" customWidth="1"/>
    <col min="5901" max="5909" width="0" style="54" hidden="1" customWidth="1"/>
    <col min="5910" max="6144" width="9.140625" style="54"/>
    <col min="6145" max="6145" width="0" style="54" hidden="1" customWidth="1"/>
    <col min="6146" max="6146" width="18.7109375" style="54" customWidth="1"/>
    <col min="6147" max="6147" width="63" style="54" customWidth="1"/>
    <col min="6148" max="6149" width="0" style="54" hidden="1" customWidth="1"/>
    <col min="6150" max="6150" width="15.28515625" style="54" customWidth="1"/>
    <col min="6151" max="6151" width="13.85546875" style="54" customWidth="1"/>
    <col min="6152" max="6152" width="19.42578125" style="54" customWidth="1"/>
    <col min="6153" max="6153" width="0" style="54" hidden="1" customWidth="1"/>
    <col min="6154" max="6154" width="19.28515625" style="54" customWidth="1"/>
    <col min="6155" max="6155" width="13" style="54" customWidth="1"/>
    <col min="6156" max="6156" width="17.28515625" style="54" customWidth="1"/>
    <col min="6157" max="6165" width="0" style="54" hidden="1" customWidth="1"/>
    <col min="6166" max="6400" width="9.140625" style="54"/>
    <col min="6401" max="6401" width="0" style="54" hidden="1" customWidth="1"/>
    <col min="6402" max="6402" width="18.7109375" style="54" customWidth="1"/>
    <col min="6403" max="6403" width="63" style="54" customWidth="1"/>
    <col min="6404" max="6405" width="0" style="54" hidden="1" customWidth="1"/>
    <col min="6406" max="6406" width="15.28515625" style="54" customWidth="1"/>
    <col min="6407" max="6407" width="13.85546875" style="54" customWidth="1"/>
    <col min="6408" max="6408" width="19.42578125" style="54" customWidth="1"/>
    <col min="6409" max="6409" width="0" style="54" hidden="1" customWidth="1"/>
    <col min="6410" max="6410" width="19.28515625" style="54" customWidth="1"/>
    <col min="6411" max="6411" width="13" style="54" customWidth="1"/>
    <col min="6412" max="6412" width="17.28515625" style="54" customWidth="1"/>
    <col min="6413" max="6421" width="0" style="54" hidden="1" customWidth="1"/>
    <col min="6422" max="6656" width="9.140625" style="54"/>
    <col min="6657" max="6657" width="0" style="54" hidden="1" customWidth="1"/>
    <col min="6658" max="6658" width="18.7109375" style="54" customWidth="1"/>
    <col min="6659" max="6659" width="63" style="54" customWidth="1"/>
    <col min="6660" max="6661" width="0" style="54" hidden="1" customWidth="1"/>
    <col min="6662" max="6662" width="15.28515625" style="54" customWidth="1"/>
    <col min="6663" max="6663" width="13.85546875" style="54" customWidth="1"/>
    <col min="6664" max="6664" width="19.42578125" style="54" customWidth="1"/>
    <col min="6665" max="6665" width="0" style="54" hidden="1" customWidth="1"/>
    <col min="6666" max="6666" width="19.28515625" style="54" customWidth="1"/>
    <col min="6667" max="6667" width="13" style="54" customWidth="1"/>
    <col min="6668" max="6668" width="17.28515625" style="54" customWidth="1"/>
    <col min="6669" max="6677" width="0" style="54" hidden="1" customWidth="1"/>
    <col min="6678" max="6912" width="9.140625" style="54"/>
    <col min="6913" max="6913" width="0" style="54" hidden="1" customWidth="1"/>
    <col min="6914" max="6914" width="18.7109375" style="54" customWidth="1"/>
    <col min="6915" max="6915" width="63" style="54" customWidth="1"/>
    <col min="6916" max="6917" width="0" style="54" hidden="1" customWidth="1"/>
    <col min="6918" max="6918" width="15.28515625" style="54" customWidth="1"/>
    <col min="6919" max="6919" width="13.85546875" style="54" customWidth="1"/>
    <col min="6920" max="6920" width="19.42578125" style="54" customWidth="1"/>
    <col min="6921" max="6921" width="0" style="54" hidden="1" customWidth="1"/>
    <col min="6922" max="6922" width="19.28515625" style="54" customWidth="1"/>
    <col min="6923" max="6923" width="13" style="54" customWidth="1"/>
    <col min="6924" max="6924" width="17.28515625" style="54" customWidth="1"/>
    <col min="6925" max="6933" width="0" style="54" hidden="1" customWidth="1"/>
    <col min="6934" max="7168" width="9.140625" style="54"/>
    <col min="7169" max="7169" width="0" style="54" hidden="1" customWidth="1"/>
    <col min="7170" max="7170" width="18.7109375" style="54" customWidth="1"/>
    <col min="7171" max="7171" width="63" style="54" customWidth="1"/>
    <col min="7172" max="7173" width="0" style="54" hidden="1" customWidth="1"/>
    <col min="7174" max="7174" width="15.28515625" style="54" customWidth="1"/>
    <col min="7175" max="7175" width="13.85546875" style="54" customWidth="1"/>
    <col min="7176" max="7176" width="19.42578125" style="54" customWidth="1"/>
    <col min="7177" max="7177" width="0" style="54" hidden="1" customWidth="1"/>
    <col min="7178" max="7178" width="19.28515625" style="54" customWidth="1"/>
    <col min="7179" max="7179" width="13" style="54" customWidth="1"/>
    <col min="7180" max="7180" width="17.28515625" style="54" customWidth="1"/>
    <col min="7181" max="7189" width="0" style="54" hidden="1" customWidth="1"/>
    <col min="7190" max="7424" width="9.140625" style="54"/>
    <col min="7425" max="7425" width="0" style="54" hidden="1" customWidth="1"/>
    <col min="7426" max="7426" width="18.7109375" style="54" customWidth="1"/>
    <col min="7427" max="7427" width="63" style="54" customWidth="1"/>
    <col min="7428" max="7429" width="0" style="54" hidden="1" customWidth="1"/>
    <col min="7430" max="7430" width="15.28515625" style="54" customWidth="1"/>
    <col min="7431" max="7431" width="13.85546875" style="54" customWidth="1"/>
    <col min="7432" max="7432" width="19.42578125" style="54" customWidth="1"/>
    <col min="7433" max="7433" width="0" style="54" hidden="1" customWidth="1"/>
    <col min="7434" max="7434" width="19.28515625" style="54" customWidth="1"/>
    <col min="7435" max="7435" width="13" style="54" customWidth="1"/>
    <col min="7436" max="7436" width="17.28515625" style="54" customWidth="1"/>
    <col min="7437" max="7445" width="0" style="54" hidden="1" customWidth="1"/>
    <col min="7446" max="7680" width="9.140625" style="54"/>
    <col min="7681" max="7681" width="0" style="54" hidden="1" customWidth="1"/>
    <col min="7682" max="7682" width="18.7109375" style="54" customWidth="1"/>
    <col min="7683" max="7683" width="63" style="54" customWidth="1"/>
    <col min="7684" max="7685" width="0" style="54" hidden="1" customWidth="1"/>
    <col min="7686" max="7686" width="15.28515625" style="54" customWidth="1"/>
    <col min="7687" max="7687" width="13.85546875" style="54" customWidth="1"/>
    <col min="7688" max="7688" width="19.42578125" style="54" customWidth="1"/>
    <col min="7689" max="7689" width="0" style="54" hidden="1" customWidth="1"/>
    <col min="7690" max="7690" width="19.28515625" style="54" customWidth="1"/>
    <col min="7691" max="7691" width="13" style="54" customWidth="1"/>
    <col min="7692" max="7692" width="17.28515625" style="54" customWidth="1"/>
    <col min="7693" max="7701" width="0" style="54" hidden="1" customWidth="1"/>
    <col min="7702" max="7936" width="9.140625" style="54"/>
    <col min="7937" max="7937" width="0" style="54" hidden="1" customWidth="1"/>
    <col min="7938" max="7938" width="18.7109375" style="54" customWidth="1"/>
    <col min="7939" max="7939" width="63" style="54" customWidth="1"/>
    <col min="7940" max="7941" width="0" style="54" hidden="1" customWidth="1"/>
    <col min="7942" max="7942" width="15.28515625" style="54" customWidth="1"/>
    <col min="7943" max="7943" width="13.85546875" style="54" customWidth="1"/>
    <col min="7944" max="7944" width="19.42578125" style="54" customWidth="1"/>
    <col min="7945" max="7945" width="0" style="54" hidden="1" customWidth="1"/>
    <col min="7946" max="7946" width="19.28515625" style="54" customWidth="1"/>
    <col min="7947" max="7947" width="13" style="54" customWidth="1"/>
    <col min="7948" max="7948" width="17.28515625" style="54" customWidth="1"/>
    <col min="7949" max="7957" width="0" style="54" hidden="1" customWidth="1"/>
    <col min="7958" max="8192" width="9.140625" style="54"/>
    <col min="8193" max="8193" width="0" style="54" hidden="1" customWidth="1"/>
    <col min="8194" max="8194" width="18.7109375" style="54" customWidth="1"/>
    <col min="8195" max="8195" width="63" style="54" customWidth="1"/>
    <col min="8196" max="8197" width="0" style="54" hidden="1" customWidth="1"/>
    <col min="8198" max="8198" width="15.28515625" style="54" customWidth="1"/>
    <col min="8199" max="8199" width="13.85546875" style="54" customWidth="1"/>
    <col min="8200" max="8200" width="19.42578125" style="54" customWidth="1"/>
    <col min="8201" max="8201" width="0" style="54" hidden="1" customWidth="1"/>
    <col min="8202" max="8202" width="19.28515625" style="54" customWidth="1"/>
    <col min="8203" max="8203" width="13" style="54" customWidth="1"/>
    <col min="8204" max="8204" width="17.28515625" style="54" customWidth="1"/>
    <col min="8205" max="8213" width="0" style="54" hidden="1" customWidth="1"/>
    <col min="8214" max="8448" width="9.140625" style="54"/>
    <col min="8449" max="8449" width="0" style="54" hidden="1" customWidth="1"/>
    <col min="8450" max="8450" width="18.7109375" style="54" customWidth="1"/>
    <col min="8451" max="8451" width="63" style="54" customWidth="1"/>
    <col min="8452" max="8453" width="0" style="54" hidden="1" customWidth="1"/>
    <col min="8454" max="8454" width="15.28515625" style="54" customWidth="1"/>
    <col min="8455" max="8455" width="13.85546875" style="54" customWidth="1"/>
    <col min="8456" max="8456" width="19.42578125" style="54" customWidth="1"/>
    <col min="8457" max="8457" width="0" style="54" hidden="1" customWidth="1"/>
    <col min="8458" max="8458" width="19.28515625" style="54" customWidth="1"/>
    <col min="8459" max="8459" width="13" style="54" customWidth="1"/>
    <col min="8460" max="8460" width="17.28515625" style="54" customWidth="1"/>
    <col min="8461" max="8469" width="0" style="54" hidden="1" customWidth="1"/>
    <col min="8470" max="8704" width="9.140625" style="54"/>
    <col min="8705" max="8705" width="0" style="54" hidden="1" customWidth="1"/>
    <col min="8706" max="8706" width="18.7109375" style="54" customWidth="1"/>
    <col min="8707" max="8707" width="63" style="54" customWidth="1"/>
    <col min="8708" max="8709" width="0" style="54" hidden="1" customWidth="1"/>
    <col min="8710" max="8710" width="15.28515625" style="54" customWidth="1"/>
    <col min="8711" max="8711" width="13.85546875" style="54" customWidth="1"/>
    <col min="8712" max="8712" width="19.42578125" style="54" customWidth="1"/>
    <col min="8713" max="8713" width="0" style="54" hidden="1" customWidth="1"/>
    <col min="8714" max="8714" width="19.28515625" style="54" customWidth="1"/>
    <col min="8715" max="8715" width="13" style="54" customWidth="1"/>
    <col min="8716" max="8716" width="17.28515625" style="54" customWidth="1"/>
    <col min="8717" max="8725" width="0" style="54" hidden="1" customWidth="1"/>
    <col min="8726" max="8960" width="9.140625" style="54"/>
    <col min="8961" max="8961" width="0" style="54" hidden="1" customWidth="1"/>
    <col min="8962" max="8962" width="18.7109375" style="54" customWidth="1"/>
    <col min="8963" max="8963" width="63" style="54" customWidth="1"/>
    <col min="8964" max="8965" width="0" style="54" hidden="1" customWidth="1"/>
    <col min="8966" max="8966" width="15.28515625" style="54" customWidth="1"/>
    <col min="8967" max="8967" width="13.85546875" style="54" customWidth="1"/>
    <col min="8968" max="8968" width="19.42578125" style="54" customWidth="1"/>
    <col min="8969" max="8969" width="0" style="54" hidden="1" customWidth="1"/>
    <col min="8970" max="8970" width="19.28515625" style="54" customWidth="1"/>
    <col min="8971" max="8971" width="13" style="54" customWidth="1"/>
    <col min="8972" max="8972" width="17.28515625" style="54" customWidth="1"/>
    <col min="8973" max="8981" width="0" style="54" hidden="1" customWidth="1"/>
    <col min="8982" max="9216" width="9.140625" style="54"/>
    <col min="9217" max="9217" width="0" style="54" hidden="1" customWidth="1"/>
    <col min="9218" max="9218" width="18.7109375" style="54" customWidth="1"/>
    <col min="9219" max="9219" width="63" style="54" customWidth="1"/>
    <col min="9220" max="9221" width="0" style="54" hidden="1" customWidth="1"/>
    <col min="9222" max="9222" width="15.28515625" style="54" customWidth="1"/>
    <col min="9223" max="9223" width="13.85546875" style="54" customWidth="1"/>
    <col min="9224" max="9224" width="19.42578125" style="54" customWidth="1"/>
    <col min="9225" max="9225" width="0" style="54" hidden="1" customWidth="1"/>
    <col min="9226" max="9226" width="19.28515625" style="54" customWidth="1"/>
    <col min="9227" max="9227" width="13" style="54" customWidth="1"/>
    <col min="9228" max="9228" width="17.28515625" style="54" customWidth="1"/>
    <col min="9229" max="9237" width="0" style="54" hidden="1" customWidth="1"/>
    <col min="9238" max="9472" width="9.140625" style="54"/>
    <col min="9473" max="9473" width="0" style="54" hidden="1" customWidth="1"/>
    <col min="9474" max="9474" width="18.7109375" style="54" customWidth="1"/>
    <col min="9475" max="9475" width="63" style="54" customWidth="1"/>
    <col min="9476" max="9477" width="0" style="54" hidden="1" customWidth="1"/>
    <col min="9478" max="9478" width="15.28515625" style="54" customWidth="1"/>
    <col min="9479" max="9479" width="13.85546875" style="54" customWidth="1"/>
    <col min="9480" max="9480" width="19.42578125" style="54" customWidth="1"/>
    <col min="9481" max="9481" width="0" style="54" hidden="1" customWidth="1"/>
    <col min="9482" max="9482" width="19.28515625" style="54" customWidth="1"/>
    <col min="9483" max="9483" width="13" style="54" customWidth="1"/>
    <col min="9484" max="9484" width="17.28515625" style="54" customWidth="1"/>
    <col min="9485" max="9493" width="0" style="54" hidden="1" customWidth="1"/>
    <col min="9494" max="9728" width="9.140625" style="54"/>
    <col min="9729" max="9729" width="0" style="54" hidden="1" customWidth="1"/>
    <col min="9730" max="9730" width="18.7109375" style="54" customWidth="1"/>
    <col min="9731" max="9731" width="63" style="54" customWidth="1"/>
    <col min="9732" max="9733" width="0" style="54" hidden="1" customWidth="1"/>
    <col min="9734" max="9734" width="15.28515625" style="54" customWidth="1"/>
    <col min="9735" max="9735" width="13.85546875" style="54" customWidth="1"/>
    <col min="9736" max="9736" width="19.42578125" style="54" customWidth="1"/>
    <col min="9737" max="9737" width="0" style="54" hidden="1" customWidth="1"/>
    <col min="9738" max="9738" width="19.28515625" style="54" customWidth="1"/>
    <col min="9739" max="9739" width="13" style="54" customWidth="1"/>
    <col min="9740" max="9740" width="17.28515625" style="54" customWidth="1"/>
    <col min="9741" max="9749" width="0" style="54" hidden="1" customWidth="1"/>
    <col min="9750" max="9984" width="9.140625" style="54"/>
    <col min="9985" max="9985" width="0" style="54" hidden="1" customWidth="1"/>
    <col min="9986" max="9986" width="18.7109375" style="54" customWidth="1"/>
    <col min="9987" max="9987" width="63" style="54" customWidth="1"/>
    <col min="9988" max="9989" width="0" style="54" hidden="1" customWidth="1"/>
    <col min="9990" max="9990" width="15.28515625" style="54" customWidth="1"/>
    <col min="9991" max="9991" width="13.85546875" style="54" customWidth="1"/>
    <col min="9992" max="9992" width="19.42578125" style="54" customWidth="1"/>
    <col min="9993" max="9993" width="0" style="54" hidden="1" customWidth="1"/>
    <col min="9994" max="9994" width="19.28515625" style="54" customWidth="1"/>
    <col min="9995" max="9995" width="13" style="54" customWidth="1"/>
    <col min="9996" max="9996" width="17.28515625" style="54" customWidth="1"/>
    <col min="9997" max="10005" width="0" style="54" hidden="1" customWidth="1"/>
    <col min="10006" max="10240" width="9.140625" style="54"/>
    <col min="10241" max="10241" width="0" style="54" hidden="1" customWidth="1"/>
    <col min="10242" max="10242" width="18.7109375" style="54" customWidth="1"/>
    <col min="10243" max="10243" width="63" style="54" customWidth="1"/>
    <col min="10244" max="10245" width="0" style="54" hidden="1" customWidth="1"/>
    <col min="10246" max="10246" width="15.28515625" style="54" customWidth="1"/>
    <col min="10247" max="10247" width="13.85546875" style="54" customWidth="1"/>
    <col min="10248" max="10248" width="19.42578125" style="54" customWidth="1"/>
    <col min="10249" max="10249" width="0" style="54" hidden="1" customWidth="1"/>
    <col min="10250" max="10250" width="19.28515625" style="54" customWidth="1"/>
    <col min="10251" max="10251" width="13" style="54" customWidth="1"/>
    <col min="10252" max="10252" width="17.28515625" style="54" customWidth="1"/>
    <col min="10253" max="10261" width="0" style="54" hidden="1" customWidth="1"/>
    <col min="10262" max="10496" width="9.140625" style="54"/>
    <col min="10497" max="10497" width="0" style="54" hidden="1" customWidth="1"/>
    <col min="10498" max="10498" width="18.7109375" style="54" customWidth="1"/>
    <col min="10499" max="10499" width="63" style="54" customWidth="1"/>
    <col min="10500" max="10501" width="0" style="54" hidden="1" customWidth="1"/>
    <col min="10502" max="10502" width="15.28515625" style="54" customWidth="1"/>
    <col min="10503" max="10503" width="13.85546875" style="54" customWidth="1"/>
    <col min="10504" max="10504" width="19.42578125" style="54" customWidth="1"/>
    <col min="10505" max="10505" width="0" style="54" hidden="1" customWidth="1"/>
    <col min="10506" max="10506" width="19.28515625" style="54" customWidth="1"/>
    <col min="10507" max="10507" width="13" style="54" customWidth="1"/>
    <col min="10508" max="10508" width="17.28515625" style="54" customWidth="1"/>
    <col min="10509" max="10517" width="0" style="54" hidden="1" customWidth="1"/>
    <col min="10518" max="10752" width="9.140625" style="54"/>
    <col min="10753" max="10753" width="0" style="54" hidden="1" customWidth="1"/>
    <col min="10754" max="10754" width="18.7109375" style="54" customWidth="1"/>
    <col min="10755" max="10755" width="63" style="54" customWidth="1"/>
    <col min="10756" max="10757" width="0" style="54" hidden="1" customWidth="1"/>
    <col min="10758" max="10758" width="15.28515625" style="54" customWidth="1"/>
    <col min="10759" max="10759" width="13.85546875" style="54" customWidth="1"/>
    <col min="10760" max="10760" width="19.42578125" style="54" customWidth="1"/>
    <col min="10761" max="10761" width="0" style="54" hidden="1" customWidth="1"/>
    <col min="10762" max="10762" width="19.28515625" style="54" customWidth="1"/>
    <col min="10763" max="10763" width="13" style="54" customWidth="1"/>
    <col min="10764" max="10764" width="17.28515625" style="54" customWidth="1"/>
    <col min="10765" max="10773" width="0" style="54" hidden="1" customWidth="1"/>
    <col min="10774" max="11008" width="9.140625" style="54"/>
    <col min="11009" max="11009" width="0" style="54" hidden="1" customWidth="1"/>
    <col min="11010" max="11010" width="18.7109375" style="54" customWidth="1"/>
    <col min="11011" max="11011" width="63" style="54" customWidth="1"/>
    <col min="11012" max="11013" width="0" style="54" hidden="1" customWidth="1"/>
    <col min="11014" max="11014" width="15.28515625" style="54" customWidth="1"/>
    <col min="11015" max="11015" width="13.85546875" style="54" customWidth="1"/>
    <col min="11016" max="11016" width="19.42578125" style="54" customWidth="1"/>
    <col min="11017" max="11017" width="0" style="54" hidden="1" customWidth="1"/>
    <col min="11018" max="11018" width="19.28515625" style="54" customWidth="1"/>
    <col min="11019" max="11019" width="13" style="54" customWidth="1"/>
    <col min="11020" max="11020" width="17.28515625" style="54" customWidth="1"/>
    <col min="11021" max="11029" width="0" style="54" hidden="1" customWidth="1"/>
    <col min="11030" max="11264" width="9.140625" style="54"/>
    <col min="11265" max="11265" width="0" style="54" hidden="1" customWidth="1"/>
    <col min="11266" max="11266" width="18.7109375" style="54" customWidth="1"/>
    <col min="11267" max="11267" width="63" style="54" customWidth="1"/>
    <col min="11268" max="11269" width="0" style="54" hidden="1" customWidth="1"/>
    <col min="11270" max="11270" width="15.28515625" style="54" customWidth="1"/>
    <col min="11271" max="11271" width="13.85546875" style="54" customWidth="1"/>
    <col min="11272" max="11272" width="19.42578125" style="54" customWidth="1"/>
    <col min="11273" max="11273" width="0" style="54" hidden="1" customWidth="1"/>
    <col min="11274" max="11274" width="19.28515625" style="54" customWidth="1"/>
    <col min="11275" max="11275" width="13" style="54" customWidth="1"/>
    <col min="11276" max="11276" width="17.28515625" style="54" customWidth="1"/>
    <col min="11277" max="11285" width="0" style="54" hidden="1" customWidth="1"/>
    <col min="11286" max="11520" width="9.140625" style="54"/>
    <col min="11521" max="11521" width="0" style="54" hidden="1" customWidth="1"/>
    <col min="11522" max="11522" width="18.7109375" style="54" customWidth="1"/>
    <col min="11523" max="11523" width="63" style="54" customWidth="1"/>
    <col min="11524" max="11525" width="0" style="54" hidden="1" customWidth="1"/>
    <col min="11526" max="11526" width="15.28515625" style="54" customWidth="1"/>
    <col min="11527" max="11527" width="13.85546875" style="54" customWidth="1"/>
    <col min="11528" max="11528" width="19.42578125" style="54" customWidth="1"/>
    <col min="11529" max="11529" width="0" style="54" hidden="1" customWidth="1"/>
    <col min="11530" max="11530" width="19.28515625" style="54" customWidth="1"/>
    <col min="11531" max="11531" width="13" style="54" customWidth="1"/>
    <col min="11532" max="11532" width="17.28515625" style="54" customWidth="1"/>
    <col min="11533" max="11541" width="0" style="54" hidden="1" customWidth="1"/>
    <col min="11542" max="11776" width="9.140625" style="54"/>
    <col min="11777" max="11777" width="0" style="54" hidden="1" customWidth="1"/>
    <col min="11778" max="11778" width="18.7109375" style="54" customWidth="1"/>
    <col min="11779" max="11779" width="63" style="54" customWidth="1"/>
    <col min="11780" max="11781" width="0" style="54" hidden="1" customWidth="1"/>
    <col min="11782" max="11782" width="15.28515625" style="54" customWidth="1"/>
    <col min="11783" max="11783" width="13.85546875" style="54" customWidth="1"/>
    <col min="11784" max="11784" width="19.42578125" style="54" customWidth="1"/>
    <col min="11785" max="11785" width="0" style="54" hidden="1" customWidth="1"/>
    <col min="11786" max="11786" width="19.28515625" style="54" customWidth="1"/>
    <col min="11787" max="11787" width="13" style="54" customWidth="1"/>
    <col min="11788" max="11788" width="17.28515625" style="54" customWidth="1"/>
    <col min="11789" max="11797" width="0" style="54" hidden="1" customWidth="1"/>
    <col min="11798" max="12032" width="9.140625" style="54"/>
    <col min="12033" max="12033" width="0" style="54" hidden="1" customWidth="1"/>
    <col min="12034" max="12034" width="18.7109375" style="54" customWidth="1"/>
    <col min="12035" max="12035" width="63" style="54" customWidth="1"/>
    <col min="12036" max="12037" width="0" style="54" hidden="1" customWidth="1"/>
    <col min="12038" max="12038" width="15.28515625" style="54" customWidth="1"/>
    <col min="12039" max="12039" width="13.85546875" style="54" customWidth="1"/>
    <col min="12040" max="12040" width="19.42578125" style="54" customWidth="1"/>
    <col min="12041" max="12041" width="0" style="54" hidden="1" customWidth="1"/>
    <col min="12042" max="12042" width="19.28515625" style="54" customWidth="1"/>
    <col min="12043" max="12043" width="13" style="54" customWidth="1"/>
    <col min="12044" max="12044" width="17.28515625" style="54" customWidth="1"/>
    <col min="12045" max="12053" width="0" style="54" hidden="1" customWidth="1"/>
    <col min="12054" max="12288" width="9.140625" style="54"/>
    <col min="12289" max="12289" width="0" style="54" hidden="1" customWidth="1"/>
    <col min="12290" max="12290" width="18.7109375" style="54" customWidth="1"/>
    <col min="12291" max="12291" width="63" style="54" customWidth="1"/>
    <col min="12292" max="12293" width="0" style="54" hidden="1" customWidth="1"/>
    <col min="12294" max="12294" width="15.28515625" style="54" customWidth="1"/>
    <col min="12295" max="12295" width="13.85546875" style="54" customWidth="1"/>
    <col min="12296" max="12296" width="19.42578125" style="54" customWidth="1"/>
    <col min="12297" max="12297" width="0" style="54" hidden="1" customWidth="1"/>
    <col min="12298" max="12298" width="19.28515625" style="54" customWidth="1"/>
    <col min="12299" max="12299" width="13" style="54" customWidth="1"/>
    <col min="12300" max="12300" width="17.28515625" style="54" customWidth="1"/>
    <col min="12301" max="12309" width="0" style="54" hidden="1" customWidth="1"/>
    <col min="12310" max="12544" width="9.140625" style="54"/>
    <col min="12545" max="12545" width="0" style="54" hidden="1" customWidth="1"/>
    <col min="12546" max="12546" width="18.7109375" style="54" customWidth="1"/>
    <col min="12547" max="12547" width="63" style="54" customWidth="1"/>
    <col min="12548" max="12549" width="0" style="54" hidden="1" customWidth="1"/>
    <col min="12550" max="12550" width="15.28515625" style="54" customWidth="1"/>
    <col min="12551" max="12551" width="13.85546875" style="54" customWidth="1"/>
    <col min="12552" max="12552" width="19.42578125" style="54" customWidth="1"/>
    <col min="12553" max="12553" width="0" style="54" hidden="1" customWidth="1"/>
    <col min="12554" max="12554" width="19.28515625" style="54" customWidth="1"/>
    <col min="12555" max="12555" width="13" style="54" customWidth="1"/>
    <col min="12556" max="12556" width="17.28515625" style="54" customWidth="1"/>
    <col min="12557" max="12565" width="0" style="54" hidden="1" customWidth="1"/>
    <col min="12566" max="12800" width="9.140625" style="54"/>
    <col min="12801" max="12801" width="0" style="54" hidden="1" customWidth="1"/>
    <col min="12802" max="12802" width="18.7109375" style="54" customWidth="1"/>
    <col min="12803" max="12803" width="63" style="54" customWidth="1"/>
    <col min="12804" max="12805" width="0" style="54" hidden="1" customWidth="1"/>
    <col min="12806" max="12806" width="15.28515625" style="54" customWidth="1"/>
    <col min="12807" max="12807" width="13.85546875" style="54" customWidth="1"/>
    <col min="12808" max="12808" width="19.42578125" style="54" customWidth="1"/>
    <col min="12809" max="12809" width="0" style="54" hidden="1" customWidth="1"/>
    <col min="12810" max="12810" width="19.28515625" style="54" customWidth="1"/>
    <col min="12811" max="12811" width="13" style="54" customWidth="1"/>
    <col min="12812" max="12812" width="17.28515625" style="54" customWidth="1"/>
    <col min="12813" max="12821" width="0" style="54" hidden="1" customWidth="1"/>
    <col min="12822" max="13056" width="9.140625" style="54"/>
    <col min="13057" max="13057" width="0" style="54" hidden="1" customWidth="1"/>
    <col min="13058" max="13058" width="18.7109375" style="54" customWidth="1"/>
    <col min="13059" max="13059" width="63" style="54" customWidth="1"/>
    <col min="13060" max="13061" width="0" style="54" hidden="1" customWidth="1"/>
    <col min="13062" max="13062" width="15.28515625" style="54" customWidth="1"/>
    <col min="13063" max="13063" width="13.85546875" style="54" customWidth="1"/>
    <col min="13064" max="13064" width="19.42578125" style="54" customWidth="1"/>
    <col min="13065" max="13065" width="0" style="54" hidden="1" customWidth="1"/>
    <col min="13066" max="13066" width="19.28515625" style="54" customWidth="1"/>
    <col min="13067" max="13067" width="13" style="54" customWidth="1"/>
    <col min="13068" max="13068" width="17.28515625" style="54" customWidth="1"/>
    <col min="13069" max="13077" width="0" style="54" hidden="1" customWidth="1"/>
    <col min="13078" max="13312" width="9.140625" style="54"/>
    <col min="13313" max="13313" width="0" style="54" hidden="1" customWidth="1"/>
    <col min="13314" max="13314" width="18.7109375" style="54" customWidth="1"/>
    <col min="13315" max="13315" width="63" style="54" customWidth="1"/>
    <col min="13316" max="13317" width="0" style="54" hidden="1" customWidth="1"/>
    <col min="13318" max="13318" width="15.28515625" style="54" customWidth="1"/>
    <col min="13319" max="13319" width="13.85546875" style="54" customWidth="1"/>
    <col min="13320" max="13320" width="19.42578125" style="54" customWidth="1"/>
    <col min="13321" max="13321" width="0" style="54" hidden="1" customWidth="1"/>
    <col min="13322" max="13322" width="19.28515625" style="54" customWidth="1"/>
    <col min="13323" max="13323" width="13" style="54" customWidth="1"/>
    <col min="13324" max="13324" width="17.28515625" style="54" customWidth="1"/>
    <col min="13325" max="13333" width="0" style="54" hidden="1" customWidth="1"/>
    <col min="13334" max="13568" width="9.140625" style="54"/>
    <col min="13569" max="13569" width="0" style="54" hidden="1" customWidth="1"/>
    <col min="13570" max="13570" width="18.7109375" style="54" customWidth="1"/>
    <col min="13571" max="13571" width="63" style="54" customWidth="1"/>
    <col min="13572" max="13573" width="0" style="54" hidden="1" customWidth="1"/>
    <col min="13574" max="13574" width="15.28515625" style="54" customWidth="1"/>
    <col min="13575" max="13575" width="13.85546875" style="54" customWidth="1"/>
    <col min="13576" max="13576" width="19.42578125" style="54" customWidth="1"/>
    <col min="13577" max="13577" width="0" style="54" hidden="1" customWidth="1"/>
    <col min="13578" max="13578" width="19.28515625" style="54" customWidth="1"/>
    <col min="13579" max="13579" width="13" style="54" customWidth="1"/>
    <col min="13580" max="13580" width="17.28515625" style="54" customWidth="1"/>
    <col min="13581" max="13589" width="0" style="54" hidden="1" customWidth="1"/>
    <col min="13590" max="13824" width="9.140625" style="54"/>
    <col min="13825" max="13825" width="0" style="54" hidden="1" customWidth="1"/>
    <col min="13826" max="13826" width="18.7109375" style="54" customWidth="1"/>
    <col min="13827" max="13827" width="63" style="54" customWidth="1"/>
    <col min="13828" max="13829" width="0" style="54" hidden="1" customWidth="1"/>
    <col min="13830" max="13830" width="15.28515625" style="54" customWidth="1"/>
    <col min="13831" max="13831" width="13.85546875" style="54" customWidth="1"/>
    <col min="13832" max="13832" width="19.42578125" style="54" customWidth="1"/>
    <col min="13833" max="13833" width="0" style="54" hidden="1" customWidth="1"/>
    <col min="13834" max="13834" width="19.28515625" style="54" customWidth="1"/>
    <col min="13835" max="13835" width="13" style="54" customWidth="1"/>
    <col min="13836" max="13836" width="17.28515625" style="54" customWidth="1"/>
    <col min="13837" max="13845" width="0" style="54" hidden="1" customWidth="1"/>
    <col min="13846" max="14080" width="9.140625" style="54"/>
    <col min="14081" max="14081" width="0" style="54" hidden="1" customWidth="1"/>
    <col min="14082" max="14082" width="18.7109375" style="54" customWidth="1"/>
    <col min="14083" max="14083" width="63" style="54" customWidth="1"/>
    <col min="14084" max="14085" width="0" style="54" hidden="1" customWidth="1"/>
    <col min="14086" max="14086" width="15.28515625" style="54" customWidth="1"/>
    <col min="14087" max="14087" width="13.85546875" style="54" customWidth="1"/>
    <col min="14088" max="14088" width="19.42578125" style="54" customWidth="1"/>
    <col min="14089" max="14089" width="0" style="54" hidden="1" customWidth="1"/>
    <col min="14090" max="14090" width="19.28515625" style="54" customWidth="1"/>
    <col min="14091" max="14091" width="13" style="54" customWidth="1"/>
    <col min="14092" max="14092" width="17.28515625" style="54" customWidth="1"/>
    <col min="14093" max="14101" width="0" style="54" hidden="1" customWidth="1"/>
    <col min="14102" max="14336" width="9.140625" style="54"/>
    <col min="14337" max="14337" width="0" style="54" hidden="1" customWidth="1"/>
    <col min="14338" max="14338" width="18.7109375" style="54" customWidth="1"/>
    <col min="14339" max="14339" width="63" style="54" customWidth="1"/>
    <col min="14340" max="14341" width="0" style="54" hidden="1" customWidth="1"/>
    <col min="14342" max="14342" width="15.28515625" style="54" customWidth="1"/>
    <col min="14343" max="14343" width="13.85546875" style="54" customWidth="1"/>
    <col min="14344" max="14344" width="19.42578125" style="54" customWidth="1"/>
    <col min="14345" max="14345" width="0" style="54" hidden="1" customWidth="1"/>
    <col min="14346" max="14346" width="19.28515625" style="54" customWidth="1"/>
    <col min="14347" max="14347" width="13" style="54" customWidth="1"/>
    <col min="14348" max="14348" width="17.28515625" style="54" customWidth="1"/>
    <col min="14349" max="14357" width="0" style="54" hidden="1" customWidth="1"/>
    <col min="14358" max="14592" width="9.140625" style="54"/>
    <col min="14593" max="14593" width="0" style="54" hidden="1" customWidth="1"/>
    <col min="14594" max="14594" width="18.7109375" style="54" customWidth="1"/>
    <col min="14595" max="14595" width="63" style="54" customWidth="1"/>
    <col min="14596" max="14597" width="0" style="54" hidden="1" customWidth="1"/>
    <col min="14598" max="14598" width="15.28515625" style="54" customWidth="1"/>
    <col min="14599" max="14599" width="13.85546875" style="54" customWidth="1"/>
    <col min="14600" max="14600" width="19.42578125" style="54" customWidth="1"/>
    <col min="14601" max="14601" width="0" style="54" hidden="1" customWidth="1"/>
    <col min="14602" max="14602" width="19.28515625" style="54" customWidth="1"/>
    <col min="14603" max="14603" width="13" style="54" customWidth="1"/>
    <col min="14604" max="14604" width="17.28515625" style="54" customWidth="1"/>
    <col min="14605" max="14613" width="0" style="54" hidden="1" customWidth="1"/>
    <col min="14614" max="14848" width="9.140625" style="54"/>
    <col min="14849" max="14849" width="0" style="54" hidden="1" customWidth="1"/>
    <col min="14850" max="14850" width="18.7109375" style="54" customWidth="1"/>
    <col min="14851" max="14851" width="63" style="54" customWidth="1"/>
    <col min="14852" max="14853" width="0" style="54" hidden="1" customWidth="1"/>
    <col min="14854" max="14854" width="15.28515625" style="54" customWidth="1"/>
    <col min="14855" max="14855" width="13.85546875" style="54" customWidth="1"/>
    <col min="14856" max="14856" width="19.42578125" style="54" customWidth="1"/>
    <col min="14857" max="14857" width="0" style="54" hidden="1" customWidth="1"/>
    <col min="14858" max="14858" width="19.28515625" style="54" customWidth="1"/>
    <col min="14859" max="14859" width="13" style="54" customWidth="1"/>
    <col min="14860" max="14860" width="17.28515625" style="54" customWidth="1"/>
    <col min="14861" max="14869" width="0" style="54" hidden="1" customWidth="1"/>
    <col min="14870" max="15104" width="9.140625" style="54"/>
    <col min="15105" max="15105" width="0" style="54" hidden="1" customWidth="1"/>
    <col min="15106" max="15106" width="18.7109375" style="54" customWidth="1"/>
    <col min="15107" max="15107" width="63" style="54" customWidth="1"/>
    <col min="15108" max="15109" width="0" style="54" hidden="1" customWidth="1"/>
    <col min="15110" max="15110" width="15.28515625" style="54" customWidth="1"/>
    <col min="15111" max="15111" width="13.85546875" style="54" customWidth="1"/>
    <col min="15112" max="15112" width="19.42578125" style="54" customWidth="1"/>
    <col min="15113" max="15113" width="0" style="54" hidden="1" customWidth="1"/>
    <col min="15114" max="15114" width="19.28515625" style="54" customWidth="1"/>
    <col min="15115" max="15115" width="13" style="54" customWidth="1"/>
    <col min="15116" max="15116" width="17.28515625" style="54" customWidth="1"/>
    <col min="15117" max="15125" width="0" style="54" hidden="1" customWidth="1"/>
    <col min="15126" max="15360" width="9.140625" style="54"/>
    <col min="15361" max="15361" width="0" style="54" hidden="1" customWidth="1"/>
    <col min="15362" max="15362" width="18.7109375" style="54" customWidth="1"/>
    <col min="15363" max="15363" width="63" style="54" customWidth="1"/>
    <col min="15364" max="15365" width="0" style="54" hidden="1" customWidth="1"/>
    <col min="15366" max="15366" width="15.28515625" style="54" customWidth="1"/>
    <col min="15367" max="15367" width="13.85546875" style="54" customWidth="1"/>
    <col min="15368" max="15368" width="19.42578125" style="54" customWidth="1"/>
    <col min="15369" max="15369" width="0" style="54" hidden="1" customWidth="1"/>
    <col min="15370" max="15370" width="19.28515625" style="54" customWidth="1"/>
    <col min="15371" max="15371" width="13" style="54" customWidth="1"/>
    <col min="15372" max="15372" width="17.28515625" style="54" customWidth="1"/>
    <col min="15373" max="15381" width="0" style="54" hidden="1" customWidth="1"/>
    <col min="15382" max="15616" width="9.140625" style="54"/>
    <col min="15617" max="15617" width="0" style="54" hidden="1" customWidth="1"/>
    <col min="15618" max="15618" width="18.7109375" style="54" customWidth="1"/>
    <col min="15619" max="15619" width="63" style="54" customWidth="1"/>
    <col min="15620" max="15621" width="0" style="54" hidden="1" customWidth="1"/>
    <col min="15622" max="15622" width="15.28515625" style="54" customWidth="1"/>
    <col min="15623" max="15623" width="13.85546875" style="54" customWidth="1"/>
    <col min="15624" max="15624" width="19.42578125" style="54" customWidth="1"/>
    <col min="15625" max="15625" width="0" style="54" hidden="1" customWidth="1"/>
    <col min="15626" max="15626" width="19.28515625" style="54" customWidth="1"/>
    <col min="15627" max="15627" width="13" style="54" customWidth="1"/>
    <col min="15628" max="15628" width="17.28515625" style="54" customWidth="1"/>
    <col min="15629" max="15637" width="0" style="54" hidden="1" customWidth="1"/>
    <col min="15638" max="15872" width="9.140625" style="54"/>
    <col min="15873" max="15873" width="0" style="54" hidden="1" customWidth="1"/>
    <col min="15874" max="15874" width="18.7109375" style="54" customWidth="1"/>
    <col min="15875" max="15875" width="63" style="54" customWidth="1"/>
    <col min="15876" max="15877" width="0" style="54" hidden="1" customWidth="1"/>
    <col min="15878" max="15878" width="15.28515625" style="54" customWidth="1"/>
    <col min="15879" max="15879" width="13.85546875" style="54" customWidth="1"/>
    <col min="15880" max="15880" width="19.42578125" style="54" customWidth="1"/>
    <col min="15881" max="15881" width="0" style="54" hidden="1" customWidth="1"/>
    <col min="15882" max="15882" width="19.28515625" style="54" customWidth="1"/>
    <col min="15883" max="15883" width="13" style="54" customWidth="1"/>
    <col min="15884" max="15884" width="17.28515625" style="54" customWidth="1"/>
    <col min="15885" max="15893" width="0" style="54" hidden="1" customWidth="1"/>
    <col min="15894" max="16128" width="9.140625" style="54"/>
    <col min="16129" max="16129" width="0" style="54" hidden="1" customWidth="1"/>
    <col min="16130" max="16130" width="18.7109375" style="54" customWidth="1"/>
    <col min="16131" max="16131" width="63" style="54" customWidth="1"/>
    <col min="16132" max="16133" width="0" style="54" hidden="1" customWidth="1"/>
    <col min="16134" max="16134" width="15.28515625" style="54" customWidth="1"/>
    <col min="16135" max="16135" width="13.85546875" style="54" customWidth="1"/>
    <col min="16136" max="16136" width="19.42578125" style="54" customWidth="1"/>
    <col min="16137" max="16137" width="0" style="54" hidden="1" customWidth="1"/>
    <col min="16138" max="16138" width="19.28515625" style="54" customWidth="1"/>
    <col min="16139" max="16139" width="13" style="54" customWidth="1"/>
    <col min="16140" max="16140" width="17.28515625" style="54" customWidth="1"/>
    <col min="16141" max="16149" width="0" style="54" hidden="1" customWidth="1"/>
    <col min="16150" max="16384" width="9.140625" style="54"/>
  </cols>
  <sheetData>
    <row r="1" spans="1:14" ht="93.75" customHeight="1" x14ac:dyDescent="0.2">
      <c r="A1" s="54" t="s">
        <v>121</v>
      </c>
      <c r="B1" s="337" t="s">
        <v>122</v>
      </c>
      <c r="C1" s="337"/>
      <c r="D1" s="337"/>
      <c r="E1" s="337"/>
      <c r="F1" s="337"/>
      <c r="G1" s="337"/>
      <c r="H1" s="54"/>
      <c r="I1" s="54"/>
      <c r="J1" s="54"/>
      <c r="K1" s="54"/>
      <c r="L1" s="107"/>
      <c r="M1" s="107"/>
    </row>
    <row r="2" spans="1:14" ht="54.75" customHeight="1" x14ac:dyDescent="0.2">
      <c r="B2" s="26" t="s">
        <v>85</v>
      </c>
      <c r="C2" s="108" t="s">
        <v>415</v>
      </c>
      <c r="D2" s="95"/>
      <c r="E2" s="95"/>
      <c r="F2" s="95"/>
      <c r="G2" s="95"/>
      <c r="H2" s="338" t="s">
        <v>87</v>
      </c>
      <c r="I2" s="338"/>
      <c r="J2" s="339"/>
      <c r="K2" s="340"/>
      <c r="L2" s="109"/>
      <c r="M2" s="107"/>
    </row>
    <row r="3" spans="1:14" ht="24" x14ac:dyDescent="0.2">
      <c r="B3" s="26" t="s">
        <v>81</v>
      </c>
      <c r="C3" s="108" t="s">
        <v>416</v>
      </c>
      <c r="D3" s="95"/>
      <c r="E3" s="95"/>
      <c r="F3" s="95"/>
      <c r="G3" s="95"/>
      <c r="H3" s="33"/>
      <c r="I3" s="33"/>
      <c r="J3" s="33"/>
      <c r="K3" s="33"/>
      <c r="L3" s="109"/>
    </row>
    <row r="4" spans="1:14" x14ac:dyDescent="0.2">
      <c r="B4" s="26" t="s">
        <v>82</v>
      </c>
      <c r="C4" s="108" t="s">
        <v>417</v>
      </c>
      <c r="D4" s="95"/>
      <c r="E4" s="95"/>
      <c r="F4" s="95"/>
      <c r="G4" s="95"/>
      <c r="H4" s="33"/>
      <c r="I4" s="33"/>
      <c r="J4" s="33"/>
      <c r="K4" s="33"/>
      <c r="L4" s="109"/>
    </row>
    <row r="5" spans="1:14" ht="27" customHeight="1" x14ac:dyDescent="0.2">
      <c r="B5" s="26" t="s">
        <v>83</v>
      </c>
      <c r="C5" s="110" t="s">
        <v>126</v>
      </c>
      <c r="E5" s="111"/>
      <c r="F5" s="111"/>
      <c r="G5" s="95"/>
      <c r="H5" s="332"/>
      <c r="I5" s="333"/>
      <c r="J5" s="341"/>
      <c r="K5" s="342"/>
      <c r="L5" s="343"/>
    </row>
    <row r="6" spans="1:14" ht="27.75" customHeight="1" x14ac:dyDescent="0.2">
      <c r="B6" s="26"/>
      <c r="C6" s="112"/>
      <c r="D6" s="113"/>
      <c r="E6" s="113"/>
      <c r="F6" s="113"/>
      <c r="G6" s="114"/>
      <c r="H6" s="332"/>
      <c r="I6" s="333"/>
      <c r="J6" s="334"/>
      <c r="K6" s="335"/>
      <c r="L6" s="336"/>
    </row>
    <row r="7" spans="1:14" ht="42" customHeight="1" x14ac:dyDescent="0.2">
      <c r="B7" s="14"/>
      <c r="C7" s="30" t="s">
        <v>0</v>
      </c>
      <c r="D7" s="14" t="s">
        <v>105</v>
      </c>
      <c r="E7" s="14" t="s">
        <v>106</v>
      </c>
      <c r="F7" s="14" t="s">
        <v>104</v>
      </c>
      <c r="G7" s="14" t="s">
        <v>127</v>
      </c>
      <c r="H7" s="15"/>
      <c r="I7" s="115" t="s">
        <v>51</v>
      </c>
      <c r="J7" s="15" t="s">
        <v>43</v>
      </c>
      <c r="K7" s="15" t="s">
        <v>52</v>
      </c>
      <c r="L7" s="14" t="s">
        <v>126</v>
      </c>
    </row>
    <row r="8" spans="1:14" ht="18.75" customHeight="1" x14ac:dyDescent="0.2">
      <c r="B8" s="116"/>
      <c r="C8" s="117" t="s">
        <v>1</v>
      </c>
      <c r="D8" s="118"/>
      <c r="E8" s="118"/>
      <c r="F8" s="118"/>
      <c r="G8" s="119"/>
      <c r="H8" s="30"/>
      <c r="I8" s="28"/>
      <c r="J8" s="120"/>
      <c r="K8" s="121"/>
      <c r="L8" s="122"/>
    </row>
    <row r="9" spans="1:14" ht="15" customHeight="1" x14ac:dyDescent="0.2">
      <c r="A9" s="123" t="s">
        <v>88</v>
      </c>
      <c r="B9" s="124" t="s">
        <v>2</v>
      </c>
      <c r="C9" s="125" t="s">
        <v>3</v>
      </c>
      <c r="D9" s="65">
        <f>IF(EXACT(TRIM(F9),""),IF(EXACT(TRIM(E9),""),IF(ISERROR(FIND("пусто",G9)),NA(),TRIM(F9)),TRIM(E9) ),F9)</f>
        <v>2010</v>
      </c>
      <c r="E9" s="67">
        <v>1940</v>
      </c>
      <c r="F9" s="67">
        <v>2010</v>
      </c>
      <c r="G9" s="126" t="s">
        <v>4</v>
      </c>
      <c r="H9" s="329" t="s">
        <v>53</v>
      </c>
      <c r="I9" s="319"/>
      <c r="J9" s="322" t="str">
        <f ca="1">IF(AND(N9&lt;20,N10&lt;20),
      "высокий",
IF(AND(N9&lt;30,N10&lt;50),
      "средний",
IF(AND(N9&lt;50,N10&lt;70),
      "минимально приемлемый",
IF(OR(N9&gt;=50,N10&gt;=70),
      "низкий",
NA()
)
)
)
)</f>
        <v>средний</v>
      </c>
      <c r="K9" s="325">
        <f ca="1">VLOOKUP(J9,Levels,2)</f>
        <v>3</v>
      </c>
      <c r="L9" s="322">
        <f ca="1">K9*0.3</f>
        <v>0.89999999999999991</v>
      </c>
      <c r="N9" s="127">
        <f ca="1">YEAR(TODAY()) - IF(D9="",0,D9)</f>
        <v>8</v>
      </c>
    </row>
    <row r="10" spans="1:14" ht="15" customHeight="1" x14ac:dyDescent="0.2">
      <c r="A10" s="123" t="s">
        <v>89</v>
      </c>
      <c r="B10" s="124" t="s">
        <v>5</v>
      </c>
      <c r="C10" s="125" t="s">
        <v>6</v>
      </c>
      <c r="D10" s="65">
        <f>IF(EXACT(TRIM(F10),""),IF(EXACT(TRIM(E10),""),IF(ISERROR(FIND("пусто",G10)),NA(),TRIM(F10)),TRIM(E10) ),F10)</f>
        <v>25</v>
      </c>
      <c r="E10" s="67">
        <v>80</v>
      </c>
      <c r="F10" s="67">
        <v>25</v>
      </c>
      <c r="G10" s="126" t="s">
        <v>128</v>
      </c>
      <c r="H10" s="324"/>
      <c r="I10" s="321"/>
      <c r="J10" s="324"/>
      <c r="K10" s="325"/>
      <c r="L10" s="324"/>
      <c r="N10" s="54">
        <f>IF(D10="",0,D10)</f>
        <v>25</v>
      </c>
    </row>
    <row r="11" spans="1:14" ht="22.5" x14ac:dyDescent="0.2">
      <c r="A11" s="123"/>
      <c r="B11" s="116" t="s">
        <v>8</v>
      </c>
      <c r="C11" s="125" t="s">
        <v>129</v>
      </c>
      <c r="D11" s="128"/>
      <c r="E11" s="128"/>
      <c r="F11" s="128"/>
      <c r="G11" s="129"/>
      <c r="H11" s="312" t="s">
        <v>54</v>
      </c>
      <c r="I11" s="315"/>
      <c r="J11" s="312" t="str">
        <f>IF((N13+N14+N16+N17+N18+N20+N21+N22+N23)=9,
      "высокий",
IF((N13+N14+N16+N18+N20+N21+N22)&gt;=7,
      "средний",
IF((N13+N14+N16+N18+N21+N22)&gt;=6,
      "минимально приемлемый",
IF((N13+N14+N16+N18+N21)&lt;6,
      "низкий",
NA()
)
)
)
)</f>
        <v>высокий</v>
      </c>
      <c r="K11" s="312">
        <f>VLOOKUP(J11,Levels,2)</f>
        <v>4</v>
      </c>
      <c r="L11" s="318">
        <f>K11*0.08</f>
        <v>0.32</v>
      </c>
    </row>
    <row r="12" spans="1:14" ht="29.25" customHeight="1" x14ac:dyDescent="0.2">
      <c r="A12" s="123"/>
      <c r="B12" s="116" t="s">
        <v>9</v>
      </c>
      <c r="C12" s="131" t="s">
        <v>130</v>
      </c>
      <c r="D12" s="128"/>
      <c r="E12" s="128"/>
      <c r="F12" s="128"/>
      <c r="G12" s="126"/>
      <c r="H12" s="330"/>
      <c r="I12" s="316"/>
      <c r="J12" s="323"/>
      <c r="K12" s="323"/>
      <c r="L12" s="325"/>
    </row>
    <row r="13" spans="1:14" ht="24" customHeight="1" x14ac:dyDescent="0.2">
      <c r="A13" s="123" t="s">
        <v>131</v>
      </c>
      <c r="B13" s="124" t="s">
        <v>132</v>
      </c>
      <c r="C13" s="125" t="s">
        <v>133</v>
      </c>
      <c r="D13" s="65" t="str">
        <f>IF(EXACT(TRIM(F13),""),IF(EXACT(TRIM(E13),""),IF(ISERROR(FIND("пусто",G13)),NA(),TRIM(F13)),TRIM(E13) ),F13)</f>
        <v>не требуется</v>
      </c>
      <c r="E13" s="132" t="s">
        <v>71</v>
      </c>
      <c r="F13" s="132" t="s">
        <v>134</v>
      </c>
      <c r="G13" s="126" t="s">
        <v>135</v>
      </c>
      <c r="H13" s="330"/>
      <c r="I13" s="316"/>
      <c r="J13" s="323"/>
      <c r="K13" s="323"/>
      <c r="L13" s="325"/>
      <c r="N13" s="54">
        <f>IF(OR(D13="есть",D13="не требуется"),1,0)</f>
        <v>1</v>
      </c>
    </row>
    <row r="14" spans="1:14" ht="24" customHeight="1" x14ac:dyDescent="0.2">
      <c r="A14" s="123" t="s">
        <v>136</v>
      </c>
      <c r="B14" s="124" t="s">
        <v>137</v>
      </c>
      <c r="C14" s="125" t="s">
        <v>138</v>
      </c>
      <c r="D14" s="65" t="str">
        <f>IF(EXACT(TRIM(F14),""),IF(EXACT(TRIM(E14),""),IF(ISERROR(FIND("пусто",G14)),NA(),TRIM(F14)),TRIM(E14) ),F14)</f>
        <v>не требуется</v>
      </c>
      <c r="E14" s="132" t="s">
        <v>71</v>
      </c>
      <c r="F14" s="132" t="s">
        <v>134</v>
      </c>
      <c r="G14" s="126" t="s">
        <v>135</v>
      </c>
      <c r="H14" s="330"/>
      <c r="I14" s="316"/>
      <c r="J14" s="323"/>
      <c r="K14" s="323"/>
      <c r="L14" s="325"/>
      <c r="N14" s="54">
        <f>IF(OR(D14="есть",D14="не требуется"),1,0)</f>
        <v>1</v>
      </c>
    </row>
    <row r="15" spans="1:14" ht="24" customHeight="1" x14ac:dyDescent="0.2">
      <c r="A15" s="123"/>
      <c r="B15" s="116" t="s">
        <v>10</v>
      </c>
      <c r="C15" s="131" t="s">
        <v>139</v>
      </c>
      <c r="D15" s="128"/>
      <c r="E15" s="128"/>
      <c r="F15" s="128"/>
      <c r="G15" s="129"/>
      <c r="H15" s="330"/>
      <c r="I15" s="316"/>
      <c r="J15" s="323"/>
      <c r="K15" s="323"/>
      <c r="L15" s="325"/>
    </row>
    <row r="16" spans="1:14" ht="24" customHeight="1" x14ac:dyDescent="0.2">
      <c r="A16" s="123" t="s">
        <v>140</v>
      </c>
      <c r="B16" s="124" t="s">
        <v>141</v>
      </c>
      <c r="C16" s="125" t="s">
        <v>142</v>
      </c>
      <c r="D16" s="65" t="str">
        <f>IF(EXACT(TRIM(F16),""),IF(EXACT(TRIM(E16),""),IF(ISERROR(FIND("пусто",G16)),NA(),TRIM(F16)),TRIM(E16) ),F16)</f>
        <v>есть</v>
      </c>
      <c r="E16" s="132" t="s">
        <v>71</v>
      </c>
      <c r="F16" s="132" t="s">
        <v>70</v>
      </c>
      <c r="G16" s="126" t="s">
        <v>135</v>
      </c>
      <c r="H16" s="330"/>
      <c r="I16" s="316"/>
      <c r="J16" s="323"/>
      <c r="K16" s="323"/>
      <c r="L16" s="325"/>
      <c r="N16" s="54">
        <f>IF(OR(D16="есть",D16="не требуется"),1,0)</f>
        <v>1</v>
      </c>
    </row>
    <row r="17" spans="1:15" ht="24" customHeight="1" x14ac:dyDescent="0.2">
      <c r="A17" s="123" t="s">
        <v>143</v>
      </c>
      <c r="B17" s="124" t="s">
        <v>144</v>
      </c>
      <c r="C17" s="125" t="s">
        <v>145</v>
      </c>
      <c r="D17" s="65" t="str">
        <f>IF(EXACT(TRIM(F17),""),IF(EXACT(TRIM(E17),""),IF(ISERROR(FIND("пусто",G17)),NA(),TRIM(F17)),TRIM(E17) ),F17)</f>
        <v>есть</v>
      </c>
      <c r="E17" s="132" t="s">
        <v>71</v>
      </c>
      <c r="F17" s="132" t="s">
        <v>70</v>
      </c>
      <c r="G17" s="126" t="s">
        <v>135</v>
      </c>
      <c r="H17" s="330"/>
      <c r="I17" s="316"/>
      <c r="J17" s="323"/>
      <c r="K17" s="323"/>
      <c r="L17" s="325"/>
      <c r="N17" s="54">
        <f>IF(OR(D17="есть",D17="не требуется"),1,0)</f>
        <v>1</v>
      </c>
    </row>
    <row r="18" spans="1:15" ht="24" customHeight="1" x14ac:dyDescent="0.2">
      <c r="A18" s="123" t="s">
        <v>146</v>
      </c>
      <c r="B18" s="124" t="s">
        <v>147</v>
      </c>
      <c r="C18" s="125" t="s">
        <v>148</v>
      </c>
      <c r="D18" s="65" t="str">
        <f>IF(EXACT(TRIM(F18),""),IF(EXACT(TRIM(E18),""),IF(ISERROR(FIND("пусто",G18)),NA(),TRIM(F18)),TRIM(E18) ),F18)</f>
        <v>не требуется</v>
      </c>
      <c r="E18" s="132" t="s">
        <v>71</v>
      </c>
      <c r="F18" s="132" t="s">
        <v>134</v>
      </c>
      <c r="G18" s="126" t="s">
        <v>135</v>
      </c>
      <c r="H18" s="330"/>
      <c r="I18" s="316"/>
      <c r="J18" s="323"/>
      <c r="K18" s="323"/>
      <c r="L18" s="325"/>
      <c r="N18" s="54">
        <f>IF(OR(D18="есть",D18="не требуется"),1,0)</f>
        <v>1</v>
      </c>
    </row>
    <row r="19" spans="1:15" ht="22.5" x14ac:dyDescent="0.2">
      <c r="A19" s="123"/>
      <c r="B19" s="116" t="s">
        <v>149</v>
      </c>
      <c r="C19" s="131" t="s">
        <v>150</v>
      </c>
      <c r="D19" s="128"/>
      <c r="E19" s="128"/>
      <c r="F19" s="128"/>
      <c r="G19" s="129"/>
      <c r="H19" s="330"/>
      <c r="I19" s="316"/>
      <c r="J19" s="323"/>
      <c r="K19" s="323"/>
      <c r="L19" s="325"/>
    </row>
    <row r="20" spans="1:15" ht="16.5" customHeight="1" x14ac:dyDescent="0.2">
      <c r="A20" s="123" t="s">
        <v>151</v>
      </c>
      <c r="B20" s="124" t="s">
        <v>152</v>
      </c>
      <c r="C20" s="125" t="s">
        <v>153</v>
      </c>
      <c r="D20" s="65" t="str">
        <f>IF(EXACT(TRIM(F20),""),IF(EXACT(TRIM(E20),""),IF(ISERROR(FIND("пусто",G20)),NA(),TRIM(F20)),TRIM(E20) ),F20)</f>
        <v>есть</v>
      </c>
      <c r="E20" s="132" t="s">
        <v>71</v>
      </c>
      <c r="F20" s="132" t="s">
        <v>70</v>
      </c>
      <c r="G20" s="126" t="s">
        <v>135</v>
      </c>
      <c r="H20" s="330"/>
      <c r="I20" s="316"/>
      <c r="J20" s="323"/>
      <c r="K20" s="323"/>
      <c r="L20" s="325"/>
      <c r="N20" s="54">
        <f>IF(OR(D20="есть",D20="не требуется"),1,0)</f>
        <v>1</v>
      </c>
    </row>
    <row r="21" spans="1:15" ht="16.5" customHeight="1" x14ac:dyDescent="0.2">
      <c r="A21" s="123" t="s">
        <v>154</v>
      </c>
      <c r="B21" s="124" t="s">
        <v>155</v>
      </c>
      <c r="C21" s="125" t="s">
        <v>156</v>
      </c>
      <c r="D21" s="65" t="str">
        <f>IF(EXACT(TRIM(F21),""),IF(EXACT(TRIM(E21),""),IF(ISERROR(FIND("пусто",G21)),NA(),TRIM(F21)),TRIM(E21) ),F21)</f>
        <v>есть</v>
      </c>
      <c r="E21" s="132" t="s">
        <v>71</v>
      </c>
      <c r="F21" s="132" t="s">
        <v>70</v>
      </c>
      <c r="G21" s="126" t="s">
        <v>135</v>
      </c>
      <c r="H21" s="330"/>
      <c r="I21" s="316"/>
      <c r="J21" s="323"/>
      <c r="K21" s="323"/>
      <c r="L21" s="325"/>
      <c r="N21" s="54">
        <f>IF(OR(D21="есть",D21="не требуется"),1,0)</f>
        <v>1</v>
      </c>
    </row>
    <row r="22" spans="1:15" ht="16.5" customHeight="1" x14ac:dyDescent="0.2">
      <c r="A22" s="123" t="s">
        <v>157</v>
      </c>
      <c r="B22" s="124" t="s">
        <v>158</v>
      </c>
      <c r="C22" s="125" t="s">
        <v>159</v>
      </c>
      <c r="D22" s="65" t="str">
        <f>IF(EXACT(TRIM(F22),""),IF(EXACT(TRIM(E22),""),IF(ISERROR(FIND("пусто",G22)),NA(),TRIM(F22)),TRIM(E22) ),F22)</f>
        <v>есть</v>
      </c>
      <c r="E22" s="132" t="s">
        <v>71</v>
      </c>
      <c r="F22" s="132" t="s">
        <v>70</v>
      </c>
      <c r="G22" s="126" t="s">
        <v>135</v>
      </c>
      <c r="H22" s="330"/>
      <c r="I22" s="316"/>
      <c r="J22" s="323"/>
      <c r="K22" s="323"/>
      <c r="L22" s="325"/>
      <c r="N22" s="54">
        <f>IF(OR(D22="есть",D22="не требуется"),1,0)</f>
        <v>1</v>
      </c>
    </row>
    <row r="23" spans="1:15" ht="22.5" customHeight="1" x14ac:dyDescent="0.2">
      <c r="A23" s="123" t="s">
        <v>160</v>
      </c>
      <c r="B23" s="124" t="s">
        <v>161</v>
      </c>
      <c r="C23" s="125" t="s">
        <v>162</v>
      </c>
      <c r="D23" s="65" t="str">
        <f>IF(EXACT(TRIM(F23),""),IF(EXACT(TRIM(E23),""),IF(ISERROR(FIND("пусто",G23)),NA(),TRIM(F23)),TRIM(E23) ),F23)</f>
        <v>не требуется</v>
      </c>
      <c r="E23" s="132" t="s">
        <v>71</v>
      </c>
      <c r="F23" s="132" t="s">
        <v>134</v>
      </c>
      <c r="G23" s="126" t="s">
        <v>135</v>
      </c>
      <c r="H23" s="331"/>
      <c r="I23" s="317"/>
      <c r="J23" s="324"/>
      <c r="K23" s="324"/>
      <c r="L23" s="325"/>
      <c r="N23" s="54">
        <f>IF(OR(D23="есть",D23="не требуется"),1,0)</f>
        <v>1</v>
      </c>
    </row>
    <row r="24" spans="1:15" ht="23.25" customHeight="1" x14ac:dyDescent="0.2">
      <c r="A24" s="123"/>
      <c r="B24" s="116" t="s">
        <v>11</v>
      </c>
      <c r="C24" s="131" t="s">
        <v>12</v>
      </c>
      <c r="D24" s="133"/>
      <c r="E24" s="133"/>
      <c r="F24" s="133"/>
      <c r="G24" s="129"/>
      <c r="H24" s="312" t="s">
        <v>55</v>
      </c>
      <c r="I24" s="312"/>
      <c r="J24" s="312" t="str">
        <f>IF(AND(N25=0,N26=0),
      "высокий",
IF(AND(N25&gt;0,N26=0),
      "средний",
IF(N26&lt;10,
      "минимально приемлемый",
IF(N26&gt;=10,
      "низкий",
NA()
)
)
)
)</f>
        <v>высокий</v>
      </c>
      <c r="K24" s="312">
        <f>VLOOKUP(J24,Levels,2)</f>
        <v>4</v>
      </c>
      <c r="L24" s="322">
        <f>K24*0.06</f>
        <v>0.24</v>
      </c>
    </row>
    <row r="25" spans="1:15" ht="22.5" x14ac:dyDescent="0.2">
      <c r="A25" s="123" t="s">
        <v>90</v>
      </c>
      <c r="B25" s="124" t="s">
        <v>13</v>
      </c>
      <c r="C25" s="125" t="s">
        <v>14</v>
      </c>
      <c r="D25" s="65">
        <f>IF(EXACT(TRIM(F25),""),IF(EXACT(TRIM(E25),""),IF(ISERROR(FIND("пусто",G25)),NA(),TRIM(F25)),TRIM(E25) ),F25)</f>
        <v>0</v>
      </c>
      <c r="E25" s="67">
        <v>10</v>
      </c>
      <c r="F25" s="67">
        <v>0</v>
      </c>
      <c r="G25" s="126" t="s">
        <v>15</v>
      </c>
      <c r="H25" s="313"/>
      <c r="I25" s="313"/>
      <c r="J25" s="313"/>
      <c r="K25" s="313"/>
      <c r="L25" s="323"/>
      <c r="N25" s="54">
        <f>IF(D25="",0,D25)</f>
        <v>0</v>
      </c>
    </row>
    <row r="26" spans="1:15" ht="22.5" x14ac:dyDescent="0.2">
      <c r="A26" s="123" t="s">
        <v>91</v>
      </c>
      <c r="B26" s="124" t="s">
        <v>16</v>
      </c>
      <c r="C26" s="125" t="s">
        <v>17</v>
      </c>
      <c r="D26" s="65">
        <f>IF(EXACT(TRIM(F26),""),IF(EXACT(TRIM(E26),""),IF(ISERROR(FIND("пусто",G26)),NA(),TRIM(F26)),TRIM(E26) ),F26)</f>
        <v>0</v>
      </c>
      <c r="E26" s="67">
        <v>10</v>
      </c>
      <c r="F26" s="67">
        <v>0</v>
      </c>
      <c r="G26" s="126" t="s">
        <v>15</v>
      </c>
      <c r="H26" s="313"/>
      <c r="I26" s="314"/>
      <c r="J26" s="314"/>
      <c r="K26" s="314"/>
      <c r="L26" s="324"/>
      <c r="N26" s="54">
        <f>IF(D26="",0,D26)</f>
        <v>0</v>
      </c>
    </row>
    <row r="27" spans="1:15" ht="24" customHeight="1" x14ac:dyDescent="0.2">
      <c r="A27" s="123"/>
      <c r="B27" s="116" t="s">
        <v>18</v>
      </c>
      <c r="C27" s="131" t="s">
        <v>163</v>
      </c>
      <c r="D27" s="128"/>
      <c r="E27" s="128"/>
      <c r="F27" s="128"/>
      <c r="G27" s="129"/>
      <c r="H27" s="322" t="s">
        <v>58</v>
      </c>
      <c r="I27" s="322"/>
      <c r="J27" s="322" t="str">
        <f>IF(AND(N27=4,N33,N34&gt;75,N35=3,N39=2),
      "высокий",
IF(AND(N27=4,N33,N34&gt;50,(N36+N37)=2,N39=2),
      "средний",
IF(AND(N27=4,N33,(N36+N37)&gt;=1,N40),
      "минимально приемлемый",
IF(OR(N27&lt;=3,N33=0,AND(N36=0,N37=0),N40=0),
      "низкий",
NA()
)
)
)
)</f>
        <v>высокий</v>
      </c>
      <c r="K27" s="322">
        <f>VLOOKUP(J27,Levels,2)</f>
        <v>4</v>
      </c>
      <c r="L27" s="322">
        <f>K27*0.2</f>
        <v>0.8</v>
      </c>
      <c r="N27" s="54">
        <f>SUM(N28:N31)</f>
        <v>4</v>
      </c>
      <c r="O27" s="54" t="s">
        <v>164</v>
      </c>
    </row>
    <row r="28" spans="1:15" ht="46.5" customHeight="1" x14ac:dyDescent="0.2">
      <c r="A28" s="123" t="s">
        <v>165</v>
      </c>
      <c r="B28" s="124" t="s">
        <v>19</v>
      </c>
      <c r="C28" s="125" t="s">
        <v>166</v>
      </c>
      <c r="D28" s="65" t="str">
        <f>IF(EXACT(TRIM(F28),""),IF(EXACT(TRIM(E28),""),IF(ISERROR(FIND("пусто",G28)),NA(),TRIM(F28)),TRIM(E28) ),F28)</f>
        <v>есть</v>
      </c>
      <c r="E28" s="132" t="s">
        <v>167</v>
      </c>
      <c r="F28" s="132" t="s">
        <v>70</v>
      </c>
      <c r="G28" s="126" t="s">
        <v>168</v>
      </c>
      <c r="H28" s="323"/>
      <c r="I28" s="323"/>
      <c r="J28" s="323"/>
      <c r="K28" s="323"/>
      <c r="L28" s="323"/>
      <c r="N28" s="54">
        <f>IF(OR(D28="есть",D28="не требуется"),1,0)</f>
        <v>1</v>
      </c>
    </row>
    <row r="29" spans="1:15" ht="59.25" customHeight="1" x14ac:dyDescent="0.2">
      <c r="A29" s="123" t="s">
        <v>169</v>
      </c>
      <c r="B29" s="124" t="s">
        <v>170</v>
      </c>
      <c r="C29" s="125" t="s">
        <v>171</v>
      </c>
      <c r="D29" s="65" t="str">
        <f>IF(EXACT(TRIM(F29),""),IF(EXACT(TRIM(E29),""),IF(ISERROR(FIND("пусто",G29)),NA(),TRIM(F29)),TRIM(E29) ),F29)</f>
        <v>не требуется</v>
      </c>
      <c r="E29" s="132" t="s">
        <v>167</v>
      </c>
      <c r="F29" s="132" t="s">
        <v>134</v>
      </c>
      <c r="G29" s="126" t="s">
        <v>168</v>
      </c>
      <c r="H29" s="323"/>
      <c r="I29" s="323"/>
      <c r="J29" s="323"/>
      <c r="K29" s="323"/>
      <c r="L29" s="323"/>
      <c r="N29" s="54">
        <f>IF(OR(D29="есть",D29="не требуется"),1,0)</f>
        <v>1</v>
      </c>
    </row>
    <row r="30" spans="1:15" ht="51.75" customHeight="1" x14ac:dyDescent="0.2">
      <c r="A30" s="123" t="s">
        <v>172</v>
      </c>
      <c r="B30" s="124" t="s">
        <v>173</v>
      </c>
      <c r="C30" s="125" t="s">
        <v>174</v>
      </c>
      <c r="D30" s="65" t="str">
        <f>IF(EXACT(TRIM(F30),""),IF(EXACT(TRIM(E30),""),IF(ISERROR(FIND("пусто",G30)),NA(),TRIM(F30)),TRIM(E30) ),F30)</f>
        <v>не требуется</v>
      </c>
      <c r="E30" s="132" t="s">
        <v>167</v>
      </c>
      <c r="F30" s="132" t="s">
        <v>134</v>
      </c>
      <c r="G30" s="126" t="s">
        <v>168</v>
      </c>
      <c r="H30" s="323"/>
      <c r="I30" s="323"/>
      <c r="J30" s="323"/>
      <c r="K30" s="323"/>
      <c r="L30" s="323"/>
      <c r="N30" s="54">
        <f>IF(OR(D30="есть",D30="не требуется"),1,0)</f>
        <v>1</v>
      </c>
    </row>
    <row r="31" spans="1:15" ht="49.5" customHeight="1" x14ac:dyDescent="0.2">
      <c r="A31" s="123" t="s">
        <v>175</v>
      </c>
      <c r="B31" s="124" t="s">
        <v>176</v>
      </c>
      <c r="C31" s="125" t="s">
        <v>177</v>
      </c>
      <c r="D31" s="65" t="str">
        <f>IF(EXACT(TRIM(F31),""),IF(EXACT(TRIM(E31),""),IF(ISERROR(FIND("пусто",G31)),NA(),TRIM(F31)),TRIM(E31) ),F31)</f>
        <v>не требуется</v>
      </c>
      <c r="E31" s="132" t="s">
        <v>167</v>
      </c>
      <c r="F31" s="132" t="s">
        <v>134</v>
      </c>
      <c r="G31" s="126" t="s">
        <v>168</v>
      </c>
      <c r="H31" s="323"/>
      <c r="I31" s="323"/>
      <c r="J31" s="323"/>
      <c r="K31" s="323"/>
      <c r="L31" s="323"/>
      <c r="N31" s="54">
        <f>IF(OR(D31="есть",D31="не требуется"),1,0)</f>
        <v>1</v>
      </c>
    </row>
    <row r="32" spans="1:15" ht="22.5" x14ac:dyDescent="0.2">
      <c r="A32" s="123"/>
      <c r="B32" s="116" t="s">
        <v>20</v>
      </c>
      <c r="C32" s="131" t="s">
        <v>21</v>
      </c>
      <c r="D32" s="128"/>
      <c r="E32" s="128"/>
      <c r="F32" s="128"/>
      <c r="G32" s="129"/>
      <c r="H32" s="323"/>
      <c r="I32" s="323"/>
      <c r="J32" s="323"/>
      <c r="K32" s="323"/>
      <c r="L32" s="323"/>
    </row>
    <row r="33" spans="1:15" ht="33.75" x14ac:dyDescent="0.2">
      <c r="A33" s="123" t="s">
        <v>92</v>
      </c>
      <c r="B33" s="124" t="s">
        <v>22</v>
      </c>
      <c r="C33" s="125" t="s">
        <v>23</v>
      </c>
      <c r="D33" s="65" t="str">
        <f>IF(EXACT(TRIM(F33),""),IF(EXACT(TRIM(E33),""),IF(ISERROR(FIND("пусто",G33)),NA(),TRIM(F33)),TRIM(E33) ),F33)</f>
        <v>да</v>
      </c>
      <c r="E33" s="132" t="s">
        <v>71</v>
      </c>
      <c r="F33" s="132" t="s">
        <v>72</v>
      </c>
      <c r="G33" s="126" t="s">
        <v>24</v>
      </c>
      <c r="H33" s="323"/>
      <c r="I33" s="323"/>
      <c r="J33" s="323"/>
      <c r="K33" s="323"/>
      <c r="L33" s="323"/>
      <c r="N33" s="54">
        <f>IF(D33="да",1,0)</f>
        <v>1</v>
      </c>
      <c r="O33" s="54" t="s">
        <v>178</v>
      </c>
    </row>
    <row r="34" spans="1:15" ht="33.75" x14ac:dyDescent="0.2">
      <c r="A34" s="123" t="s">
        <v>93</v>
      </c>
      <c r="B34" s="124" t="s">
        <v>25</v>
      </c>
      <c r="C34" s="125" t="s">
        <v>26</v>
      </c>
      <c r="D34" s="65">
        <f>IF(EXACT(TRIM(F34),""),IF(EXACT(TRIM(E34),""),IF(ISERROR(FIND("пусто",G34)),NA(),TRIM(F34)),TRIM(E34) ),F34)</f>
        <v>100</v>
      </c>
      <c r="E34" s="132">
        <v>0</v>
      </c>
      <c r="F34" s="67">
        <v>100</v>
      </c>
      <c r="G34" s="126" t="s">
        <v>128</v>
      </c>
      <c r="H34" s="323"/>
      <c r="I34" s="323"/>
      <c r="J34" s="323"/>
      <c r="K34" s="323"/>
      <c r="L34" s="323"/>
      <c r="N34" s="54">
        <f>IF(D34="",0,D34)</f>
        <v>100</v>
      </c>
    </row>
    <row r="35" spans="1:15" x14ac:dyDescent="0.2">
      <c r="A35" s="123"/>
      <c r="B35" s="116" t="s">
        <v>27</v>
      </c>
      <c r="C35" s="131" t="s">
        <v>28</v>
      </c>
      <c r="D35" s="128"/>
      <c r="E35" s="128"/>
      <c r="F35" s="128"/>
      <c r="G35" s="129"/>
      <c r="H35" s="323"/>
      <c r="I35" s="323"/>
      <c r="J35" s="323"/>
      <c r="K35" s="323"/>
      <c r="L35" s="323"/>
      <c r="N35" s="54">
        <f>SUM(N36:N38)</f>
        <v>3</v>
      </c>
      <c r="O35" s="54" t="s">
        <v>179</v>
      </c>
    </row>
    <row r="36" spans="1:15" ht="21.75" customHeight="1" x14ac:dyDescent="0.2">
      <c r="A36" s="123" t="s">
        <v>94</v>
      </c>
      <c r="B36" s="124" t="s">
        <v>29</v>
      </c>
      <c r="C36" s="125" t="s">
        <v>30</v>
      </c>
      <c r="D36" s="65" t="str">
        <f>IF(EXACT(TRIM(F36),""),IF(EXACT(TRIM(E36),""),IF(ISERROR(FIND("пусто",G36)),NA(),TRIM(F36)),TRIM(E36) ),F36)</f>
        <v>есть</v>
      </c>
      <c r="E36" s="132" t="s">
        <v>71</v>
      </c>
      <c r="F36" s="132" t="s">
        <v>70</v>
      </c>
      <c r="G36" s="126" t="s">
        <v>135</v>
      </c>
      <c r="H36" s="323"/>
      <c r="I36" s="323"/>
      <c r="J36" s="323"/>
      <c r="K36" s="323"/>
      <c r="L36" s="323"/>
      <c r="N36" s="54">
        <f>IF(OR(D36="есть",D36="не требуется"),1,0)</f>
        <v>1</v>
      </c>
    </row>
    <row r="37" spans="1:15" ht="22.5" x14ac:dyDescent="0.2">
      <c r="A37" s="123" t="s">
        <v>180</v>
      </c>
      <c r="B37" s="124" t="s">
        <v>31</v>
      </c>
      <c r="C37" s="125" t="s">
        <v>181</v>
      </c>
      <c r="D37" s="65" t="str">
        <f>IF(EXACT(TRIM(F37),""),IF(EXACT(TRIM(E37),""),IF(ISERROR(FIND("пусто",G37)),NA(),TRIM(F37)),TRIM(E37) ),F37)</f>
        <v>есть</v>
      </c>
      <c r="E37" s="132" t="s">
        <v>71</v>
      </c>
      <c r="F37" s="132" t="s">
        <v>70</v>
      </c>
      <c r="G37" s="126" t="s">
        <v>135</v>
      </c>
      <c r="H37" s="323"/>
      <c r="I37" s="323"/>
      <c r="J37" s="323"/>
      <c r="K37" s="323"/>
      <c r="L37" s="323"/>
      <c r="N37" s="54">
        <f>IF(OR(D37="есть",D37="не требуется"),1,0)</f>
        <v>1</v>
      </c>
    </row>
    <row r="38" spans="1:15" ht="24" customHeight="1" x14ac:dyDescent="0.2">
      <c r="A38" s="123" t="s">
        <v>182</v>
      </c>
      <c r="B38" s="124" t="s">
        <v>32</v>
      </c>
      <c r="C38" s="125" t="s">
        <v>183</v>
      </c>
      <c r="D38" s="65" t="str">
        <f>IF(EXACT(TRIM(F38),""),IF(EXACT(TRIM(E38),""),IF(ISERROR(FIND("пусто",G38)),NA(),TRIM(F38)),TRIM(E38) ),F38)</f>
        <v>не требуется</v>
      </c>
      <c r="E38" s="132" t="s">
        <v>71</v>
      </c>
      <c r="F38" s="132" t="s">
        <v>134</v>
      </c>
      <c r="G38" s="126" t="s">
        <v>135</v>
      </c>
      <c r="H38" s="323"/>
      <c r="I38" s="323"/>
      <c r="J38" s="323"/>
      <c r="K38" s="323"/>
      <c r="L38" s="323"/>
      <c r="N38" s="54">
        <f>IF(OR(D38="есть",D38="не требуется"),1,0)</f>
        <v>1</v>
      </c>
      <c r="O38" s="54" t="s">
        <v>184</v>
      </c>
    </row>
    <row r="39" spans="1:15" ht="22.5" x14ac:dyDescent="0.2">
      <c r="A39" s="123"/>
      <c r="B39" s="116" t="s">
        <v>185</v>
      </c>
      <c r="C39" s="131" t="s">
        <v>33</v>
      </c>
      <c r="D39" s="128"/>
      <c r="E39" s="128"/>
      <c r="F39" s="128"/>
      <c r="G39" s="129"/>
      <c r="H39" s="323"/>
      <c r="I39" s="323"/>
      <c r="J39" s="323"/>
      <c r="K39" s="323"/>
      <c r="L39" s="323"/>
      <c r="N39" s="54">
        <f>SUM(N40:N41)</f>
        <v>2</v>
      </c>
      <c r="O39" s="54" t="s">
        <v>186</v>
      </c>
    </row>
    <row r="40" spans="1:15" ht="33" customHeight="1" x14ac:dyDescent="0.2">
      <c r="A40" s="123" t="s">
        <v>95</v>
      </c>
      <c r="B40" s="124" t="s">
        <v>187</v>
      </c>
      <c r="C40" s="125" t="s">
        <v>34</v>
      </c>
      <c r="D40" s="65" t="str">
        <f>IF(EXACT(TRIM(F40),""),IF(EXACT(TRIM(E40),""),IF(ISERROR(FIND("пусто",G40)),NA(),TRIM(F40)),TRIM(E40) ),F40)</f>
        <v>есть</v>
      </c>
      <c r="E40" s="132" t="s">
        <v>71</v>
      </c>
      <c r="F40" s="132" t="s">
        <v>70</v>
      </c>
      <c r="G40" s="126" t="s">
        <v>35</v>
      </c>
      <c r="H40" s="323"/>
      <c r="I40" s="323"/>
      <c r="J40" s="323"/>
      <c r="K40" s="323"/>
      <c r="L40" s="323"/>
      <c r="N40" s="54">
        <f>IF(D40="есть",1,0)</f>
        <v>1</v>
      </c>
    </row>
    <row r="41" spans="1:15" ht="15" customHeight="1" x14ac:dyDescent="0.2">
      <c r="A41" s="123" t="s">
        <v>96</v>
      </c>
      <c r="B41" s="124" t="s">
        <v>188</v>
      </c>
      <c r="C41" s="125" t="s">
        <v>36</v>
      </c>
      <c r="D41" s="65" t="str">
        <f>IF(EXACT(TRIM(F41),""),IF(EXACT(TRIM(E41),""),IF(ISERROR(FIND("пусто",G41)),NA(),TRIM(F41)),TRIM(E41) ),F41)</f>
        <v>есть</v>
      </c>
      <c r="E41" s="132" t="s">
        <v>71</v>
      </c>
      <c r="F41" s="132" t="s">
        <v>70</v>
      </c>
      <c r="G41" s="126" t="s">
        <v>35</v>
      </c>
      <c r="H41" s="324"/>
      <c r="I41" s="324"/>
      <c r="J41" s="324"/>
      <c r="K41" s="324"/>
      <c r="L41" s="324"/>
      <c r="N41" s="54">
        <f>IF(D41="есть",1,0)</f>
        <v>1</v>
      </c>
    </row>
    <row r="42" spans="1:15" x14ac:dyDescent="0.2">
      <c r="A42" s="123"/>
      <c r="B42" s="116" t="s">
        <v>189</v>
      </c>
      <c r="C42" s="131" t="s">
        <v>37</v>
      </c>
      <c r="D42" s="133"/>
      <c r="E42" s="133"/>
      <c r="F42" s="133"/>
      <c r="G42" s="129"/>
      <c r="H42" s="326" t="s">
        <v>101</v>
      </c>
      <c r="I42" s="319"/>
      <c r="J42" s="322" t="str">
        <f>IF(SUM(N43:N46)=4,
"высокий",
IF(AND(N46=1,SUM(N43:N45)&gt;=2),
"средний",
IF(AND(N46=1,SUM(N43:N45)&gt;=1),
"минимально приемлемый",
IF(OR(N46=0,SUM(N43:N45)=0),
"низкий",
NA()
)
)
)
)</f>
        <v>высокий</v>
      </c>
      <c r="K42" s="325">
        <f>VLOOKUP(J42,Levels,2)</f>
        <v>4</v>
      </c>
      <c r="L42" s="325">
        <f>K42*0.12</f>
        <v>0.48</v>
      </c>
    </row>
    <row r="43" spans="1:15" ht="22.5" x14ac:dyDescent="0.2">
      <c r="A43" s="123" t="s">
        <v>97</v>
      </c>
      <c r="B43" s="124" t="s">
        <v>190</v>
      </c>
      <c r="C43" s="125" t="s">
        <v>38</v>
      </c>
      <c r="D43" s="65" t="str">
        <f>IF(EXACT(TRIM(F43),""),IF(EXACT(TRIM(E43),""),IF(ISERROR(FIND("пусто",G43)),NA(),TRIM(F43)),TRIM(E43) ),F43)</f>
        <v>есть</v>
      </c>
      <c r="E43" s="132" t="s">
        <v>71</v>
      </c>
      <c r="F43" s="132" t="s">
        <v>70</v>
      </c>
      <c r="G43" s="126" t="s">
        <v>35</v>
      </c>
      <c r="H43" s="327"/>
      <c r="I43" s="320"/>
      <c r="J43" s="323"/>
      <c r="K43" s="325"/>
      <c r="L43" s="325"/>
      <c r="N43" s="54">
        <f>IF(D43="есть",1,0)</f>
        <v>1</v>
      </c>
    </row>
    <row r="44" spans="1:15" ht="15" customHeight="1" x14ac:dyDescent="0.2">
      <c r="A44" s="123" t="s">
        <v>98</v>
      </c>
      <c r="B44" s="124" t="s">
        <v>191</v>
      </c>
      <c r="C44" s="125" t="s">
        <v>39</v>
      </c>
      <c r="D44" s="65" t="str">
        <f>IF(EXACT(TRIM(F44),""),IF(EXACT(TRIM(E44),""),IF(ISERROR(FIND("пусто",G44)),NA(),TRIM(F44)),TRIM(E44) ),F44)</f>
        <v>есть</v>
      </c>
      <c r="E44" s="132" t="s">
        <v>71</v>
      </c>
      <c r="F44" s="132" t="s">
        <v>70</v>
      </c>
      <c r="G44" s="126" t="s">
        <v>35</v>
      </c>
      <c r="H44" s="327"/>
      <c r="I44" s="320"/>
      <c r="J44" s="323"/>
      <c r="K44" s="325"/>
      <c r="L44" s="325"/>
      <c r="N44" s="54">
        <f>IF(D44="есть",1,0)</f>
        <v>1</v>
      </c>
    </row>
    <row r="45" spans="1:15" ht="15" customHeight="1" x14ac:dyDescent="0.2">
      <c r="A45" s="123" t="s">
        <v>99</v>
      </c>
      <c r="B45" s="124" t="s">
        <v>192</v>
      </c>
      <c r="C45" s="125" t="s">
        <v>40</v>
      </c>
      <c r="D45" s="65" t="str">
        <f>IF(EXACT(TRIM(F45),""),IF(EXACT(TRIM(E45),""),IF(ISERROR(FIND("пусто",G45)),NA(),TRIM(F45)),TRIM(E45) ),F45)</f>
        <v>есть</v>
      </c>
      <c r="E45" s="132" t="s">
        <v>71</v>
      </c>
      <c r="F45" s="132" t="s">
        <v>70</v>
      </c>
      <c r="G45" s="126" t="s">
        <v>35</v>
      </c>
      <c r="H45" s="327"/>
      <c r="I45" s="320"/>
      <c r="J45" s="323"/>
      <c r="K45" s="325"/>
      <c r="L45" s="325"/>
      <c r="N45" s="54">
        <f>IF(D45="есть",1,0)</f>
        <v>1</v>
      </c>
    </row>
    <row r="46" spans="1:15" ht="15" customHeight="1" x14ac:dyDescent="0.2">
      <c r="A46" s="123" t="s">
        <v>100</v>
      </c>
      <c r="B46" s="124" t="s">
        <v>193</v>
      </c>
      <c r="C46" s="125" t="s">
        <v>41</v>
      </c>
      <c r="D46" s="65" t="str">
        <f>IF(EXACT(TRIM(F46),""),IF(EXACT(TRIM(E46),""),IF(ISERROR(FIND("пусто",G46)),NA(),TRIM(F46)),TRIM(E46) ),F46)</f>
        <v>есть</v>
      </c>
      <c r="E46" s="132" t="s">
        <v>71</v>
      </c>
      <c r="F46" s="132" t="s">
        <v>70</v>
      </c>
      <c r="G46" s="126" t="s">
        <v>35</v>
      </c>
      <c r="H46" s="328"/>
      <c r="I46" s="321"/>
      <c r="J46" s="324"/>
      <c r="K46" s="325"/>
      <c r="L46" s="325"/>
      <c r="N46" s="54">
        <f>IF(D46="есть",1,0)</f>
        <v>1</v>
      </c>
    </row>
    <row r="47" spans="1:15" x14ac:dyDescent="0.2">
      <c r="A47" s="123"/>
      <c r="B47" s="116"/>
      <c r="C47" s="125" t="s">
        <v>194</v>
      </c>
      <c r="D47" s="133"/>
      <c r="E47" s="133"/>
      <c r="F47" s="133"/>
      <c r="G47" s="129"/>
      <c r="H47" s="134"/>
      <c r="I47" s="135"/>
      <c r="J47" s="136"/>
      <c r="K47" s="137"/>
      <c r="L47" s="138"/>
    </row>
    <row r="48" spans="1:15" x14ac:dyDescent="0.2">
      <c r="A48" s="123"/>
      <c r="B48" s="116" t="s">
        <v>195</v>
      </c>
      <c r="C48" s="131" t="s">
        <v>196</v>
      </c>
      <c r="D48" s="128"/>
      <c r="E48" s="128"/>
      <c r="F48" s="128"/>
      <c r="G48" s="129"/>
      <c r="H48" s="312" t="s">
        <v>197</v>
      </c>
      <c r="I48" s="319"/>
      <c r="J48" s="322" t="str">
        <f>IF(AND(N49,N50,N51,N52,N53,N54,N55,N56),
"высокий",
IF(AND(N50,N52,N53,N55),
"средний",
IF(AND(N50,N52,N55),
"минимально приемлемый",
IF(N50+N52+N55&lt;3,
"низкий",
NA()
)
)
)
)</f>
        <v>высокий</v>
      </c>
      <c r="K48" s="322">
        <f>VLOOKUP(J48,Levels,2)</f>
        <v>4</v>
      </c>
      <c r="L48" s="325">
        <f>K48*0.09</f>
        <v>0.36</v>
      </c>
    </row>
    <row r="49" spans="1:15" ht="21.75" customHeight="1" x14ac:dyDescent="0.2">
      <c r="A49" s="123" t="s">
        <v>198</v>
      </c>
      <c r="B49" s="124" t="s">
        <v>199</v>
      </c>
      <c r="C49" s="125" t="s">
        <v>200</v>
      </c>
      <c r="D49" s="65" t="str">
        <f t="shared" ref="D49:D56" si="0">IF(EXACT(TRIM(F49),""),IF(EXACT(TRIM(E49),""),IF(ISERROR(FIND("пусто",G49)),NA(),TRIM(F49)),TRIM(E49) ),F49)</f>
        <v>есть</v>
      </c>
      <c r="E49" s="132" t="s">
        <v>71</v>
      </c>
      <c r="F49" s="132" t="s">
        <v>70</v>
      </c>
      <c r="G49" s="126" t="s">
        <v>135</v>
      </c>
      <c r="H49" s="313"/>
      <c r="I49" s="320"/>
      <c r="J49" s="323"/>
      <c r="K49" s="323"/>
      <c r="L49" s="325"/>
      <c r="N49" s="54">
        <f t="shared" ref="N49:N56" si="1">IF(OR(D49="есть",D49="не требуется"),1,0)</f>
        <v>1</v>
      </c>
      <c r="O49" s="54" t="s">
        <v>201</v>
      </c>
    </row>
    <row r="50" spans="1:15" ht="21.75" customHeight="1" x14ac:dyDescent="0.2">
      <c r="A50" s="123" t="s">
        <v>202</v>
      </c>
      <c r="B50" s="124" t="s">
        <v>203</v>
      </c>
      <c r="C50" s="125" t="s">
        <v>204</v>
      </c>
      <c r="D50" s="65" t="str">
        <f t="shared" si="0"/>
        <v>есть</v>
      </c>
      <c r="E50" s="132" t="s">
        <v>71</v>
      </c>
      <c r="F50" s="132" t="s">
        <v>70</v>
      </c>
      <c r="G50" s="126" t="s">
        <v>135</v>
      </c>
      <c r="H50" s="313"/>
      <c r="I50" s="320"/>
      <c r="J50" s="323"/>
      <c r="K50" s="323"/>
      <c r="L50" s="325"/>
      <c r="N50" s="54">
        <f t="shared" si="1"/>
        <v>1</v>
      </c>
      <c r="O50" s="54" t="s">
        <v>201</v>
      </c>
    </row>
    <row r="51" spans="1:15" ht="21.75" customHeight="1" x14ac:dyDescent="0.2">
      <c r="A51" s="123" t="s">
        <v>205</v>
      </c>
      <c r="B51" s="124" t="s">
        <v>206</v>
      </c>
      <c r="C51" s="125" t="s">
        <v>207</v>
      </c>
      <c r="D51" s="65" t="str">
        <f t="shared" si="0"/>
        <v>не требуется</v>
      </c>
      <c r="E51" s="132" t="s">
        <v>71</v>
      </c>
      <c r="F51" s="132" t="s">
        <v>134</v>
      </c>
      <c r="G51" s="126" t="s">
        <v>135</v>
      </c>
      <c r="H51" s="313"/>
      <c r="I51" s="320"/>
      <c r="J51" s="323"/>
      <c r="K51" s="323"/>
      <c r="L51" s="325"/>
      <c r="N51" s="54">
        <f t="shared" si="1"/>
        <v>1</v>
      </c>
      <c r="O51" s="54" t="s">
        <v>201</v>
      </c>
    </row>
    <row r="52" spans="1:15" ht="21.75" customHeight="1" x14ac:dyDescent="0.2">
      <c r="A52" s="123" t="s">
        <v>208</v>
      </c>
      <c r="B52" s="124" t="s">
        <v>209</v>
      </c>
      <c r="C52" s="125" t="s">
        <v>210</v>
      </c>
      <c r="D52" s="65" t="str">
        <f t="shared" si="0"/>
        <v>есть</v>
      </c>
      <c r="E52" s="132" t="s">
        <v>71</v>
      </c>
      <c r="F52" s="132" t="s">
        <v>70</v>
      </c>
      <c r="G52" s="126" t="s">
        <v>135</v>
      </c>
      <c r="H52" s="313"/>
      <c r="I52" s="320"/>
      <c r="J52" s="323"/>
      <c r="K52" s="323"/>
      <c r="L52" s="325"/>
      <c r="N52" s="54">
        <f t="shared" si="1"/>
        <v>1</v>
      </c>
      <c r="O52" s="54" t="s">
        <v>201</v>
      </c>
    </row>
    <row r="53" spans="1:15" ht="21.75" customHeight="1" x14ac:dyDescent="0.2">
      <c r="A53" s="123" t="s">
        <v>211</v>
      </c>
      <c r="B53" s="124" t="s">
        <v>212</v>
      </c>
      <c r="C53" s="125" t="s">
        <v>213</v>
      </c>
      <c r="D53" s="65" t="str">
        <f t="shared" si="0"/>
        <v>не требуется</v>
      </c>
      <c r="E53" s="132" t="s">
        <v>71</v>
      </c>
      <c r="F53" s="132" t="s">
        <v>134</v>
      </c>
      <c r="G53" s="126" t="s">
        <v>135</v>
      </c>
      <c r="H53" s="313"/>
      <c r="I53" s="320"/>
      <c r="J53" s="323"/>
      <c r="K53" s="323"/>
      <c r="L53" s="325"/>
      <c r="N53" s="54">
        <f t="shared" si="1"/>
        <v>1</v>
      </c>
      <c r="O53" s="54" t="s">
        <v>201</v>
      </c>
    </row>
    <row r="54" spans="1:15" ht="21.75" customHeight="1" x14ac:dyDescent="0.2">
      <c r="A54" s="123" t="s">
        <v>214</v>
      </c>
      <c r="B54" s="124" t="s">
        <v>215</v>
      </c>
      <c r="C54" s="125" t="s">
        <v>216</v>
      </c>
      <c r="D54" s="65" t="str">
        <f t="shared" si="0"/>
        <v>не требуется</v>
      </c>
      <c r="E54" s="132" t="s">
        <v>71</v>
      </c>
      <c r="F54" s="132" t="s">
        <v>134</v>
      </c>
      <c r="G54" s="126" t="s">
        <v>135</v>
      </c>
      <c r="H54" s="313"/>
      <c r="I54" s="320"/>
      <c r="J54" s="323"/>
      <c r="K54" s="323"/>
      <c r="L54" s="325"/>
      <c r="N54" s="54">
        <f t="shared" si="1"/>
        <v>1</v>
      </c>
      <c r="O54" s="54" t="s">
        <v>201</v>
      </c>
    </row>
    <row r="55" spans="1:15" ht="21.75" customHeight="1" x14ac:dyDescent="0.2">
      <c r="A55" s="123" t="s">
        <v>217</v>
      </c>
      <c r="B55" s="124" t="s">
        <v>218</v>
      </c>
      <c r="C55" s="125" t="s">
        <v>219</v>
      </c>
      <c r="D55" s="65" t="str">
        <f t="shared" si="0"/>
        <v>есть</v>
      </c>
      <c r="E55" s="132" t="s">
        <v>71</v>
      </c>
      <c r="F55" s="132" t="s">
        <v>70</v>
      </c>
      <c r="G55" s="126" t="s">
        <v>135</v>
      </c>
      <c r="H55" s="313"/>
      <c r="I55" s="320"/>
      <c r="J55" s="323"/>
      <c r="K55" s="323"/>
      <c r="L55" s="325"/>
      <c r="N55" s="54">
        <f t="shared" si="1"/>
        <v>1</v>
      </c>
      <c r="O55" s="54" t="s">
        <v>201</v>
      </c>
    </row>
    <row r="56" spans="1:15" ht="21.75" customHeight="1" x14ac:dyDescent="0.2">
      <c r="A56" s="123" t="s">
        <v>220</v>
      </c>
      <c r="B56" s="124" t="s">
        <v>221</v>
      </c>
      <c r="C56" s="125" t="s">
        <v>222</v>
      </c>
      <c r="D56" s="65" t="str">
        <f t="shared" si="0"/>
        <v>есть</v>
      </c>
      <c r="E56" s="132" t="s">
        <v>71</v>
      </c>
      <c r="F56" s="132" t="s">
        <v>70</v>
      </c>
      <c r="G56" s="126" t="s">
        <v>135</v>
      </c>
      <c r="H56" s="314"/>
      <c r="I56" s="321"/>
      <c r="J56" s="324"/>
      <c r="K56" s="324"/>
      <c r="L56" s="325"/>
      <c r="N56" s="54">
        <f t="shared" si="1"/>
        <v>1</v>
      </c>
      <c r="O56" s="54" t="s">
        <v>201</v>
      </c>
    </row>
    <row r="57" spans="1:15" ht="33.75" x14ac:dyDescent="0.2">
      <c r="A57" s="123"/>
      <c r="B57" s="116" t="s">
        <v>223</v>
      </c>
      <c r="C57" s="131" t="s">
        <v>224</v>
      </c>
      <c r="D57" s="133"/>
      <c r="E57" s="133"/>
      <c r="F57" s="133"/>
      <c r="G57" s="129"/>
      <c r="H57" s="312" t="s">
        <v>225</v>
      </c>
      <c r="I57" s="315"/>
      <c r="J57" s="312" t="str">
        <f>IF(AND(N58=0,N59=0),
"высокий",
IF(AND(N58&gt;0,N59=0),
"средний",
IF(AND(N59&lt;10),
"минимально приемлемый",
IF(N59&gt;=10,
"низкий",
NA()
)
)
)
)</f>
        <v>высокий</v>
      </c>
      <c r="K57" s="312">
        <f>VLOOKUP(J57,Levels,2)</f>
        <v>4</v>
      </c>
      <c r="L57" s="318">
        <f>K57*0.02</f>
        <v>0.08</v>
      </c>
    </row>
    <row r="58" spans="1:15" ht="22.5" x14ac:dyDescent="0.2">
      <c r="A58" s="123" t="s">
        <v>226</v>
      </c>
      <c r="B58" s="124" t="s">
        <v>227</v>
      </c>
      <c r="C58" s="125" t="s">
        <v>228</v>
      </c>
      <c r="D58" s="65">
        <f>IF(EXACT(TRIM(F58),""),IF(EXACT(TRIM(E58),""),IF(ISERROR(FIND("пусто",G58)),NA(),TRIM(F58)),TRIM(E58) ),F58)</f>
        <v>0</v>
      </c>
      <c r="E58" s="132">
        <v>10</v>
      </c>
      <c r="F58" s="67">
        <v>0</v>
      </c>
      <c r="G58" s="126" t="s">
        <v>15</v>
      </c>
      <c r="H58" s="313"/>
      <c r="I58" s="316"/>
      <c r="J58" s="313"/>
      <c r="K58" s="313"/>
      <c r="L58" s="318"/>
      <c r="N58" s="54">
        <f>IF(D58="",0,D58)</f>
        <v>0</v>
      </c>
    </row>
    <row r="59" spans="1:15" ht="22.5" x14ac:dyDescent="0.2">
      <c r="A59" s="123" t="s">
        <v>229</v>
      </c>
      <c r="B59" s="124" t="s">
        <v>230</v>
      </c>
      <c r="C59" s="125" t="s">
        <v>231</v>
      </c>
      <c r="D59" s="65">
        <f>IF(EXACT(TRIM(F59),""),IF(EXACT(TRIM(E59),""),IF(ISERROR(FIND("пусто",G59)),NA(),TRIM(F59)),TRIM(E59) ),F59)</f>
        <v>0</v>
      </c>
      <c r="E59" s="132">
        <v>10</v>
      </c>
      <c r="F59" s="67">
        <v>0</v>
      </c>
      <c r="G59" s="126" t="s">
        <v>15</v>
      </c>
      <c r="H59" s="314"/>
      <c r="I59" s="317"/>
      <c r="J59" s="314"/>
      <c r="K59" s="314"/>
      <c r="L59" s="318"/>
      <c r="N59" s="54">
        <f>IF(D59="",0,D59)</f>
        <v>0</v>
      </c>
    </row>
    <row r="60" spans="1:15" ht="15" customHeight="1" x14ac:dyDescent="0.2">
      <c r="A60" s="123"/>
      <c r="B60" s="116" t="s">
        <v>232</v>
      </c>
      <c r="C60" s="131" t="s">
        <v>233</v>
      </c>
      <c r="D60" s="128"/>
      <c r="E60" s="128"/>
      <c r="F60" s="128"/>
      <c r="G60" s="129"/>
      <c r="H60" s="312" t="s">
        <v>234</v>
      </c>
      <c r="I60" s="315"/>
      <c r="J60" s="312" t="str">
        <f>IF(N60&gt;=3,
"высокий",
IF(N60=2,
"средний",
IF(N60=1,
"минимально приемлемый",
IF(N60=0,
"низкий",
NA()
)
)
)
)</f>
        <v>высокий</v>
      </c>
      <c r="K60" s="312">
        <f>VLOOKUP(J60,Levels,2)</f>
        <v>4</v>
      </c>
      <c r="L60" s="318">
        <f>K60*0.04</f>
        <v>0.16</v>
      </c>
      <c r="N60" s="54">
        <f>SUM(N61:N64)</f>
        <v>4</v>
      </c>
      <c r="O60" s="54" t="s">
        <v>235</v>
      </c>
    </row>
    <row r="61" spans="1:15" ht="24" customHeight="1" x14ac:dyDescent="0.2">
      <c r="A61" s="123" t="s">
        <v>236</v>
      </c>
      <c r="B61" s="124" t="s">
        <v>237</v>
      </c>
      <c r="C61" s="125" t="s">
        <v>238</v>
      </c>
      <c r="D61" s="65" t="str">
        <f>IF(EXACT(TRIM(F61),""),IF(EXACT(TRIM(E61),""),IF(ISERROR(FIND("пусто",G61)),NA(),TRIM(F61)),TRIM(E61) ),F61)</f>
        <v>не требуется</v>
      </c>
      <c r="E61" s="132" t="s">
        <v>71</v>
      </c>
      <c r="F61" s="132" t="s">
        <v>134</v>
      </c>
      <c r="G61" s="126" t="s">
        <v>135</v>
      </c>
      <c r="H61" s="313"/>
      <c r="I61" s="316"/>
      <c r="J61" s="313"/>
      <c r="K61" s="313"/>
      <c r="L61" s="318"/>
      <c r="N61" s="54">
        <f>IF(OR(D61="есть",D61="не требуется"),1,0)</f>
        <v>1</v>
      </c>
      <c r="O61" s="54" t="s">
        <v>201</v>
      </c>
    </row>
    <row r="62" spans="1:15" ht="24" customHeight="1" x14ac:dyDescent="0.2">
      <c r="A62" s="123" t="s">
        <v>239</v>
      </c>
      <c r="B62" s="124" t="s">
        <v>240</v>
      </c>
      <c r="C62" s="125" t="s">
        <v>241</v>
      </c>
      <c r="D62" s="65" t="str">
        <f>IF(EXACT(TRIM(F62),""),IF(EXACT(TRIM(E62),""),IF(ISERROR(FIND("пусто",G62)),NA(),TRIM(F62)),TRIM(E62) ),F62)</f>
        <v>есть</v>
      </c>
      <c r="E62" s="132" t="s">
        <v>71</v>
      </c>
      <c r="F62" s="132" t="s">
        <v>70</v>
      </c>
      <c r="G62" s="126" t="s">
        <v>135</v>
      </c>
      <c r="H62" s="313"/>
      <c r="I62" s="316"/>
      <c r="J62" s="313"/>
      <c r="K62" s="313"/>
      <c r="L62" s="318"/>
      <c r="N62" s="54">
        <f>IF(OR(D62="есть",D62="не требуется"),1,0)</f>
        <v>1</v>
      </c>
      <c r="O62" s="54" t="s">
        <v>201</v>
      </c>
    </row>
    <row r="63" spans="1:15" ht="24" customHeight="1" x14ac:dyDescent="0.2">
      <c r="A63" s="123" t="s">
        <v>242</v>
      </c>
      <c r="B63" s="124" t="s">
        <v>243</v>
      </c>
      <c r="C63" s="125" t="s">
        <v>244</v>
      </c>
      <c r="D63" s="65" t="str">
        <f>IF(EXACT(TRIM(F63),""),IF(EXACT(TRIM(E63),""),IF(ISERROR(FIND("пусто",G63)),NA(),TRIM(F63)),TRIM(E63) ),F63)</f>
        <v>есть</v>
      </c>
      <c r="E63" s="132" t="s">
        <v>71</v>
      </c>
      <c r="F63" s="132" t="s">
        <v>70</v>
      </c>
      <c r="G63" s="126" t="s">
        <v>135</v>
      </c>
      <c r="H63" s="313"/>
      <c r="I63" s="316"/>
      <c r="J63" s="313"/>
      <c r="K63" s="313"/>
      <c r="L63" s="318"/>
      <c r="N63" s="54">
        <f>IF(OR(D63="есть",D63="не требуется"),1,0)</f>
        <v>1</v>
      </c>
      <c r="O63" s="54" t="s">
        <v>201</v>
      </c>
    </row>
    <row r="64" spans="1:15" ht="24" customHeight="1" x14ac:dyDescent="0.2">
      <c r="A64" s="123" t="s">
        <v>245</v>
      </c>
      <c r="B64" s="124" t="s">
        <v>246</v>
      </c>
      <c r="C64" s="125" t="s">
        <v>247</v>
      </c>
      <c r="D64" s="65" t="str">
        <f>IF(EXACT(TRIM(F64),""),IF(EXACT(TRIM(E64),""),IF(ISERROR(FIND("пусто",G64)),NA(),TRIM(F64)),TRIM(E64) ),F64)</f>
        <v>есть</v>
      </c>
      <c r="E64" s="132" t="s">
        <v>71</v>
      </c>
      <c r="F64" s="132" t="s">
        <v>70</v>
      </c>
      <c r="G64" s="126" t="s">
        <v>135</v>
      </c>
      <c r="H64" s="314"/>
      <c r="I64" s="317"/>
      <c r="J64" s="314"/>
      <c r="K64" s="314"/>
      <c r="L64" s="318"/>
      <c r="N64" s="54">
        <f>IF(OR(D64="есть",D64="не требуется"),1,0)</f>
        <v>1</v>
      </c>
      <c r="O64" s="54" t="s">
        <v>201</v>
      </c>
    </row>
    <row r="65" spans="1:15" ht="33.75" x14ac:dyDescent="0.2">
      <c r="A65" s="123"/>
      <c r="B65" s="116"/>
      <c r="C65" s="125" t="s">
        <v>248</v>
      </c>
      <c r="D65" s="133"/>
      <c r="E65" s="133"/>
      <c r="F65" s="133"/>
      <c r="G65" s="129"/>
      <c r="H65" s="134"/>
      <c r="I65" s="135"/>
      <c r="J65" s="136"/>
      <c r="K65" s="137"/>
      <c r="L65" s="138"/>
    </row>
    <row r="66" spans="1:15" x14ac:dyDescent="0.2">
      <c r="A66" s="123"/>
      <c r="B66" s="116" t="s">
        <v>249</v>
      </c>
      <c r="C66" s="131" t="s">
        <v>250</v>
      </c>
      <c r="D66" s="133"/>
      <c r="E66" s="133"/>
      <c r="F66" s="133"/>
      <c r="G66" s="129"/>
      <c r="H66" s="312" t="s">
        <v>251</v>
      </c>
      <c r="I66" s="319"/>
      <c r="J66" s="322" t="str">
        <f>IF(N66=3,
"высокий",
IF(N66=2,
"средний",
IF(N66=1,
"минимально приемлемый",
IF(N66=0,
"низкий",
NA()
)
)
)
)</f>
        <v>высокий</v>
      </c>
      <c r="K66" s="322">
        <f>VLOOKUP(J66,Levels,2)</f>
        <v>4</v>
      </c>
      <c r="L66" s="325">
        <f>K66*0.01</f>
        <v>0.04</v>
      </c>
      <c r="N66" s="54">
        <f>SUM(N67:N70)</f>
        <v>3</v>
      </c>
      <c r="O66" s="54" t="s">
        <v>235</v>
      </c>
    </row>
    <row r="67" spans="1:15" ht="23.25" customHeight="1" x14ac:dyDescent="0.2">
      <c r="A67" s="123" t="s">
        <v>252</v>
      </c>
      <c r="B67" s="124" t="s">
        <v>253</v>
      </c>
      <c r="C67" s="125" t="s">
        <v>254</v>
      </c>
      <c r="D67" s="65" t="str">
        <f>IF(EXACT(TRIM(F67),""),IF(EXACT(TRIM(E67),""),IF(ISERROR(FIND("пусто",G67)),NA(),TRIM(F67)),TRIM(E67) ),F67)</f>
        <v>есть</v>
      </c>
      <c r="E67" s="132" t="s">
        <v>71</v>
      </c>
      <c r="F67" s="132" t="s">
        <v>70</v>
      </c>
      <c r="G67" s="126" t="s">
        <v>135</v>
      </c>
      <c r="H67" s="313"/>
      <c r="I67" s="320"/>
      <c r="J67" s="323"/>
      <c r="K67" s="323"/>
      <c r="L67" s="325"/>
      <c r="N67" s="54">
        <f>IF(OR(D67="есть",D67="не требуется"),1,0)</f>
        <v>1</v>
      </c>
      <c r="O67" s="54" t="s">
        <v>201</v>
      </c>
    </row>
    <row r="68" spans="1:15" ht="23.25" customHeight="1" x14ac:dyDescent="0.2">
      <c r="A68" s="123" t="s">
        <v>255</v>
      </c>
      <c r="B68" s="124" t="s">
        <v>256</v>
      </c>
      <c r="C68" s="125" t="s">
        <v>257</v>
      </c>
      <c r="D68" s="65" t="str">
        <f>IF(EXACT(TRIM(F68),""),IF(EXACT(TRIM(E68),""),IF(ISERROR(FIND("пусто",G68)),NA(),TRIM(F68)),TRIM(E68) ),F68)</f>
        <v>не требуется</v>
      </c>
      <c r="E68" s="132" t="s">
        <v>71</v>
      </c>
      <c r="F68" s="132" t="s">
        <v>134</v>
      </c>
      <c r="G68" s="126" t="s">
        <v>135</v>
      </c>
      <c r="H68" s="313"/>
      <c r="I68" s="320"/>
      <c r="J68" s="323"/>
      <c r="K68" s="323"/>
      <c r="L68" s="325"/>
      <c r="N68" s="54">
        <f>IF(OR(D68="есть",D68="не требуется"),1,0)</f>
        <v>1</v>
      </c>
      <c r="O68" s="54" t="s">
        <v>201</v>
      </c>
    </row>
    <row r="69" spans="1:15" ht="23.25" customHeight="1" x14ac:dyDescent="0.2">
      <c r="A69" s="123" t="s">
        <v>258</v>
      </c>
      <c r="B69" s="124" t="s">
        <v>259</v>
      </c>
      <c r="C69" s="125" t="s">
        <v>260</v>
      </c>
      <c r="D69" s="65" t="str">
        <f>IF(EXACT(TRIM(F69),""),IF(EXACT(TRIM(E69),""),IF(ISERROR(FIND("пусто",G69)),NA(),TRIM(F69)),TRIM(E69) ),F69)</f>
        <v>есть</v>
      </c>
      <c r="E69" s="132" t="s">
        <v>71</v>
      </c>
      <c r="F69" s="132" t="s">
        <v>70</v>
      </c>
      <c r="G69" s="126" t="s">
        <v>135</v>
      </c>
      <c r="H69" s="314"/>
      <c r="I69" s="321"/>
      <c r="J69" s="324"/>
      <c r="K69" s="324"/>
      <c r="L69" s="325"/>
      <c r="N69" s="54">
        <f>IF(OR(D69="есть",D69="не требуется"),1,0)</f>
        <v>1</v>
      </c>
      <c r="O69" s="54" t="s">
        <v>201</v>
      </c>
    </row>
    <row r="70" spans="1:15" ht="22.5" x14ac:dyDescent="0.2">
      <c r="A70" s="123"/>
      <c r="B70" s="116" t="s">
        <v>261</v>
      </c>
      <c r="C70" s="131" t="s">
        <v>262</v>
      </c>
      <c r="D70" s="128"/>
      <c r="E70" s="128"/>
      <c r="F70" s="128"/>
      <c r="G70" s="129"/>
      <c r="H70" s="312" t="s">
        <v>263</v>
      </c>
      <c r="I70" s="315"/>
      <c r="J70" s="312" t="str">
        <f>IF(AND(N71=0,N72=0),
"высокий",
IF(AND(N71&gt;0,N72=0),
"средний",
IF(N72&lt;10,
"минимально приемлемый",
IF(N72&gt;=10,
"низкий",
NA()
)
)
)
)</f>
        <v>высокий</v>
      </c>
      <c r="K70" s="312">
        <f>VLOOKUP(J70,Levels,2)</f>
        <v>4</v>
      </c>
      <c r="L70" s="318">
        <f>K70*0.01</f>
        <v>0.04</v>
      </c>
    </row>
    <row r="71" spans="1:15" ht="22.5" x14ac:dyDescent="0.2">
      <c r="A71" s="123" t="s">
        <v>264</v>
      </c>
      <c r="B71" s="124" t="s">
        <v>265</v>
      </c>
      <c r="C71" s="125" t="s">
        <v>266</v>
      </c>
      <c r="D71" s="65">
        <f>IF(EXACT(TRIM(F71),""),IF(EXACT(TRIM(E71),""),IF(ISERROR(FIND("пусто",G71)),NA(),TRIM(F71)),TRIM(E71) ),F71)</f>
        <v>0</v>
      </c>
      <c r="E71" s="132">
        <v>10</v>
      </c>
      <c r="F71" s="67">
        <v>0</v>
      </c>
      <c r="G71" s="126" t="s">
        <v>15</v>
      </c>
      <c r="H71" s="313"/>
      <c r="I71" s="316"/>
      <c r="J71" s="313"/>
      <c r="K71" s="313"/>
      <c r="L71" s="318"/>
      <c r="N71" s="54">
        <f>IF(D71="",0,D71)</f>
        <v>0</v>
      </c>
    </row>
    <row r="72" spans="1:15" x14ac:dyDescent="0.2">
      <c r="A72" s="123" t="s">
        <v>267</v>
      </c>
      <c r="B72" s="124" t="s">
        <v>268</v>
      </c>
      <c r="C72" s="125" t="s">
        <v>269</v>
      </c>
      <c r="D72" s="65">
        <f>IF(EXACT(TRIM(F72),""),IF(EXACT(TRIM(E72),""),IF(ISERROR(FIND("пусто",G72)),NA(),TRIM(F72)),TRIM(E72) ),F72)</f>
        <v>0</v>
      </c>
      <c r="E72" s="132">
        <v>10</v>
      </c>
      <c r="F72" s="67">
        <v>0</v>
      </c>
      <c r="G72" s="126" t="s">
        <v>15</v>
      </c>
      <c r="H72" s="314"/>
      <c r="I72" s="317"/>
      <c r="J72" s="314"/>
      <c r="K72" s="314"/>
      <c r="L72" s="318"/>
      <c r="N72" s="54">
        <f>IF(D72="",0,D72)</f>
        <v>0</v>
      </c>
    </row>
    <row r="73" spans="1:15" ht="21.75" customHeight="1" x14ac:dyDescent="0.2">
      <c r="A73" s="123"/>
      <c r="B73" s="116" t="s">
        <v>270</v>
      </c>
      <c r="C73" s="131" t="s">
        <v>271</v>
      </c>
      <c r="D73" s="133"/>
      <c r="E73" s="133"/>
      <c r="F73" s="133"/>
      <c r="G73" s="129"/>
      <c r="H73" s="312" t="s">
        <v>272</v>
      </c>
      <c r="I73" s="315"/>
      <c r="J73" s="312" t="str">
        <f ca="1">IF(AND(N73&gt;=3,O81&lt;=1,N82=2),
"высокий",
IF(AND(N73&gt;=2,O81&lt;=3,N82=2),
"средний",
IF(AND(N73&gt;=1,N81&gt;0,N82&gt;=1,N81&gt;0),
"минимально приемлемый",
IF(OR(N73=0,N82=0,N81=0),
"низкий",
NA()
)
)
)
)</f>
        <v>высокий</v>
      </c>
      <c r="K73" s="312">
        <f ca="1">VLOOKUP(J73,Levels,2)</f>
        <v>4</v>
      </c>
      <c r="L73" s="318">
        <f ca="1">K73*0.01</f>
        <v>0.04</v>
      </c>
      <c r="N73" s="54">
        <f>SUM(N74:N80)</f>
        <v>7</v>
      </c>
      <c r="O73" s="54" t="s">
        <v>235</v>
      </c>
    </row>
    <row r="74" spans="1:15" ht="21.95" customHeight="1" x14ac:dyDescent="0.2">
      <c r="A74" s="123" t="s">
        <v>273</v>
      </c>
      <c r="B74" s="124" t="s">
        <v>274</v>
      </c>
      <c r="C74" s="125" t="s">
        <v>275</v>
      </c>
      <c r="D74" s="65" t="str">
        <f t="shared" ref="D74:D80" si="2">IF(EXACT(TRIM(F74),""),IF(EXACT(TRIM(E74),""),IF(ISERROR(FIND("пусто",G74)),NA(),TRIM(F74)),TRIM(E74) ),F74)</f>
        <v>не требуется</v>
      </c>
      <c r="E74" s="132" t="s">
        <v>71</v>
      </c>
      <c r="F74" s="132" t="s">
        <v>134</v>
      </c>
      <c r="G74" s="126" t="s">
        <v>135</v>
      </c>
      <c r="H74" s="313"/>
      <c r="I74" s="316"/>
      <c r="J74" s="313"/>
      <c r="K74" s="313"/>
      <c r="L74" s="318"/>
      <c r="N74" s="54">
        <f t="shared" ref="N74:N80" si="3">IF(OR(D74="есть",D74="не требуется"),1,0)</f>
        <v>1</v>
      </c>
      <c r="O74" s="54" t="s">
        <v>201</v>
      </c>
    </row>
    <row r="75" spans="1:15" ht="21.95" customHeight="1" x14ac:dyDescent="0.2">
      <c r="A75" s="123" t="s">
        <v>276</v>
      </c>
      <c r="B75" s="124" t="s">
        <v>277</v>
      </c>
      <c r="C75" s="125" t="s">
        <v>278</v>
      </c>
      <c r="D75" s="65" t="str">
        <f t="shared" si="2"/>
        <v>не требуется</v>
      </c>
      <c r="E75" s="132" t="s">
        <v>71</v>
      </c>
      <c r="F75" s="132" t="s">
        <v>134</v>
      </c>
      <c r="G75" s="126" t="s">
        <v>135</v>
      </c>
      <c r="H75" s="313"/>
      <c r="I75" s="316"/>
      <c r="J75" s="313"/>
      <c r="K75" s="313"/>
      <c r="L75" s="318"/>
      <c r="N75" s="54">
        <f t="shared" si="3"/>
        <v>1</v>
      </c>
      <c r="O75" s="54" t="s">
        <v>201</v>
      </c>
    </row>
    <row r="76" spans="1:15" ht="21.95" customHeight="1" x14ac:dyDescent="0.2">
      <c r="A76" s="123" t="s">
        <v>279</v>
      </c>
      <c r="B76" s="124" t="s">
        <v>280</v>
      </c>
      <c r="C76" s="125" t="s">
        <v>281</v>
      </c>
      <c r="D76" s="65" t="str">
        <f t="shared" si="2"/>
        <v>есть</v>
      </c>
      <c r="E76" s="132" t="s">
        <v>71</v>
      </c>
      <c r="F76" s="132" t="s">
        <v>70</v>
      </c>
      <c r="G76" s="126" t="s">
        <v>135</v>
      </c>
      <c r="H76" s="313"/>
      <c r="I76" s="316"/>
      <c r="J76" s="313"/>
      <c r="K76" s="313"/>
      <c r="L76" s="318"/>
      <c r="N76" s="54">
        <f t="shared" si="3"/>
        <v>1</v>
      </c>
      <c r="O76" s="54" t="s">
        <v>201</v>
      </c>
    </row>
    <row r="77" spans="1:15" ht="21.95" customHeight="1" x14ac:dyDescent="0.2">
      <c r="A77" s="123" t="s">
        <v>282</v>
      </c>
      <c r="B77" s="124" t="s">
        <v>283</v>
      </c>
      <c r="C77" s="125" t="s">
        <v>284</v>
      </c>
      <c r="D77" s="65" t="str">
        <f t="shared" si="2"/>
        <v>есть</v>
      </c>
      <c r="E77" s="132" t="s">
        <v>71</v>
      </c>
      <c r="F77" s="132" t="s">
        <v>70</v>
      </c>
      <c r="G77" s="126" t="s">
        <v>135</v>
      </c>
      <c r="H77" s="313"/>
      <c r="I77" s="316"/>
      <c r="J77" s="313"/>
      <c r="K77" s="313"/>
      <c r="L77" s="318"/>
      <c r="N77" s="54">
        <f t="shared" si="3"/>
        <v>1</v>
      </c>
      <c r="O77" s="54" t="s">
        <v>201</v>
      </c>
    </row>
    <row r="78" spans="1:15" ht="34.5" customHeight="1" x14ac:dyDescent="0.2">
      <c r="A78" s="123" t="s">
        <v>285</v>
      </c>
      <c r="B78" s="124" t="s">
        <v>286</v>
      </c>
      <c r="C78" s="125" t="s">
        <v>287</v>
      </c>
      <c r="D78" s="65" t="str">
        <f t="shared" si="2"/>
        <v>есть</v>
      </c>
      <c r="E78" s="132" t="s">
        <v>71</v>
      </c>
      <c r="F78" s="132" t="s">
        <v>70</v>
      </c>
      <c r="G78" s="126" t="s">
        <v>135</v>
      </c>
      <c r="H78" s="313"/>
      <c r="I78" s="316"/>
      <c r="J78" s="313"/>
      <c r="K78" s="313"/>
      <c r="L78" s="318"/>
      <c r="N78" s="54">
        <f t="shared" si="3"/>
        <v>1</v>
      </c>
      <c r="O78" s="54" t="s">
        <v>201</v>
      </c>
    </row>
    <row r="79" spans="1:15" ht="21.95" customHeight="1" x14ac:dyDescent="0.2">
      <c r="A79" s="123" t="s">
        <v>288</v>
      </c>
      <c r="B79" s="124" t="s">
        <v>289</v>
      </c>
      <c r="C79" s="125" t="s">
        <v>290</v>
      </c>
      <c r="D79" s="65" t="str">
        <f t="shared" si="2"/>
        <v>есть</v>
      </c>
      <c r="E79" s="132" t="s">
        <v>71</v>
      </c>
      <c r="F79" s="132" t="s">
        <v>70</v>
      </c>
      <c r="G79" s="126" t="s">
        <v>135</v>
      </c>
      <c r="H79" s="313"/>
      <c r="I79" s="316"/>
      <c r="J79" s="313"/>
      <c r="K79" s="313"/>
      <c r="L79" s="318"/>
      <c r="N79" s="54">
        <f t="shared" si="3"/>
        <v>1</v>
      </c>
      <c r="O79" s="54" t="s">
        <v>201</v>
      </c>
    </row>
    <row r="80" spans="1:15" ht="21.95" customHeight="1" x14ac:dyDescent="0.2">
      <c r="A80" s="123" t="s">
        <v>291</v>
      </c>
      <c r="B80" s="124" t="s">
        <v>292</v>
      </c>
      <c r="C80" s="125" t="s">
        <v>293</v>
      </c>
      <c r="D80" s="65" t="str">
        <f t="shared" si="2"/>
        <v>не требуется</v>
      </c>
      <c r="E80" s="132" t="s">
        <v>71</v>
      </c>
      <c r="F80" s="132" t="s">
        <v>134</v>
      </c>
      <c r="G80" s="126" t="s">
        <v>135</v>
      </c>
      <c r="H80" s="313"/>
      <c r="I80" s="316"/>
      <c r="J80" s="313"/>
      <c r="K80" s="313"/>
      <c r="L80" s="318"/>
      <c r="N80" s="54">
        <f t="shared" si="3"/>
        <v>1</v>
      </c>
      <c r="O80" s="54" t="s">
        <v>201</v>
      </c>
    </row>
    <row r="81" spans="1:15" ht="33.75" x14ac:dyDescent="0.2">
      <c r="A81" s="123" t="s">
        <v>294</v>
      </c>
      <c r="B81" s="124" t="s">
        <v>295</v>
      </c>
      <c r="C81" s="125" t="s">
        <v>296</v>
      </c>
      <c r="D81" s="65">
        <f>IF(LEN(F81)=10,RIGHT(F81,4),IF(LEN(F81)=4,F81,"-"))</f>
        <v>2017</v>
      </c>
      <c r="E81" s="139">
        <v>0</v>
      </c>
      <c r="F81" s="132">
        <v>2017</v>
      </c>
      <c r="G81" s="126" t="s">
        <v>4</v>
      </c>
      <c r="H81" s="313"/>
      <c r="I81" s="316"/>
      <c r="J81" s="313"/>
      <c r="K81" s="313"/>
      <c r="L81" s="318"/>
      <c r="N81" s="54">
        <f>IF(OR(D81="",D81="-"),0,D81)</f>
        <v>2017</v>
      </c>
      <c r="O81" s="54">
        <f ca="1">YEAR(TODAY())-N81</f>
        <v>1</v>
      </c>
    </row>
    <row r="82" spans="1:15" ht="22.5" x14ac:dyDescent="0.2">
      <c r="A82" s="123"/>
      <c r="B82" s="116" t="s">
        <v>297</v>
      </c>
      <c r="C82" s="131" t="s">
        <v>298</v>
      </c>
      <c r="D82" s="133"/>
      <c r="E82" s="133"/>
      <c r="F82" s="133"/>
      <c r="G82" s="129"/>
      <c r="H82" s="313"/>
      <c r="I82" s="316"/>
      <c r="J82" s="313"/>
      <c r="K82" s="313"/>
      <c r="L82" s="318"/>
      <c r="N82" s="54">
        <f>SUM(N83:N84)</f>
        <v>2</v>
      </c>
    </row>
    <row r="83" spans="1:15" ht="14.25" customHeight="1" x14ac:dyDescent="0.2">
      <c r="A83" s="123" t="s">
        <v>299</v>
      </c>
      <c r="B83" s="124" t="s">
        <v>300</v>
      </c>
      <c r="C83" s="125" t="s">
        <v>301</v>
      </c>
      <c r="D83" s="65" t="str">
        <f>IF(EXACT(TRIM(F83),""),IF(EXACT(TRIM(E83),""),IF(ISERROR(FIND("пусто",G83)),NA(),TRIM(F83)),TRIM(E83) ),F83)</f>
        <v>есть</v>
      </c>
      <c r="E83" s="132" t="s">
        <v>71</v>
      </c>
      <c r="F83" s="132" t="s">
        <v>70</v>
      </c>
      <c r="G83" s="126" t="s">
        <v>35</v>
      </c>
      <c r="H83" s="313"/>
      <c r="I83" s="316"/>
      <c r="J83" s="313"/>
      <c r="K83" s="313"/>
      <c r="L83" s="318"/>
      <c r="N83" s="54">
        <f>IF(D83="есть",1,0)</f>
        <v>1</v>
      </c>
      <c r="O83" s="54" t="s">
        <v>302</v>
      </c>
    </row>
    <row r="84" spans="1:15" ht="15" customHeight="1" x14ac:dyDescent="0.2">
      <c r="A84" s="123" t="s">
        <v>303</v>
      </c>
      <c r="B84" s="124" t="s">
        <v>304</v>
      </c>
      <c r="C84" s="125" t="s">
        <v>305</v>
      </c>
      <c r="D84" s="65" t="str">
        <f>IF(EXACT(TRIM(F84),""),IF(EXACT(TRIM(E84),""),IF(ISERROR(FIND("пусто",G84)),NA(),TRIM(F84)),TRIM(E84) ),F84)</f>
        <v>есть</v>
      </c>
      <c r="E84" s="132" t="s">
        <v>71</v>
      </c>
      <c r="F84" s="132" t="s">
        <v>70</v>
      </c>
      <c r="G84" s="126" t="s">
        <v>35</v>
      </c>
      <c r="H84" s="314"/>
      <c r="I84" s="317"/>
      <c r="J84" s="314"/>
      <c r="K84" s="314"/>
      <c r="L84" s="318"/>
      <c r="N84" s="54">
        <f>IF(D84="есть",1,0)</f>
        <v>1</v>
      </c>
      <c r="O84" s="54" t="s">
        <v>302</v>
      </c>
    </row>
    <row r="85" spans="1:15" ht="22.5" customHeight="1" x14ac:dyDescent="0.2">
      <c r="A85" s="123"/>
      <c r="B85" s="116" t="s">
        <v>306</v>
      </c>
      <c r="C85" s="131" t="s">
        <v>307</v>
      </c>
      <c r="D85" s="128"/>
      <c r="E85" s="128"/>
      <c r="F85" s="128"/>
      <c r="G85" s="129"/>
      <c r="H85" s="312" t="s">
        <v>308</v>
      </c>
      <c r="I85" s="315"/>
      <c r="J85" s="312" t="str">
        <f>IF(AND(N85=4,N90&gt;=4,N97=1),
"высокий",
IF(AND(N85&gt;=3,N90&gt;=3,N97=1),
"средний",
IF(AND(N85&gt;=2,N90&gt;=2,N97=1),
"минимально приемлемый",
IF(OR(N85&lt;=1,N90&lt;=1,N97=0),
"низкий",
NA()
)
)
)
)</f>
        <v>высокий</v>
      </c>
      <c r="K85" s="312">
        <f>VLOOKUP(J85,Levels,2)</f>
        <v>4</v>
      </c>
      <c r="L85" s="318">
        <f>K85*0.02</f>
        <v>0.08</v>
      </c>
      <c r="N85" s="54">
        <f>SUM(N86:N89)</f>
        <v>4</v>
      </c>
      <c r="O85" s="54" t="s">
        <v>235</v>
      </c>
    </row>
    <row r="86" spans="1:15" ht="22.5" x14ac:dyDescent="0.2">
      <c r="A86" s="123" t="s">
        <v>309</v>
      </c>
      <c r="B86" s="124" t="s">
        <v>310</v>
      </c>
      <c r="C86" s="125" t="s">
        <v>311</v>
      </c>
      <c r="D86" s="65" t="str">
        <f>IF(EXACT(TRIM(F86),""),IF(EXACT(TRIM(E86),""),IF(ISERROR(FIND("пусто",G86)),NA(),TRIM(F86)),TRIM(E86) ),F86)</f>
        <v>есть</v>
      </c>
      <c r="E86" s="132" t="s">
        <v>71</v>
      </c>
      <c r="F86" s="132" t="s">
        <v>70</v>
      </c>
      <c r="G86" s="126" t="s">
        <v>35</v>
      </c>
      <c r="H86" s="313"/>
      <c r="I86" s="316"/>
      <c r="J86" s="313"/>
      <c r="K86" s="313"/>
      <c r="L86" s="318"/>
      <c r="N86" s="54">
        <f>IF(D86="есть",1,0)</f>
        <v>1</v>
      </c>
      <c r="O86" s="54" t="s">
        <v>302</v>
      </c>
    </row>
    <row r="87" spans="1:15" ht="22.5" x14ac:dyDescent="0.2">
      <c r="A87" s="123" t="s">
        <v>312</v>
      </c>
      <c r="B87" s="124" t="s">
        <v>313</v>
      </c>
      <c r="C87" s="125" t="s">
        <v>314</v>
      </c>
      <c r="D87" s="65" t="str">
        <f>IF(EXACT(TRIM(F87),""),IF(EXACT(TRIM(E87),""),IF(ISERROR(FIND("пусто",G87)),NA(),TRIM(F87)),TRIM(E87) ),F87)</f>
        <v>есть</v>
      </c>
      <c r="E87" s="132" t="s">
        <v>71</v>
      </c>
      <c r="F87" s="132" t="s">
        <v>70</v>
      </c>
      <c r="G87" s="126" t="s">
        <v>35</v>
      </c>
      <c r="H87" s="313"/>
      <c r="I87" s="316"/>
      <c r="J87" s="313"/>
      <c r="K87" s="313"/>
      <c r="L87" s="318"/>
      <c r="N87" s="54">
        <f>IF(D87="есть",1,0)</f>
        <v>1</v>
      </c>
      <c r="O87" s="54" t="s">
        <v>302</v>
      </c>
    </row>
    <row r="88" spans="1:15" ht="45" x14ac:dyDescent="0.2">
      <c r="A88" s="123" t="s">
        <v>315</v>
      </c>
      <c r="B88" s="124" t="s">
        <v>316</v>
      </c>
      <c r="C88" s="125" t="s">
        <v>317</v>
      </c>
      <c r="D88" s="65" t="str">
        <f>IF(EXACT(TRIM(F88),""),IF(EXACT(TRIM(E88),""),IF(ISERROR(FIND("пусто",G88)),NA(),TRIM(F88)),TRIM(E88) ),F88)</f>
        <v>есть</v>
      </c>
      <c r="E88" s="132" t="s">
        <v>71</v>
      </c>
      <c r="F88" s="132" t="s">
        <v>70</v>
      </c>
      <c r="G88" s="126" t="s">
        <v>35</v>
      </c>
      <c r="H88" s="313"/>
      <c r="I88" s="316"/>
      <c r="J88" s="313"/>
      <c r="K88" s="313"/>
      <c r="L88" s="318"/>
      <c r="N88" s="54">
        <f>IF(D88="есть",1,0)</f>
        <v>1</v>
      </c>
      <c r="O88" s="54" t="s">
        <v>302</v>
      </c>
    </row>
    <row r="89" spans="1:15" ht="22.5" x14ac:dyDescent="0.2">
      <c r="A89" s="123" t="s">
        <v>318</v>
      </c>
      <c r="B89" s="124" t="s">
        <v>319</v>
      </c>
      <c r="C89" s="125" t="s">
        <v>320</v>
      </c>
      <c r="D89" s="65" t="str">
        <f>IF(EXACT(TRIM(F89),""),IF(EXACT(TRIM(E89),""),IF(ISERROR(FIND("пусто",G89)),NA(),TRIM(F89)),TRIM(E89) ),F89)</f>
        <v>есть</v>
      </c>
      <c r="E89" s="132" t="s">
        <v>71</v>
      </c>
      <c r="F89" s="132" t="s">
        <v>70</v>
      </c>
      <c r="G89" s="126" t="s">
        <v>35</v>
      </c>
      <c r="H89" s="313"/>
      <c r="I89" s="316"/>
      <c r="J89" s="313"/>
      <c r="K89" s="313"/>
      <c r="L89" s="318"/>
      <c r="N89" s="54">
        <f>IF(D89="есть",1,0)</f>
        <v>1</v>
      </c>
      <c r="O89" s="54" t="s">
        <v>302</v>
      </c>
    </row>
    <row r="90" spans="1:15" ht="33.75" x14ac:dyDescent="0.2">
      <c r="A90" s="123"/>
      <c r="B90" s="116" t="s">
        <v>321</v>
      </c>
      <c r="C90" s="131" t="s">
        <v>322</v>
      </c>
      <c r="D90" s="128"/>
      <c r="E90" s="128"/>
      <c r="F90" s="128"/>
      <c r="G90" s="129"/>
      <c r="H90" s="313"/>
      <c r="I90" s="316"/>
      <c r="J90" s="313"/>
      <c r="K90" s="313"/>
      <c r="L90" s="318"/>
      <c r="N90" s="54">
        <f>SUM(N91:N95)</f>
        <v>5</v>
      </c>
      <c r="O90" s="54" t="s">
        <v>235</v>
      </c>
    </row>
    <row r="91" spans="1:15" ht="24.75" customHeight="1" x14ac:dyDescent="0.2">
      <c r="A91" s="123" t="s">
        <v>323</v>
      </c>
      <c r="B91" s="124" t="s">
        <v>324</v>
      </c>
      <c r="C91" s="125" t="s">
        <v>325</v>
      </c>
      <c r="D91" s="65" t="str">
        <f>IF(EXACT(TRIM(F91),""),IF(EXACT(TRIM(E91),""),IF(ISERROR(FIND("пусто",G91)),NA(),TRIM(F91)),TRIM(E91) ),F91)</f>
        <v>не требуется</v>
      </c>
      <c r="E91" s="132" t="s">
        <v>71</v>
      </c>
      <c r="F91" s="132" t="s">
        <v>134</v>
      </c>
      <c r="G91" s="126" t="s">
        <v>135</v>
      </c>
      <c r="H91" s="313"/>
      <c r="I91" s="316"/>
      <c r="J91" s="313"/>
      <c r="K91" s="313"/>
      <c r="L91" s="318"/>
      <c r="N91" s="54">
        <f>IF(OR(D91="есть",D91="не требуется"),1,0)</f>
        <v>1</v>
      </c>
      <c r="O91" s="54" t="s">
        <v>326</v>
      </c>
    </row>
    <row r="92" spans="1:15" ht="24.75" customHeight="1" x14ac:dyDescent="0.2">
      <c r="A92" s="123" t="s">
        <v>327</v>
      </c>
      <c r="B92" s="124" t="s">
        <v>328</v>
      </c>
      <c r="C92" s="125" t="s">
        <v>329</v>
      </c>
      <c r="D92" s="65" t="str">
        <f>IF(EXACT(TRIM(F92),""),IF(EXACT(TRIM(E92),""),IF(ISERROR(FIND("пусто",G92)),NA(),TRIM(F92)),TRIM(E92) ),F92)</f>
        <v>не требуется</v>
      </c>
      <c r="E92" s="132" t="s">
        <v>71</v>
      </c>
      <c r="F92" s="132" t="s">
        <v>134</v>
      </c>
      <c r="G92" s="126" t="s">
        <v>135</v>
      </c>
      <c r="H92" s="313"/>
      <c r="I92" s="316"/>
      <c r="J92" s="313"/>
      <c r="K92" s="313"/>
      <c r="L92" s="318"/>
      <c r="N92" s="54">
        <f>IF(OR(D92="есть",D92="не требуется"),1,0)</f>
        <v>1</v>
      </c>
      <c r="O92" s="54" t="s">
        <v>326</v>
      </c>
    </row>
    <row r="93" spans="1:15" ht="24.75" customHeight="1" x14ac:dyDescent="0.2">
      <c r="A93" s="123" t="s">
        <v>330</v>
      </c>
      <c r="B93" s="124" t="s">
        <v>331</v>
      </c>
      <c r="C93" s="125" t="s">
        <v>332</v>
      </c>
      <c r="D93" s="65" t="str">
        <f>IF(EXACT(TRIM(F93),""),IF(EXACT(TRIM(E93),""),IF(ISERROR(FIND("пусто",G93)),NA(),TRIM(F93)),TRIM(E93) ),F93)</f>
        <v>не требуется</v>
      </c>
      <c r="E93" s="132" t="s">
        <v>71</v>
      </c>
      <c r="F93" s="132" t="s">
        <v>134</v>
      </c>
      <c r="G93" s="126" t="s">
        <v>135</v>
      </c>
      <c r="H93" s="313"/>
      <c r="I93" s="316"/>
      <c r="J93" s="313"/>
      <c r="K93" s="313"/>
      <c r="L93" s="318"/>
      <c r="N93" s="54">
        <f>IF(OR(D93="есть",D93="не требуется"),1,0)</f>
        <v>1</v>
      </c>
      <c r="O93" s="54" t="s">
        <v>326</v>
      </c>
    </row>
    <row r="94" spans="1:15" ht="24.75" customHeight="1" x14ac:dyDescent="0.2">
      <c r="A94" s="123" t="s">
        <v>333</v>
      </c>
      <c r="B94" s="124" t="s">
        <v>334</v>
      </c>
      <c r="C94" s="125" t="s">
        <v>335</v>
      </c>
      <c r="D94" s="65" t="str">
        <f>IF(EXACT(TRIM(F94),""),IF(EXACT(TRIM(E94),""),IF(ISERROR(FIND("пусто",G94)),NA(),TRIM(F94)),TRIM(E94) ),F94)</f>
        <v>не требуется</v>
      </c>
      <c r="E94" s="132" t="s">
        <v>71</v>
      </c>
      <c r="F94" s="132" t="s">
        <v>134</v>
      </c>
      <c r="G94" s="126" t="s">
        <v>135</v>
      </c>
      <c r="H94" s="313"/>
      <c r="I94" s="316"/>
      <c r="J94" s="313"/>
      <c r="K94" s="313"/>
      <c r="L94" s="318"/>
      <c r="N94" s="54">
        <f>IF(OR(D94="есть",D94="не требуется"),1,0)</f>
        <v>1</v>
      </c>
      <c r="O94" s="54" t="s">
        <v>326</v>
      </c>
    </row>
    <row r="95" spans="1:15" ht="24.75" customHeight="1" x14ac:dyDescent="0.2">
      <c r="A95" s="123" t="s">
        <v>336</v>
      </c>
      <c r="B95" s="124" t="s">
        <v>337</v>
      </c>
      <c r="C95" s="125" t="s">
        <v>338</v>
      </c>
      <c r="D95" s="65" t="str">
        <f>IF(EXACT(TRIM(F95),""),IF(EXACT(TRIM(E95),""),IF(ISERROR(FIND("пусто",G95)),NA(),TRIM(F95)),TRIM(E95) ),F95)</f>
        <v>не требуется</v>
      </c>
      <c r="E95" s="132" t="s">
        <v>71</v>
      </c>
      <c r="F95" s="132" t="s">
        <v>134</v>
      </c>
      <c r="G95" s="126" t="s">
        <v>135</v>
      </c>
      <c r="H95" s="313"/>
      <c r="I95" s="316"/>
      <c r="J95" s="313"/>
      <c r="K95" s="313"/>
      <c r="L95" s="318"/>
      <c r="N95" s="54">
        <f>IF(OR(D95="есть",D95="не требуется"),1,0)</f>
        <v>1</v>
      </c>
      <c r="O95" s="54" t="s">
        <v>326</v>
      </c>
    </row>
    <row r="96" spans="1:15" ht="33.75" x14ac:dyDescent="0.2">
      <c r="A96" s="123"/>
      <c r="B96" s="116" t="s">
        <v>339</v>
      </c>
      <c r="C96" s="131" t="s">
        <v>340</v>
      </c>
      <c r="D96" s="128"/>
      <c r="E96" s="128"/>
      <c r="F96" s="128"/>
      <c r="G96" s="129"/>
      <c r="H96" s="313"/>
      <c r="I96" s="316"/>
      <c r="J96" s="313"/>
      <c r="K96" s="313"/>
      <c r="L96" s="318"/>
    </row>
    <row r="97" spans="1:15" ht="27" customHeight="1" x14ac:dyDescent="0.2">
      <c r="A97" s="123" t="s">
        <v>341</v>
      </c>
      <c r="B97" s="124" t="s">
        <v>342</v>
      </c>
      <c r="C97" s="125" t="s">
        <v>343</v>
      </c>
      <c r="D97" s="65" t="str">
        <f>IF(EXACT(TRIM(F97),""),IF(EXACT(TRIM(E97),""),IF(ISERROR(FIND("пусто",G97)),NA(),TRIM(F97)),TRIM(E97) ),F97)</f>
        <v>есть</v>
      </c>
      <c r="E97" s="132" t="s">
        <v>71</v>
      </c>
      <c r="F97" s="132" t="s">
        <v>70</v>
      </c>
      <c r="G97" s="126" t="s">
        <v>35</v>
      </c>
      <c r="H97" s="314"/>
      <c r="I97" s="317"/>
      <c r="J97" s="314"/>
      <c r="K97" s="314"/>
      <c r="L97" s="318"/>
      <c r="N97" s="54">
        <f>IF(D97="есть",1,0)</f>
        <v>1</v>
      </c>
      <c r="O97" s="54" t="s">
        <v>302</v>
      </c>
    </row>
    <row r="98" spans="1:15" ht="15" customHeight="1" x14ac:dyDescent="0.2">
      <c r="A98" s="123"/>
      <c r="B98" s="116" t="s">
        <v>344</v>
      </c>
      <c r="C98" s="131" t="s">
        <v>345</v>
      </c>
      <c r="D98" s="133"/>
      <c r="E98" s="133"/>
      <c r="F98" s="133"/>
      <c r="G98" s="129"/>
      <c r="H98" s="312" t="s">
        <v>346</v>
      </c>
      <c r="I98" s="315"/>
      <c r="J98" s="312" t="str">
        <f>IF(AND(N98=5,N104=1),
"высокий",
IF(AND(N98&gt;=3,N104=1),
"средний",
IF(AND(N98&gt;=2,N104&gt;=0),
"минимально приемлемый",
IF(OR(N98&lt;=1,N104=0),
"низкий",
NA()
)
)
)
)</f>
        <v>высокий</v>
      </c>
      <c r="K98" s="312">
        <f>VLOOKUP(J98,Levels,2)</f>
        <v>4</v>
      </c>
      <c r="L98" s="318">
        <f>K98*0.03</f>
        <v>0.12</v>
      </c>
      <c r="N98" s="54">
        <f>SUM(N99:N103)</f>
        <v>5</v>
      </c>
      <c r="O98" s="54" t="s">
        <v>235</v>
      </c>
    </row>
    <row r="99" spans="1:15" ht="15" customHeight="1" x14ac:dyDescent="0.2">
      <c r="A99" s="123" t="s">
        <v>347</v>
      </c>
      <c r="B99" s="124" t="s">
        <v>348</v>
      </c>
      <c r="C99" s="125" t="s">
        <v>349</v>
      </c>
      <c r="D99" s="65" t="str">
        <f t="shared" ref="D99:D104" si="4">IF(EXACT(TRIM(F99),""),IF(EXACT(TRIM(E99),""),IF(ISERROR(FIND("пусто",G99)),NA(),TRIM(F99)),TRIM(E99) ),F99)</f>
        <v>есть</v>
      </c>
      <c r="E99" s="132" t="s">
        <v>71</v>
      </c>
      <c r="F99" s="132" t="s">
        <v>70</v>
      </c>
      <c r="G99" s="126" t="s">
        <v>35</v>
      </c>
      <c r="H99" s="313"/>
      <c r="I99" s="316"/>
      <c r="J99" s="313"/>
      <c r="K99" s="313"/>
      <c r="L99" s="318"/>
      <c r="N99" s="54">
        <f t="shared" ref="N99:N104" si="5">IF(D99="есть",1,0)</f>
        <v>1</v>
      </c>
      <c r="O99" s="54" t="s">
        <v>302</v>
      </c>
    </row>
    <row r="100" spans="1:15" ht="15" customHeight="1" x14ac:dyDescent="0.2">
      <c r="A100" s="123" t="s">
        <v>350</v>
      </c>
      <c r="B100" s="124" t="s">
        <v>351</v>
      </c>
      <c r="C100" s="125" t="s">
        <v>352</v>
      </c>
      <c r="D100" s="65" t="str">
        <f t="shared" si="4"/>
        <v>есть</v>
      </c>
      <c r="E100" s="132" t="s">
        <v>71</v>
      </c>
      <c r="F100" s="132" t="s">
        <v>70</v>
      </c>
      <c r="G100" s="126" t="s">
        <v>35</v>
      </c>
      <c r="H100" s="313"/>
      <c r="I100" s="316"/>
      <c r="J100" s="313"/>
      <c r="K100" s="313"/>
      <c r="L100" s="318"/>
      <c r="N100" s="54">
        <f t="shared" si="5"/>
        <v>1</v>
      </c>
      <c r="O100" s="54" t="s">
        <v>302</v>
      </c>
    </row>
    <row r="101" spans="1:15" ht="15" customHeight="1" x14ac:dyDescent="0.2">
      <c r="A101" s="123" t="s">
        <v>353</v>
      </c>
      <c r="B101" s="124" t="s">
        <v>354</v>
      </c>
      <c r="C101" s="125" t="s">
        <v>355</v>
      </c>
      <c r="D101" s="65" t="str">
        <f t="shared" si="4"/>
        <v>есть</v>
      </c>
      <c r="E101" s="132" t="s">
        <v>71</v>
      </c>
      <c r="F101" s="132" t="s">
        <v>70</v>
      </c>
      <c r="G101" s="126" t="s">
        <v>35</v>
      </c>
      <c r="H101" s="313"/>
      <c r="I101" s="316"/>
      <c r="J101" s="313"/>
      <c r="K101" s="313"/>
      <c r="L101" s="318"/>
      <c r="N101" s="54">
        <f t="shared" si="5"/>
        <v>1</v>
      </c>
      <c r="O101" s="54" t="s">
        <v>302</v>
      </c>
    </row>
    <row r="102" spans="1:15" ht="22.5" x14ac:dyDescent="0.2">
      <c r="A102" s="123" t="s">
        <v>356</v>
      </c>
      <c r="B102" s="124" t="s">
        <v>357</v>
      </c>
      <c r="C102" s="125" t="s">
        <v>358</v>
      </c>
      <c r="D102" s="65" t="str">
        <f t="shared" si="4"/>
        <v>есть</v>
      </c>
      <c r="E102" s="132" t="s">
        <v>71</v>
      </c>
      <c r="F102" s="132" t="s">
        <v>70</v>
      </c>
      <c r="G102" s="126" t="s">
        <v>35</v>
      </c>
      <c r="H102" s="313"/>
      <c r="I102" s="316"/>
      <c r="J102" s="313"/>
      <c r="K102" s="313"/>
      <c r="L102" s="318"/>
      <c r="N102" s="54">
        <f t="shared" si="5"/>
        <v>1</v>
      </c>
      <c r="O102" s="54" t="s">
        <v>302</v>
      </c>
    </row>
    <row r="103" spans="1:15" ht="15" customHeight="1" x14ac:dyDescent="0.2">
      <c r="A103" s="123" t="s">
        <v>359</v>
      </c>
      <c r="B103" s="124" t="s">
        <v>360</v>
      </c>
      <c r="C103" s="125" t="s">
        <v>361</v>
      </c>
      <c r="D103" s="65" t="str">
        <f t="shared" si="4"/>
        <v>есть</v>
      </c>
      <c r="E103" s="132" t="s">
        <v>71</v>
      </c>
      <c r="F103" s="132" t="s">
        <v>70</v>
      </c>
      <c r="G103" s="126" t="s">
        <v>35</v>
      </c>
      <c r="H103" s="313"/>
      <c r="I103" s="316"/>
      <c r="J103" s="313"/>
      <c r="K103" s="313"/>
      <c r="L103" s="318"/>
      <c r="N103" s="54">
        <f t="shared" si="5"/>
        <v>1</v>
      </c>
      <c r="O103" s="54" t="s">
        <v>302</v>
      </c>
    </row>
    <row r="104" spans="1:15" ht="22.5" x14ac:dyDescent="0.2">
      <c r="A104" s="123" t="s">
        <v>362</v>
      </c>
      <c r="B104" s="124" t="s">
        <v>363</v>
      </c>
      <c r="C104" s="131" t="s">
        <v>364</v>
      </c>
      <c r="D104" s="65" t="str">
        <f t="shared" si="4"/>
        <v>есть</v>
      </c>
      <c r="E104" s="132" t="s">
        <v>71</v>
      </c>
      <c r="F104" s="132" t="s">
        <v>70</v>
      </c>
      <c r="G104" s="126" t="s">
        <v>35</v>
      </c>
      <c r="H104" s="314"/>
      <c r="I104" s="317"/>
      <c r="J104" s="314"/>
      <c r="K104" s="314"/>
      <c r="L104" s="318"/>
      <c r="N104" s="54">
        <f t="shared" si="5"/>
        <v>1</v>
      </c>
      <c r="O104" s="54" t="s">
        <v>302</v>
      </c>
    </row>
    <row r="105" spans="1:15" ht="22.5" x14ac:dyDescent="0.2">
      <c r="A105" s="123"/>
      <c r="B105" s="116" t="s">
        <v>365</v>
      </c>
      <c r="C105" s="125" t="s">
        <v>366</v>
      </c>
      <c r="D105" s="128"/>
      <c r="E105" s="128"/>
      <c r="F105" s="128"/>
      <c r="G105" s="129"/>
      <c r="H105" s="312" t="s">
        <v>367</v>
      </c>
      <c r="I105" s="315"/>
      <c r="J105" s="312" t="str">
        <f>IF(N106+N107+N108=3,
"высокий",
IF(N107+N108=2,
"средний",
IF(N107+N108=1,
"минимально приемлемый",
IF(N107+N108=0,
"низкий",
NA()
)
)
)
)</f>
        <v>высокий</v>
      </c>
      <c r="K105" s="312">
        <f>VLOOKUP(J105,Levels,2)</f>
        <v>4</v>
      </c>
      <c r="L105" s="318">
        <f>K105*0.01</f>
        <v>0.04</v>
      </c>
    </row>
    <row r="106" spans="1:15" ht="45" x14ac:dyDescent="0.2">
      <c r="A106" s="123" t="s">
        <v>368</v>
      </c>
      <c r="B106" s="124" t="s">
        <v>369</v>
      </c>
      <c r="C106" s="125" t="s">
        <v>370</v>
      </c>
      <c r="D106" s="65" t="str">
        <f>IF(EXACT(TRIM(F106),""),IF(EXACT(TRIM(E106),""),IF(ISERROR(FIND("пусто",G106)),NA(),TRIM(F106)),TRIM(E106) ),F106)</f>
        <v>не требуется</v>
      </c>
      <c r="E106" s="132" t="s">
        <v>71</v>
      </c>
      <c r="F106" s="132" t="s">
        <v>134</v>
      </c>
      <c r="G106" s="126" t="s">
        <v>135</v>
      </c>
      <c r="H106" s="313"/>
      <c r="I106" s="316"/>
      <c r="J106" s="313"/>
      <c r="K106" s="313"/>
      <c r="L106" s="318"/>
      <c r="N106" s="54">
        <f>IF(OR(D106="есть",D106="не требуется"),1,0)</f>
        <v>1</v>
      </c>
      <c r="O106" s="54" t="s">
        <v>201</v>
      </c>
    </row>
    <row r="107" spans="1:15" ht="33.75" x14ac:dyDescent="0.2">
      <c r="A107" s="123" t="s">
        <v>371</v>
      </c>
      <c r="B107" s="124" t="s">
        <v>372</v>
      </c>
      <c r="C107" s="125" t="s">
        <v>373</v>
      </c>
      <c r="D107" s="65" t="str">
        <f>IF(EXACT(TRIM(F107),""),IF(EXACT(TRIM(E107),""),IF(ISERROR(FIND("пусто",G107)),NA(),TRIM(F107)),TRIM(E107) ),F107)</f>
        <v>есть</v>
      </c>
      <c r="E107" s="132" t="s">
        <v>71</v>
      </c>
      <c r="F107" s="132" t="s">
        <v>70</v>
      </c>
      <c r="G107" s="126" t="s">
        <v>135</v>
      </c>
      <c r="H107" s="313"/>
      <c r="I107" s="316"/>
      <c r="J107" s="313"/>
      <c r="K107" s="313"/>
      <c r="L107" s="318"/>
      <c r="N107" s="54">
        <f>IF(OR(D107="есть",D107="не требуется"),1,0)</f>
        <v>1</v>
      </c>
      <c r="O107" s="54" t="s">
        <v>302</v>
      </c>
    </row>
    <row r="108" spans="1:15" ht="23.25" thickBot="1" x14ac:dyDescent="0.25">
      <c r="A108" s="123" t="s">
        <v>374</v>
      </c>
      <c r="B108" s="124" t="s">
        <v>375</v>
      </c>
      <c r="C108" s="125" t="s">
        <v>376</v>
      </c>
      <c r="D108" s="65" t="str">
        <f>IF(EXACT(TRIM(F108),""),IF(EXACT(TRIM(E108),""),IF(ISERROR(FIND("пусто",G108)),NA(),TRIM(F108)),TRIM(E108) ),F108)</f>
        <v>есть</v>
      </c>
      <c r="E108" s="140" t="s">
        <v>71</v>
      </c>
      <c r="F108" s="132" t="s">
        <v>70</v>
      </c>
      <c r="G108" s="126" t="s">
        <v>135</v>
      </c>
      <c r="H108" s="314"/>
      <c r="I108" s="317"/>
      <c r="J108" s="314"/>
      <c r="K108" s="314"/>
      <c r="L108" s="318"/>
      <c r="N108" s="54">
        <f>IF(OR(D108="есть",D108="не требуется"),1,0)</f>
        <v>1</v>
      </c>
      <c r="O108" s="54" t="s">
        <v>302</v>
      </c>
    </row>
    <row r="109" spans="1:15" ht="12.75" customHeight="1" x14ac:dyDescent="0.2">
      <c r="H109" s="107"/>
      <c r="K109" s="142"/>
      <c r="L109" s="143">
        <f ca="1">SUM(L9:L108)</f>
        <v>3.7</v>
      </c>
    </row>
    <row r="110" spans="1:15" ht="197.25" customHeight="1" x14ac:dyDescent="0.2">
      <c r="B110" s="295" t="s">
        <v>377</v>
      </c>
      <c r="C110" s="296"/>
      <c r="D110" s="296"/>
      <c r="E110" s="296"/>
      <c r="F110" s="296"/>
      <c r="G110" s="296"/>
    </row>
    <row r="113" spans="2:11" ht="17.25" customHeight="1" x14ac:dyDescent="0.2">
      <c r="C113" s="51" t="s">
        <v>85</v>
      </c>
    </row>
    <row r="114" spans="2:11" ht="51.75" customHeight="1" x14ac:dyDescent="0.2">
      <c r="C114" s="99" t="str">
        <f>C2</f>
        <v>ПАО "МРСК Центра" - Смоленскэнерго"</v>
      </c>
    </row>
    <row r="115" spans="2:11" x14ac:dyDescent="0.2">
      <c r="C115" s="51" t="s">
        <v>77</v>
      </c>
    </row>
    <row r="116" spans="2:11" x14ac:dyDescent="0.2">
      <c r="C116" s="89">
        <f>J2</f>
        <v>0</v>
      </c>
      <c r="F116" s="297" t="s">
        <v>378</v>
      </c>
      <c r="G116" s="297"/>
      <c r="H116" s="297"/>
      <c r="I116" s="296"/>
    </row>
    <row r="117" spans="2:11" x14ac:dyDescent="0.2">
      <c r="F117" s="95" t="s">
        <v>78</v>
      </c>
      <c r="G117" s="95"/>
      <c r="H117" s="95"/>
      <c r="I117" s="81"/>
    </row>
    <row r="118" spans="2:11" x14ac:dyDescent="0.2">
      <c r="C118" s="7" t="s">
        <v>111</v>
      </c>
      <c r="E118" s="107"/>
      <c r="F118" s="107"/>
      <c r="G118" s="107"/>
      <c r="H118" s="54"/>
      <c r="I118" s="54"/>
      <c r="J118" s="54"/>
      <c r="K118" s="54"/>
    </row>
    <row r="119" spans="2:11" ht="15" x14ac:dyDescent="0.2">
      <c r="C119" s="147"/>
      <c r="E119" s="107"/>
      <c r="F119" s="107"/>
      <c r="G119" s="107"/>
      <c r="H119" s="54"/>
      <c r="I119" s="54"/>
      <c r="J119" s="54"/>
      <c r="K119" s="54"/>
    </row>
    <row r="120" spans="2:11" x14ac:dyDescent="0.2">
      <c r="C120" s="7" t="s">
        <v>77</v>
      </c>
      <c r="E120" s="107"/>
      <c r="F120" s="107"/>
      <c r="G120" s="107"/>
      <c r="H120" s="54"/>
      <c r="I120" s="54"/>
      <c r="J120" s="54"/>
      <c r="K120" s="54"/>
    </row>
    <row r="121" spans="2:11" ht="14.25" customHeight="1" x14ac:dyDescent="0.25">
      <c r="C121" s="148"/>
      <c r="E121" s="107"/>
      <c r="F121" s="298" t="s">
        <v>379</v>
      </c>
      <c r="G121" s="299"/>
      <c r="H121" s="54"/>
      <c r="I121" s="54"/>
      <c r="J121" s="54"/>
      <c r="K121" s="54"/>
    </row>
    <row r="122" spans="2:11" ht="15" x14ac:dyDescent="0.25">
      <c r="C122" s="107"/>
      <c r="E122" s="73"/>
      <c r="F122" s="149" t="s">
        <v>78</v>
      </c>
      <c r="G122" s="150"/>
      <c r="H122" s="54"/>
      <c r="I122" s="54"/>
      <c r="J122" s="54"/>
      <c r="K122" s="54"/>
    </row>
    <row r="123" spans="2:11" ht="14.25" customHeight="1" x14ac:dyDescent="0.2"/>
    <row r="125" spans="2:11" ht="6" customHeight="1" x14ac:dyDescent="0.2"/>
    <row r="126" spans="2:11" ht="6" customHeight="1" x14ac:dyDescent="0.2"/>
    <row r="127" spans="2:11" ht="36" customHeight="1" x14ac:dyDescent="0.2">
      <c r="B127" s="300" t="s">
        <v>380</v>
      </c>
      <c r="C127" s="301"/>
      <c r="D127" s="301"/>
      <c r="E127" s="301"/>
      <c r="F127" s="301"/>
      <c r="G127" s="301"/>
    </row>
    <row r="128" spans="2:11" ht="38.25" customHeight="1" x14ac:dyDescent="0.2">
      <c r="B128" s="51" t="s">
        <v>85</v>
      </c>
      <c r="C128" s="151" t="str">
        <f>IF(C2="","",C2)</f>
        <v>ПАО "МРСК Центра" - Смоленскэнерго"</v>
      </c>
      <c r="D128" s="152"/>
      <c r="E128" s="152"/>
      <c r="F128" s="152"/>
      <c r="G128" s="153"/>
    </row>
    <row r="129" spans="2:7" ht="25.5" x14ac:dyDescent="0.2">
      <c r="B129" s="51" t="s">
        <v>81</v>
      </c>
      <c r="C129" s="154" t="str">
        <f>IF(C3="","",C3)</f>
        <v>Сеть газопотребления Ершичского района электрических сетей филиала ОАО "МРСК Центра" - "Смоленскэнерго</v>
      </c>
      <c r="D129" s="155"/>
      <c r="E129" s="155"/>
      <c r="F129" s="155"/>
      <c r="G129" s="156"/>
    </row>
    <row r="130" spans="2:7" ht="18" customHeight="1" x14ac:dyDescent="0.2">
      <c r="B130" s="51" t="s">
        <v>82</v>
      </c>
      <c r="C130" s="157" t="str">
        <f>IF(C4="","",C4)</f>
        <v>А01-10476-0162</v>
      </c>
      <c r="D130" s="158"/>
      <c r="E130" s="158"/>
      <c r="F130" s="158"/>
      <c r="G130" s="158"/>
    </row>
    <row r="131" spans="2:7" ht="18" customHeight="1" x14ac:dyDescent="0.2">
      <c r="B131" s="51" t="s">
        <v>83</v>
      </c>
      <c r="C131" s="302" t="str">
        <f>IF(C5="","",C5)</f>
        <v>ОПО газоснабжения</v>
      </c>
      <c r="D131" s="303"/>
      <c r="E131" s="303"/>
      <c r="F131" s="303"/>
      <c r="G131" s="303"/>
    </row>
    <row r="132" spans="2:7" ht="17.25" customHeight="1" x14ac:dyDescent="0.2"/>
    <row r="133" spans="2:7" x14ac:dyDescent="0.2">
      <c r="B133" s="27" t="s">
        <v>59</v>
      </c>
      <c r="C133" s="27"/>
      <c r="D133" s="27"/>
      <c r="E133" s="27"/>
      <c r="F133" s="27"/>
    </row>
    <row r="134" spans="2:7" x14ac:dyDescent="0.2">
      <c r="B134" s="143" t="s">
        <v>60</v>
      </c>
      <c r="C134" s="143" t="s">
        <v>61</v>
      </c>
      <c r="D134" s="142"/>
      <c r="E134" s="142"/>
      <c r="F134" s="142"/>
    </row>
    <row r="135" spans="2:7" x14ac:dyDescent="0.2">
      <c r="B135" s="160" t="s">
        <v>62</v>
      </c>
      <c r="C135" s="160"/>
      <c r="D135" s="161"/>
      <c r="E135" s="161"/>
      <c r="F135" s="161"/>
    </row>
    <row r="136" spans="2:7" x14ac:dyDescent="0.2">
      <c r="B136" s="143" t="s">
        <v>53</v>
      </c>
      <c r="C136" s="162">
        <f ca="1">K9</f>
        <v>3</v>
      </c>
      <c r="D136" s="161"/>
      <c r="E136" s="161"/>
      <c r="F136" s="161"/>
    </row>
    <row r="137" spans="2:7" x14ac:dyDescent="0.2">
      <c r="B137" s="143" t="s">
        <v>54</v>
      </c>
      <c r="C137" s="162">
        <f>K11</f>
        <v>4</v>
      </c>
      <c r="D137" s="161"/>
      <c r="E137" s="161"/>
      <c r="F137" s="161"/>
    </row>
    <row r="138" spans="2:7" x14ac:dyDescent="0.2">
      <c r="B138" s="143" t="s">
        <v>55</v>
      </c>
      <c r="C138" s="162">
        <f>K24</f>
        <v>4</v>
      </c>
      <c r="D138" s="161"/>
      <c r="E138" s="161"/>
      <c r="F138" s="161"/>
    </row>
    <row r="139" spans="2:7" x14ac:dyDescent="0.2">
      <c r="B139" s="143" t="s">
        <v>58</v>
      </c>
      <c r="C139" s="162">
        <f>K27</f>
        <v>4</v>
      </c>
      <c r="D139" s="161"/>
      <c r="E139" s="161"/>
      <c r="F139" s="161"/>
    </row>
    <row r="140" spans="2:7" x14ac:dyDescent="0.2">
      <c r="B140" s="143" t="s">
        <v>101</v>
      </c>
      <c r="C140" s="162">
        <f>K42</f>
        <v>4</v>
      </c>
      <c r="D140" s="161"/>
      <c r="E140" s="161"/>
      <c r="F140" s="161"/>
    </row>
    <row r="141" spans="2:7" x14ac:dyDescent="0.2">
      <c r="B141" s="304" t="s">
        <v>381</v>
      </c>
      <c r="C141" s="305"/>
      <c r="D141" s="161"/>
      <c r="E141" s="161"/>
      <c r="F141" s="161"/>
    </row>
    <row r="142" spans="2:7" x14ac:dyDescent="0.2">
      <c r="B142" s="143" t="s">
        <v>197</v>
      </c>
      <c r="C142" s="162">
        <f>K48</f>
        <v>4</v>
      </c>
      <c r="D142" s="161"/>
      <c r="E142" s="161"/>
      <c r="F142" s="161"/>
    </row>
    <row r="143" spans="2:7" x14ac:dyDescent="0.2">
      <c r="B143" s="143" t="s">
        <v>225</v>
      </c>
      <c r="C143" s="162">
        <f>K57</f>
        <v>4</v>
      </c>
      <c r="D143" s="161"/>
      <c r="E143" s="161"/>
      <c r="F143" s="161"/>
    </row>
    <row r="144" spans="2:7" x14ac:dyDescent="0.2">
      <c r="B144" s="143" t="s">
        <v>234</v>
      </c>
      <c r="C144" s="162">
        <f>K60</f>
        <v>4</v>
      </c>
      <c r="D144" s="161"/>
      <c r="E144" s="161"/>
      <c r="F144" s="161"/>
    </row>
    <row r="145" spans="2:11" ht="43.5" customHeight="1" x14ac:dyDescent="0.2">
      <c r="B145" s="306" t="s">
        <v>382</v>
      </c>
      <c r="C145" s="307"/>
      <c r="D145" s="161"/>
      <c r="E145" s="161"/>
      <c r="F145" s="161"/>
    </row>
    <row r="146" spans="2:11" x14ac:dyDescent="0.2">
      <c r="B146" s="143" t="s">
        <v>251</v>
      </c>
      <c r="C146" s="162">
        <f>K66</f>
        <v>4</v>
      </c>
      <c r="D146" s="161"/>
      <c r="E146" s="161"/>
      <c r="F146" s="161"/>
    </row>
    <row r="147" spans="2:11" x14ac:dyDescent="0.2">
      <c r="B147" s="143" t="s">
        <v>263</v>
      </c>
      <c r="C147" s="162">
        <f>K70</f>
        <v>4</v>
      </c>
      <c r="D147" s="161"/>
      <c r="E147" s="161"/>
      <c r="F147" s="161"/>
    </row>
    <row r="148" spans="2:11" x14ac:dyDescent="0.2">
      <c r="B148" s="143" t="s">
        <v>272</v>
      </c>
      <c r="C148" s="162">
        <f ca="1">K73</f>
        <v>4</v>
      </c>
      <c r="D148" s="161"/>
      <c r="E148" s="161"/>
      <c r="F148" s="161"/>
    </row>
    <row r="149" spans="2:11" x14ac:dyDescent="0.2">
      <c r="B149" s="143" t="s">
        <v>308</v>
      </c>
      <c r="C149" s="162">
        <f>K85</f>
        <v>4</v>
      </c>
      <c r="D149" s="161"/>
      <c r="E149" s="161"/>
      <c r="F149" s="161"/>
    </row>
    <row r="150" spans="2:11" x14ac:dyDescent="0.2">
      <c r="B150" s="143" t="s">
        <v>346</v>
      </c>
      <c r="C150" s="162">
        <f>K98</f>
        <v>4</v>
      </c>
      <c r="D150" s="161"/>
      <c r="E150" s="161"/>
      <c r="F150" s="161"/>
    </row>
    <row r="151" spans="2:11" x14ac:dyDescent="0.2">
      <c r="B151" s="143" t="s">
        <v>367</v>
      </c>
      <c r="C151" s="162">
        <f>K105</f>
        <v>4</v>
      </c>
      <c r="D151" s="161"/>
      <c r="E151" s="161"/>
      <c r="F151" s="161"/>
    </row>
    <row r="152" spans="2:11" x14ac:dyDescent="0.2">
      <c r="B152" s="27"/>
      <c r="C152" s="163"/>
      <c r="D152" s="163"/>
      <c r="E152" s="163"/>
      <c r="F152" s="163"/>
    </row>
    <row r="153" spans="2:11" ht="30.75" customHeight="1" x14ac:dyDescent="0.2">
      <c r="B153" s="308" t="s">
        <v>63</v>
      </c>
      <c r="C153" s="309"/>
      <c r="D153" s="309"/>
      <c r="E153" s="164"/>
      <c r="F153" s="164"/>
    </row>
    <row r="154" spans="2:11" ht="32.25" customHeight="1" x14ac:dyDescent="0.25">
      <c r="B154" s="310" t="s">
        <v>383</v>
      </c>
      <c r="C154" s="309"/>
      <c r="D154" s="309"/>
      <c r="E154" s="164"/>
      <c r="F154" s="164"/>
      <c r="J154" s="54"/>
      <c r="K154" s="54"/>
    </row>
    <row r="155" spans="2:11" ht="6.75" customHeight="1" thickBot="1" x14ac:dyDescent="0.25">
      <c r="B155" s="27"/>
      <c r="C155" s="27"/>
      <c r="D155" s="27"/>
      <c r="E155" s="27"/>
      <c r="F155" s="27"/>
    </row>
    <row r="156" spans="2:11" ht="22.5" customHeight="1" thickBot="1" x14ac:dyDescent="0.25">
      <c r="B156" s="165"/>
      <c r="C156" s="166" t="s">
        <v>64</v>
      </c>
      <c r="E156" s="167"/>
      <c r="F156" s="168">
        <f ca="1">INDEX(L109:L109,1,1)</f>
        <v>3.7</v>
      </c>
      <c r="G156" s="54"/>
      <c r="J156" s="54"/>
    </row>
    <row r="157" spans="2:11" ht="6" customHeight="1" x14ac:dyDescent="0.2">
      <c r="B157" s="165"/>
      <c r="C157" s="166"/>
      <c r="D157" s="169"/>
      <c r="E157" s="169"/>
      <c r="F157" s="169"/>
      <c r="G157" s="54"/>
      <c r="J157" s="54"/>
    </row>
    <row r="158" spans="2:11" ht="24" customHeight="1" x14ac:dyDescent="0.2">
      <c r="B158" s="27"/>
      <c r="C158" s="311" t="s">
        <v>384</v>
      </c>
      <c r="D158" s="311"/>
      <c r="E158" s="311"/>
      <c r="F158" s="311"/>
      <c r="G158" s="311"/>
    </row>
    <row r="159" spans="2:11" ht="48" x14ac:dyDescent="0.2">
      <c r="B159" s="161"/>
      <c r="C159" s="101" t="s">
        <v>65</v>
      </c>
      <c r="D159" s="170"/>
      <c r="E159" s="170"/>
      <c r="F159" s="171" t="s">
        <v>66</v>
      </c>
      <c r="G159" s="171" t="s">
        <v>79</v>
      </c>
    </row>
    <row r="160" spans="2:11" ht="15.75" customHeight="1" x14ac:dyDescent="0.2">
      <c r="B160" s="161"/>
      <c r="C160" s="172" t="s">
        <v>385</v>
      </c>
      <c r="D160" s="170"/>
      <c r="E160" s="170"/>
      <c r="F160" s="173" t="s">
        <v>44</v>
      </c>
      <c r="G160" s="173">
        <v>1</v>
      </c>
    </row>
    <row r="161" spans="2:11" ht="24" x14ac:dyDescent="0.2">
      <c r="B161" s="161"/>
      <c r="C161" s="172" t="s">
        <v>67</v>
      </c>
      <c r="D161" s="170"/>
      <c r="E161" s="170"/>
      <c r="F161" s="173" t="s">
        <v>45</v>
      </c>
      <c r="G161" s="173">
        <v>0.95</v>
      </c>
    </row>
    <row r="162" spans="2:11" ht="15.75" customHeight="1" x14ac:dyDescent="0.2">
      <c r="B162" s="161"/>
      <c r="C162" s="172" t="s">
        <v>68</v>
      </c>
      <c r="D162" s="170"/>
      <c r="E162" s="170"/>
      <c r="F162" s="173" t="s">
        <v>46</v>
      </c>
      <c r="G162" s="173">
        <v>0.85</v>
      </c>
    </row>
    <row r="163" spans="2:11" ht="15.75" customHeight="1" x14ac:dyDescent="0.2">
      <c r="B163" s="161"/>
      <c r="C163" s="172" t="s">
        <v>69</v>
      </c>
      <c r="D163" s="170"/>
      <c r="E163" s="170"/>
      <c r="F163" s="173" t="s">
        <v>47</v>
      </c>
      <c r="G163" s="173">
        <v>0.6</v>
      </c>
    </row>
    <row r="164" spans="2:11" ht="6.75" customHeight="1" x14ac:dyDescent="0.2">
      <c r="B164" s="161"/>
      <c r="C164" s="174"/>
      <c r="D164" s="175"/>
      <c r="E164" s="175"/>
      <c r="F164" s="175"/>
    </row>
    <row r="165" spans="2:11" ht="25.5" customHeight="1" x14ac:dyDescent="0.2">
      <c r="B165" s="54"/>
      <c r="C165" s="176" t="s">
        <v>386</v>
      </c>
      <c r="D165" s="247" t="str">
        <f ca="1">IF(AND(F156&gt;=3.5,F156&lt;=4),
"высокий",
IF(AND(F156&gt;=2.5,F156&lt;3.5),
"средний",
IF(AND(F156&gt;=1.5,F156&lt;2.5),
"минимально приемлемый",
IF(AND(F156&gt;=1,F156&lt;1.5),
"низкий",
NA()
)
)
)
)</f>
        <v>высокий</v>
      </c>
      <c r="E165" s="248"/>
      <c r="F165" s="248"/>
      <c r="G165" s="249"/>
    </row>
    <row r="166" spans="2:11" ht="15" x14ac:dyDescent="0.2">
      <c r="B166" s="54"/>
      <c r="C166" s="50" t="s">
        <v>75</v>
      </c>
      <c r="D166" s="247">
        <f ca="1">VLOOKUP(D165,F160:G163,2,)</f>
        <v>0.6</v>
      </c>
      <c r="E166" s="248"/>
      <c r="F166" s="248"/>
      <c r="G166" s="249"/>
      <c r="H166" s="54"/>
      <c r="I166" s="54"/>
      <c r="J166" s="54"/>
      <c r="K166" s="54"/>
    </row>
    <row r="167" spans="2:11" ht="5.25" customHeight="1" x14ac:dyDescent="0.2"/>
  </sheetData>
  <sheetProtection password="DD6B" sheet="1"/>
  <mergeCells count="89">
    <mergeCell ref="H6:I6"/>
    <mergeCell ref="J6:L6"/>
    <mergeCell ref="B1:G1"/>
    <mergeCell ref="H2:I2"/>
    <mergeCell ref="J2:K2"/>
    <mergeCell ref="H5:I5"/>
    <mergeCell ref="J5:L5"/>
    <mergeCell ref="H11:H23"/>
    <mergeCell ref="I11:I23"/>
    <mergeCell ref="J11:J23"/>
    <mergeCell ref="K11:K23"/>
    <mergeCell ref="L11:L23"/>
    <mergeCell ref="H9:H10"/>
    <mergeCell ref="I9:I10"/>
    <mergeCell ref="J9:J10"/>
    <mergeCell ref="K9:K10"/>
    <mergeCell ref="L9:L10"/>
    <mergeCell ref="H27:H41"/>
    <mergeCell ref="I27:I41"/>
    <mergeCell ref="J27:J41"/>
    <mergeCell ref="K27:K41"/>
    <mergeCell ref="L27:L41"/>
    <mergeCell ref="H24:H26"/>
    <mergeCell ref="I24:I26"/>
    <mergeCell ref="J24:J26"/>
    <mergeCell ref="K24:K26"/>
    <mergeCell ref="L24:L26"/>
    <mergeCell ref="H48:H56"/>
    <mergeCell ref="I48:I56"/>
    <mergeCell ref="J48:J56"/>
    <mergeCell ref="K48:K56"/>
    <mergeCell ref="L48:L56"/>
    <mergeCell ref="H42:H46"/>
    <mergeCell ref="I42:I46"/>
    <mergeCell ref="J42:J46"/>
    <mergeCell ref="K42:K46"/>
    <mergeCell ref="L42:L46"/>
    <mergeCell ref="H60:H64"/>
    <mergeCell ref="I60:I64"/>
    <mergeCell ref="J60:J64"/>
    <mergeCell ref="K60:K64"/>
    <mergeCell ref="L60:L64"/>
    <mergeCell ref="H57:H59"/>
    <mergeCell ref="I57:I59"/>
    <mergeCell ref="J57:J59"/>
    <mergeCell ref="K57:K59"/>
    <mergeCell ref="L57:L59"/>
    <mergeCell ref="H70:H72"/>
    <mergeCell ref="I70:I72"/>
    <mergeCell ref="J70:J72"/>
    <mergeCell ref="K70:K72"/>
    <mergeCell ref="L70:L72"/>
    <mergeCell ref="H66:H69"/>
    <mergeCell ref="I66:I69"/>
    <mergeCell ref="J66:J69"/>
    <mergeCell ref="K66:K69"/>
    <mergeCell ref="L66:L69"/>
    <mergeCell ref="H85:H97"/>
    <mergeCell ref="I85:I97"/>
    <mergeCell ref="J85:J97"/>
    <mergeCell ref="K85:K97"/>
    <mergeCell ref="L85:L97"/>
    <mergeCell ref="H73:H84"/>
    <mergeCell ref="I73:I84"/>
    <mergeCell ref="J73:J84"/>
    <mergeCell ref="K73:K84"/>
    <mergeCell ref="L73:L84"/>
    <mergeCell ref="H105:H108"/>
    <mergeCell ref="I105:I108"/>
    <mergeCell ref="J105:J108"/>
    <mergeCell ref="K105:K108"/>
    <mergeCell ref="L105:L108"/>
    <mergeCell ref="H98:H104"/>
    <mergeCell ref="I98:I104"/>
    <mergeCell ref="J98:J104"/>
    <mergeCell ref="K98:K104"/>
    <mergeCell ref="L98:L104"/>
    <mergeCell ref="D166:G166"/>
    <mergeCell ref="B110:G110"/>
    <mergeCell ref="F116:I116"/>
    <mergeCell ref="F121:G121"/>
    <mergeCell ref="B127:G127"/>
    <mergeCell ref="C131:G131"/>
    <mergeCell ref="B141:C141"/>
    <mergeCell ref="B145:C145"/>
    <mergeCell ref="B153:D153"/>
    <mergeCell ref="B154:D154"/>
    <mergeCell ref="C158:G158"/>
    <mergeCell ref="D165:G165"/>
  </mergeCells>
  <conditionalFormatting sqref="J9:J85 J98:J108">
    <cfRule type="cellIs" dxfId="18" priority="1" stopIfTrue="1" operator="equal">
      <formula>"низкий"</formula>
    </cfRule>
  </conditionalFormatting>
  <dataValidations count="14">
    <dataValidation type="custom" allowBlank="1" showInputMessage="1" showErrorMessage="1" sqref="F81 JB81 SX81 ACT81 AMP81 AWL81 BGH81 BQD81 BZZ81 CJV81 CTR81 DDN81 DNJ81 DXF81 EHB81 EQX81 FAT81 FKP81 FUL81 GEH81 GOD81 GXZ81 HHV81 HRR81 IBN81 ILJ81 IVF81 JFB81 JOX81 JYT81 KIP81 KSL81 LCH81 LMD81 LVZ81 MFV81 MPR81 MZN81 NJJ81 NTF81 ODB81 OMX81 OWT81 PGP81 PQL81 QAH81 QKD81 QTZ81 RDV81 RNR81 RXN81 SHJ81 SRF81 TBB81 TKX81 TUT81 UEP81 UOL81 UYH81 VID81 VRZ81 WBV81 WLR81 WVN81 F65617 JB65617 SX65617 ACT65617 AMP65617 AWL65617 BGH65617 BQD65617 BZZ65617 CJV65617 CTR65617 DDN65617 DNJ65617 DXF65617 EHB65617 EQX65617 FAT65617 FKP65617 FUL65617 GEH65617 GOD65617 GXZ65617 HHV65617 HRR65617 IBN65617 ILJ65617 IVF65617 JFB65617 JOX65617 JYT65617 KIP65617 KSL65617 LCH65617 LMD65617 LVZ65617 MFV65617 MPR65617 MZN65617 NJJ65617 NTF65617 ODB65617 OMX65617 OWT65617 PGP65617 PQL65617 QAH65617 QKD65617 QTZ65617 RDV65617 RNR65617 RXN65617 SHJ65617 SRF65617 TBB65617 TKX65617 TUT65617 UEP65617 UOL65617 UYH65617 VID65617 VRZ65617 WBV65617 WLR65617 WVN65617 F131153 JB131153 SX131153 ACT131153 AMP131153 AWL131153 BGH131153 BQD131153 BZZ131153 CJV131153 CTR131153 DDN131153 DNJ131153 DXF131153 EHB131153 EQX131153 FAT131153 FKP131153 FUL131153 GEH131153 GOD131153 GXZ131153 HHV131153 HRR131153 IBN131153 ILJ131153 IVF131153 JFB131153 JOX131153 JYT131153 KIP131153 KSL131153 LCH131153 LMD131153 LVZ131153 MFV131153 MPR131153 MZN131153 NJJ131153 NTF131153 ODB131153 OMX131153 OWT131153 PGP131153 PQL131153 QAH131153 QKD131153 QTZ131153 RDV131153 RNR131153 RXN131153 SHJ131153 SRF131153 TBB131153 TKX131153 TUT131153 UEP131153 UOL131153 UYH131153 VID131153 VRZ131153 WBV131153 WLR131153 WVN131153 F196689 JB196689 SX196689 ACT196689 AMP196689 AWL196689 BGH196689 BQD196689 BZZ196689 CJV196689 CTR196689 DDN196689 DNJ196689 DXF196689 EHB196689 EQX196689 FAT196689 FKP196689 FUL196689 GEH196689 GOD196689 GXZ196689 HHV196689 HRR196689 IBN196689 ILJ196689 IVF196689 JFB196689 JOX196689 JYT196689 KIP196689 KSL196689 LCH196689 LMD196689 LVZ196689 MFV196689 MPR196689 MZN196689 NJJ196689 NTF196689 ODB196689 OMX196689 OWT196689 PGP196689 PQL196689 QAH196689 QKD196689 QTZ196689 RDV196689 RNR196689 RXN196689 SHJ196689 SRF196689 TBB196689 TKX196689 TUT196689 UEP196689 UOL196689 UYH196689 VID196689 VRZ196689 WBV196689 WLR196689 WVN196689 F262225 JB262225 SX262225 ACT262225 AMP262225 AWL262225 BGH262225 BQD262225 BZZ262225 CJV262225 CTR262225 DDN262225 DNJ262225 DXF262225 EHB262225 EQX262225 FAT262225 FKP262225 FUL262225 GEH262225 GOD262225 GXZ262225 HHV262225 HRR262225 IBN262225 ILJ262225 IVF262225 JFB262225 JOX262225 JYT262225 KIP262225 KSL262225 LCH262225 LMD262225 LVZ262225 MFV262225 MPR262225 MZN262225 NJJ262225 NTF262225 ODB262225 OMX262225 OWT262225 PGP262225 PQL262225 QAH262225 QKD262225 QTZ262225 RDV262225 RNR262225 RXN262225 SHJ262225 SRF262225 TBB262225 TKX262225 TUT262225 UEP262225 UOL262225 UYH262225 VID262225 VRZ262225 WBV262225 WLR262225 WVN262225 F327761 JB327761 SX327761 ACT327761 AMP327761 AWL327761 BGH327761 BQD327761 BZZ327761 CJV327761 CTR327761 DDN327761 DNJ327761 DXF327761 EHB327761 EQX327761 FAT327761 FKP327761 FUL327761 GEH327761 GOD327761 GXZ327761 HHV327761 HRR327761 IBN327761 ILJ327761 IVF327761 JFB327761 JOX327761 JYT327761 KIP327761 KSL327761 LCH327761 LMD327761 LVZ327761 MFV327761 MPR327761 MZN327761 NJJ327761 NTF327761 ODB327761 OMX327761 OWT327761 PGP327761 PQL327761 QAH327761 QKD327761 QTZ327761 RDV327761 RNR327761 RXN327761 SHJ327761 SRF327761 TBB327761 TKX327761 TUT327761 UEP327761 UOL327761 UYH327761 VID327761 VRZ327761 WBV327761 WLR327761 WVN327761 F393297 JB393297 SX393297 ACT393297 AMP393297 AWL393297 BGH393297 BQD393297 BZZ393297 CJV393297 CTR393297 DDN393297 DNJ393297 DXF393297 EHB393297 EQX393297 FAT393297 FKP393297 FUL393297 GEH393297 GOD393297 GXZ393297 HHV393297 HRR393297 IBN393297 ILJ393297 IVF393297 JFB393297 JOX393297 JYT393297 KIP393297 KSL393297 LCH393297 LMD393297 LVZ393297 MFV393297 MPR393297 MZN393297 NJJ393297 NTF393297 ODB393297 OMX393297 OWT393297 PGP393297 PQL393297 QAH393297 QKD393297 QTZ393297 RDV393297 RNR393297 RXN393297 SHJ393297 SRF393297 TBB393297 TKX393297 TUT393297 UEP393297 UOL393297 UYH393297 VID393297 VRZ393297 WBV393297 WLR393297 WVN393297 F458833 JB458833 SX458833 ACT458833 AMP458833 AWL458833 BGH458833 BQD458833 BZZ458833 CJV458833 CTR458833 DDN458833 DNJ458833 DXF458833 EHB458833 EQX458833 FAT458833 FKP458833 FUL458833 GEH458833 GOD458833 GXZ458833 HHV458833 HRR458833 IBN458833 ILJ458833 IVF458833 JFB458833 JOX458833 JYT458833 KIP458833 KSL458833 LCH458833 LMD458833 LVZ458833 MFV458833 MPR458833 MZN458833 NJJ458833 NTF458833 ODB458833 OMX458833 OWT458833 PGP458833 PQL458833 QAH458833 QKD458833 QTZ458833 RDV458833 RNR458833 RXN458833 SHJ458833 SRF458833 TBB458833 TKX458833 TUT458833 UEP458833 UOL458833 UYH458833 VID458833 VRZ458833 WBV458833 WLR458833 WVN458833 F524369 JB524369 SX524369 ACT524369 AMP524369 AWL524369 BGH524369 BQD524369 BZZ524369 CJV524369 CTR524369 DDN524369 DNJ524369 DXF524369 EHB524369 EQX524369 FAT524369 FKP524369 FUL524369 GEH524369 GOD524369 GXZ524369 HHV524369 HRR524369 IBN524369 ILJ524369 IVF524369 JFB524369 JOX524369 JYT524369 KIP524369 KSL524369 LCH524369 LMD524369 LVZ524369 MFV524369 MPR524369 MZN524369 NJJ524369 NTF524369 ODB524369 OMX524369 OWT524369 PGP524369 PQL524369 QAH524369 QKD524369 QTZ524369 RDV524369 RNR524369 RXN524369 SHJ524369 SRF524369 TBB524369 TKX524369 TUT524369 UEP524369 UOL524369 UYH524369 VID524369 VRZ524369 WBV524369 WLR524369 WVN524369 F589905 JB589905 SX589905 ACT589905 AMP589905 AWL589905 BGH589905 BQD589905 BZZ589905 CJV589905 CTR589905 DDN589905 DNJ589905 DXF589905 EHB589905 EQX589905 FAT589905 FKP589905 FUL589905 GEH589905 GOD589905 GXZ589905 HHV589905 HRR589905 IBN589905 ILJ589905 IVF589905 JFB589905 JOX589905 JYT589905 KIP589905 KSL589905 LCH589905 LMD589905 LVZ589905 MFV589905 MPR589905 MZN589905 NJJ589905 NTF589905 ODB589905 OMX589905 OWT589905 PGP589905 PQL589905 QAH589905 QKD589905 QTZ589905 RDV589905 RNR589905 RXN589905 SHJ589905 SRF589905 TBB589905 TKX589905 TUT589905 UEP589905 UOL589905 UYH589905 VID589905 VRZ589905 WBV589905 WLR589905 WVN589905 F655441 JB655441 SX655441 ACT655441 AMP655441 AWL655441 BGH655441 BQD655441 BZZ655441 CJV655441 CTR655441 DDN655441 DNJ655441 DXF655441 EHB655441 EQX655441 FAT655441 FKP655441 FUL655441 GEH655441 GOD655441 GXZ655441 HHV655441 HRR655441 IBN655441 ILJ655441 IVF655441 JFB655441 JOX655441 JYT655441 KIP655441 KSL655441 LCH655441 LMD655441 LVZ655441 MFV655441 MPR655441 MZN655441 NJJ655441 NTF655441 ODB655441 OMX655441 OWT655441 PGP655441 PQL655441 QAH655441 QKD655441 QTZ655441 RDV655441 RNR655441 RXN655441 SHJ655441 SRF655441 TBB655441 TKX655441 TUT655441 UEP655441 UOL655441 UYH655441 VID655441 VRZ655441 WBV655441 WLR655441 WVN655441 F720977 JB720977 SX720977 ACT720977 AMP720977 AWL720977 BGH720977 BQD720977 BZZ720977 CJV720977 CTR720977 DDN720977 DNJ720977 DXF720977 EHB720977 EQX720977 FAT720977 FKP720977 FUL720977 GEH720977 GOD720977 GXZ720977 HHV720977 HRR720977 IBN720977 ILJ720977 IVF720977 JFB720977 JOX720977 JYT720977 KIP720977 KSL720977 LCH720977 LMD720977 LVZ720977 MFV720977 MPR720977 MZN720977 NJJ720977 NTF720977 ODB720977 OMX720977 OWT720977 PGP720977 PQL720977 QAH720977 QKD720977 QTZ720977 RDV720977 RNR720977 RXN720977 SHJ720977 SRF720977 TBB720977 TKX720977 TUT720977 UEP720977 UOL720977 UYH720977 VID720977 VRZ720977 WBV720977 WLR720977 WVN720977 F786513 JB786513 SX786513 ACT786513 AMP786513 AWL786513 BGH786513 BQD786513 BZZ786513 CJV786513 CTR786513 DDN786513 DNJ786513 DXF786513 EHB786513 EQX786513 FAT786513 FKP786513 FUL786513 GEH786513 GOD786513 GXZ786513 HHV786513 HRR786513 IBN786513 ILJ786513 IVF786513 JFB786513 JOX786513 JYT786513 KIP786513 KSL786513 LCH786513 LMD786513 LVZ786513 MFV786513 MPR786513 MZN786513 NJJ786513 NTF786513 ODB786513 OMX786513 OWT786513 PGP786513 PQL786513 QAH786513 QKD786513 QTZ786513 RDV786513 RNR786513 RXN786513 SHJ786513 SRF786513 TBB786513 TKX786513 TUT786513 UEP786513 UOL786513 UYH786513 VID786513 VRZ786513 WBV786513 WLR786513 WVN786513 F852049 JB852049 SX852049 ACT852049 AMP852049 AWL852049 BGH852049 BQD852049 BZZ852049 CJV852049 CTR852049 DDN852049 DNJ852049 DXF852049 EHB852049 EQX852049 FAT852049 FKP852049 FUL852049 GEH852049 GOD852049 GXZ852049 HHV852049 HRR852049 IBN852049 ILJ852049 IVF852049 JFB852049 JOX852049 JYT852049 KIP852049 KSL852049 LCH852049 LMD852049 LVZ852049 MFV852049 MPR852049 MZN852049 NJJ852049 NTF852049 ODB852049 OMX852049 OWT852049 PGP852049 PQL852049 QAH852049 QKD852049 QTZ852049 RDV852049 RNR852049 RXN852049 SHJ852049 SRF852049 TBB852049 TKX852049 TUT852049 UEP852049 UOL852049 UYH852049 VID852049 VRZ852049 WBV852049 WLR852049 WVN852049 F917585 JB917585 SX917585 ACT917585 AMP917585 AWL917585 BGH917585 BQD917585 BZZ917585 CJV917585 CTR917585 DDN917585 DNJ917585 DXF917585 EHB917585 EQX917585 FAT917585 FKP917585 FUL917585 GEH917585 GOD917585 GXZ917585 HHV917585 HRR917585 IBN917585 ILJ917585 IVF917585 JFB917585 JOX917585 JYT917585 KIP917585 KSL917585 LCH917585 LMD917585 LVZ917585 MFV917585 MPR917585 MZN917585 NJJ917585 NTF917585 ODB917585 OMX917585 OWT917585 PGP917585 PQL917585 QAH917585 QKD917585 QTZ917585 RDV917585 RNR917585 RXN917585 SHJ917585 SRF917585 TBB917585 TKX917585 TUT917585 UEP917585 UOL917585 UYH917585 VID917585 VRZ917585 WBV917585 WLR917585 WVN917585 F983121 JB983121 SX983121 ACT983121 AMP983121 AWL983121 BGH983121 BQD983121 BZZ983121 CJV983121 CTR983121 DDN983121 DNJ983121 DXF983121 EHB983121 EQX983121 FAT983121 FKP983121 FUL983121 GEH983121 GOD983121 GXZ983121 HHV983121 HRR983121 IBN983121 ILJ983121 IVF983121 JFB983121 JOX983121 JYT983121 KIP983121 KSL983121 LCH983121 LMD983121 LVZ983121 MFV983121 MPR983121 MZN983121 NJJ983121 NTF983121 ODB983121 OMX983121 OWT983121 PGP983121 PQL983121 QAH983121 QKD983121 QTZ983121 RDV983121 RNR983121 RXN983121 SHJ983121 SRF983121 TBB983121 TKX983121 TUT983121 UEP983121 UOL983121 UYH983121 VID983121 VRZ983121 WBV983121 WLR983121 WVN983121">
      <formula1>OR(ISBLANK(F81),AND(1900&lt;=F81,F81&lt;=YEAR(TODAY())))</formula1>
    </dataValidation>
    <dataValidation type="custom" allowBlank="1" showInputMessage="1" showErrorMessage="1" errorTitle="введите целое число от 1 до 100" sqref="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OR(ISBLANK(F10),AND(1&lt;=F10,F10&lt;=100))</formula1>
    </dataValidation>
    <dataValidation showInputMessage="1" showErrorMessage="1" errorTitle="ввод данных" error="выберите значение из списка"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dataValidation type="custom" operator="greaterThanOrEqual" allowBlank="1" showInputMessage="1" showErrorMessage="1" error="введите неотрицательное целое число" sqref="F25:F26 JB25:JB26 SX25:SX26 ACT25:ACT26 AMP25:AMP26 AWL25:AWL26 BGH25:BGH26 BQD25:BQD26 BZZ25:BZZ26 CJV25:CJV26 CTR25:CTR26 DDN25:DDN26 DNJ25:DNJ26 DXF25:DXF26 EHB25:EHB26 EQX25:EQX26 FAT25:FAT26 FKP25:FKP26 FUL25:FUL26 GEH25:GEH26 GOD25:GOD26 GXZ25:GXZ26 HHV25:HHV26 HRR25:HRR26 IBN25:IBN26 ILJ25:ILJ26 IVF25:IVF26 JFB25:JFB26 JOX25:JOX26 JYT25:JYT26 KIP25:KIP26 KSL25:KSL26 LCH25:LCH26 LMD25:LMD26 LVZ25:LVZ26 MFV25:MFV26 MPR25:MPR26 MZN25:MZN26 NJJ25:NJJ26 NTF25:NTF26 ODB25:ODB26 OMX25:OMX26 OWT25:OWT26 PGP25:PGP26 PQL25:PQL26 QAH25:QAH26 QKD25:QKD26 QTZ25:QTZ26 RDV25:RDV26 RNR25:RNR26 RXN25:RXN26 SHJ25:SHJ26 SRF25:SRF26 TBB25:TBB26 TKX25:TKX26 TUT25:TUT26 UEP25:UEP26 UOL25:UOL26 UYH25:UYH26 VID25:VID26 VRZ25:VRZ26 WBV25:WBV26 WLR25:WLR26 WVN25:WVN26 F65561:F65562 JB65561:JB65562 SX65561:SX65562 ACT65561:ACT65562 AMP65561:AMP65562 AWL65561:AWL65562 BGH65561:BGH65562 BQD65561:BQD65562 BZZ65561:BZZ65562 CJV65561:CJV65562 CTR65561:CTR65562 DDN65561:DDN65562 DNJ65561:DNJ65562 DXF65561:DXF65562 EHB65561:EHB65562 EQX65561:EQX65562 FAT65561:FAT65562 FKP65561:FKP65562 FUL65561:FUL65562 GEH65561:GEH65562 GOD65561:GOD65562 GXZ65561:GXZ65562 HHV65561:HHV65562 HRR65561:HRR65562 IBN65561:IBN65562 ILJ65561:ILJ65562 IVF65561:IVF65562 JFB65561:JFB65562 JOX65561:JOX65562 JYT65561:JYT65562 KIP65561:KIP65562 KSL65561:KSL65562 LCH65561:LCH65562 LMD65561:LMD65562 LVZ65561:LVZ65562 MFV65561:MFV65562 MPR65561:MPR65562 MZN65561:MZN65562 NJJ65561:NJJ65562 NTF65561:NTF65562 ODB65561:ODB65562 OMX65561:OMX65562 OWT65561:OWT65562 PGP65561:PGP65562 PQL65561:PQL65562 QAH65561:QAH65562 QKD65561:QKD65562 QTZ65561:QTZ65562 RDV65561:RDV65562 RNR65561:RNR65562 RXN65561:RXN65562 SHJ65561:SHJ65562 SRF65561:SRF65562 TBB65561:TBB65562 TKX65561:TKX65562 TUT65561:TUT65562 UEP65561:UEP65562 UOL65561:UOL65562 UYH65561:UYH65562 VID65561:VID65562 VRZ65561:VRZ65562 WBV65561:WBV65562 WLR65561:WLR65562 WVN65561:WVN65562 F131097:F131098 JB131097:JB131098 SX131097:SX131098 ACT131097:ACT131098 AMP131097:AMP131098 AWL131097:AWL131098 BGH131097:BGH131098 BQD131097:BQD131098 BZZ131097:BZZ131098 CJV131097:CJV131098 CTR131097:CTR131098 DDN131097:DDN131098 DNJ131097:DNJ131098 DXF131097:DXF131098 EHB131097:EHB131098 EQX131097:EQX131098 FAT131097:FAT131098 FKP131097:FKP131098 FUL131097:FUL131098 GEH131097:GEH131098 GOD131097:GOD131098 GXZ131097:GXZ131098 HHV131097:HHV131098 HRR131097:HRR131098 IBN131097:IBN131098 ILJ131097:ILJ131098 IVF131097:IVF131098 JFB131097:JFB131098 JOX131097:JOX131098 JYT131097:JYT131098 KIP131097:KIP131098 KSL131097:KSL131098 LCH131097:LCH131098 LMD131097:LMD131098 LVZ131097:LVZ131098 MFV131097:MFV131098 MPR131097:MPR131098 MZN131097:MZN131098 NJJ131097:NJJ131098 NTF131097:NTF131098 ODB131097:ODB131098 OMX131097:OMX131098 OWT131097:OWT131098 PGP131097:PGP131098 PQL131097:PQL131098 QAH131097:QAH131098 QKD131097:QKD131098 QTZ131097:QTZ131098 RDV131097:RDV131098 RNR131097:RNR131098 RXN131097:RXN131098 SHJ131097:SHJ131098 SRF131097:SRF131098 TBB131097:TBB131098 TKX131097:TKX131098 TUT131097:TUT131098 UEP131097:UEP131098 UOL131097:UOL131098 UYH131097:UYH131098 VID131097:VID131098 VRZ131097:VRZ131098 WBV131097:WBV131098 WLR131097:WLR131098 WVN131097:WVN131098 F196633:F196634 JB196633:JB196634 SX196633:SX196634 ACT196633:ACT196634 AMP196633:AMP196634 AWL196633:AWL196634 BGH196633:BGH196634 BQD196633:BQD196634 BZZ196633:BZZ196634 CJV196633:CJV196634 CTR196633:CTR196634 DDN196633:DDN196634 DNJ196633:DNJ196634 DXF196633:DXF196634 EHB196633:EHB196634 EQX196633:EQX196634 FAT196633:FAT196634 FKP196633:FKP196634 FUL196633:FUL196634 GEH196633:GEH196634 GOD196633:GOD196634 GXZ196633:GXZ196634 HHV196633:HHV196634 HRR196633:HRR196634 IBN196633:IBN196634 ILJ196633:ILJ196634 IVF196633:IVF196634 JFB196633:JFB196634 JOX196633:JOX196634 JYT196633:JYT196634 KIP196633:KIP196634 KSL196633:KSL196634 LCH196633:LCH196634 LMD196633:LMD196634 LVZ196633:LVZ196634 MFV196633:MFV196634 MPR196633:MPR196634 MZN196633:MZN196634 NJJ196633:NJJ196634 NTF196633:NTF196634 ODB196633:ODB196634 OMX196633:OMX196634 OWT196633:OWT196634 PGP196633:PGP196634 PQL196633:PQL196634 QAH196633:QAH196634 QKD196633:QKD196634 QTZ196633:QTZ196634 RDV196633:RDV196634 RNR196633:RNR196634 RXN196633:RXN196634 SHJ196633:SHJ196634 SRF196633:SRF196634 TBB196633:TBB196634 TKX196633:TKX196634 TUT196633:TUT196634 UEP196633:UEP196634 UOL196633:UOL196634 UYH196633:UYH196634 VID196633:VID196634 VRZ196633:VRZ196634 WBV196633:WBV196634 WLR196633:WLR196634 WVN196633:WVN196634 F262169:F262170 JB262169:JB262170 SX262169:SX262170 ACT262169:ACT262170 AMP262169:AMP262170 AWL262169:AWL262170 BGH262169:BGH262170 BQD262169:BQD262170 BZZ262169:BZZ262170 CJV262169:CJV262170 CTR262169:CTR262170 DDN262169:DDN262170 DNJ262169:DNJ262170 DXF262169:DXF262170 EHB262169:EHB262170 EQX262169:EQX262170 FAT262169:FAT262170 FKP262169:FKP262170 FUL262169:FUL262170 GEH262169:GEH262170 GOD262169:GOD262170 GXZ262169:GXZ262170 HHV262169:HHV262170 HRR262169:HRR262170 IBN262169:IBN262170 ILJ262169:ILJ262170 IVF262169:IVF262170 JFB262169:JFB262170 JOX262169:JOX262170 JYT262169:JYT262170 KIP262169:KIP262170 KSL262169:KSL262170 LCH262169:LCH262170 LMD262169:LMD262170 LVZ262169:LVZ262170 MFV262169:MFV262170 MPR262169:MPR262170 MZN262169:MZN262170 NJJ262169:NJJ262170 NTF262169:NTF262170 ODB262169:ODB262170 OMX262169:OMX262170 OWT262169:OWT262170 PGP262169:PGP262170 PQL262169:PQL262170 QAH262169:QAH262170 QKD262169:QKD262170 QTZ262169:QTZ262170 RDV262169:RDV262170 RNR262169:RNR262170 RXN262169:RXN262170 SHJ262169:SHJ262170 SRF262169:SRF262170 TBB262169:TBB262170 TKX262169:TKX262170 TUT262169:TUT262170 UEP262169:UEP262170 UOL262169:UOL262170 UYH262169:UYH262170 VID262169:VID262170 VRZ262169:VRZ262170 WBV262169:WBV262170 WLR262169:WLR262170 WVN262169:WVN262170 F327705:F327706 JB327705:JB327706 SX327705:SX327706 ACT327705:ACT327706 AMP327705:AMP327706 AWL327705:AWL327706 BGH327705:BGH327706 BQD327705:BQD327706 BZZ327705:BZZ327706 CJV327705:CJV327706 CTR327705:CTR327706 DDN327705:DDN327706 DNJ327705:DNJ327706 DXF327705:DXF327706 EHB327705:EHB327706 EQX327705:EQX327706 FAT327705:FAT327706 FKP327705:FKP327706 FUL327705:FUL327706 GEH327705:GEH327706 GOD327705:GOD327706 GXZ327705:GXZ327706 HHV327705:HHV327706 HRR327705:HRR327706 IBN327705:IBN327706 ILJ327705:ILJ327706 IVF327705:IVF327706 JFB327705:JFB327706 JOX327705:JOX327706 JYT327705:JYT327706 KIP327705:KIP327706 KSL327705:KSL327706 LCH327705:LCH327706 LMD327705:LMD327706 LVZ327705:LVZ327706 MFV327705:MFV327706 MPR327705:MPR327706 MZN327705:MZN327706 NJJ327705:NJJ327706 NTF327705:NTF327706 ODB327705:ODB327706 OMX327705:OMX327706 OWT327705:OWT327706 PGP327705:PGP327706 PQL327705:PQL327706 QAH327705:QAH327706 QKD327705:QKD327706 QTZ327705:QTZ327706 RDV327705:RDV327706 RNR327705:RNR327706 RXN327705:RXN327706 SHJ327705:SHJ327706 SRF327705:SRF327706 TBB327705:TBB327706 TKX327705:TKX327706 TUT327705:TUT327706 UEP327705:UEP327706 UOL327705:UOL327706 UYH327705:UYH327706 VID327705:VID327706 VRZ327705:VRZ327706 WBV327705:WBV327706 WLR327705:WLR327706 WVN327705:WVN327706 F393241:F393242 JB393241:JB393242 SX393241:SX393242 ACT393241:ACT393242 AMP393241:AMP393242 AWL393241:AWL393242 BGH393241:BGH393242 BQD393241:BQD393242 BZZ393241:BZZ393242 CJV393241:CJV393242 CTR393241:CTR393242 DDN393241:DDN393242 DNJ393241:DNJ393242 DXF393241:DXF393242 EHB393241:EHB393242 EQX393241:EQX393242 FAT393241:FAT393242 FKP393241:FKP393242 FUL393241:FUL393242 GEH393241:GEH393242 GOD393241:GOD393242 GXZ393241:GXZ393242 HHV393241:HHV393242 HRR393241:HRR393242 IBN393241:IBN393242 ILJ393241:ILJ393242 IVF393241:IVF393242 JFB393241:JFB393242 JOX393241:JOX393242 JYT393241:JYT393242 KIP393241:KIP393242 KSL393241:KSL393242 LCH393241:LCH393242 LMD393241:LMD393242 LVZ393241:LVZ393242 MFV393241:MFV393242 MPR393241:MPR393242 MZN393241:MZN393242 NJJ393241:NJJ393242 NTF393241:NTF393242 ODB393241:ODB393242 OMX393241:OMX393242 OWT393241:OWT393242 PGP393241:PGP393242 PQL393241:PQL393242 QAH393241:QAH393242 QKD393241:QKD393242 QTZ393241:QTZ393242 RDV393241:RDV393242 RNR393241:RNR393242 RXN393241:RXN393242 SHJ393241:SHJ393242 SRF393241:SRF393242 TBB393241:TBB393242 TKX393241:TKX393242 TUT393241:TUT393242 UEP393241:UEP393242 UOL393241:UOL393242 UYH393241:UYH393242 VID393241:VID393242 VRZ393241:VRZ393242 WBV393241:WBV393242 WLR393241:WLR393242 WVN393241:WVN393242 F458777:F458778 JB458777:JB458778 SX458777:SX458778 ACT458777:ACT458778 AMP458777:AMP458778 AWL458777:AWL458778 BGH458777:BGH458778 BQD458777:BQD458778 BZZ458777:BZZ458778 CJV458777:CJV458778 CTR458777:CTR458778 DDN458777:DDN458778 DNJ458777:DNJ458778 DXF458777:DXF458778 EHB458777:EHB458778 EQX458777:EQX458778 FAT458777:FAT458778 FKP458777:FKP458778 FUL458777:FUL458778 GEH458777:GEH458778 GOD458777:GOD458778 GXZ458777:GXZ458778 HHV458777:HHV458778 HRR458777:HRR458778 IBN458777:IBN458778 ILJ458777:ILJ458778 IVF458777:IVF458778 JFB458777:JFB458778 JOX458777:JOX458778 JYT458777:JYT458778 KIP458777:KIP458778 KSL458777:KSL458778 LCH458777:LCH458778 LMD458777:LMD458778 LVZ458777:LVZ458778 MFV458777:MFV458778 MPR458777:MPR458778 MZN458777:MZN458778 NJJ458777:NJJ458778 NTF458777:NTF458778 ODB458777:ODB458778 OMX458777:OMX458778 OWT458777:OWT458778 PGP458777:PGP458778 PQL458777:PQL458778 QAH458777:QAH458778 QKD458777:QKD458778 QTZ458777:QTZ458778 RDV458777:RDV458778 RNR458777:RNR458778 RXN458777:RXN458778 SHJ458777:SHJ458778 SRF458777:SRF458778 TBB458777:TBB458778 TKX458777:TKX458778 TUT458777:TUT458778 UEP458777:UEP458778 UOL458777:UOL458778 UYH458777:UYH458778 VID458777:VID458778 VRZ458777:VRZ458778 WBV458777:WBV458778 WLR458777:WLR458778 WVN458777:WVN458778 F524313:F524314 JB524313:JB524314 SX524313:SX524314 ACT524313:ACT524314 AMP524313:AMP524314 AWL524313:AWL524314 BGH524313:BGH524314 BQD524313:BQD524314 BZZ524313:BZZ524314 CJV524313:CJV524314 CTR524313:CTR524314 DDN524313:DDN524314 DNJ524313:DNJ524314 DXF524313:DXF524314 EHB524313:EHB524314 EQX524313:EQX524314 FAT524313:FAT524314 FKP524313:FKP524314 FUL524313:FUL524314 GEH524313:GEH524314 GOD524313:GOD524314 GXZ524313:GXZ524314 HHV524313:HHV524314 HRR524313:HRR524314 IBN524313:IBN524314 ILJ524313:ILJ524314 IVF524313:IVF524314 JFB524313:JFB524314 JOX524313:JOX524314 JYT524313:JYT524314 KIP524313:KIP524314 KSL524313:KSL524314 LCH524313:LCH524314 LMD524313:LMD524314 LVZ524313:LVZ524314 MFV524313:MFV524314 MPR524313:MPR524314 MZN524313:MZN524314 NJJ524313:NJJ524314 NTF524313:NTF524314 ODB524313:ODB524314 OMX524313:OMX524314 OWT524313:OWT524314 PGP524313:PGP524314 PQL524313:PQL524314 QAH524313:QAH524314 QKD524313:QKD524314 QTZ524313:QTZ524314 RDV524313:RDV524314 RNR524313:RNR524314 RXN524313:RXN524314 SHJ524313:SHJ524314 SRF524313:SRF524314 TBB524313:TBB524314 TKX524313:TKX524314 TUT524313:TUT524314 UEP524313:UEP524314 UOL524313:UOL524314 UYH524313:UYH524314 VID524313:VID524314 VRZ524313:VRZ524314 WBV524313:WBV524314 WLR524313:WLR524314 WVN524313:WVN524314 F589849:F589850 JB589849:JB589850 SX589849:SX589850 ACT589849:ACT589850 AMP589849:AMP589850 AWL589849:AWL589850 BGH589849:BGH589850 BQD589849:BQD589850 BZZ589849:BZZ589850 CJV589849:CJV589850 CTR589849:CTR589850 DDN589849:DDN589850 DNJ589849:DNJ589850 DXF589849:DXF589850 EHB589849:EHB589850 EQX589849:EQX589850 FAT589849:FAT589850 FKP589849:FKP589850 FUL589849:FUL589850 GEH589849:GEH589850 GOD589849:GOD589850 GXZ589849:GXZ589850 HHV589849:HHV589850 HRR589849:HRR589850 IBN589849:IBN589850 ILJ589849:ILJ589850 IVF589849:IVF589850 JFB589849:JFB589850 JOX589849:JOX589850 JYT589849:JYT589850 KIP589849:KIP589850 KSL589849:KSL589850 LCH589849:LCH589850 LMD589849:LMD589850 LVZ589849:LVZ589850 MFV589849:MFV589850 MPR589849:MPR589850 MZN589849:MZN589850 NJJ589849:NJJ589850 NTF589849:NTF589850 ODB589849:ODB589850 OMX589849:OMX589850 OWT589849:OWT589850 PGP589849:PGP589850 PQL589849:PQL589850 QAH589849:QAH589850 QKD589849:QKD589850 QTZ589849:QTZ589850 RDV589849:RDV589850 RNR589849:RNR589850 RXN589849:RXN589850 SHJ589849:SHJ589850 SRF589849:SRF589850 TBB589849:TBB589850 TKX589849:TKX589850 TUT589849:TUT589850 UEP589849:UEP589850 UOL589849:UOL589850 UYH589849:UYH589850 VID589849:VID589850 VRZ589849:VRZ589850 WBV589849:WBV589850 WLR589849:WLR589850 WVN589849:WVN589850 F655385:F655386 JB655385:JB655386 SX655385:SX655386 ACT655385:ACT655386 AMP655385:AMP655386 AWL655385:AWL655386 BGH655385:BGH655386 BQD655385:BQD655386 BZZ655385:BZZ655386 CJV655385:CJV655386 CTR655385:CTR655386 DDN655385:DDN655386 DNJ655385:DNJ655386 DXF655385:DXF655386 EHB655385:EHB655386 EQX655385:EQX655386 FAT655385:FAT655386 FKP655385:FKP655386 FUL655385:FUL655386 GEH655385:GEH655386 GOD655385:GOD655386 GXZ655385:GXZ655386 HHV655385:HHV655386 HRR655385:HRR655386 IBN655385:IBN655386 ILJ655385:ILJ655386 IVF655385:IVF655386 JFB655385:JFB655386 JOX655385:JOX655386 JYT655385:JYT655386 KIP655385:KIP655386 KSL655385:KSL655386 LCH655385:LCH655386 LMD655385:LMD655386 LVZ655385:LVZ655386 MFV655385:MFV655386 MPR655385:MPR655386 MZN655385:MZN655386 NJJ655385:NJJ655386 NTF655385:NTF655386 ODB655385:ODB655386 OMX655385:OMX655386 OWT655385:OWT655386 PGP655385:PGP655386 PQL655385:PQL655386 QAH655385:QAH655386 QKD655385:QKD655386 QTZ655385:QTZ655386 RDV655385:RDV655386 RNR655385:RNR655386 RXN655385:RXN655386 SHJ655385:SHJ655386 SRF655385:SRF655386 TBB655385:TBB655386 TKX655385:TKX655386 TUT655385:TUT655386 UEP655385:UEP655386 UOL655385:UOL655386 UYH655385:UYH655386 VID655385:VID655386 VRZ655385:VRZ655386 WBV655385:WBV655386 WLR655385:WLR655386 WVN655385:WVN655386 F720921:F720922 JB720921:JB720922 SX720921:SX720922 ACT720921:ACT720922 AMP720921:AMP720922 AWL720921:AWL720922 BGH720921:BGH720922 BQD720921:BQD720922 BZZ720921:BZZ720922 CJV720921:CJV720922 CTR720921:CTR720922 DDN720921:DDN720922 DNJ720921:DNJ720922 DXF720921:DXF720922 EHB720921:EHB720922 EQX720921:EQX720922 FAT720921:FAT720922 FKP720921:FKP720922 FUL720921:FUL720922 GEH720921:GEH720922 GOD720921:GOD720922 GXZ720921:GXZ720922 HHV720921:HHV720922 HRR720921:HRR720922 IBN720921:IBN720922 ILJ720921:ILJ720922 IVF720921:IVF720922 JFB720921:JFB720922 JOX720921:JOX720922 JYT720921:JYT720922 KIP720921:KIP720922 KSL720921:KSL720922 LCH720921:LCH720922 LMD720921:LMD720922 LVZ720921:LVZ720922 MFV720921:MFV720922 MPR720921:MPR720922 MZN720921:MZN720922 NJJ720921:NJJ720922 NTF720921:NTF720922 ODB720921:ODB720922 OMX720921:OMX720922 OWT720921:OWT720922 PGP720921:PGP720922 PQL720921:PQL720922 QAH720921:QAH720922 QKD720921:QKD720922 QTZ720921:QTZ720922 RDV720921:RDV720922 RNR720921:RNR720922 RXN720921:RXN720922 SHJ720921:SHJ720922 SRF720921:SRF720922 TBB720921:TBB720922 TKX720921:TKX720922 TUT720921:TUT720922 UEP720921:UEP720922 UOL720921:UOL720922 UYH720921:UYH720922 VID720921:VID720922 VRZ720921:VRZ720922 WBV720921:WBV720922 WLR720921:WLR720922 WVN720921:WVN720922 F786457:F786458 JB786457:JB786458 SX786457:SX786458 ACT786457:ACT786458 AMP786457:AMP786458 AWL786457:AWL786458 BGH786457:BGH786458 BQD786457:BQD786458 BZZ786457:BZZ786458 CJV786457:CJV786458 CTR786457:CTR786458 DDN786457:DDN786458 DNJ786457:DNJ786458 DXF786457:DXF786458 EHB786457:EHB786458 EQX786457:EQX786458 FAT786457:FAT786458 FKP786457:FKP786458 FUL786457:FUL786458 GEH786457:GEH786458 GOD786457:GOD786458 GXZ786457:GXZ786458 HHV786457:HHV786458 HRR786457:HRR786458 IBN786457:IBN786458 ILJ786457:ILJ786458 IVF786457:IVF786458 JFB786457:JFB786458 JOX786457:JOX786458 JYT786457:JYT786458 KIP786457:KIP786458 KSL786457:KSL786458 LCH786457:LCH786458 LMD786457:LMD786458 LVZ786457:LVZ786458 MFV786457:MFV786458 MPR786457:MPR786458 MZN786457:MZN786458 NJJ786457:NJJ786458 NTF786457:NTF786458 ODB786457:ODB786458 OMX786457:OMX786458 OWT786457:OWT786458 PGP786457:PGP786458 PQL786457:PQL786458 QAH786457:QAH786458 QKD786457:QKD786458 QTZ786457:QTZ786458 RDV786457:RDV786458 RNR786457:RNR786458 RXN786457:RXN786458 SHJ786457:SHJ786458 SRF786457:SRF786458 TBB786457:TBB786458 TKX786457:TKX786458 TUT786457:TUT786458 UEP786457:UEP786458 UOL786457:UOL786458 UYH786457:UYH786458 VID786457:VID786458 VRZ786457:VRZ786458 WBV786457:WBV786458 WLR786457:WLR786458 WVN786457:WVN786458 F851993:F851994 JB851993:JB851994 SX851993:SX851994 ACT851993:ACT851994 AMP851993:AMP851994 AWL851993:AWL851994 BGH851993:BGH851994 BQD851993:BQD851994 BZZ851993:BZZ851994 CJV851993:CJV851994 CTR851993:CTR851994 DDN851993:DDN851994 DNJ851993:DNJ851994 DXF851993:DXF851994 EHB851993:EHB851994 EQX851993:EQX851994 FAT851993:FAT851994 FKP851993:FKP851994 FUL851993:FUL851994 GEH851993:GEH851994 GOD851993:GOD851994 GXZ851993:GXZ851994 HHV851993:HHV851994 HRR851993:HRR851994 IBN851993:IBN851994 ILJ851993:ILJ851994 IVF851993:IVF851994 JFB851993:JFB851994 JOX851993:JOX851994 JYT851993:JYT851994 KIP851993:KIP851994 KSL851993:KSL851994 LCH851993:LCH851994 LMD851993:LMD851994 LVZ851993:LVZ851994 MFV851993:MFV851994 MPR851993:MPR851994 MZN851993:MZN851994 NJJ851993:NJJ851994 NTF851993:NTF851994 ODB851993:ODB851994 OMX851993:OMX851994 OWT851993:OWT851994 PGP851993:PGP851994 PQL851993:PQL851994 QAH851993:QAH851994 QKD851993:QKD851994 QTZ851993:QTZ851994 RDV851993:RDV851994 RNR851993:RNR851994 RXN851993:RXN851994 SHJ851993:SHJ851994 SRF851993:SRF851994 TBB851993:TBB851994 TKX851993:TKX851994 TUT851993:TUT851994 UEP851993:UEP851994 UOL851993:UOL851994 UYH851993:UYH851994 VID851993:VID851994 VRZ851993:VRZ851994 WBV851993:WBV851994 WLR851993:WLR851994 WVN851993:WVN851994 F917529:F917530 JB917529:JB917530 SX917529:SX917530 ACT917529:ACT917530 AMP917529:AMP917530 AWL917529:AWL917530 BGH917529:BGH917530 BQD917529:BQD917530 BZZ917529:BZZ917530 CJV917529:CJV917530 CTR917529:CTR917530 DDN917529:DDN917530 DNJ917529:DNJ917530 DXF917529:DXF917530 EHB917529:EHB917530 EQX917529:EQX917530 FAT917529:FAT917530 FKP917529:FKP917530 FUL917529:FUL917530 GEH917529:GEH917530 GOD917529:GOD917530 GXZ917529:GXZ917530 HHV917529:HHV917530 HRR917529:HRR917530 IBN917529:IBN917530 ILJ917529:ILJ917530 IVF917529:IVF917530 JFB917529:JFB917530 JOX917529:JOX917530 JYT917529:JYT917530 KIP917529:KIP917530 KSL917529:KSL917530 LCH917529:LCH917530 LMD917529:LMD917530 LVZ917529:LVZ917530 MFV917529:MFV917530 MPR917529:MPR917530 MZN917529:MZN917530 NJJ917529:NJJ917530 NTF917529:NTF917530 ODB917529:ODB917530 OMX917529:OMX917530 OWT917529:OWT917530 PGP917529:PGP917530 PQL917529:PQL917530 QAH917529:QAH917530 QKD917529:QKD917530 QTZ917529:QTZ917530 RDV917529:RDV917530 RNR917529:RNR917530 RXN917529:RXN917530 SHJ917529:SHJ917530 SRF917529:SRF917530 TBB917529:TBB917530 TKX917529:TKX917530 TUT917529:TUT917530 UEP917529:UEP917530 UOL917529:UOL917530 UYH917529:UYH917530 VID917529:VID917530 VRZ917529:VRZ917530 WBV917529:WBV917530 WLR917529:WLR917530 WVN917529:WVN917530 F983065:F983066 JB983065:JB983066 SX983065:SX983066 ACT983065:ACT983066 AMP983065:AMP983066 AWL983065:AWL983066 BGH983065:BGH983066 BQD983065:BQD983066 BZZ983065:BZZ983066 CJV983065:CJV983066 CTR983065:CTR983066 DDN983065:DDN983066 DNJ983065:DNJ983066 DXF983065:DXF983066 EHB983065:EHB983066 EQX983065:EQX983066 FAT983065:FAT983066 FKP983065:FKP983066 FUL983065:FUL983066 GEH983065:GEH983066 GOD983065:GOD983066 GXZ983065:GXZ983066 HHV983065:HHV983066 HRR983065:HRR983066 IBN983065:IBN983066 ILJ983065:ILJ983066 IVF983065:IVF983066 JFB983065:JFB983066 JOX983065:JOX983066 JYT983065:JYT983066 KIP983065:KIP983066 KSL983065:KSL983066 LCH983065:LCH983066 LMD983065:LMD983066 LVZ983065:LVZ983066 MFV983065:MFV983066 MPR983065:MPR983066 MZN983065:MZN983066 NJJ983065:NJJ983066 NTF983065:NTF983066 ODB983065:ODB983066 OMX983065:OMX983066 OWT983065:OWT983066 PGP983065:PGP983066 PQL983065:PQL983066 QAH983065:QAH983066 QKD983065:QKD983066 QTZ983065:QTZ983066 RDV983065:RDV983066 RNR983065:RNR983066 RXN983065:RXN983066 SHJ983065:SHJ983066 SRF983065:SRF983066 TBB983065:TBB983066 TKX983065:TKX983066 TUT983065:TUT983066 UEP983065:UEP983066 UOL983065:UOL983066 UYH983065:UYH983066 VID983065:VID983066 VRZ983065:VRZ983066 WBV983065:WBV983066 WLR983065:WLR983066 WVN983065:WVN983066 F58:F59 JB58:JB59 SX58:SX59 ACT58:ACT59 AMP58:AMP59 AWL58:AWL59 BGH58:BGH59 BQD58:BQD59 BZZ58:BZZ59 CJV58:CJV59 CTR58:CTR59 DDN58:DDN59 DNJ58:DNJ59 DXF58:DXF59 EHB58:EHB59 EQX58:EQX59 FAT58:FAT59 FKP58:FKP59 FUL58:FUL59 GEH58:GEH59 GOD58:GOD59 GXZ58:GXZ59 HHV58:HHV59 HRR58:HRR59 IBN58:IBN59 ILJ58:ILJ59 IVF58:IVF59 JFB58:JFB59 JOX58:JOX59 JYT58:JYT59 KIP58:KIP59 KSL58:KSL59 LCH58:LCH59 LMD58:LMD59 LVZ58:LVZ59 MFV58:MFV59 MPR58:MPR59 MZN58:MZN59 NJJ58:NJJ59 NTF58:NTF59 ODB58:ODB59 OMX58:OMX59 OWT58:OWT59 PGP58:PGP59 PQL58:PQL59 QAH58:QAH59 QKD58:QKD59 QTZ58:QTZ59 RDV58:RDV59 RNR58:RNR59 RXN58:RXN59 SHJ58:SHJ59 SRF58:SRF59 TBB58:TBB59 TKX58:TKX59 TUT58:TUT59 UEP58:UEP59 UOL58:UOL59 UYH58:UYH59 VID58:VID59 VRZ58:VRZ59 WBV58:WBV59 WLR58:WLR59 WVN58:WVN59 F65594:F65595 JB65594:JB65595 SX65594:SX65595 ACT65594:ACT65595 AMP65594:AMP65595 AWL65594:AWL65595 BGH65594:BGH65595 BQD65594:BQD65595 BZZ65594:BZZ65595 CJV65594:CJV65595 CTR65594:CTR65595 DDN65594:DDN65595 DNJ65594:DNJ65595 DXF65594:DXF65595 EHB65594:EHB65595 EQX65594:EQX65595 FAT65594:FAT65595 FKP65594:FKP65595 FUL65594:FUL65595 GEH65594:GEH65595 GOD65594:GOD65595 GXZ65594:GXZ65595 HHV65594:HHV65595 HRR65594:HRR65595 IBN65594:IBN65595 ILJ65594:ILJ65595 IVF65594:IVF65595 JFB65594:JFB65595 JOX65594:JOX65595 JYT65594:JYT65595 KIP65594:KIP65595 KSL65594:KSL65595 LCH65594:LCH65595 LMD65594:LMD65595 LVZ65594:LVZ65595 MFV65594:MFV65595 MPR65594:MPR65595 MZN65594:MZN65595 NJJ65594:NJJ65595 NTF65594:NTF65595 ODB65594:ODB65595 OMX65594:OMX65595 OWT65594:OWT65595 PGP65594:PGP65595 PQL65594:PQL65595 QAH65594:QAH65595 QKD65594:QKD65595 QTZ65594:QTZ65595 RDV65594:RDV65595 RNR65594:RNR65595 RXN65594:RXN65595 SHJ65594:SHJ65595 SRF65594:SRF65595 TBB65594:TBB65595 TKX65594:TKX65595 TUT65594:TUT65595 UEP65594:UEP65595 UOL65594:UOL65595 UYH65594:UYH65595 VID65594:VID65595 VRZ65594:VRZ65595 WBV65594:WBV65595 WLR65594:WLR65595 WVN65594:WVN65595 F131130:F131131 JB131130:JB131131 SX131130:SX131131 ACT131130:ACT131131 AMP131130:AMP131131 AWL131130:AWL131131 BGH131130:BGH131131 BQD131130:BQD131131 BZZ131130:BZZ131131 CJV131130:CJV131131 CTR131130:CTR131131 DDN131130:DDN131131 DNJ131130:DNJ131131 DXF131130:DXF131131 EHB131130:EHB131131 EQX131130:EQX131131 FAT131130:FAT131131 FKP131130:FKP131131 FUL131130:FUL131131 GEH131130:GEH131131 GOD131130:GOD131131 GXZ131130:GXZ131131 HHV131130:HHV131131 HRR131130:HRR131131 IBN131130:IBN131131 ILJ131130:ILJ131131 IVF131130:IVF131131 JFB131130:JFB131131 JOX131130:JOX131131 JYT131130:JYT131131 KIP131130:KIP131131 KSL131130:KSL131131 LCH131130:LCH131131 LMD131130:LMD131131 LVZ131130:LVZ131131 MFV131130:MFV131131 MPR131130:MPR131131 MZN131130:MZN131131 NJJ131130:NJJ131131 NTF131130:NTF131131 ODB131130:ODB131131 OMX131130:OMX131131 OWT131130:OWT131131 PGP131130:PGP131131 PQL131130:PQL131131 QAH131130:QAH131131 QKD131130:QKD131131 QTZ131130:QTZ131131 RDV131130:RDV131131 RNR131130:RNR131131 RXN131130:RXN131131 SHJ131130:SHJ131131 SRF131130:SRF131131 TBB131130:TBB131131 TKX131130:TKX131131 TUT131130:TUT131131 UEP131130:UEP131131 UOL131130:UOL131131 UYH131130:UYH131131 VID131130:VID131131 VRZ131130:VRZ131131 WBV131130:WBV131131 WLR131130:WLR131131 WVN131130:WVN131131 F196666:F196667 JB196666:JB196667 SX196666:SX196667 ACT196666:ACT196667 AMP196666:AMP196667 AWL196666:AWL196667 BGH196666:BGH196667 BQD196666:BQD196667 BZZ196666:BZZ196667 CJV196666:CJV196667 CTR196666:CTR196667 DDN196666:DDN196667 DNJ196666:DNJ196667 DXF196666:DXF196667 EHB196666:EHB196667 EQX196666:EQX196667 FAT196666:FAT196667 FKP196666:FKP196667 FUL196666:FUL196667 GEH196666:GEH196667 GOD196666:GOD196667 GXZ196666:GXZ196667 HHV196666:HHV196667 HRR196666:HRR196667 IBN196666:IBN196667 ILJ196666:ILJ196667 IVF196666:IVF196667 JFB196666:JFB196667 JOX196666:JOX196667 JYT196666:JYT196667 KIP196666:KIP196667 KSL196666:KSL196667 LCH196666:LCH196667 LMD196666:LMD196667 LVZ196666:LVZ196667 MFV196666:MFV196667 MPR196666:MPR196667 MZN196666:MZN196667 NJJ196666:NJJ196667 NTF196666:NTF196667 ODB196666:ODB196667 OMX196666:OMX196667 OWT196666:OWT196667 PGP196666:PGP196667 PQL196666:PQL196667 QAH196666:QAH196667 QKD196666:QKD196667 QTZ196666:QTZ196667 RDV196666:RDV196667 RNR196666:RNR196667 RXN196666:RXN196667 SHJ196666:SHJ196667 SRF196666:SRF196667 TBB196666:TBB196667 TKX196666:TKX196667 TUT196666:TUT196667 UEP196666:UEP196667 UOL196666:UOL196667 UYH196666:UYH196667 VID196666:VID196667 VRZ196666:VRZ196667 WBV196666:WBV196667 WLR196666:WLR196667 WVN196666:WVN196667 F262202:F262203 JB262202:JB262203 SX262202:SX262203 ACT262202:ACT262203 AMP262202:AMP262203 AWL262202:AWL262203 BGH262202:BGH262203 BQD262202:BQD262203 BZZ262202:BZZ262203 CJV262202:CJV262203 CTR262202:CTR262203 DDN262202:DDN262203 DNJ262202:DNJ262203 DXF262202:DXF262203 EHB262202:EHB262203 EQX262202:EQX262203 FAT262202:FAT262203 FKP262202:FKP262203 FUL262202:FUL262203 GEH262202:GEH262203 GOD262202:GOD262203 GXZ262202:GXZ262203 HHV262202:HHV262203 HRR262202:HRR262203 IBN262202:IBN262203 ILJ262202:ILJ262203 IVF262202:IVF262203 JFB262202:JFB262203 JOX262202:JOX262203 JYT262202:JYT262203 KIP262202:KIP262203 KSL262202:KSL262203 LCH262202:LCH262203 LMD262202:LMD262203 LVZ262202:LVZ262203 MFV262202:MFV262203 MPR262202:MPR262203 MZN262202:MZN262203 NJJ262202:NJJ262203 NTF262202:NTF262203 ODB262202:ODB262203 OMX262202:OMX262203 OWT262202:OWT262203 PGP262202:PGP262203 PQL262202:PQL262203 QAH262202:QAH262203 QKD262202:QKD262203 QTZ262202:QTZ262203 RDV262202:RDV262203 RNR262202:RNR262203 RXN262202:RXN262203 SHJ262202:SHJ262203 SRF262202:SRF262203 TBB262202:TBB262203 TKX262202:TKX262203 TUT262202:TUT262203 UEP262202:UEP262203 UOL262202:UOL262203 UYH262202:UYH262203 VID262202:VID262203 VRZ262202:VRZ262203 WBV262202:WBV262203 WLR262202:WLR262203 WVN262202:WVN262203 F327738:F327739 JB327738:JB327739 SX327738:SX327739 ACT327738:ACT327739 AMP327738:AMP327739 AWL327738:AWL327739 BGH327738:BGH327739 BQD327738:BQD327739 BZZ327738:BZZ327739 CJV327738:CJV327739 CTR327738:CTR327739 DDN327738:DDN327739 DNJ327738:DNJ327739 DXF327738:DXF327739 EHB327738:EHB327739 EQX327738:EQX327739 FAT327738:FAT327739 FKP327738:FKP327739 FUL327738:FUL327739 GEH327738:GEH327739 GOD327738:GOD327739 GXZ327738:GXZ327739 HHV327738:HHV327739 HRR327738:HRR327739 IBN327738:IBN327739 ILJ327738:ILJ327739 IVF327738:IVF327739 JFB327738:JFB327739 JOX327738:JOX327739 JYT327738:JYT327739 KIP327738:KIP327739 KSL327738:KSL327739 LCH327738:LCH327739 LMD327738:LMD327739 LVZ327738:LVZ327739 MFV327738:MFV327739 MPR327738:MPR327739 MZN327738:MZN327739 NJJ327738:NJJ327739 NTF327738:NTF327739 ODB327738:ODB327739 OMX327738:OMX327739 OWT327738:OWT327739 PGP327738:PGP327739 PQL327738:PQL327739 QAH327738:QAH327739 QKD327738:QKD327739 QTZ327738:QTZ327739 RDV327738:RDV327739 RNR327738:RNR327739 RXN327738:RXN327739 SHJ327738:SHJ327739 SRF327738:SRF327739 TBB327738:TBB327739 TKX327738:TKX327739 TUT327738:TUT327739 UEP327738:UEP327739 UOL327738:UOL327739 UYH327738:UYH327739 VID327738:VID327739 VRZ327738:VRZ327739 WBV327738:WBV327739 WLR327738:WLR327739 WVN327738:WVN327739 F393274:F393275 JB393274:JB393275 SX393274:SX393275 ACT393274:ACT393275 AMP393274:AMP393275 AWL393274:AWL393275 BGH393274:BGH393275 BQD393274:BQD393275 BZZ393274:BZZ393275 CJV393274:CJV393275 CTR393274:CTR393275 DDN393274:DDN393275 DNJ393274:DNJ393275 DXF393274:DXF393275 EHB393274:EHB393275 EQX393274:EQX393275 FAT393274:FAT393275 FKP393274:FKP393275 FUL393274:FUL393275 GEH393274:GEH393275 GOD393274:GOD393275 GXZ393274:GXZ393275 HHV393274:HHV393275 HRR393274:HRR393275 IBN393274:IBN393275 ILJ393274:ILJ393275 IVF393274:IVF393275 JFB393274:JFB393275 JOX393274:JOX393275 JYT393274:JYT393275 KIP393274:KIP393275 KSL393274:KSL393275 LCH393274:LCH393275 LMD393274:LMD393275 LVZ393274:LVZ393275 MFV393274:MFV393275 MPR393274:MPR393275 MZN393274:MZN393275 NJJ393274:NJJ393275 NTF393274:NTF393275 ODB393274:ODB393275 OMX393274:OMX393275 OWT393274:OWT393275 PGP393274:PGP393275 PQL393274:PQL393275 QAH393274:QAH393275 QKD393274:QKD393275 QTZ393274:QTZ393275 RDV393274:RDV393275 RNR393274:RNR393275 RXN393274:RXN393275 SHJ393274:SHJ393275 SRF393274:SRF393275 TBB393274:TBB393275 TKX393274:TKX393275 TUT393274:TUT393275 UEP393274:UEP393275 UOL393274:UOL393275 UYH393274:UYH393275 VID393274:VID393275 VRZ393274:VRZ393275 WBV393274:WBV393275 WLR393274:WLR393275 WVN393274:WVN393275 F458810:F458811 JB458810:JB458811 SX458810:SX458811 ACT458810:ACT458811 AMP458810:AMP458811 AWL458810:AWL458811 BGH458810:BGH458811 BQD458810:BQD458811 BZZ458810:BZZ458811 CJV458810:CJV458811 CTR458810:CTR458811 DDN458810:DDN458811 DNJ458810:DNJ458811 DXF458810:DXF458811 EHB458810:EHB458811 EQX458810:EQX458811 FAT458810:FAT458811 FKP458810:FKP458811 FUL458810:FUL458811 GEH458810:GEH458811 GOD458810:GOD458811 GXZ458810:GXZ458811 HHV458810:HHV458811 HRR458810:HRR458811 IBN458810:IBN458811 ILJ458810:ILJ458811 IVF458810:IVF458811 JFB458810:JFB458811 JOX458810:JOX458811 JYT458810:JYT458811 KIP458810:KIP458811 KSL458810:KSL458811 LCH458810:LCH458811 LMD458810:LMD458811 LVZ458810:LVZ458811 MFV458810:MFV458811 MPR458810:MPR458811 MZN458810:MZN458811 NJJ458810:NJJ458811 NTF458810:NTF458811 ODB458810:ODB458811 OMX458810:OMX458811 OWT458810:OWT458811 PGP458810:PGP458811 PQL458810:PQL458811 QAH458810:QAH458811 QKD458810:QKD458811 QTZ458810:QTZ458811 RDV458810:RDV458811 RNR458810:RNR458811 RXN458810:RXN458811 SHJ458810:SHJ458811 SRF458810:SRF458811 TBB458810:TBB458811 TKX458810:TKX458811 TUT458810:TUT458811 UEP458810:UEP458811 UOL458810:UOL458811 UYH458810:UYH458811 VID458810:VID458811 VRZ458810:VRZ458811 WBV458810:WBV458811 WLR458810:WLR458811 WVN458810:WVN458811 F524346:F524347 JB524346:JB524347 SX524346:SX524347 ACT524346:ACT524347 AMP524346:AMP524347 AWL524346:AWL524347 BGH524346:BGH524347 BQD524346:BQD524347 BZZ524346:BZZ524347 CJV524346:CJV524347 CTR524346:CTR524347 DDN524346:DDN524347 DNJ524346:DNJ524347 DXF524346:DXF524347 EHB524346:EHB524347 EQX524346:EQX524347 FAT524346:FAT524347 FKP524346:FKP524347 FUL524346:FUL524347 GEH524346:GEH524347 GOD524346:GOD524347 GXZ524346:GXZ524347 HHV524346:HHV524347 HRR524346:HRR524347 IBN524346:IBN524347 ILJ524346:ILJ524347 IVF524346:IVF524347 JFB524346:JFB524347 JOX524346:JOX524347 JYT524346:JYT524347 KIP524346:KIP524347 KSL524346:KSL524347 LCH524346:LCH524347 LMD524346:LMD524347 LVZ524346:LVZ524347 MFV524346:MFV524347 MPR524346:MPR524347 MZN524346:MZN524347 NJJ524346:NJJ524347 NTF524346:NTF524347 ODB524346:ODB524347 OMX524346:OMX524347 OWT524346:OWT524347 PGP524346:PGP524347 PQL524346:PQL524347 QAH524346:QAH524347 QKD524346:QKD524347 QTZ524346:QTZ524347 RDV524346:RDV524347 RNR524346:RNR524347 RXN524346:RXN524347 SHJ524346:SHJ524347 SRF524346:SRF524347 TBB524346:TBB524347 TKX524346:TKX524347 TUT524346:TUT524347 UEP524346:UEP524347 UOL524346:UOL524347 UYH524346:UYH524347 VID524346:VID524347 VRZ524346:VRZ524347 WBV524346:WBV524347 WLR524346:WLR524347 WVN524346:WVN524347 F589882:F589883 JB589882:JB589883 SX589882:SX589883 ACT589882:ACT589883 AMP589882:AMP589883 AWL589882:AWL589883 BGH589882:BGH589883 BQD589882:BQD589883 BZZ589882:BZZ589883 CJV589882:CJV589883 CTR589882:CTR589883 DDN589882:DDN589883 DNJ589882:DNJ589883 DXF589882:DXF589883 EHB589882:EHB589883 EQX589882:EQX589883 FAT589882:FAT589883 FKP589882:FKP589883 FUL589882:FUL589883 GEH589882:GEH589883 GOD589882:GOD589883 GXZ589882:GXZ589883 HHV589882:HHV589883 HRR589882:HRR589883 IBN589882:IBN589883 ILJ589882:ILJ589883 IVF589882:IVF589883 JFB589882:JFB589883 JOX589882:JOX589883 JYT589882:JYT589883 KIP589882:KIP589883 KSL589882:KSL589883 LCH589882:LCH589883 LMD589882:LMD589883 LVZ589882:LVZ589883 MFV589882:MFV589883 MPR589882:MPR589883 MZN589882:MZN589883 NJJ589882:NJJ589883 NTF589882:NTF589883 ODB589882:ODB589883 OMX589882:OMX589883 OWT589882:OWT589883 PGP589882:PGP589883 PQL589882:PQL589883 QAH589882:QAH589883 QKD589882:QKD589883 QTZ589882:QTZ589883 RDV589882:RDV589883 RNR589882:RNR589883 RXN589882:RXN589883 SHJ589882:SHJ589883 SRF589882:SRF589883 TBB589882:TBB589883 TKX589882:TKX589883 TUT589882:TUT589883 UEP589882:UEP589883 UOL589882:UOL589883 UYH589882:UYH589883 VID589882:VID589883 VRZ589882:VRZ589883 WBV589882:WBV589883 WLR589882:WLR589883 WVN589882:WVN589883 F655418:F655419 JB655418:JB655419 SX655418:SX655419 ACT655418:ACT655419 AMP655418:AMP655419 AWL655418:AWL655419 BGH655418:BGH655419 BQD655418:BQD655419 BZZ655418:BZZ655419 CJV655418:CJV655419 CTR655418:CTR655419 DDN655418:DDN655419 DNJ655418:DNJ655419 DXF655418:DXF655419 EHB655418:EHB655419 EQX655418:EQX655419 FAT655418:FAT655419 FKP655418:FKP655419 FUL655418:FUL655419 GEH655418:GEH655419 GOD655418:GOD655419 GXZ655418:GXZ655419 HHV655418:HHV655419 HRR655418:HRR655419 IBN655418:IBN655419 ILJ655418:ILJ655419 IVF655418:IVF655419 JFB655418:JFB655419 JOX655418:JOX655419 JYT655418:JYT655419 KIP655418:KIP655419 KSL655418:KSL655419 LCH655418:LCH655419 LMD655418:LMD655419 LVZ655418:LVZ655419 MFV655418:MFV655419 MPR655418:MPR655419 MZN655418:MZN655419 NJJ655418:NJJ655419 NTF655418:NTF655419 ODB655418:ODB655419 OMX655418:OMX655419 OWT655418:OWT655419 PGP655418:PGP655419 PQL655418:PQL655419 QAH655418:QAH655419 QKD655418:QKD655419 QTZ655418:QTZ655419 RDV655418:RDV655419 RNR655418:RNR655419 RXN655418:RXN655419 SHJ655418:SHJ655419 SRF655418:SRF655419 TBB655418:TBB655419 TKX655418:TKX655419 TUT655418:TUT655419 UEP655418:UEP655419 UOL655418:UOL655419 UYH655418:UYH655419 VID655418:VID655419 VRZ655418:VRZ655419 WBV655418:WBV655419 WLR655418:WLR655419 WVN655418:WVN655419 F720954:F720955 JB720954:JB720955 SX720954:SX720955 ACT720954:ACT720955 AMP720954:AMP720955 AWL720954:AWL720955 BGH720954:BGH720955 BQD720954:BQD720955 BZZ720954:BZZ720955 CJV720954:CJV720955 CTR720954:CTR720955 DDN720954:DDN720955 DNJ720954:DNJ720955 DXF720954:DXF720955 EHB720954:EHB720955 EQX720954:EQX720955 FAT720954:FAT720955 FKP720954:FKP720955 FUL720954:FUL720955 GEH720954:GEH720955 GOD720954:GOD720955 GXZ720954:GXZ720955 HHV720954:HHV720955 HRR720954:HRR720955 IBN720954:IBN720955 ILJ720954:ILJ720955 IVF720954:IVF720955 JFB720954:JFB720955 JOX720954:JOX720955 JYT720954:JYT720955 KIP720954:KIP720955 KSL720954:KSL720955 LCH720954:LCH720955 LMD720954:LMD720955 LVZ720954:LVZ720955 MFV720954:MFV720955 MPR720954:MPR720955 MZN720954:MZN720955 NJJ720954:NJJ720955 NTF720954:NTF720955 ODB720954:ODB720955 OMX720954:OMX720955 OWT720954:OWT720955 PGP720954:PGP720955 PQL720954:PQL720955 QAH720954:QAH720955 QKD720954:QKD720955 QTZ720954:QTZ720955 RDV720954:RDV720955 RNR720954:RNR720955 RXN720954:RXN720955 SHJ720954:SHJ720955 SRF720954:SRF720955 TBB720954:TBB720955 TKX720954:TKX720955 TUT720954:TUT720955 UEP720954:UEP720955 UOL720954:UOL720955 UYH720954:UYH720955 VID720954:VID720955 VRZ720954:VRZ720955 WBV720954:WBV720955 WLR720954:WLR720955 WVN720954:WVN720955 F786490:F786491 JB786490:JB786491 SX786490:SX786491 ACT786490:ACT786491 AMP786490:AMP786491 AWL786490:AWL786491 BGH786490:BGH786491 BQD786490:BQD786491 BZZ786490:BZZ786491 CJV786490:CJV786491 CTR786490:CTR786491 DDN786490:DDN786491 DNJ786490:DNJ786491 DXF786490:DXF786491 EHB786490:EHB786491 EQX786490:EQX786491 FAT786490:FAT786491 FKP786490:FKP786491 FUL786490:FUL786491 GEH786490:GEH786491 GOD786490:GOD786491 GXZ786490:GXZ786491 HHV786490:HHV786491 HRR786490:HRR786491 IBN786490:IBN786491 ILJ786490:ILJ786491 IVF786490:IVF786491 JFB786490:JFB786491 JOX786490:JOX786491 JYT786490:JYT786491 KIP786490:KIP786491 KSL786490:KSL786491 LCH786490:LCH786491 LMD786490:LMD786491 LVZ786490:LVZ786491 MFV786490:MFV786491 MPR786490:MPR786491 MZN786490:MZN786491 NJJ786490:NJJ786491 NTF786490:NTF786491 ODB786490:ODB786491 OMX786490:OMX786491 OWT786490:OWT786491 PGP786490:PGP786491 PQL786490:PQL786491 QAH786490:QAH786491 QKD786490:QKD786491 QTZ786490:QTZ786491 RDV786490:RDV786491 RNR786490:RNR786491 RXN786490:RXN786491 SHJ786490:SHJ786491 SRF786490:SRF786491 TBB786490:TBB786491 TKX786490:TKX786491 TUT786490:TUT786491 UEP786490:UEP786491 UOL786490:UOL786491 UYH786490:UYH786491 VID786490:VID786491 VRZ786490:VRZ786491 WBV786490:WBV786491 WLR786490:WLR786491 WVN786490:WVN786491 F852026:F852027 JB852026:JB852027 SX852026:SX852027 ACT852026:ACT852027 AMP852026:AMP852027 AWL852026:AWL852027 BGH852026:BGH852027 BQD852026:BQD852027 BZZ852026:BZZ852027 CJV852026:CJV852027 CTR852026:CTR852027 DDN852026:DDN852027 DNJ852026:DNJ852027 DXF852026:DXF852027 EHB852026:EHB852027 EQX852026:EQX852027 FAT852026:FAT852027 FKP852026:FKP852027 FUL852026:FUL852027 GEH852026:GEH852027 GOD852026:GOD852027 GXZ852026:GXZ852027 HHV852026:HHV852027 HRR852026:HRR852027 IBN852026:IBN852027 ILJ852026:ILJ852027 IVF852026:IVF852027 JFB852026:JFB852027 JOX852026:JOX852027 JYT852026:JYT852027 KIP852026:KIP852027 KSL852026:KSL852027 LCH852026:LCH852027 LMD852026:LMD852027 LVZ852026:LVZ852027 MFV852026:MFV852027 MPR852026:MPR852027 MZN852026:MZN852027 NJJ852026:NJJ852027 NTF852026:NTF852027 ODB852026:ODB852027 OMX852026:OMX852027 OWT852026:OWT852027 PGP852026:PGP852027 PQL852026:PQL852027 QAH852026:QAH852027 QKD852026:QKD852027 QTZ852026:QTZ852027 RDV852026:RDV852027 RNR852026:RNR852027 RXN852026:RXN852027 SHJ852026:SHJ852027 SRF852026:SRF852027 TBB852026:TBB852027 TKX852026:TKX852027 TUT852026:TUT852027 UEP852026:UEP852027 UOL852026:UOL852027 UYH852026:UYH852027 VID852026:VID852027 VRZ852026:VRZ852027 WBV852026:WBV852027 WLR852026:WLR852027 WVN852026:WVN852027 F917562:F917563 JB917562:JB917563 SX917562:SX917563 ACT917562:ACT917563 AMP917562:AMP917563 AWL917562:AWL917563 BGH917562:BGH917563 BQD917562:BQD917563 BZZ917562:BZZ917563 CJV917562:CJV917563 CTR917562:CTR917563 DDN917562:DDN917563 DNJ917562:DNJ917563 DXF917562:DXF917563 EHB917562:EHB917563 EQX917562:EQX917563 FAT917562:FAT917563 FKP917562:FKP917563 FUL917562:FUL917563 GEH917562:GEH917563 GOD917562:GOD917563 GXZ917562:GXZ917563 HHV917562:HHV917563 HRR917562:HRR917563 IBN917562:IBN917563 ILJ917562:ILJ917563 IVF917562:IVF917563 JFB917562:JFB917563 JOX917562:JOX917563 JYT917562:JYT917563 KIP917562:KIP917563 KSL917562:KSL917563 LCH917562:LCH917563 LMD917562:LMD917563 LVZ917562:LVZ917563 MFV917562:MFV917563 MPR917562:MPR917563 MZN917562:MZN917563 NJJ917562:NJJ917563 NTF917562:NTF917563 ODB917562:ODB917563 OMX917562:OMX917563 OWT917562:OWT917563 PGP917562:PGP917563 PQL917562:PQL917563 QAH917562:QAH917563 QKD917562:QKD917563 QTZ917562:QTZ917563 RDV917562:RDV917563 RNR917562:RNR917563 RXN917562:RXN917563 SHJ917562:SHJ917563 SRF917562:SRF917563 TBB917562:TBB917563 TKX917562:TKX917563 TUT917562:TUT917563 UEP917562:UEP917563 UOL917562:UOL917563 UYH917562:UYH917563 VID917562:VID917563 VRZ917562:VRZ917563 WBV917562:WBV917563 WLR917562:WLR917563 WVN917562:WVN917563 F983098:F983099 JB983098:JB983099 SX983098:SX983099 ACT983098:ACT983099 AMP983098:AMP983099 AWL983098:AWL983099 BGH983098:BGH983099 BQD983098:BQD983099 BZZ983098:BZZ983099 CJV983098:CJV983099 CTR983098:CTR983099 DDN983098:DDN983099 DNJ983098:DNJ983099 DXF983098:DXF983099 EHB983098:EHB983099 EQX983098:EQX983099 FAT983098:FAT983099 FKP983098:FKP983099 FUL983098:FUL983099 GEH983098:GEH983099 GOD983098:GOD983099 GXZ983098:GXZ983099 HHV983098:HHV983099 HRR983098:HRR983099 IBN983098:IBN983099 ILJ983098:ILJ983099 IVF983098:IVF983099 JFB983098:JFB983099 JOX983098:JOX983099 JYT983098:JYT983099 KIP983098:KIP983099 KSL983098:KSL983099 LCH983098:LCH983099 LMD983098:LMD983099 LVZ983098:LVZ983099 MFV983098:MFV983099 MPR983098:MPR983099 MZN983098:MZN983099 NJJ983098:NJJ983099 NTF983098:NTF983099 ODB983098:ODB983099 OMX983098:OMX983099 OWT983098:OWT983099 PGP983098:PGP983099 PQL983098:PQL983099 QAH983098:QAH983099 QKD983098:QKD983099 QTZ983098:QTZ983099 RDV983098:RDV983099 RNR983098:RNR983099 RXN983098:RXN983099 SHJ983098:SHJ983099 SRF983098:SRF983099 TBB983098:TBB983099 TKX983098:TKX983099 TUT983098:TUT983099 UEP983098:UEP983099 UOL983098:UOL983099 UYH983098:UYH983099 VID983098:VID983099 VRZ983098:VRZ983099 WBV983098:WBV983099 WLR983098:WLR983099 WVN983098:WVN983099 F71:F72 JB71:JB72 SX71:SX72 ACT71:ACT72 AMP71:AMP72 AWL71:AWL72 BGH71:BGH72 BQD71:BQD72 BZZ71:BZZ72 CJV71:CJV72 CTR71:CTR72 DDN71:DDN72 DNJ71:DNJ72 DXF71:DXF72 EHB71:EHB72 EQX71:EQX72 FAT71:FAT72 FKP71:FKP72 FUL71:FUL72 GEH71:GEH72 GOD71:GOD72 GXZ71:GXZ72 HHV71:HHV72 HRR71:HRR72 IBN71:IBN72 ILJ71:ILJ72 IVF71:IVF72 JFB71:JFB72 JOX71:JOX72 JYT71:JYT72 KIP71:KIP72 KSL71:KSL72 LCH71:LCH72 LMD71:LMD72 LVZ71:LVZ72 MFV71:MFV72 MPR71:MPR72 MZN71:MZN72 NJJ71:NJJ72 NTF71:NTF72 ODB71:ODB72 OMX71:OMX72 OWT71:OWT72 PGP71:PGP72 PQL71:PQL72 QAH71:QAH72 QKD71:QKD72 QTZ71:QTZ72 RDV71:RDV72 RNR71:RNR72 RXN71:RXN72 SHJ71:SHJ72 SRF71:SRF72 TBB71:TBB72 TKX71:TKX72 TUT71:TUT72 UEP71:UEP72 UOL71:UOL72 UYH71:UYH72 VID71:VID72 VRZ71:VRZ72 WBV71:WBV72 WLR71:WLR72 WVN71:WVN72 F65607:F65608 JB65607:JB65608 SX65607:SX65608 ACT65607:ACT65608 AMP65607:AMP65608 AWL65607:AWL65608 BGH65607:BGH65608 BQD65607:BQD65608 BZZ65607:BZZ65608 CJV65607:CJV65608 CTR65607:CTR65608 DDN65607:DDN65608 DNJ65607:DNJ65608 DXF65607:DXF65608 EHB65607:EHB65608 EQX65607:EQX65608 FAT65607:FAT65608 FKP65607:FKP65608 FUL65607:FUL65608 GEH65607:GEH65608 GOD65607:GOD65608 GXZ65607:GXZ65608 HHV65607:HHV65608 HRR65607:HRR65608 IBN65607:IBN65608 ILJ65607:ILJ65608 IVF65607:IVF65608 JFB65607:JFB65608 JOX65607:JOX65608 JYT65607:JYT65608 KIP65607:KIP65608 KSL65607:KSL65608 LCH65607:LCH65608 LMD65607:LMD65608 LVZ65607:LVZ65608 MFV65607:MFV65608 MPR65607:MPR65608 MZN65607:MZN65608 NJJ65607:NJJ65608 NTF65607:NTF65608 ODB65607:ODB65608 OMX65607:OMX65608 OWT65607:OWT65608 PGP65607:PGP65608 PQL65607:PQL65608 QAH65607:QAH65608 QKD65607:QKD65608 QTZ65607:QTZ65608 RDV65607:RDV65608 RNR65607:RNR65608 RXN65607:RXN65608 SHJ65607:SHJ65608 SRF65607:SRF65608 TBB65607:TBB65608 TKX65607:TKX65608 TUT65607:TUT65608 UEP65607:UEP65608 UOL65607:UOL65608 UYH65607:UYH65608 VID65607:VID65608 VRZ65607:VRZ65608 WBV65607:WBV65608 WLR65607:WLR65608 WVN65607:WVN65608 F131143:F131144 JB131143:JB131144 SX131143:SX131144 ACT131143:ACT131144 AMP131143:AMP131144 AWL131143:AWL131144 BGH131143:BGH131144 BQD131143:BQD131144 BZZ131143:BZZ131144 CJV131143:CJV131144 CTR131143:CTR131144 DDN131143:DDN131144 DNJ131143:DNJ131144 DXF131143:DXF131144 EHB131143:EHB131144 EQX131143:EQX131144 FAT131143:FAT131144 FKP131143:FKP131144 FUL131143:FUL131144 GEH131143:GEH131144 GOD131143:GOD131144 GXZ131143:GXZ131144 HHV131143:HHV131144 HRR131143:HRR131144 IBN131143:IBN131144 ILJ131143:ILJ131144 IVF131143:IVF131144 JFB131143:JFB131144 JOX131143:JOX131144 JYT131143:JYT131144 KIP131143:KIP131144 KSL131143:KSL131144 LCH131143:LCH131144 LMD131143:LMD131144 LVZ131143:LVZ131144 MFV131143:MFV131144 MPR131143:MPR131144 MZN131143:MZN131144 NJJ131143:NJJ131144 NTF131143:NTF131144 ODB131143:ODB131144 OMX131143:OMX131144 OWT131143:OWT131144 PGP131143:PGP131144 PQL131143:PQL131144 QAH131143:QAH131144 QKD131143:QKD131144 QTZ131143:QTZ131144 RDV131143:RDV131144 RNR131143:RNR131144 RXN131143:RXN131144 SHJ131143:SHJ131144 SRF131143:SRF131144 TBB131143:TBB131144 TKX131143:TKX131144 TUT131143:TUT131144 UEP131143:UEP131144 UOL131143:UOL131144 UYH131143:UYH131144 VID131143:VID131144 VRZ131143:VRZ131144 WBV131143:WBV131144 WLR131143:WLR131144 WVN131143:WVN131144 F196679:F196680 JB196679:JB196680 SX196679:SX196680 ACT196679:ACT196680 AMP196679:AMP196680 AWL196679:AWL196680 BGH196679:BGH196680 BQD196679:BQD196680 BZZ196679:BZZ196680 CJV196679:CJV196680 CTR196679:CTR196680 DDN196679:DDN196680 DNJ196679:DNJ196680 DXF196679:DXF196680 EHB196679:EHB196680 EQX196679:EQX196680 FAT196679:FAT196680 FKP196679:FKP196680 FUL196679:FUL196680 GEH196679:GEH196680 GOD196679:GOD196680 GXZ196679:GXZ196680 HHV196679:HHV196680 HRR196679:HRR196680 IBN196679:IBN196680 ILJ196679:ILJ196680 IVF196679:IVF196680 JFB196679:JFB196680 JOX196679:JOX196680 JYT196679:JYT196680 KIP196679:KIP196680 KSL196679:KSL196680 LCH196679:LCH196680 LMD196679:LMD196680 LVZ196679:LVZ196680 MFV196679:MFV196680 MPR196679:MPR196680 MZN196679:MZN196680 NJJ196679:NJJ196680 NTF196679:NTF196680 ODB196679:ODB196680 OMX196679:OMX196680 OWT196679:OWT196680 PGP196679:PGP196680 PQL196679:PQL196680 QAH196679:QAH196680 QKD196679:QKD196680 QTZ196679:QTZ196680 RDV196679:RDV196680 RNR196679:RNR196680 RXN196679:RXN196680 SHJ196679:SHJ196680 SRF196679:SRF196680 TBB196679:TBB196680 TKX196679:TKX196680 TUT196679:TUT196680 UEP196679:UEP196680 UOL196679:UOL196680 UYH196679:UYH196680 VID196679:VID196680 VRZ196679:VRZ196680 WBV196679:WBV196680 WLR196679:WLR196680 WVN196679:WVN196680 F262215:F262216 JB262215:JB262216 SX262215:SX262216 ACT262215:ACT262216 AMP262215:AMP262216 AWL262215:AWL262216 BGH262215:BGH262216 BQD262215:BQD262216 BZZ262215:BZZ262216 CJV262215:CJV262216 CTR262215:CTR262216 DDN262215:DDN262216 DNJ262215:DNJ262216 DXF262215:DXF262216 EHB262215:EHB262216 EQX262215:EQX262216 FAT262215:FAT262216 FKP262215:FKP262216 FUL262215:FUL262216 GEH262215:GEH262216 GOD262215:GOD262216 GXZ262215:GXZ262216 HHV262215:HHV262216 HRR262215:HRR262216 IBN262215:IBN262216 ILJ262215:ILJ262216 IVF262215:IVF262216 JFB262215:JFB262216 JOX262215:JOX262216 JYT262215:JYT262216 KIP262215:KIP262216 KSL262215:KSL262216 LCH262215:LCH262216 LMD262215:LMD262216 LVZ262215:LVZ262216 MFV262215:MFV262216 MPR262215:MPR262216 MZN262215:MZN262216 NJJ262215:NJJ262216 NTF262215:NTF262216 ODB262215:ODB262216 OMX262215:OMX262216 OWT262215:OWT262216 PGP262215:PGP262216 PQL262215:PQL262216 QAH262215:QAH262216 QKD262215:QKD262216 QTZ262215:QTZ262216 RDV262215:RDV262216 RNR262215:RNR262216 RXN262215:RXN262216 SHJ262215:SHJ262216 SRF262215:SRF262216 TBB262215:TBB262216 TKX262215:TKX262216 TUT262215:TUT262216 UEP262215:UEP262216 UOL262215:UOL262216 UYH262215:UYH262216 VID262215:VID262216 VRZ262215:VRZ262216 WBV262215:WBV262216 WLR262215:WLR262216 WVN262215:WVN262216 F327751:F327752 JB327751:JB327752 SX327751:SX327752 ACT327751:ACT327752 AMP327751:AMP327752 AWL327751:AWL327752 BGH327751:BGH327752 BQD327751:BQD327752 BZZ327751:BZZ327752 CJV327751:CJV327752 CTR327751:CTR327752 DDN327751:DDN327752 DNJ327751:DNJ327752 DXF327751:DXF327752 EHB327751:EHB327752 EQX327751:EQX327752 FAT327751:FAT327752 FKP327751:FKP327752 FUL327751:FUL327752 GEH327751:GEH327752 GOD327751:GOD327752 GXZ327751:GXZ327752 HHV327751:HHV327752 HRR327751:HRR327752 IBN327751:IBN327752 ILJ327751:ILJ327752 IVF327751:IVF327752 JFB327751:JFB327752 JOX327751:JOX327752 JYT327751:JYT327752 KIP327751:KIP327752 KSL327751:KSL327752 LCH327751:LCH327752 LMD327751:LMD327752 LVZ327751:LVZ327752 MFV327751:MFV327752 MPR327751:MPR327752 MZN327751:MZN327752 NJJ327751:NJJ327752 NTF327751:NTF327752 ODB327751:ODB327752 OMX327751:OMX327752 OWT327751:OWT327752 PGP327751:PGP327752 PQL327751:PQL327752 QAH327751:QAH327752 QKD327751:QKD327752 QTZ327751:QTZ327752 RDV327751:RDV327752 RNR327751:RNR327752 RXN327751:RXN327752 SHJ327751:SHJ327752 SRF327751:SRF327752 TBB327751:TBB327752 TKX327751:TKX327752 TUT327751:TUT327752 UEP327751:UEP327752 UOL327751:UOL327752 UYH327751:UYH327752 VID327751:VID327752 VRZ327751:VRZ327752 WBV327751:WBV327752 WLR327751:WLR327752 WVN327751:WVN327752 F393287:F393288 JB393287:JB393288 SX393287:SX393288 ACT393287:ACT393288 AMP393287:AMP393288 AWL393287:AWL393288 BGH393287:BGH393288 BQD393287:BQD393288 BZZ393287:BZZ393288 CJV393287:CJV393288 CTR393287:CTR393288 DDN393287:DDN393288 DNJ393287:DNJ393288 DXF393287:DXF393288 EHB393287:EHB393288 EQX393287:EQX393288 FAT393287:FAT393288 FKP393287:FKP393288 FUL393287:FUL393288 GEH393287:GEH393288 GOD393287:GOD393288 GXZ393287:GXZ393288 HHV393287:HHV393288 HRR393287:HRR393288 IBN393287:IBN393288 ILJ393287:ILJ393288 IVF393287:IVF393288 JFB393287:JFB393288 JOX393287:JOX393288 JYT393287:JYT393288 KIP393287:KIP393288 KSL393287:KSL393288 LCH393287:LCH393288 LMD393287:LMD393288 LVZ393287:LVZ393288 MFV393287:MFV393288 MPR393287:MPR393288 MZN393287:MZN393288 NJJ393287:NJJ393288 NTF393287:NTF393288 ODB393287:ODB393288 OMX393287:OMX393288 OWT393287:OWT393288 PGP393287:PGP393288 PQL393287:PQL393288 QAH393287:QAH393288 QKD393287:QKD393288 QTZ393287:QTZ393288 RDV393287:RDV393288 RNR393287:RNR393288 RXN393287:RXN393288 SHJ393287:SHJ393288 SRF393287:SRF393288 TBB393287:TBB393288 TKX393287:TKX393288 TUT393287:TUT393288 UEP393287:UEP393288 UOL393287:UOL393288 UYH393287:UYH393288 VID393287:VID393288 VRZ393287:VRZ393288 WBV393287:WBV393288 WLR393287:WLR393288 WVN393287:WVN393288 F458823:F458824 JB458823:JB458824 SX458823:SX458824 ACT458823:ACT458824 AMP458823:AMP458824 AWL458823:AWL458824 BGH458823:BGH458824 BQD458823:BQD458824 BZZ458823:BZZ458824 CJV458823:CJV458824 CTR458823:CTR458824 DDN458823:DDN458824 DNJ458823:DNJ458824 DXF458823:DXF458824 EHB458823:EHB458824 EQX458823:EQX458824 FAT458823:FAT458824 FKP458823:FKP458824 FUL458823:FUL458824 GEH458823:GEH458824 GOD458823:GOD458824 GXZ458823:GXZ458824 HHV458823:HHV458824 HRR458823:HRR458824 IBN458823:IBN458824 ILJ458823:ILJ458824 IVF458823:IVF458824 JFB458823:JFB458824 JOX458823:JOX458824 JYT458823:JYT458824 KIP458823:KIP458824 KSL458823:KSL458824 LCH458823:LCH458824 LMD458823:LMD458824 LVZ458823:LVZ458824 MFV458823:MFV458824 MPR458823:MPR458824 MZN458823:MZN458824 NJJ458823:NJJ458824 NTF458823:NTF458824 ODB458823:ODB458824 OMX458823:OMX458824 OWT458823:OWT458824 PGP458823:PGP458824 PQL458823:PQL458824 QAH458823:QAH458824 QKD458823:QKD458824 QTZ458823:QTZ458824 RDV458823:RDV458824 RNR458823:RNR458824 RXN458823:RXN458824 SHJ458823:SHJ458824 SRF458823:SRF458824 TBB458823:TBB458824 TKX458823:TKX458824 TUT458823:TUT458824 UEP458823:UEP458824 UOL458823:UOL458824 UYH458823:UYH458824 VID458823:VID458824 VRZ458823:VRZ458824 WBV458823:WBV458824 WLR458823:WLR458824 WVN458823:WVN458824 F524359:F524360 JB524359:JB524360 SX524359:SX524360 ACT524359:ACT524360 AMP524359:AMP524360 AWL524359:AWL524360 BGH524359:BGH524360 BQD524359:BQD524360 BZZ524359:BZZ524360 CJV524359:CJV524360 CTR524359:CTR524360 DDN524359:DDN524360 DNJ524359:DNJ524360 DXF524359:DXF524360 EHB524359:EHB524360 EQX524359:EQX524360 FAT524359:FAT524360 FKP524359:FKP524360 FUL524359:FUL524360 GEH524359:GEH524360 GOD524359:GOD524360 GXZ524359:GXZ524360 HHV524359:HHV524360 HRR524359:HRR524360 IBN524359:IBN524360 ILJ524359:ILJ524360 IVF524359:IVF524360 JFB524359:JFB524360 JOX524359:JOX524360 JYT524359:JYT524360 KIP524359:KIP524360 KSL524359:KSL524360 LCH524359:LCH524360 LMD524359:LMD524360 LVZ524359:LVZ524360 MFV524359:MFV524360 MPR524359:MPR524360 MZN524359:MZN524360 NJJ524359:NJJ524360 NTF524359:NTF524360 ODB524359:ODB524360 OMX524359:OMX524360 OWT524359:OWT524360 PGP524359:PGP524360 PQL524359:PQL524360 QAH524359:QAH524360 QKD524359:QKD524360 QTZ524359:QTZ524360 RDV524359:RDV524360 RNR524359:RNR524360 RXN524359:RXN524360 SHJ524359:SHJ524360 SRF524359:SRF524360 TBB524359:TBB524360 TKX524359:TKX524360 TUT524359:TUT524360 UEP524359:UEP524360 UOL524359:UOL524360 UYH524359:UYH524360 VID524359:VID524360 VRZ524359:VRZ524360 WBV524359:WBV524360 WLR524359:WLR524360 WVN524359:WVN524360 F589895:F589896 JB589895:JB589896 SX589895:SX589896 ACT589895:ACT589896 AMP589895:AMP589896 AWL589895:AWL589896 BGH589895:BGH589896 BQD589895:BQD589896 BZZ589895:BZZ589896 CJV589895:CJV589896 CTR589895:CTR589896 DDN589895:DDN589896 DNJ589895:DNJ589896 DXF589895:DXF589896 EHB589895:EHB589896 EQX589895:EQX589896 FAT589895:FAT589896 FKP589895:FKP589896 FUL589895:FUL589896 GEH589895:GEH589896 GOD589895:GOD589896 GXZ589895:GXZ589896 HHV589895:HHV589896 HRR589895:HRR589896 IBN589895:IBN589896 ILJ589895:ILJ589896 IVF589895:IVF589896 JFB589895:JFB589896 JOX589895:JOX589896 JYT589895:JYT589896 KIP589895:KIP589896 KSL589895:KSL589896 LCH589895:LCH589896 LMD589895:LMD589896 LVZ589895:LVZ589896 MFV589895:MFV589896 MPR589895:MPR589896 MZN589895:MZN589896 NJJ589895:NJJ589896 NTF589895:NTF589896 ODB589895:ODB589896 OMX589895:OMX589896 OWT589895:OWT589896 PGP589895:PGP589896 PQL589895:PQL589896 QAH589895:QAH589896 QKD589895:QKD589896 QTZ589895:QTZ589896 RDV589895:RDV589896 RNR589895:RNR589896 RXN589895:RXN589896 SHJ589895:SHJ589896 SRF589895:SRF589896 TBB589895:TBB589896 TKX589895:TKX589896 TUT589895:TUT589896 UEP589895:UEP589896 UOL589895:UOL589896 UYH589895:UYH589896 VID589895:VID589896 VRZ589895:VRZ589896 WBV589895:WBV589896 WLR589895:WLR589896 WVN589895:WVN589896 F655431:F655432 JB655431:JB655432 SX655431:SX655432 ACT655431:ACT655432 AMP655431:AMP655432 AWL655431:AWL655432 BGH655431:BGH655432 BQD655431:BQD655432 BZZ655431:BZZ655432 CJV655431:CJV655432 CTR655431:CTR655432 DDN655431:DDN655432 DNJ655431:DNJ655432 DXF655431:DXF655432 EHB655431:EHB655432 EQX655431:EQX655432 FAT655431:FAT655432 FKP655431:FKP655432 FUL655431:FUL655432 GEH655431:GEH655432 GOD655431:GOD655432 GXZ655431:GXZ655432 HHV655431:HHV655432 HRR655431:HRR655432 IBN655431:IBN655432 ILJ655431:ILJ655432 IVF655431:IVF655432 JFB655431:JFB655432 JOX655431:JOX655432 JYT655431:JYT655432 KIP655431:KIP655432 KSL655431:KSL655432 LCH655431:LCH655432 LMD655431:LMD655432 LVZ655431:LVZ655432 MFV655431:MFV655432 MPR655431:MPR655432 MZN655431:MZN655432 NJJ655431:NJJ655432 NTF655431:NTF655432 ODB655431:ODB655432 OMX655431:OMX655432 OWT655431:OWT655432 PGP655431:PGP655432 PQL655431:PQL655432 QAH655431:QAH655432 QKD655431:QKD655432 QTZ655431:QTZ655432 RDV655431:RDV655432 RNR655431:RNR655432 RXN655431:RXN655432 SHJ655431:SHJ655432 SRF655431:SRF655432 TBB655431:TBB655432 TKX655431:TKX655432 TUT655431:TUT655432 UEP655431:UEP655432 UOL655431:UOL655432 UYH655431:UYH655432 VID655431:VID655432 VRZ655431:VRZ655432 WBV655431:WBV655432 WLR655431:WLR655432 WVN655431:WVN655432 F720967:F720968 JB720967:JB720968 SX720967:SX720968 ACT720967:ACT720968 AMP720967:AMP720968 AWL720967:AWL720968 BGH720967:BGH720968 BQD720967:BQD720968 BZZ720967:BZZ720968 CJV720967:CJV720968 CTR720967:CTR720968 DDN720967:DDN720968 DNJ720967:DNJ720968 DXF720967:DXF720968 EHB720967:EHB720968 EQX720967:EQX720968 FAT720967:FAT720968 FKP720967:FKP720968 FUL720967:FUL720968 GEH720967:GEH720968 GOD720967:GOD720968 GXZ720967:GXZ720968 HHV720967:HHV720968 HRR720967:HRR720968 IBN720967:IBN720968 ILJ720967:ILJ720968 IVF720967:IVF720968 JFB720967:JFB720968 JOX720967:JOX720968 JYT720967:JYT720968 KIP720967:KIP720968 KSL720967:KSL720968 LCH720967:LCH720968 LMD720967:LMD720968 LVZ720967:LVZ720968 MFV720967:MFV720968 MPR720967:MPR720968 MZN720967:MZN720968 NJJ720967:NJJ720968 NTF720967:NTF720968 ODB720967:ODB720968 OMX720967:OMX720968 OWT720967:OWT720968 PGP720967:PGP720968 PQL720967:PQL720968 QAH720967:QAH720968 QKD720967:QKD720968 QTZ720967:QTZ720968 RDV720967:RDV720968 RNR720967:RNR720968 RXN720967:RXN720968 SHJ720967:SHJ720968 SRF720967:SRF720968 TBB720967:TBB720968 TKX720967:TKX720968 TUT720967:TUT720968 UEP720967:UEP720968 UOL720967:UOL720968 UYH720967:UYH720968 VID720967:VID720968 VRZ720967:VRZ720968 WBV720967:WBV720968 WLR720967:WLR720968 WVN720967:WVN720968 F786503:F786504 JB786503:JB786504 SX786503:SX786504 ACT786503:ACT786504 AMP786503:AMP786504 AWL786503:AWL786504 BGH786503:BGH786504 BQD786503:BQD786504 BZZ786503:BZZ786504 CJV786503:CJV786504 CTR786503:CTR786504 DDN786503:DDN786504 DNJ786503:DNJ786504 DXF786503:DXF786504 EHB786503:EHB786504 EQX786503:EQX786504 FAT786503:FAT786504 FKP786503:FKP786504 FUL786503:FUL786504 GEH786503:GEH786504 GOD786503:GOD786504 GXZ786503:GXZ786504 HHV786503:HHV786504 HRR786503:HRR786504 IBN786503:IBN786504 ILJ786503:ILJ786504 IVF786503:IVF786504 JFB786503:JFB786504 JOX786503:JOX786504 JYT786503:JYT786504 KIP786503:KIP786504 KSL786503:KSL786504 LCH786503:LCH786504 LMD786503:LMD786504 LVZ786503:LVZ786504 MFV786503:MFV786504 MPR786503:MPR786504 MZN786503:MZN786504 NJJ786503:NJJ786504 NTF786503:NTF786504 ODB786503:ODB786504 OMX786503:OMX786504 OWT786503:OWT786504 PGP786503:PGP786504 PQL786503:PQL786504 QAH786503:QAH786504 QKD786503:QKD786504 QTZ786503:QTZ786504 RDV786503:RDV786504 RNR786503:RNR786504 RXN786503:RXN786504 SHJ786503:SHJ786504 SRF786503:SRF786504 TBB786503:TBB786504 TKX786503:TKX786504 TUT786503:TUT786504 UEP786503:UEP786504 UOL786503:UOL786504 UYH786503:UYH786504 VID786503:VID786504 VRZ786503:VRZ786504 WBV786503:WBV786504 WLR786503:WLR786504 WVN786503:WVN786504 F852039:F852040 JB852039:JB852040 SX852039:SX852040 ACT852039:ACT852040 AMP852039:AMP852040 AWL852039:AWL852040 BGH852039:BGH852040 BQD852039:BQD852040 BZZ852039:BZZ852040 CJV852039:CJV852040 CTR852039:CTR852040 DDN852039:DDN852040 DNJ852039:DNJ852040 DXF852039:DXF852040 EHB852039:EHB852040 EQX852039:EQX852040 FAT852039:FAT852040 FKP852039:FKP852040 FUL852039:FUL852040 GEH852039:GEH852040 GOD852039:GOD852040 GXZ852039:GXZ852040 HHV852039:HHV852040 HRR852039:HRR852040 IBN852039:IBN852040 ILJ852039:ILJ852040 IVF852039:IVF852040 JFB852039:JFB852040 JOX852039:JOX852040 JYT852039:JYT852040 KIP852039:KIP852040 KSL852039:KSL852040 LCH852039:LCH852040 LMD852039:LMD852040 LVZ852039:LVZ852040 MFV852039:MFV852040 MPR852039:MPR852040 MZN852039:MZN852040 NJJ852039:NJJ852040 NTF852039:NTF852040 ODB852039:ODB852040 OMX852039:OMX852040 OWT852039:OWT852040 PGP852039:PGP852040 PQL852039:PQL852040 QAH852039:QAH852040 QKD852039:QKD852040 QTZ852039:QTZ852040 RDV852039:RDV852040 RNR852039:RNR852040 RXN852039:RXN852040 SHJ852039:SHJ852040 SRF852039:SRF852040 TBB852039:TBB852040 TKX852039:TKX852040 TUT852039:TUT852040 UEP852039:UEP852040 UOL852039:UOL852040 UYH852039:UYH852040 VID852039:VID852040 VRZ852039:VRZ852040 WBV852039:WBV852040 WLR852039:WLR852040 WVN852039:WVN852040 F917575:F917576 JB917575:JB917576 SX917575:SX917576 ACT917575:ACT917576 AMP917575:AMP917576 AWL917575:AWL917576 BGH917575:BGH917576 BQD917575:BQD917576 BZZ917575:BZZ917576 CJV917575:CJV917576 CTR917575:CTR917576 DDN917575:DDN917576 DNJ917575:DNJ917576 DXF917575:DXF917576 EHB917575:EHB917576 EQX917575:EQX917576 FAT917575:FAT917576 FKP917575:FKP917576 FUL917575:FUL917576 GEH917575:GEH917576 GOD917575:GOD917576 GXZ917575:GXZ917576 HHV917575:HHV917576 HRR917575:HRR917576 IBN917575:IBN917576 ILJ917575:ILJ917576 IVF917575:IVF917576 JFB917575:JFB917576 JOX917575:JOX917576 JYT917575:JYT917576 KIP917575:KIP917576 KSL917575:KSL917576 LCH917575:LCH917576 LMD917575:LMD917576 LVZ917575:LVZ917576 MFV917575:MFV917576 MPR917575:MPR917576 MZN917575:MZN917576 NJJ917575:NJJ917576 NTF917575:NTF917576 ODB917575:ODB917576 OMX917575:OMX917576 OWT917575:OWT917576 PGP917575:PGP917576 PQL917575:PQL917576 QAH917575:QAH917576 QKD917575:QKD917576 QTZ917575:QTZ917576 RDV917575:RDV917576 RNR917575:RNR917576 RXN917575:RXN917576 SHJ917575:SHJ917576 SRF917575:SRF917576 TBB917575:TBB917576 TKX917575:TKX917576 TUT917575:TUT917576 UEP917575:UEP917576 UOL917575:UOL917576 UYH917575:UYH917576 VID917575:VID917576 VRZ917575:VRZ917576 WBV917575:WBV917576 WLR917575:WLR917576 WVN917575:WVN917576 F983111:F983112 JB983111:JB983112 SX983111:SX983112 ACT983111:ACT983112 AMP983111:AMP983112 AWL983111:AWL983112 BGH983111:BGH983112 BQD983111:BQD983112 BZZ983111:BZZ983112 CJV983111:CJV983112 CTR983111:CTR983112 DDN983111:DDN983112 DNJ983111:DNJ983112 DXF983111:DXF983112 EHB983111:EHB983112 EQX983111:EQX983112 FAT983111:FAT983112 FKP983111:FKP983112 FUL983111:FUL983112 GEH983111:GEH983112 GOD983111:GOD983112 GXZ983111:GXZ983112 HHV983111:HHV983112 HRR983111:HRR983112 IBN983111:IBN983112 ILJ983111:ILJ983112 IVF983111:IVF983112 JFB983111:JFB983112 JOX983111:JOX983112 JYT983111:JYT983112 KIP983111:KIP983112 KSL983111:KSL983112 LCH983111:LCH983112 LMD983111:LMD983112 LVZ983111:LVZ983112 MFV983111:MFV983112 MPR983111:MPR983112 MZN983111:MZN983112 NJJ983111:NJJ983112 NTF983111:NTF983112 ODB983111:ODB983112 OMX983111:OMX983112 OWT983111:OWT983112 PGP983111:PGP983112 PQL983111:PQL983112 QAH983111:QAH983112 QKD983111:QKD983112 QTZ983111:QTZ983112 RDV983111:RDV983112 RNR983111:RNR983112 RXN983111:RXN983112 SHJ983111:SHJ983112 SRF983111:SRF983112 TBB983111:TBB983112 TKX983111:TKX983112 TUT983111:TUT983112 UEP983111:UEP983112 UOL983111:UOL983112 UYH983111:UYH983112 VID983111:VID983112 VRZ983111:VRZ983112 WBV983111:WBV983112 WLR983111:WLR983112 WVN983111:WVN983112">
      <formula1>OR(ISBLANK(F25),0&lt;=F25)</formula1>
    </dataValidation>
    <dataValidation type="custom" allowBlank="1" showInputMessage="1" showErrorMessage="1" error="значение должно быть целым числом от 1900 до текущего года" sqref="F9 JB9 SX9 ACT9 AMP9 AWL9 BGH9 BQD9 BZZ9 CJV9 CTR9 DDN9 DNJ9 DXF9 EHB9 EQX9 FAT9 FKP9 FUL9 GEH9 GOD9 GXZ9 HHV9 HRR9 IBN9 ILJ9 IVF9 JFB9 JOX9 JYT9 KIP9 KSL9 LCH9 LMD9 LVZ9 MFV9 MPR9 MZN9 NJJ9 NTF9 ODB9 OMX9 OWT9 PGP9 PQL9 QAH9 QKD9 QTZ9 RDV9 RNR9 RXN9 SHJ9 SRF9 TBB9 TKX9 TUT9 UEP9 UOL9 UYH9 VID9 VRZ9 WBV9 WLR9 WVN9 F65545 JB65545 SX65545 ACT65545 AMP65545 AWL65545 BGH65545 BQD65545 BZZ65545 CJV65545 CTR65545 DDN65545 DNJ65545 DXF65545 EHB65545 EQX65545 FAT65545 FKP65545 FUL65545 GEH65545 GOD65545 GXZ65545 HHV65545 HRR65545 IBN65545 ILJ65545 IVF65545 JFB65545 JOX65545 JYT65545 KIP65545 KSL65545 LCH65545 LMD65545 LVZ65545 MFV65545 MPR65545 MZN65545 NJJ65545 NTF65545 ODB65545 OMX65545 OWT65545 PGP65545 PQL65545 QAH65545 QKD65545 QTZ65545 RDV65545 RNR65545 RXN65545 SHJ65545 SRF65545 TBB65545 TKX65545 TUT65545 UEP65545 UOL65545 UYH65545 VID65545 VRZ65545 WBV65545 WLR65545 WVN65545 F131081 JB131081 SX131081 ACT131081 AMP131081 AWL131081 BGH131081 BQD131081 BZZ131081 CJV131081 CTR131081 DDN131081 DNJ131081 DXF131081 EHB131081 EQX131081 FAT131081 FKP131081 FUL131081 GEH131081 GOD131081 GXZ131081 HHV131081 HRR131081 IBN131081 ILJ131081 IVF131081 JFB131081 JOX131081 JYT131081 KIP131081 KSL131081 LCH131081 LMD131081 LVZ131081 MFV131081 MPR131081 MZN131081 NJJ131081 NTF131081 ODB131081 OMX131081 OWT131081 PGP131081 PQL131081 QAH131081 QKD131081 QTZ131081 RDV131081 RNR131081 RXN131081 SHJ131081 SRF131081 TBB131081 TKX131081 TUT131081 UEP131081 UOL131081 UYH131081 VID131081 VRZ131081 WBV131081 WLR131081 WVN131081 F196617 JB196617 SX196617 ACT196617 AMP196617 AWL196617 BGH196617 BQD196617 BZZ196617 CJV196617 CTR196617 DDN196617 DNJ196617 DXF196617 EHB196617 EQX196617 FAT196617 FKP196617 FUL196617 GEH196617 GOD196617 GXZ196617 HHV196617 HRR196617 IBN196617 ILJ196617 IVF196617 JFB196617 JOX196617 JYT196617 KIP196617 KSL196617 LCH196617 LMD196617 LVZ196617 MFV196617 MPR196617 MZN196617 NJJ196617 NTF196617 ODB196617 OMX196617 OWT196617 PGP196617 PQL196617 QAH196617 QKD196617 QTZ196617 RDV196617 RNR196617 RXN196617 SHJ196617 SRF196617 TBB196617 TKX196617 TUT196617 UEP196617 UOL196617 UYH196617 VID196617 VRZ196617 WBV196617 WLR196617 WVN196617 F262153 JB262153 SX262153 ACT262153 AMP262153 AWL262153 BGH262153 BQD262153 BZZ262153 CJV262153 CTR262153 DDN262153 DNJ262153 DXF262153 EHB262153 EQX262153 FAT262153 FKP262153 FUL262153 GEH262153 GOD262153 GXZ262153 HHV262153 HRR262153 IBN262153 ILJ262153 IVF262153 JFB262153 JOX262153 JYT262153 KIP262153 KSL262153 LCH262153 LMD262153 LVZ262153 MFV262153 MPR262153 MZN262153 NJJ262153 NTF262153 ODB262153 OMX262153 OWT262153 PGP262153 PQL262153 QAH262153 QKD262153 QTZ262153 RDV262153 RNR262153 RXN262153 SHJ262153 SRF262153 TBB262153 TKX262153 TUT262153 UEP262153 UOL262153 UYH262153 VID262153 VRZ262153 WBV262153 WLR262153 WVN262153 F327689 JB327689 SX327689 ACT327689 AMP327689 AWL327689 BGH327689 BQD327689 BZZ327689 CJV327689 CTR327689 DDN327689 DNJ327689 DXF327689 EHB327689 EQX327689 FAT327689 FKP327689 FUL327689 GEH327689 GOD327689 GXZ327689 HHV327689 HRR327689 IBN327689 ILJ327689 IVF327689 JFB327689 JOX327689 JYT327689 KIP327689 KSL327689 LCH327689 LMD327689 LVZ327689 MFV327689 MPR327689 MZN327689 NJJ327689 NTF327689 ODB327689 OMX327689 OWT327689 PGP327689 PQL327689 QAH327689 QKD327689 QTZ327689 RDV327689 RNR327689 RXN327689 SHJ327689 SRF327689 TBB327689 TKX327689 TUT327689 UEP327689 UOL327689 UYH327689 VID327689 VRZ327689 WBV327689 WLR327689 WVN327689 F393225 JB393225 SX393225 ACT393225 AMP393225 AWL393225 BGH393225 BQD393225 BZZ393225 CJV393225 CTR393225 DDN393225 DNJ393225 DXF393225 EHB393225 EQX393225 FAT393225 FKP393225 FUL393225 GEH393225 GOD393225 GXZ393225 HHV393225 HRR393225 IBN393225 ILJ393225 IVF393225 JFB393225 JOX393225 JYT393225 KIP393225 KSL393225 LCH393225 LMD393225 LVZ393225 MFV393225 MPR393225 MZN393225 NJJ393225 NTF393225 ODB393225 OMX393225 OWT393225 PGP393225 PQL393225 QAH393225 QKD393225 QTZ393225 RDV393225 RNR393225 RXN393225 SHJ393225 SRF393225 TBB393225 TKX393225 TUT393225 UEP393225 UOL393225 UYH393225 VID393225 VRZ393225 WBV393225 WLR393225 WVN393225 F458761 JB458761 SX458761 ACT458761 AMP458761 AWL458761 BGH458761 BQD458761 BZZ458761 CJV458761 CTR458761 DDN458761 DNJ458761 DXF458761 EHB458761 EQX458761 FAT458761 FKP458761 FUL458761 GEH458761 GOD458761 GXZ458761 HHV458761 HRR458761 IBN458761 ILJ458761 IVF458761 JFB458761 JOX458761 JYT458761 KIP458761 KSL458761 LCH458761 LMD458761 LVZ458761 MFV458761 MPR458761 MZN458761 NJJ458761 NTF458761 ODB458761 OMX458761 OWT458761 PGP458761 PQL458761 QAH458761 QKD458761 QTZ458761 RDV458761 RNR458761 RXN458761 SHJ458761 SRF458761 TBB458761 TKX458761 TUT458761 UEP458761 UOL458761 UYH458761 VID458761 VRZ458761 WBV458761 WLR458761 WVN458761 F524297 JB524297 SX524297 ACT524297 AMP524297 AWL524297 BGH524297 BQD524297 BZZ524297 CJV524297 CTR524297 DDN524297 DNJ524297 DXF524297 EHB524297 EQX524297 FAT524297 FKP524297 FUL524297 GEH524297 GOD524297 GXZ524297 HHV524297 HRR524297 IBN524297 ILJ524297 IVF524297 JFB524297 JOX524297 JYT524297 KIP524297 KSL524297 LCH524297 LMD524297 LVZ524297 MFV524297 MPR524297 MZN524297 NJJ524297 NTF524297 ODB524297 OMX524297 OWT524297 PGP524297 PQL524297 QAH524297 QKD524297 QTZ524297 RDV524297 RNR524297 RXN524297 SHJ524297 SRF524297 TBB524297 TKX524297 TUT524297 UEP524297 UOL524297 UYH524297 VID524297 VRZ524297 WBV524297 WLR524297 WVN524297 F589833 JB589833 SX589833 ACT589833 AMP589833 AWL589833 BGH589833 BQD589833 BZZ589833 CJV589833 CTR589833 DDN589833 DNJ589833 DXF589833 EHB589833 EQX589833 FAT589833 FKP589833 FUL589833 GEH589833 GOD589833 GXZ589833 HHV589833 HRR589833 IBN589833 ILJ589833 IVF589833 JFB589833 JOX589833 JYT589833 KIP589833 KSL589833 LCH589833 LMD589833 LVZ589833 MFV589833 MPR589833 MZN589833 NJJ589833 NTF589833 ODB589833 OMX589833 OWT589833 PGP589833 PQL589833 QAH589833 QKD589833 QTZ589833 RDV589833 RNR589833 RXN589833 SHJ589833 SRF589833 TBB589833 TKX589833 TUT589833 UEP589833 UOL589833 UYH589833 VID589833 VRZ589833 WBV589833 WLR589833 WVN589833 F655369 JB655369 SX655369 ACT655369 AMP655369 AWL655369 BGH655369 BQD655369 BZZ655369 CJV655369 CTR655369 DDN655369 DNJ655369 DXF655369 EHB655369 EQX655369 FAT655369 FKP655369 FUL655369 GEH655369 GOD655369 GXZ655369 HHV655369 HRR655369 IBN655369 ILJ655369 IVF655369 JFB655369 JOX655369 JYT655369 KIP655369 KSL655369 LCH655369 LMD655369 LVZ655369 MFV655369 MPR655369 MZN655369 NJJ655369 NTF655369 ODB655369 OMX655369 OWT655369 PGP655369 PQL655369 QAH655369 QKD655369 QTZ655369 RDV655369 RNR655369 RXN655369 SHJ655369 SRF655369 TBB655369 TKX655369 TUT655369 UEP655369 UOL655369 UYH655369 VID655369 VRZ655369 WBV655369 WLR655369 WVN655369 F720905 JB720905 SX720905 ACT720905 AMP720905 AWL720905 BGH720905 BQD720905 BZZ720905 CJV720905 CTR720905 DDN720905 DNJ720905 DXF720905 EHB720905 EQX720905 FAT720905 FKP720905 FUL720905 GEH720905 GOD720905 GXZ720905 HHV720905 HRR720905 IBN720905 ILJ720905 IVF720905 JFB720905 JOX720905 JYT720905 KIP720905 KSL720905 LCH720905 LMD720905 LVZ720905 MFV720905 MPR720905 MZN720905 NJJ720905 NTF720905 ODB720905 OMX720905 OWT720905 PGP720905 PQL720905 QAH720905 QKD720905 QTZ720905 RDV720905 RNR720905 RXN720905 SHJ720905 SRF720905 TBB720905 TKX720905 TUT720905 UEP720905 UOL720905 UYH720905 VID720905 VRZ720905 WBV720905 WLR720905 WVN720905 F786441 JB786441 SX786441 ACT786441 AMP786441 AWL786441 BGH786441 BQD786441 BZZ786441 CJV786441 CTR786441 DDN786441 DNJ786441 DXF786441 EHB786441 EQX786441 FAT786441 FKP786441 FUL786441 GEH786441 GOD786441 GXZ786441 HHV786441 HRR786441 IBN786441 ILJ786441 IVF786441 JFB786441 JOX786441 JYT786441 KIP786441 KSL786441 LCH786441 LMD786441 LVZ786441 MFV786441 MPR786441 MZN786441 NJJ786441 NTF786441 ODB786441 OMX786441 OWT786441 PGP786441 PQL786441 QAH786441 QKD786441 QTZ786441 RDV786441 RNR786441 RXN786441 SHJ786441 SRF786441 TBB786441 TKX786441 TUT786441 UEP786441 UOL786441 UYH786441 VID786441 VRZ786441 WBV786441 WLR786441 WVN786441 F851977 JB851977 SX851977 ACT851977 AMP851977 AWL851977 BGH851977 BQD851977 BZZ851977 CJV851977 CTR851977 DDN851977 DNJ851977 DXF851977 EHB851977 EQX851977 FAT851977 FKP851977 FUL851977 GEH851977 GOD851977 GXZ851977 HHV851977 HRR851977 IBN851977 ILJ851977 IVF851977 JFB851977 JOX851977 JYT851977 KIP851977 KSL851977 LCH851977 LMD851977 LVZ851977 MFV851977 MPR851977 MZN851977 NJJ851977 NTF851977 ODB851977 OMX851977 OWT851977 PGP851977 PQL851977 QAH851977 QKD851977 QTZ851977 RDV851977 RNR851977 RXN851977 SHJ851977 SRF851977 TBB851977 TKX851977 TUT851977 UEP851977 UOL851977 UYH851977 VID851977 VRZ851977 WBV851977 WLR851977 WVN851977 F917513 JB917513 SX917513 ACT917513 AMP917513 AWL917513 BGH917513 BQD917513 BZZ917513 CJV917513 CTR917513 DDN917513 DNJ917513 DXF917513 EHB917513 EQX917513 FAT917513 FKP917513 FUL917513 GEH917513 GOD917513 GXZ917513 HHV917513 HRR917513 IBN917513 ILJ917513 IVF917513 JFB917513 JOX917513 JYT917513 KIP917513 KSL917513 LCH917513 LMD917513 LVZ917513 MFV917513 MPR917513 MZN917513 NJJ917513 NTF917513 ODB917513 OMX917513 OWT917513 PGP917513 PQL917513 QAH917513 QKD917513 QTZ917513 RDV917513 RNR917513 RXN917513 SHJ917513 SRF917513 TBB917513 TKX917513 TUT917513 UEP917513 UOL917513 UYH917513 VID917513 VRZ917513 WBV917513 WLR917513 WVN917513 F983049 JB983049 SX983049 ACT983049 AMP983049 AWL983049 BGH983049 BQD983049 BZZ983049 CJV983049 CTR983049 DDN983049 DNJ983049 DXF983049 EHB983049 EQX983049 FAT983049 FKP983049 FUL983049 GEH983049 GOD983049 GXZ983049 HHV983049 HRR983049 IBN983049 ILJ983049 IVF983049 JFB983049 JOX983049 JYT983049 KIP983049 KSL983049 LCH983049 LMD983049 LVZ983049 MFV983049 MPR983049 MZN983049 NJJ983049 NTF983049 ODB983049 OMX983049 OWT983049 PGP983049 PQL983049 QAH983049 QKD983049 QTZ983049 RDV983049 RNR983049 RXN983049 SHJ983049 SRF983049 TBB983049 TKX983049 TUT983049 UEP983049 UOL983049 UYH983049 VID983049 VRZ983049 WBV983049 WLR983049 WVN983049">
      <formula1>OR(ISBLANK(F9),AND(1900&lt;=F9,F9&lt;=YEAR(TODAY())))</formula1>
    </dataValidation>
    <dataValidation type="custom" operator="lessThanOrEqual" allowBlank="1" showErrorMessage="1" errorTitle="ввод данных" error="значение должно быть целым числом от 1600 до текущего года (или пусто)" sqref="E81 JA81 SW81 ACS81 AMO81 AWK81 BGG81 BQC81 BZY81 CJU81 CTQ81 DDM81 DNI81 DXE81 EHA81 EQW81 FAS81 FKO81 FUK81 GEG81 GOC81 GXY81 HHU81 HRQ81 IBM81 ILI81 IVE81 JFA81 JOW81 JYS81 KIO81 KSK81 LCG81 LMC81 LVY81 MFU81 MPQ81 MZM81 NJI81 NTE81 ODA81 OMW81 OWS81 PGO81 PQK81 QAG81 QKC81 QTY81 RDU81 RNQ81 RXM81 SHI81 SRE81 TBA81 TKW81 TUS81 UEO81 UOK81 UYG81 VIC81 VRY81 WBU81 WLQ81 WVM81 E65617 JA65617 SW65617 ACS65617 AMO65617 AWK65617 BGG65617 BQC65617 BZY65617 CJU65617 CTQ65617 DDM65617 DNI65617 DXE65617 EHA65617 EQW65617 FAS65617 FKO65617 FUK65617 GEG65617 GOC65617 GXY65617 HHU65617 HRQ65617 IBM65617 ILI65617 IVE65617 JFA65617 JOW65617 JYS65617 KIO65617 KSK65617 LCG65617 LMC65617 LVY65617 MFU65617 MPQ65617 MZM65617 NJI65617 NTE65617 ODA65617 OMW65617 OWS65617 PGO65617 PQK65617 QAG65617 QKC65617 QTY65617 RDU65617 RNQ65617 RXM65617 SHI65617 SRE65617 TBA65617 TKW65617 TUS65617 UEO65617 UOK65617 UYG65617 VIC65617 VRY65617 WBU65617 WLQ65617 WVM65617 E131153 JA131153 SW131153 ACS131153 AMO131153 AWK131153 BGG131153 BQC131153 BZY131153 CJU131153 CTQ131153 DDM131153 DNI131153 DXE131153 EHA131153 EQW131153 FAS131153 FKO131153 FUK131153 GEG131153 GOC131153 GXY131153 HHU131153 HRQ131153 IBM131153 ILI131153 IVE131153 JFA131153 JOW131153 JYS131153 KIO131153 KSK131153 LCG131153 LMC131153 LVY131153 MFU131153 MPQ131153 MZM131153 NJI131153 NTE131153 ODA131153 OMW131153 OWS131153 PGO131153 PQK131153 QAG131153 QKC131153 QTY131153 RDU131153 RNQ131153 RXM131153 SHI131153 SRE131153 TBA131153 TKW131153 TUS131153 UEO131153 UOK131153 UYG131153 VIC131153 VRY131153 WBU131153 WLQ131153 WVM131153 E196689 JA196689 SW196689 ACS196689 AMO196689 AWK196689 BGG196689 BQC196689 BZY196689 CJU196689 CTQ196689 DDM196689 DNI196689 DXE196689 EHA196689 EQW196689 FAS196689 FKO196689 FUK196689 GEG196689 GOC196689 GXY196689 HHU196689 HRQ196689 IBM196689 ILI196689 IVE196689 JFA196689 JOW196689 JYS196689 KIO196689 KSK196689 LCG196689 LMC196689 LVY196689 MFU196689 MPQ196689 MZM196689 NJI196689 NTE196689 ODA196689 OMW196689 OWS196689 PGO196689 PQK196689 QAG196689 QKC196689 QTY196689 RDU196689 RNQ196689 RXM196689 SHI196689 SRE196689 TBA196689 TKW196689 TUS196689 UEO196689 UOK196689 UYG196689 VIC196689 VRY196689 WBU196689 WLQ196689 WVM196689 E262225 JA262225 SW262225 ACS262225 AMO262225 AWK262225 BGG262225 BQC262225 BZY262225 CJU262225 CTQ262225 DDM262225 DNI262225 DXE262225 EHA262225 EQW262225 FAS262225 FKO262225 FUK262225 GEG262225 GOC262225 GXY262225 HHU262225 HRQ262225 IBM262225 ILI262225 IVE262225 JFA262225 JOW262225 JYS262225 KIO262225 KSK262225 LCG262225 LMC262225 LVY262225 MFU262225 MPQ262225 MZM262225 NJI262225 NTE262225 ODA262225 OMW262225 OWS262225 PGO262225 PQK262225 QAG262225 QKC262225 QTY262225 RDU262225 RNQ262225 RXM262225 SHI262225 SRE262225 TBA262225 TKW262225 TUS262225 UEO262225 UOK262225 UYG262225 VIC262225 VRY262225 WBU262225 WLQ262225 WVM262225 E327761 JA327761 SW327761 ACS327761 AMO327761 AWK327761 BGG327761 BQC327761 BZY327761 CJU327761 CTQ327761 DDM327761 DNI327761 DXE327761 EHA327761 EQW327761 FAS327761 FKO327761 FUK327761 GEG327761 GOC327761 GXY327761 HHU327761 HRQ327761 IBM327761 ILI327761 IVE327761 JFA327761 JOW327761 JYS327761 KIO327761 KSK327761 LCG327761 LMC327761 LVY327761 MFU327761 MPQ327761 MZM327761 NJI327761 NTE327761 ODA327761 OMW327761 OWS327761 PGO327761 PQK327761 QAG327761 QKC327761 QTY327761 RDU327761 RNQ327761 RXM327761 SHI327761 SRE327761 TBA327761 TKW327761 TUS327761 UEO327761 UOK327761 UYG327761 VIC327761 VRY327761 WBU327761 WLQ327761 WVM327761 E393297 JA393297 SW393297 ACS393297 AMO393297 AWK393297 BGG393297 BQC393297 BZY393297 CJU393297 CTQ393297 DDM393297 DNI393297 DXE393297 EHA393297 EQW393297 FAS393297 FKO393297 FUK393297 GEG393297 GOC393297 GXY393297 HHU393297 HRQ393297 IBM393297 ILI393297 IVE393297 JFA393297 JOW393297 JYS393297 KIO393297 KSK393297 LCG393297 LMC393297 LVY393297 MFU393297 MPQ393297 MZM393297 NJI393297 NTE393297 ODA393297 OMW393297 OWS393297 PGO393297 PQK393297 QAG393297 QKC393297 QTY393297 RDU393297 RNQ393297 RXM393297 SHI393297 SRE393297 TBA393297 TKW393297 TUS393297 UEO393297 UOK393297 UYG393297 VIC393297 VRY393297 WBU393297 WLQ393297 WVM393297 E458833 JA458833 SW458833 ACS458833 AMO458833 AWK458833 BGG458833 BQC458833 BZY458833 CJU458833 CTQ458833 DDM458833 DNI458833 DXE458833 EHA458833 EQW458833 FAS458833 FKO458833 FUK458833 GEG458833 GOC458833 GXY458833 HHU458833 HRQ458833 IBM458833 ILI458833 IVE458833 JFA458833 JOW458833 JYS458833 KIO458833 KSK458833 LCG458833 LMC458833 LVY458833 MFU458833 MPQ458833 MZM458833 NJI458833 NTE458833 ODA458833 OMW458833 OWS458833 PGO458833 PQK458833 QAG458833 QKC458833 QTY458833 RDU458833 RNQ458833 RXM458833 SHI458833 SRE458833 TBA458833 TKW458833 TUS458833 UEO458833 UOK458833 UYG458833 VIC458833 VRY458833 WBU458833 WLQ458833 WVM458833 E524369 JA524369 SW524369 ACS524369 AMO524369 AWK524369 BGG524369 BQC524369 BZY524369 CJU524369 CTQ524369 DDM524369 DNI524369 DXE524369 EHA524369 EQW524369 FAS524369 FKO524369 FUK524369 GEG524369 GOC524369 GXY524369 HHU524369 HRQ524369 IBM524369 ILI524369 IVE524369 JFA524369 JOW524369 JYS524369 KIO524369 KSK524369 LCG524369 LMC524369 LVY524369 MFU524369 MPQ524369 MZM524369 NJI524369 NTE524369 ODA524369 OMW524369 OWS524369 PGO524369 PQK524369 QAG524369 QKC524369 QTY524369 RDU524369 RNQ524369 RXM524369 SHI524369 SRE524369 TBA524369 TKW524369 TUS524369 UEO524369 UOK524369 UYG524369 VIC524369 VRY524369 WBU524369 WLQ524369 WVM524369 E589905 JA589905 SW589905 ACS589905 AMO589905 AWK589905 BGG589905 BQC589905 BZY589905 CJU589905 CTQ589905 DDM589905 DNI589905 DXE589905 EHA589905 EQW589905 FAS589905 FKO589905 FUK589905 GEG589905 GOC589905 GXY589905 HHU589905 HRQ589905 IBM589905 ILI589905 IVE589905 JFA589905 JOW589905 JYS589905 KIO589905 KSK589905 LCG589905 LMC589905 LVY589905 MFU589905 MPQ589905 MZM589905 NJI589905 NTE589905 ODA589905 OMW589905 OWS589905 PGO589905 PQK589905 QAG589905 QKC589905 QTY589905 RDU589905 RNQ589905 RXM589905 SHI589905 SRE589905 TBA589905 TKW589905 TUS589905 UEO589905 UOK589905 UYG589905 VIC589905 VRY589905 WBU589905 WLQ589905 WVM589905 E655441 JA655441 SW655441 ACS655441 AMO655441 AWK655441 BGG655441 BQC655441 BZY655441 CJU655441 CTQ655441 DDM655441 DNI655441 DXE655441 EHA655441 EQW655441 FAS655441 FKO655441 FUK655441 GEG655441 GOC655441 GXY655441 HHU655441 HRQ655441 IBM655441 ILI655441 IVE655441 JFA655441 JOW655441 JYS655441 KIO655441 KSK655441 LCG655441 LMC655441 LVY655441 MFU655441 MPQ655441 MZM655441 NJI655441 NTE655441 ODA655441 OMW655441 OWS655441 PGO655441 PQK655441 QAG655441 QKC655441 QTY655441 RDU655441 RNQ655441 RXM655441 SHI655441 SRE655441 TBA655441 TKW655441 TUS655441 UEO655441 UOK655441 UYG655441 VIC655441 VRY655441 WBU655441 WLQ655441 WVM655441 E720977 JA720977 SW720977 ACS720977 AMO720977 AWK720977 BGG720977 BQC720977 BZY720977 CJU720977 CTQ720977 DDM720977 DNI720977 DXE720977 EHA720977 EQW720977 FAS720977 FKO720977 FUK720977 GEG720977 GOC720977 GXY720977 HHU720977 HRQ720977 IBM720977 ILI720977 IVE720977 JFA720977 JOW720977 JYS720977 KIO720977 KSK720977 LCG720977 LMC720977 LVY720977 MFU720977 MPQ720977 MZM720977 NJI720977 NTE720977 ODA720977 OMW720977 OWS720977 PGO720977 PQK720977 QAG720977 QKC720977 QTY720977 RDU720977 RNQ720977 RXM720977 SHI720977 SRE720977 TBA720977 TKW720977 TUS720977 UEO720977 UOK720977 UYG720977 VIC720977 VRY720977 WBU720977 WLQ720977 WVM720977 E786513 JA786513 SW786513 ACS786513 AMO786513 AWK786513 BGG786513 BQC786513 BZY786513 CJU786513 CTQ786513 DDM786513 DNI786513 DXE786513 EHA786513 EQW786513 FAS786513 FKO786513 FUK786513 GEG786513 GOC786513 GXY786513 HHU786513 HRQ786513 IBM786513 ILI786513 IVE786513 JFA786513 JOW786513 JYS786513 KIO786513 KSK786513 LCG786513 LMC786513 LVY786513 MFU786513 MPQ786513 MZM786513 NJI786513 NTE786513 ODA786513 OMW786513 OWS786513 PGO786513 PQK786513 QAG786513 QKC786513 QTY786513 RDU786513 RNQ786513 RXM786513 SHI786513 SRE786513 TBA786513 TKW786513 TUS786513 UEO786513 UOK786513 UYG786513 VIC786513 VRY786513 WBU786513 WLQ786513 WVM786513 E852049 JA852049 SW852049 ACS852049 AMO852049 AWK852049 BGG852049 BQC852049 BZY852049 CJU852049 CTQ852049 DDM852049 DNI852049 DXE852049 EHA852049 EQW852049 FAS852049 FKO852049 FUK852049 GEG852049 GOC852049 GXY852049 HHU852049 HRQ852049 IBM852049 ILI852049 IVE852049 JFA852049 JOW852049 JYS852049 KIO852049 KSK852049 LCG852049 LMC852049 LVY852049 MFU852049 MPQ852049 MZM852049 NJI852049 NTE852049 ODA852049 OMW852049 OWS852049 PGO852049 PQK852049 QAG852049 QKC852049 QTY852049 RDU852049 RNQ852049 RXM852049 SHI852049 SRE852049 TBA852049 TKW852049 TUS852049 UEO852049 UOK852049 UYG852049 VIC852049 VRY852049 WBU852049 WLQ852049 WVM852049 E917585 JA917585 SW917585 ACS917585 AMO917585 AWK917585 BGG917585 BQC917585 BZY917585 CJU917585 CTQ917585 DDM917585 DNI917585 DXE917585 EHA917585 EQW917585 FAS917585 FKO917585 FUK917585 GEG917585 GOC917585 GXY917585 HHU917585 HRQ917585 IBM917585 ILI917585 IVE917585 JFA917585 JOW917585 JYS917585 KIO917585 KSK917585 LCG917585 LMC917585 LVY917585 MFU917585 MPQ917585 MZM917585 NJI917585 NTE917585 ODA917585 OMW917585 OWS917585 PGO917585 PQK917585 QAG917585 QKC917585 QTY917585 RDU917585 RNQ917585 RXM917585 SHI917585 SRE917585 TBA917585 TKW917585 TUS917585 UEO917585 UOK917585 UYG917585 VIC917585 VRY917585 WBU917585 WLQ917585 WVM917585 E983121 JA983121 SW983121 ACS983121 AMO983121 AWK983121 BGG983121 BQC983121 BZY983121 CJU983121 CTQ983121 DDM983121 DNI983121 DXE983121 EHA983121 EQW983121 FAS983121 FKO983121 FUK983121 GEG983121 GOC983121 GXY983121 HHU983121 HRQ983121 IBM983121 ILI983121 IVE983121 JFA983121 JOW983121 JYS983121 KIO983121 KSK983121 LCG983121 LMC983121 LVY983121 MFU983121 MPQ983121 MZM983121 NJI983121 NTE983121 ODA983121 OMW983121 OWS983121 PGO983121 PQK983121 QAG983121 QKC983121 QTY983121 RDU983121 RNQ983121 RXM983121 SHI983121 SRE983121 TBA983121 TKW983121 TUS983121 UEO983121 UOK983121 UYG983121 VIC983121 VRY983121 WBU983121 WLQ983121 WVM983121">
      <formula1>IF(ISERROR(INT(E81)),"ЛОЖЬ","ИСТИНА")</formula1>
    </dataValidation>
    <dataValidation type="date" showInputMessage="1" showErrorMessage="1" error="Необходимо ввести значение в формате &quot;Дата&quot;_x000a__x000a_Формат ввода: &quot;ДД.ММ.ГГГГ&quot;" prompt="Введите дату заполнения данных _x000a_Формат ввода: &quot;ДД.ММ.ГГГГ&quot;"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1</formula1>
      <formula2>401769</formula2>
    </dataValidation>
    <dataValidation type="list" allowBlank="1" showInputMessage="1" showErrorMessage="1" sqref="E33:F33 JA33:JB33 SW33:SX33 ACS33:ACT33 AMO33:AMP33 AWK33:AWL33 BGG33:BGH33 BQC33:BQD33 BZY33:BZZ33 CJU33:CJV33 CTQ33:CTR33 DDM33:DDN33 DNI33:DNJ33 DXE33:DXF33 EHA33:EHB33 EQW33:EQX33 FAS33:FAT33 FKO33:FKP33 FUK33:FUL33 GEG33:GEH33 GOC33:GOD33 GXY33:GXZ33 HHU33:HHV33 HRQ33:HRR33 IBM33:IBN33 ILI33:ILJ33 IVE33:IVF33 JFA33:JFB33 JOW33:JOX33 JYS33:JYT33 KIO33:KIP33 KSK33:KSL33 LCG33:LCH33 LMC33:LMD33 LVY33:LVZ33 MFU33:MFV33 MPQ33:MPR33 MZM33:MZN33 NJI33:NJJ33 NTE33:NTF33 ODA33:ODB33 OMW33:OMX33 OWS33:OWT33 PGO33:PGP33 PQK33:PQL33 QAG33:QAH33 QKC33:QKD33 QTY33:QTZ33 RDU33:RDV33 RNQ33:RNR33 RXM33:RXN33 SHI33:SHJ33 SRE33:SRF33 TBA33:TBB33 TKW33:TKX33 TUS33:TUT33 UEO33:UEP33 UOK33:UOL33 UYG33:UYH33 VIC33:VID33 VRY33:VRZ33 WBU33:WBV33 WLQ33:WLR33 WVM33:WVN33 E65569:F65569 JA65569:JB65569 SW65569:SX65569 ACS65569:ACT65569 AMO65569:AMP65569 AWK65569:AWL65569 BGG65569:BGH65569 BQC65569:BQD65569 BZY65569:BZZ65569 CJU65569:CJV65569 CTQ65569:CTR65569 DDM65569:DDN65569 DNI65569:DNJ65569 DXE65569:DXF65569 EHA65569:EHB65569 EQW65569:EQX65569 FAS65569:FAT65569 FKO65569:FKP65569 FUK65569:FUL65569 GEG65569:GEH65569 GOC65569:GOD65569 GXY65569:GXZ65569 HHU65569:HHV65569 HRQ65569:HRR65569 IBM65569:IBN65569 ILI65569:ILJ65569 IVE65569:IVF65569 JFA65569:JFB65569 JOW65569:JOX65569 JYS65569:JYT65569 KIO65569:KIP65569 KSK65569:KSL65569 LCG65569:LCH65569 LMC65569:LMD65569 LVY65569:LVZ65569 MFU65569:MFV65569 MPQ65569:MPR65569 MZM65569:MZN65569 NJI65569:NJJ65569 NTE65569:NTF65569 ODA65569:ODB65569 OMW65569:OMX65569 OWS65569:OWT65569 PGO65569:PGP65569 PQK65569:PQL65569 QAG65569:QAH65569 QKC65569:QKD65569 QTY65569:QTZ65569 RDU65569:RDV65569 RNQ65569:RNR65569 RXM65569:RXN65569 SHI65569:SHJ65569 SRE65569:SRF65569 TBA65569:TBB65569 TKW65569:TKX65569 TUS65569:TUT65569 UEO65569:UEP65569 UOK65569:UOL65569 UYG65569:UYH65569 VIC65569:VID65569 VRY65569:VRZ65569 WBU65569:WBV65569 WLQ65569:WLR65569 WVM65569:WVN65569 E131105:F131105 JA131105:JB131105 SW131105:SX131105 ACS131105:ACT131105 AMO131105:AMP131105 AWK131105:AWL131105 BGG131105:BGH131105 BQC131105:BQD131105 BZY131105:BZZ131105 CJU131105:CJV131105 CTQ131105:CTR131105 DDM131105:DDN131105 DNI131105:DNJ131105 DXE131105:DXF131105 EHA131105:EHB131105 EQW131105:EQX131105 FAS131105:FAT131105 FKO131105:FKP131105 FUK131105:FUL131105 GEG131105:GEH131105 GOC131105:GOD131105 GXY131105:GXZ131105 HHU131105:HHV131105 HRQ131105:HRR131105 IBM131105:IBN131105 ILI131105:ILJ131105 IVE131105:IVF131105 JFA131105:JFB131105 JOW131105:JOX131105 JYS131105:JYT131105 KIO131105:KIP131105 KSK131105:KSL131105 LCG131105:LCH131105 LMC131105:LMD131105 LVY131105:LVZ131105 MFU131105:MFV131105 MPQ131105:MPR131105 MZM131105:MZN131105 NJI131105:NJJ131105 NTE131105:NTF131105 ODA131105:ODB131105 OMW131105:OMX131105 OWS131105:OWT131105 PGO131105:PGP131105 PQK131105:PQL131105 QAG131105:QAH131105 QKC131105:QKD131105 QTY131105:QTZ131105 RDU131105:RDV131105 RNQ131105:RNR131105 RXM131105:RXN131105 SHI131105:SHJ131105 SRE131105:SRF131105 TBA131105:TBB131105 TKW131105:TKX131105 TUS131105:TUT131105 UEO131105:UEP131105 UOK131105:UOL131105 UYG131105:UYH131105 VIC131105:VID131105 VRY131105:VRZ131105 WBU131105:WBV131105 WLQ131105:WLR131105 WVM131105:WVN131105 E196641:F196641 JA196641:JB196641 SW196641:SX196641 ACS196641:ACT196641 AMO196641:AMP196641 AWK196641:AWL196641 BGG196641:BGH196641 BQC196641:BQD196641 BZY196641:BZZ196641 CJU196641:CJV196641 CTQ196641:CTR196641 DDM196641:DDN196641 DNI196641:DNJ196641 DXE196641:DXF196641 EHA196641:EHB196641 EQW196641:EQX196641 FAS196641:FAT196641 FKO196641:FKP196641 FUK196641:FUL196641 GEG196641:GEH196641 GOC196641:GOD196641 GXY196641:GXZ196641 HHU196641:HHV196641 HRQ196641:HRR196641 IBM196641:IBN196641 ILI196641:ILJ196641 IVE196641:IVF196641 JFA196641:JFB196641 JOW196641:JOX196641 JYS196641:JYT196641 KIO196641:KIP196641 KSK196641:KSL196641 LCG196641:LCH196641 LMC196641:LMD196641 LVY196641:LVZ196641 MFU196641:MFV196641 MPQ196641:MPR196641 MZM196641:MZN196641 NJI196641:NJJ196641 NTE196641:NTF196641 ODA196641:ODB196641 OMW196641:OMX196641 OWS196641:OWT196641 PGO196641:PGP196641 PQK196641:PQL196641 QAG196641:QAH196641 QKC196641:QKD196641 QTY196641:QTZ196641 RDU196641:RDV196641 RNQ196641:RNR196641 RXM196641:RXN196641 SHI196641:SHJ196641 SRE196641:SRF196641 TBA196641:TBB196641 TKW196641:TKX196641 TUS196641:TUT196641 UEO196641:UEP196641 UOK196641:UOL196641 UYG196641:UYH196641 VIC196641:VID196641 VRY196641:VRZ196641 WBU196641:WBV196641 WLQ196641:WLR196641 WVM196641:WVN196641 E262177:F262177 JA262177:JB262177 SW262177:SX262177 ACS262177:ACT262177 AMO262177:AMP262177 AWK262177:AWL262177 BGG262177:BGH262177 BQC262177:BQD262177 BZY262177:BZZ262177 CJU262177:CJV262177 CTQ262177:CTR262177 DDM262177:DDN262177 DNI262177:DNJ262177 DXE262177:DXF262177 EHA262177:EHB262177 EQW262177:EQX262177 FAS262177:FAT262177 FKO262177:FKP262177 FUK262177:FUL262177 GEG262177:GEH262177 GOC262177:GOD262177 GXY262177:GXZ262177 HHU262177:HHV262177 HRQ262177:HRR262177 IBM262177:IBN262177 ILI262177:ILJ262177 IVE262177:IVF262177 JFA262177:JFB262177 JOW262177:JOX262177 JYS262177:JYT262177 KIO262177:KIP262177 KSK262177:KSL262177 LCG262177:LCH262177 LMC262177:LMD262177 LVY262177:LVZ262177 MFU262177:MFV262177 MPQ262177:MPR262177 MZM262177:MZN262177 NJI262177:NJJ262177 NTE262177:NTF262177 ODA262177:ODB262177 OMW262177:OMX262177 OWS262177:OWT262177 PGO262177:PGP262177 PQK262177:PQL262177 QAG262177:QAH262177 QKC262177:QKD262177 QTY262177:QTZ262177 RDU262177:RDV262177 RNQ262177:RNR262177 RXM262177:RXN262177 SHI262177:SHJ262177 SRE262177:SRF262177 TBA262177:TBB262177 TKW262177:TKX262177 TUS262177:TUT262177 UEO262177:UEP262177 UOK262177:UOL262177 UYG262177:UYH262177 VIC262177:VID262177 VRY262177:VRZ262177 WBU262177:WBV262177 WLQ262177:WLR262177 WVM262177:WVN262177 E327713:F327713 JA327713:JB327713 SW327713:SX327713 ACS327713:ACT327713 AMO327713:AMP327713 AWK327713:AWL327713 BGG327713:BGH327713 BQC327713:BQD327713 BZY327713:BZZ327713 CJU327713:CJV327713 CTQ327713:CTR327713 DDM327713:DDN327713 DNI327713:DNJ327713 DXE327713:DXF327713 EHA327713:EHB327713 EQW327713:EQX327713 FAS327713:FAT327713 FKO327713:FKP327713 FUK327713:FUL327713 GEG327713:GEH327713 GOC327713:GOD327713 GXY327713:GXZ327713 HHU327713:HHV327713 HRQ327713:HRR327713 IBM327713:IBN327713 ILI327713:ILJ327713 IVE327713:IVF327713 JFA327713:JFB327713 JOW327713:JOX327713 JYS327713:JYT327713 KIO327713:KIP327713 KSK327713:KSL327713 LCG327713:LCH327713 LMC327713:LMD327713 LVY327713:LVZ327713 MFU327713:MFV327713 MPQ327713:MPR327713 MZM327713:MZN327713 NJI327713:NJJ327713 NTE327713:NTF327713 ODA327713:ODB327713 OMW327713:OMX327713 OWS327713:OWT327713 PGO327713:PGP327713 PQK327713:PQL327713 QAG327713:QAH327713 QKC327713:QKD327713 QTY327713:QTZ327713 RDU327713:RDV327713 RNQ327713:RNR327713 RXM327713:RXN327713 SHI327713:SHJ327713 SRE327713:SRF327713 TBA327713:TBB327713 TKW327713:TKX327713 TUS327713:TUT327713 UEO327713:UEP327713 UOK327713:UOL327713 UYG327713:UYH327713 VIC327713:VID327713 VRY327713:VRZ327713 WBU327713:WBV327713 WLQ327713:WLR327713 WVM327713:WVN327713 E393249:F393249 JA393249:JB393249 SW393249:SX393249 ACS393249:ACT393249 AMO393249:AMP393249 AWK393249:AWL393249 BGG393249:BGH393249 BQC393249:BQD393249 BZY393249:BZZ393249 CJU393249:CJV393249 CTQ393249:CTR393249 DDM393249:DDN393249 DNI393249:DNJ393249 DXE393249:DXF393249 EHA393249:EHB393249 EQW393249:EQX393249 FAS393249:FAT393249 FKO393249:FKP393249 FUK393249:FUL393249 GEG393249:GEH393249 GOC393249:GOD393249 GXY393249:GXZ393249 HHU393249:HHV393249 HRQ393249:HRR393249 IBM393249:IBN393249 ILI393249:ILJ393249 IVE393249:IVF393249 JFA393249:JFB393249 JOW393249:JOX393249 JYS393249:JYT393249 KIO393249:KIP393249 KSK393249:KSL393249 LCG393249:LCH393249 LMC393249:LMD393249 LVY393249:LVZ393249 MFU393249:MFV393249 MPQ393249:MPR393249 MZM393249:MZN393249 NJI393249:NJJ393249 NTE393249:NTF393249 ODA393249:ODB393249 OMW393249:OMX393249 OWS393249:OWT393249 PGO393249:PGP393249 PQK393249:PQL393249 QAG393249:QAH393249 QKC393249:QKD393249 QTY393249:QTZ393249 RDU393249:RDV393249 RNQ393249:RNR393249 RXM393249:RXN393249 SHI393249:SHJ393249 SRE393249:SRF393249 TBA393249:TBB393249 TKW393249:TKX393249 TUS393249:TUT393249 UEO393249:UEP393249 UOK393249:UOL393249 UYG393249:UYH393249 VIC393249:VID393249 VRY393249:VRZ393249 WBU393249:WBV393249 WLQ393249:WLR393249 WVM393249:WVN393249 E458785:F458785 JA458785:JB458785 SW458785:SX458785 ACS458785:ACT458785 AMO458785:AMP458785 AWK458785:AWL458785 BGG458785:BGH458785 BQC458785:BQD458785 BZY458785:BZZ458785 CJU458785:CJV458785 CTQ458785:CTR458785 DDM458785:DDN458785 DNI458785:DNJ458785 DXE458785:DXF458785 EHA458785:EHB458785 EQW458785:EQX458785 FAS458785:FAT458785 FKO458785:FKP458785 FUK458785:FUL458785 GEG458785:GEH458785 GOC458785:GOD458785 GXY458785:GXZ458785 HHU458785:HHV458785 HRQ458785:HRR458785 IBM458785:IBN458785 ILI458785:ILJ458785 IVE458785:IVF458785 JFA458785:JFB458785 JOW458785:JOX458785 JYS458785:JYT458785 KIO458785:KIP458785 KSK458785:KSL458785 LCG458785:LCH458785 LMC458785:LMD458785 LVY458785:LVZ458785 MFU458785:MFV458785 MPQ458785:MPR458785 MZM458785:MZN458785 NJI458785:NJJ458785 NTE458785:NTF458785 ODA458785:ODB458785 OMW458785:OMX458785 OWS458785:OWT458785 PGO458785:PGP458785 PQK458785:PQL458785 QAG458785:QAH458785 QKC458785:QKD458785 QTY458785:QTZ458785 RDU458785:RDV458785 RNQ458785:RNR458785 RXM458785:RXN458785 SHI458785:SHJ458785 SRE458785:SRF458785 TBA458785:TBB458785 TKW458785:TKX458785 TUS458785:TUT458785 UEO458785:UEP458785 UOK458785:UOL458785 UYG458785:UYH458785 VIC458785:VID458785 VRY458785:VRZ458785 WBU458785:WBV458785 WLQ458785:WLR458785 WVM458785:WVN458785 E524321:F524321 JA524321:JB524321 SW524321:SX524321 ACS524321:ACT524321 AMO524321:AMP524321 AWK524321:AWL524321 BGG524321:BGH524321 BQC524321:BQD524321 BZY524321:BZZ524321 CJU524321:CJV524321 CTQ524321:CTR524321 DDM524321:DDN524321 DNI524321:DNJ524321 DXE524321:DXF524321 EHA524321:EHB524321 EQW524321:EQX524321 FAS524321:FAT524321 FKO524321:FKP524321 FUK524321:FUL524321 GEG524321:GEH524321 GOC524321:GOD524321 GXY524321:GXZ524321 HHU524321:HHV524321 HRQ524321:HRR524321 IBM524321:IBN524321 ILI524321:ILJ524321 IVE524321:IVF524321 JFA524321:JFB524321 JOW524321:JOX524321 JYS524321:JYT524321 KIO524321:KIP524321 KSK524321:KSL524321 LCG524321:LCH524321 LMC524321:LMD524321 LVY524321:LVZ524321 MFU524321:MFV524321 MPQ524321:MPR524321 MZM524321:MZN524321 NJI524321:NJJ524321 NTE524321:NTF524321 ODA524321:ODB524321 OMW524321:OMX524321 OWS524321:OWT524321 PGO524321:PGP524321 PQK524321:PQL524321 QAG524321:QAH524321 QKC524321:QKD524321 QTY524321:QTZ524321 RDU524321:RDV524321 RNQ524321:RNR524321 RXM524321:RXN524321 SHI524321:SHJ524321 SRE524321:SRF524321 TBA524321:TBB524321 TKW524321:TKX524321 TUS524321:TUT524321 UEO524321:UEP524321 UOK524321:UOL524321 UYG524321:UYH524321 VIC524321:VID524321 VRY524321:VRZ524321 WBU524321:WBV524321 WLQ524321:WLR524321 WVM524321:WVN524321 E589857:F589857 JA589857:JB589857 SW589857:SX589857 ACS589857:ACT589857 AMO589857:AMP589857 AWK589857:AWL589857 BGG589857:BGH589857 BQC589857:BQD589857 BZY589857:BZZ589857 CJU589857:CJV589857 CTQ589857:CTR589857 DDM589857:DDN589857 DNI589857:DNJ589857 DXE589857:DXF589857 EHA589857:EHB589857 EQW589857:EQX589857 FAS589857:FAT589857 FKO589857:FKP589857 FUK589857:FUL589857 GEG589857:GEH589857 GOC589857:GOD589857 GXY589857:GXZ589857 HHU589857:HHV589857 HRQ589857:HRR589857 IBM589857:IBN589857 ILI589857:ILJ589857 IVE589857:IVF589857 JFA589857:JFB589857 JOW589857:JOX589857 JYS589857:JYT589857 KIO589857:KIP589857 KSK589857:KSL589857 LCG589857:LCH589857 LMC589857:LMD589857 LVY589857:LVZ589857 MFU589857:MFV589857 MPQ589857:MPR589857 MZM589857:MZN589857 NJI589857:NJJ589857 NTE589857:NTF589857 ODA589857:ODB589857 OMW589857:OMX589857 OWS589857:OWT589857 PGO589857:PGP589857 PQK589857:PQL589857 QAG589857:QAH589857 QKC589857:QKD589857 QTY589857:QTZ589857 RDU589857:RDV589857 RNQ589857:RNR589857 RXM589857:RXN589857 SHI589857:SHJ589857 SRE589857:SRF589857 TBA589857:TBB589857 TKW589857:TKX589857 TUS589857:TUT589857 UEO589857:UEP589857 UOK589857:UOL589857 UYG589857:UYH589857 VIC589857:VID589857 VRY589857:VRZ589857 WBU589857:WBV589857 WLQ589857:WLR589857 WVM589857:WVN589857 E655393:F655393 JA655393:JB655393 SW655393:SX655393 ACS655393:ACT655393 AMO655393:AMP655393 AWK655393:AWL655393 BGG655393:BGH655393 BQC655393:BQD655393 BZY655393:BZZ655393 CJU655393:CJV655393 CTQ655393:CTR655393 DDM655393:DDN655393 DNI655393:DNJ655393 DXE655393:DXF655393 EHA655393:EHB655393 EQW655393:EQX655393 FAS655393:FAT655393 FKO655393:FKP655393 FUK655393:FUL655393 GEG655393:GEH655393 GOC655393:GOD655393 GXY655393:GXZ655393 HHU655393:HHV655393 HRQ655393:HRR655393 IBM655393:IBN655393 ILI655393:ILJ655393 IVE655393:IVF655393 JFA655393:JFB655393 JOW655393:JOX655393 JYS655393:JYT655393 KIO655393:KIP655393 KSK655393:KSL655393 LCG655393:LCH655393 LMC655393:LMD655393 LVY655393:LVZ655393 MFU655393:MFV655393 MPQ655393:MPR655393 MZM655393:MZN655393 NJI655393:NJJ655393 NTE655393:NTF655393 ODA655393:ODB655393 OMW655393:OMX655393 OWS655393:OWT655393 PGO655393:PGP655393 PQK655393:PQL655393 QAG655393:QAH655393 QKC655393:QKD655393 QTY655393:QTZ655393 RDU655393:RDV655393 RNQ655393:RNR655393 RXM655393:RXN655393 SHI655393:SHJ655393 SRE655393:SRF655393 TBA655393:TBB655393 TKW655393:TKX655393 TUS655393:TUT655393 UEO655393:UEP655393 UOK655393:UOL655393 UYG655393:UYH655393 VIC655393:VID655393 VRY655393:VRZ655393 WBU655393:WBV655393 WLQ655393:WLR655393 WVM655393:WVN655393 E720929:F720929 JA720929:JB720929 SW720929:SX720929 ACS720929:ACT720929 AMO720929:AMP720929 AWK720929:AWL720929 BGG720929:BGH720929 BQC720929:BQD720929 BZY720929:BZZ720929 CJU720929:CJV720929 CTQ720929:CTR720929 DDM720929:DDN720929 DNI720929:DNJ720929 DXE720929:DXF720929 EHA720929:EHB720929 EQW720929:EQX720929 FAS720929:FAT720929 FKO720929:FKP720929 FUK720929:FUL720929 GEG720929:GEH720929 GOC720929:GOD720929 GXY720929:GXZ720929 HHU720929:HHV720929 HRQ720929:HRR720929 IBM720929:IBN720929 ILI720929:ILJ720929 IVE720929:IVF720929 JFA720929:JFB720929 JOW720929:JOX720929 JYS720929:JYT720929 KIO720929:KIP720929 KSK720929:KSL720929 LCG720929:LCH720929 LMC720929:LMD720929 LVY720929:LVZ720929 MFU720929:MFV720929 MPQ720929:MPR720929 MZM720929:MZN720929 NJI720929:NJJ720929 NTE720929:NTF720929 ODA720929:ODB720929 OMW720929:OMX720929 OWS720929:OWT720929 PGO720929:PGP720929 PQK720929:PQL720929 QAG720929:QAH720929 QKC720929:QKD720929 QTY720929:QTZ720929 RDU720929:RDV720929 RNQ720929:RNR720929 RXM720929:RXN720929 SHI720929:SHJ720929 SRE720929:SRF720929 TBA720929:TBB720929 TKW720929:TKX720929 TUS720929:TUT720929 UEO720929:UEP720929 UOK720929:UOL720929 UYG720929:UYH720929 VIC720929:VID720929 VRY720929:VRZ720929 WBU720929:WBV720929 WLQ720929:WLR720929 WVM720929:WVN720929 E786465:F786465 JA786465:JB786465 SW786465:SX786465 ACS786465:ACT786465 AMO786465:AMP786465 AWK786465:AWL786465 BGG786465:BGH786465 BQC786465:BQD786465 BZY786465:BZZ786465 CJU786465:CJV786465 CTQ786465:CTR786465 DDM786465:DDN786465 DNI786465:DNJ786465 DXE786465:DXF786465 EHA786465:EHB786465 EQW786465:EQX786465 FAS786465:FAT786465 FKO786465:FKP786465 FUK786465:FUL786465 GEG786465:GEH786465 GOC786465:GOD786465 GXY786465:GXZ786465 HHU786465:HHV786465 HRQ786465:HRR786465 IBM786465:IBN786465 ILI786465:ILJ786465 IVE786465:IVF786465 JFA786465:JFB786465 JOW786465:JOX786465 JYS786465:JYT786465 KIO786465:KIP786465 KSK786465:KSL786465 LCG786465:LCH786465 LMC786465:LMD786465 LVY786465:LVZ786465 MFU786465:MFV786465 MPQ786465:MPR786465 MZM786465:MZN786465 NJI786465:NJJ786465 NTE786465:NTF786465 ODA786465:ODB786465 OMW786465:OMX786465 OWS786465:OWT786465 PGO786465:PGP786465 PQK786465:PQL786465 QAG786465:QAH786465 QKC786465:QKD786465 QTY786465:QTZ786465 RDU786465:RDV786465 RNQ786465:RNR786465 RXM786465:RXN786465 SHI786465:SHJ786465 SRE786465:SRF786465 TBA786465:TBB786465 TKW786465:TKX786465 TUS786465:TUT786465 UEO786465:UEP786465 UOK786465:UOL786465 UYG786465:UYH786465 VIC786465:VID786465 VRY786465:VRZ786465 WBU786465:WBV786465 WLQ786465:WLR786465 WVM786465:WVN786465 E852001:F852001 JA852001:JB852001 SW852001:SX852001 ACS852001:ACT852001 AMO852001:AMP852001 AWK852001:AWL852001 BGG852001:BGH852001 BQC852001:BQD852001 BZY852001:BZZ852001 CJU852001:CJV852001 CTQ852001:CTR852001 DDM852001:DDN852001 DNI852001:DNJ852001 DXE852001:DXF852001 EHA852001:EHB852001 EQW852001:EQX852001 FAS852001:FAT852001 FKO852001:FKP852001 FUK852001:FUL852001 GEG852001:GEH852001 GOC852001:GOD852001 GXY852001:GXZ852001 HHU852001:HHV852001 HRQ852001:HRR852001 IBM852001:IBN852001 ILI852001:ILJ852001 IVE852001:IVF852001 JFA852001:JFB852001 JOW852001:JOX852001 JYS852001:JYT852001 KIO852001:KIP852001 KSK852001:KSL852001 LCG852001:LCH852001 LMC852001:LMD852001 LVY852001:LVZ852001 MFU852001:MFV852001 MPQ852001:MPR852001 MZM852001:MZN852001 NJI852001:NJJ852001 NTE852001:NTF852001 ODA852001:ODB852001 OMW852001:OMX852001 OWS852001:OWT852001 PGO852001:PGP852001 PQK852001:PQL852001 QAG852001:QAH852001 QKC852001:QKD852001 QTY852001:QTZ852001 RDU852001:RDV852001 RNQ852001:RNR852001 RXM852001:RXN852001 SHI852001:SHJ852001 SRE852001:SRF852001 TBA852001:TBB852001 TKW852001:TKX852001 TUS852001:TUT852001 UEO852001:UEP852001 UOK852001:UOL852001 UYG852001:UYH852001 VIC852001:VID852001 VRY852001:VRZ852001 WBU852001:WBV852001 WLQ852001:WLR852001 WVM852001:WVN852001 E917537:F917537 JA917537:JB917537 SW917537:SX917537 ACS917537:ACT917537 AMO917537:AMP917537 AWK917537:AWL917537 BGG917537:BGH917537 BQC917537:BQD917537 BZY917537:BZZ917537 CJU917537:CJV917537 CTQ917537:CTR917537 DDM917537:DDN917537 DNI917537:DNJ917537 DXE917537:DXF917537 EHA917537:EHB917537 EQW917537:EQX917537 FAS917537:FAT917537 FKO917537:FKP917537 FUK917537:FUL917537 GEG917537:GEH917537 GOC917537:GOD917537 GXY917537:GXZ917537 HHU917537:HHV917537 HRQ917537:HRR917537 IBM917537:IBN917537 ILI917537:ILJ917537 IVE917537:IVF917537 JFA917537:JFB917537 JOW917537:JOX917537 JYS917537:JYT917537 KIO917537:KIP917537 KSK917537:KSL917537 LCG917537:LCH917537 LMC917537:LMD917537 LVY917537:LVZ917537 MFU917537:MFV917537 MPQ917537:MPR917537 MZM917537:MZN917537 NJI917537:NJJ917537 NTE917537:NTF917537 ODA917537:ODB917537 OMW917537:OMX917537 OWS917537:OWT917537 PGO917537:PGP917537 PQK917537:PQL917537 QAG917537:QAH917537 QKC917537:QKD917537 QTY917537:QTZ917537 RDU917537:RDV917537 RNQ917537:RNR917537 RXM917537:RXN917537 SHI917537:SHJ917537 SRE917537:SRF917537 TBA917537:TBB917537 TKW917537:TKX917537 TUS917537:TUT917537 UEO917537:UEP917537 UOK917537:UOL917537 UYG917537:UYH917537 VIC917537:VID917537 VRY917537:VRZ917537 WBU917537:WBV917537 WLQ917537:WLR917537 WVM917537:WVN917537 E983073:F983073 JA983073:JB983073 SW983073:SX983073 ACS983073:ACT983073 AMO983073:AMP983073 AWK983073:AWL983073 BGG983073:BGH983073 BQC983073:BQD983073 BZY983073:BZZ983073 CJU983073:CJV983073 CTQ983073:CTR983073 DDM983073:DDN983073 DNI983073:DNJ983073 DXE983073:DXF983073 EHA983073:EHB983073 EQW983073:EQX983073 FAS983073:FAT983073 FKO983073:FKP983073 FUK983073:FUL983073 GEG983073:GEH983073 GOC983073:GOD983073 GXY983073:GXZ983073 HHU983073:HHV983073 HRQ983073:HRR983073 IBM983073:IBN983073 ILI983073:ILJ983073 IVE983073:IVF983073 JFA983073:JFB983073 JOW983073:JOX983073 JYS983073:JYT983073 KIO983073:KIP983073 KSK983073:KSL983073 LCG983073:LCH983073 LMC983073:LMD983073 LVY983073:LVZ983073 MFU983073:MFV983073 MPQ983073:MPR983073 MZM983073:MZN983073 NJI983073:NJJ983073 NTE983073:NTF983073 ODA983073:ODB983073 OMW983073:OMX983073 OWS983073:OWT983073 PGO983073:PGP983073 PQK983073:PQL983073 QAG983073:QAH983073 QKC983073:QKD983073 QTY983073:QTZ983073 RDU983073:RDV983073 RNQ983073:RNR983073 RXM983073:RXN983073 SHI983073:SHJ983073 SRE983073:SRF983073 TBA983073:TBB983073 TKW983073:TKX983073 TUS983073:TUT983073 UEO983073:UEP983073 UOK983073:UOL983073 UYG983073:UYH983073 VIC983073:VID983073 VRY983073:VRZ983073 WBU983073:WBV983073 WLQ983073:WLR983073 WVM983073:WVN983073">
      <formula1>Список4</formula1>
    </dataValidation>
    <dataValidation type="list" allowBlank="1" showInputMessage="1" showErrorMessage="1" sqref="E28:F31 JA28:JB31 SW28:SX31 ACS28:ACT31 AMO28:AMP31 AWK28:AWL31 BGG28:BGH31 BQC28:BQD31 BZY28:BZZ31 CJU28:CJV31 CTQ28:CTR31 DDM28:DDN31 DNI28:DNJ31 DXE28:DXF31 EHA28:EHB31 EQW28:EQX31 FAS28:FAT31 FKO28:FKP31 FUK28:FUL31 GEG28:GEH31 GOC28:GOD31 GXY28:GXZ31 HHU28:HHV31 HRQ28:HRR31 IBM28:IBN31 ILI28:ILJ31 IVE28:IVF31 JFA28:JFB31 JOW28:JOX31 JYS28:JYT31 KIO28:KIP31 KSK28:KSL31 LCG28:LCH31 LMC28:LMD31 LVY28:LVZ31 MFU28:MFV31 MPQ28:MPR31 MZM28:MZN31 NJI28:NJJ31 NTE28:NTF31 ODA28:ODB31 OMW28:OMX31 OWS28:OWT31 PGO28:PGP31 PQK28:PQL31 QAG28:QAH31 QKC28:QKD31 QTY28:QTZ31 RDU28:RDV31 RNQ28:RNR31 RXM28:RXN31 SHI28:SHJ31 SRE28:SRF31 TBA28:TBB31 TKW28:TKX31 TUS28:TUT31 UEO28:UEP31 UOK28:UOL31 UYG28:UYH31 VIC28:VID31 VRY28:VRZ31 WBU28:WBV31 WLQ28:WLR31 WVM28:WVN31 E65564:F65567 JA65564:JB65567 SW65564:SX65567 ACS65564:ACT65567 AMO65564:AMP65567 AWK65564:AWL65567 BGG65564:BGH65567 BQC65564:BQD65567 BZY65564:BZZ65567 CJU65564:CJV65567 CTQ65564:CTR65567 DDM65564:DDN65567 DNI65564:DNJ65567 DXE65564:DXF65567 EHA65564:EHB65567 EQW65564:EQX65567 FAS65564:FAT65567 FKO65564:FKP65567 FUK65564:FUL65567 GEG65564:GEH65567 GOC65564:GOD65567 GXY65564:GXZ65567 HHU65564:HHV65567 HRQ65564:HRR65567 IBM65564:IBN65567 ILI65564:ILJ65567 IVE65564:IVF65567 JFA65564:JFB65567 JOW65564:JOX65567 JYS65564:JYT65567 KIO65564:KIP65567 KSK65564:KSL65567 LCG65564:LCH65567 LMC65564:LMD65567 LVY65564:LVZ65567 MFU65564:MFV65567 MPQ65564:MPR65567 MZM65564:MZN65567 NJI65564:NJJ65567 NTE65564:NTF65567 ODA65564:ODB65567 OMW65564:OMX65567 OWS65564:OWT65567 PGO65564:PGP65567 PQK65564:PQL65567 QAG65564:QAH65567 QKC65564:QKD65567 QTY65564:QTZ65567 RDU65564:RDV65567 RNQ65564:RNR65567 RXM65564:RXN65567 SHI65564:SHJ65567 SRE65564:SRF65567 TBA65564:TBB65567 TKW65564:TKX65567 TUS65564:TUT65567 UEO65564:UEP65567 UOK65564:UOL65567 UYG65564:UYH65567 VIC65564:VID65567 VRY65564:VRZ65567 WBU65564:WBV65567 WLQ65564:WLR65567 WVM65564:WVN65567 E131100:F131103 JA131100:JB131103 SW131100:SX131103 ACS131100:ACT131103 AMO131100:AMP131103 AWK131100:AWL131103 BGG131100:BGH131103 BQC131100:BQD131103 BZY131100:BZZ131103 CJU131100:CJV131103 CTQ131100:CTR131103 DDM131100:DDN131103 DNI131100:DNJ131103 DXE131100:DXF131103 EHA131100:EHB131103 EQW131100:EQX131103 FAS131100:FAT131103 FKO131100:FKP131103 FUK131100:FUL131103 GEG131100:GEH131103 GOC131100:GOD131103 GXY131100:GXZ131103 HHU131100:HHV131103 HRQ131100:HRR131103 IBM131100:IBN131103 ILI131100:ILJ131103 IVE131100:IVF131103 JFA131100:JFB131103 JOW131100:JOX131103 JYS131100:JYT131103 KIO131100:KIP131103 KSK131100:KSL131103 LCG131100:LCH131103 LMC131100:LMD131103 LVY131100:LVZ131103 MFU131100:MFV131103 MPQ131100:MPR131103 MZM131100:MZN131103 NJI131100:NJJ131103 NTE131100:NTF131103 ODA131100:ODB131103 OMW131100:OMX131103 OWS131100:OWT131103 PGO131100:PGP131103 PQK131100:PQL131103 QAG131100:QAH131103 QKC131100:QKD131103 QTY131100:QTZ131103 RDU131100:RDV131103 RNQ131100:RNR131103 RXM131100:RXN131103 SHI131100:SHJ131103 SRE131100:SRF131103 TBA131100:TBB131103 TKW131100:TKX131103 TUS131100:TUT131103 UEO131100:UEP131103 UOK131100:UOL131103 UYG131100:UYH131103 VIC131100:VID131103 VRY131100:VRZ131103 WBU131100:WBV131103 WLQ131100:WLR131103 WVM131100:WVN131103 E196636:F196639 JA196636:JB196639 SW196636:SX196639 ACS196636:ACT196639 AMO196636:AMP196639 AWK196636:AWL196639 BGG196636:BGH196639 BQC196636:BQD196639 BZY196636:BZZ196639 CJU196636:CJV196639 CTQ196636:CTR196639 DDM196636:DDN196639 DNI196636:DNJ196639 DXE196636:DXF196639 EHA196636:EHB196639 EQW196636:EQX196639 FAS196636:FAT196639 FKO196636:FKP196639 FUK196636:FUL196639 GEG196636:GEH196639 GOC196636:GOD196639 GXY196636:GXZ196639 HHU196636:HHV196639 HRQ196636:HRR196639 IBM196636:IBN196639 ILI196636:ILJ196639 IVE196636:IVF196639 JFA196636:JFB196639 JOW196636:JOX196639 JYS196636:JYT196639 KIO196636:KIP196639 KSK196636:KSL196639 LCG196636:LCH196639 LMC196636:LMD196639 LVY196636:LVZ196639 MFU196636:MFV196639 MPQ196636:MPR196639 MZM196636:MZN196639 NJI196636:NJJ196639 NTE196636:NTF196639 ODA196636:ODB196639 OMW196636:OMX196639 OWS196636:OWT196639 PGO196636:PGP196639 PQK196636:PQL196639 QAG196636:QAH196639 QKC196636:QKD196639 QTY196636:QTZ196639 RDU196636:RDV196639 RNQ196636:RNR196639 RXM196636:RXN196639 SHI196636:SHJ196639 SRE196636:SRF196639 TBA196636:TBB196639 TKW196636:TKX196639 TUS196636:TUT196639 UEO196636:UEP196639 UOK196636:UOL196639 UYG196636:UYH196639 VIC196636:VID196639 VRY196636:VRZ196639 WBU196636:WBV196639 WLQ196636:WLR196639 WVM196636:WVN196639 E262172:F262175 JA262172:JB262175 SW262172:SX262175 ACS262172:ACT262175 AMO262172:AMP262175 AWK262172:AWL262175 BGG262172:BGH262175 BQC262172:BQD262175 BZY262172:BZZ262175 CJU262172:CJV262175 CTQ262172:CTR262175 DDM262172:DDN262175 DNI262172:DNJ262175 DXE262172:DXF262175 EHA262172:EHB262175 EQW262172:EQX262175 FAS262172:FAT262175 FKO262172:FKP262175 FUK262172:FUL262175 GEG262172:GEH262175 GOC262172:GOD262175 GXY262172:GXZ262175 HHU262172:HHV262175 HRQ262172:HRR262175 IBM262172:IBN262175 ILI262172:ILJ262175 IVE262172:IVF262175 JFA262172:JFB262175 JOW262172:JOX262175 JYS262172:JYT262175 KIO262172:KIP262175 KSK262172:KSL262175 LCG262172:LCH262175 LMC262172:LMD262175 LVY262172:LVZ262175 MFU262172:MFV262175 MPQ262172:MPR262175 MZM262172:MZN262175 NJI262172:NJJ262175 NTE262172:NTF262175 ODA262172:ODB262175 OMW262172:OMX262175 OWS262172:OWT262175 PGO262172:PGP262175 PQK262172:PQL262175 QAG262172:QAH262175 QKC262172:QKD262175 QTY262172:QTZ262175 RDU262172:RDV262175 RNQ262172:RNR262175 RXM262172:RXN262175 SHI262172:SHJ262175 SRE262172:SRF262175 TBA262172:TBB262175 TKW262172:TKX262175 TUS262172:TUT262175 UEO262172:UEP262175 UOK262172:UOL262175 UYG262172:UYH262175 VIC262172:VID262175 VRY262172:VRZ262175 WBU262172:WBV262175 WLQ262172:WLR262175 WVM262172:WVN262175 E327708:F327711 JA327708:JB327711 SW327708:SX327711 ACS327708:ACT327711 AMO327708:AMP327711 AWK327708:AWL327711 BGG327708:BGH327711 BQC327708:BQD327711 BZY327708:BZZ327711 CJU327708:CJV327711 CTQ327708:CTR327711 DDM327708:DDN327711 DNI327708:DNJ327711 DXE327708:DXF327711 EHA327708:EHB327711 EQW327708:EQX327711 FAS327708:FAT327711 FKO327708:FKP327711 FUK327708:FUL327711 GEG327708:GEH327711 GOC327708:GOD327711 GXY327708:GXZ327711 HHU327708:HHV327711 HRQ327708:HRR327711 IBM327708:IBN327711 ILI327708:ILJ327711 IVE327708:IVF327711 JFA327708:JFB327711 JOW327708:JOX327711 JYS327708:JYT327711 KIO327708:KIP327711 KSK327708:KSL327711 LCG327708:LCH327711 LMC327708:LMD327711 LVY327708:LVZ327711 MFU327708:MFV327711 MPQ327708:MPR327711 MZM327708:MZN327711 NJI327708:NJJ327711 NTE327708:NTF327711 ODA327708:ODB327711 OMW327708:OMX327711 OWS327708:OWT327711 PGO327708:PGP327711 PQK327708:PQL327711 QAG327708:QAH327711 QKC327708:QKD327711 QTY327708:QTZ327711 RDU327708:RDV327711 RNQ327708:RNR327711 RXM327708:RXN327711 SHI327708:SHJ327711 SRE327708:SRF327711 TBA327708:TBB327711 TKW327708:TKX327711 TUS327708:TUT327711 UEO327708:UEP327711 UOK327708:UOL327711 UYG327708:UYH327711 VIC327708:VID327711 VRY327708:VRZ327711 WBU327708:WBV327711 WLQ327708:WLR327711 WVM327708:WVN327711 E393244:F393247 JA393244:JB393247 SW393244:SX393247 ACS393244:ACT393247 AMO393244:AMP393247 AWK393244:AWL393247 BGG393244:BGH393247 BQC393244:BQD393247 BZY393244:BZZ393247 CJU393244:CJV393247 CTQ393244:CTR393247 DDM393244:DDN393247 DNI393244:DNJ393247 DXE393244:DXF393247 EHA393244:EHB393247 EQW393244:EQX393247 FAS393244:FAT393247 FKO393244:FKP393247 FUK393244:FUL393247 GEG393244:GEH393247 GOC393244:GOD393247 GXY393244:GXZ393247 HHU393244:HHV393247 HRQ393244:HRR393247 IBM393244:IBN393247 ILI393244:ILJ393247 IVE393244:IVF393247 JFA393244:JFB393247 JOW393244:JOX393247 JYS393244:JYT393247 KIO393244:KIP393247 KSK393244:KSL393247 LCG393244:LCH393247 LMC393244:LMD393247 LVY393244:LVZ393247 MFU393244:MFV393247 MPQ393244:MPR393247 MZM393244:MZN393247 NJI393244:NJJ393247 NTE393244:NTF393247 ODA393244:ODB393247 OMW393244:OMX393247 OWS393244:OWT393247 PGO393244:PGP393247 PQK393244:PQL393247 QAG393244:QAH393247 QKC393244:QKD393247 QTY393244:QTZ393247 RDU393244:RDV393247 RNQ393244:RNR393247 RXM393244:RXN393247 SHI393244:SHJ393247 SRE393244:SRF393247 TBA393244:TBB393247 TKW393244:TKX393247 TUS393244:TUT393247 UEO393244:UEP393247 UOK393244:UOL393247 UYG393244:UYH393247 VIC393244:VID393247 VRY393244:VRZ393247 WBU393244:WBV393247 WLQ393244:WLR393247 WVM393244:WVN393247 E458780:F458783 JA458780:JB458783 SW458780:SX458783 ACS458780:ACT458783 AMO458780:AMP458783 AWK458780:AWL458783 BGG458780:BGH458783 BQC458780:BQD458783 BZY458780:BZZ458783 CJU458780:CJV458783 CTQ458780:CTR458783 DDM458780:DDN458783 DNI458780:DNJ458783 DXE458780:DXF458783 EHA458780:EHB458783 EQW458780:EQX458783 FAS458780:FAT458783 FKO458780:FKP458783 FUK458780:FUL458783 GEG458780:GEH458783 GOC458780:GOD458783 GXY458780:GXZ458783 HHU458780:HHV458783 HRQ458780:HRR458783 IBM458780:IBN458783 ILI458780:ILJ458783 IVE458780:IVF458783 JFA458780:JFB458783 JOW458780:JOX458783 JYS458780:JYT458783 KIO458780:KIP458783 KSK458780:KSL458783 LCG458780:LCH458783 LMC458780:LMD458783 LVY458780:LVZ458783 MFU458780:MFV458783 MPQ458780:MPR458783 MZM458780:MZN458783 NJI458780:NJJ458783 NTE458780:NTF458783 ODA458780:ODB458783 OMW458780:OMX458783 OWS458780:OWT458783 PGO458780:PGP458783 PQK458780:PQL458783 QAG458780:QAH458783 QKC458780:QKD458783 QTY458780:QTZ458783 RDU458780:RDV458783 RNQ458780:RNR458783 RXM458780:RXN458783 SHI458780:SHJ458783 SRE458780:SRF458783 TBA458780:TBB458783 TKW458780:TKX458783 TUS458780:TUT458783 UEO458780:UEP458783 UOK458780:UOL458783 UYG458780:UYH458783 VIC458780:VID458783 VRY458780:VRZ458783 WBU458780:WBV458783 WLQ458780:WLR458783 WVM458780:WVN458783 E524316:F524319 JA524316:JB524319 SW524316:SX524319 ACS524316:ACT524319 AMO524316:AMP524319 AWK524316:AWL524319 BGG524316:BGH524319 BQC524316:BQD524319 BZY524316:BZZ524319 CJU524316:CJV524319 CTQ524316:CTR524319 DDM524316:DDN524319 DNI524316:DNJ524319 DXE524316:DXF524319 EHA524316:EHB524319 EQW524316:EQX524319 FAS524316:FAT524319 FKO524316:FKP524319 FUK524316:FUL524319 GEG524316:GEH524319 GOC524316:GOD524319 GXY524316:GXZ524319 HHU524316:HHV524319 HRQ524316:HRR524319 IBM524316:IBN524319 ILI524316:ILJ524319 IVE524316:IVF524319 JFA524316:JFB524319 JOW524316:JOX524319 JYS524316:JYT524319 KIO524316:KIP524319 KSK524316:KSL524319 LCG524316:LCH524319 LMC524316:LMD524319 LVY524316:LVZ524319 MFU524316:MFV524319 MPQ524316:MPR524319 MZM524316:MZN524319 NJI524316:NJJ524319 NTE524316:NTF524319 ODA524316:ODB524319 OMW524316:OMX524319 OWS524316:OWT524319 PGO524316:PGP524319 PQK524316:PQL524319 QAG524316:QAH524319 QKC524316:QKD524319 QTY524316:QTZ524319 RDU524316:RDV524319 RNQ524316:RNR524319 RXM524316:RXN524319 SHI524316:SHJ524319 SRE524316:SRF524319 TBA524316:TBB524319 TKW524316:TKX524319 TUS524316:TUT524319 UEO524316:UEP524319 UOK524316:UOL524319 UYG524316:UYH524319 VIC524316:VID524319 VRY524316:VRZ524319 WBU524316:WBV524319 WLQ524316:WLR524319 WVM524316:WVN524319 E589852:F589855 JA589852:JB589855 SW589852:SX589855 ACS589852:ACT589855 AMO589852:AMP589855 AWK589852:AWL589855 BGG589852:BGH589855 BQC589852:BQD589855 BZY589852:BZZ589855 CJU589852:CJV589855 CTQ589852:CTR589855 DDM589852:DDN589855 DNI589852:DNJ589855 DXE589852:DXF589855 EHA589852:EHB589855 EQW589852:EQX589855 FAS589852:FAT589855 FKO589852:FKP589855 FUK589852:FUL589855 GEG589852:GEH589855 GOC589852:GOD589855 GXY589852:GXZ589855 HHU589852:HHV589855 HRQ589852:HRR589855 IBM589852:IBN589855 ILI589852:ILJ589855 IVE589852:IVF589855 JFA589852:JFB589855 JOW589852:JOX589855 JYS589852:JYT589855 KIO589852:KIP589855 KSK589852:KSL589855 LCG589852:LCH589855 LMC589852:LMD589855 LVY589852:LVZ589855 MFU589852:MFV589855 MPQ589852:MPR589855 MZM589852:MZN589855 NJI589852:NJJ589855 NTE589852:NTF589855 ODA589852:ODB589855 OMW589852:OMX589855 OWS589852:OWT589855 PGO589852:PGP589855 PQK589852:PQL589855 QAG589852:QAH589855 QKC589852:QKD589855 QTY589852:QTZ589855 RDU589852:RDV589855 RNQ589852:RNR589855 RXM589852:RXN589855 SHI589852:SHJ589855 SRE589852:SRF589855 TBA589852:TBB589855 TKW589852:TKX589855 TUS589852:TUT589855 UEO589852:UEP589855 UOK589852:UOL589855 UYG589852:UYH589855 VIC589852:VID589855 VRY589852:VRZ589855 WBU589852:WBV589855 WLQ589852:WLR589855 WVM589852:WVN589855 E655388:F655391 JA655388:JB655391 SW655388:SX655391 ACS655388:ACT655391 AMO655388:AMP655391 AWK655388:AWL655391 BGG655388:BGH655391 BQC655388:BQD655391 BZY655388:BZZ655391 CJU655388:CJV655391 CTQ655388:CTR655391 DDM655388:DDN655391 DNI655388:DNJ655391 DXE655388:DXF655391 EHA655388:EHB655391 EQW655388:EQX655391 FAS655388:FAT655391 FKO655388:FKP655391 FUK655388:FUL655391 GEG655388:GEH655391 GOC655388:GOD655391 GXY655388:GXZ655391 HHU655388:HHV655391 HRQ655388:HRR655391 IBM655388:IBN655391 ILI655388:ILJ655391 IVE655388:IVF655391 JFA655388:JFB655391 JOW655388:JOX655391 JYS655388:JYT655391 KIO655388:KIP655391 KSK655388:KSL655391 LCG655388:LCH655391 LMC655388:LMD655391 LVY655388:LVZ655391 MFU655388:MFV655391 MPQ655388:MPR655391 MZM655388:MZN655391 NJI655388:NJJ655391 NTE655388:NTF655391 ODA655388:ODB655391 OMW655388:OMX655391 OWS655388:OWT655391 PGO655388:PGP655391 PQK655388:PQL655391 QAG655388:QAH655391 QKC655388:QKD655391 QTY655388:QTZ655391 RDU655388:RDV655391 RNQ655388:RNR655391 RXM655388:RXN655391 SHI655388:SHJ655391 SRE655388:SRF655391 TBA655388:TBB655391 TKW655388:TKX655391 TUS655388:TUT655391 UEO655388:UEP655391 UOK655388:UOL655391 UYG655388:UYH655391 VIC655388:VID655391 VRY655388:VRZ655391 WBU655388:WBV655391 WLQ655388:WLR655391 WVM655388:WVN655391 E720924:F720927 JA720924:JB720927 SW720924:SX720927 ACS720924:ACT720927 AMO720924:AMP720927 AWK720924:AWL720927 BGG720924:BGH720927 BQC720924:BQD720927 BZY720924:BZZ720927 CJU720924:CJV720927 CTQ720924:CTR720927 DDM720924:DDN720927 DNI720924:DNJ720927 DXE720924:DXF720927 EHA720924:EHB720927 EQW720924:EQX720927 FAS720924:FAT720927 FKO720924:FKP720927 FUK720924:FUL720927 GEG720924:GEH720927 GOC720924:GOD720927 GXY720924:GXZ720927 HHU720924:HHV720927 HRQ720924:HRR720927 IBM720924:IBN720927 ILI720924:ILJ720927 IVE720924:IVF720927 JFA720924:JFB720927 JOW720924:JOX720927 JYS720924:JYT720927 KIO720924:KIP720927 KSK720924:KSL720927 LCG720924:LCH720927 LMC720924:LMD720927 LVY720924:LVZ720927 MFU720924:MFV720927 MPQ720924:MPR720927 MZM720924:MZN720927 NJI720924:NJJ720927 NTE720924:NTF720927 ODA720924:ODB720927 OMW720924:OMX720927 OWS720924:OWT720927 PGO720924:PGP720927 PQK720924:PQL720927 QAG720924:QAH720927 QKC720924:QKD720927 QTY720924:QTZ720927 RDU720924:RDV720927 RNQ720924:RNR720927 RXM720924:RXN720927 SHI720924:SHJ720927 SRE720924:SRF720927 TBA720924:TBB720927 TKW720924:TKX720927 TUS720924:TUT720927 UEO720924:UEP720927 UOK720924:UOL720927 UYG720924:UYH720927 VIC720924:VID720927 VRY720924:VRZ720927 WBU720924:WBV720927 WLQ720924:WLR720927 WVM720924:WVN720927 E786460:F786463 JA786460:JB786463 SW786460:SX786463 ACS786460:ACT786463 AMO786460:AMP786463 AWK786460:AWL786463 BGG786460:BGH786463 BQC786460:BQD786463 BZY786460:BZZ786463 CJU786460:CJV786463 CTQ786460:CTR786463 DDM786460:DDN786463 DNI786460:DNJ786463 DXE786460:DXF786463 EHA786460:EHB786463 EQW786460:EQX786463 FAS786460:FAT786463 FKO786460:FKP786463 FUK786460:FUL786463 GEG786460:GEH786463 GOC786460:GOD786463 GXY786460:GXZ786463 HHU786460:HHV786463 HRQ786460:HRR786463 IBM786460:IBN786463 ILI786460:ILJ786463 IVE786460:IVF786463 JFA786460:JFB786463 JOW786460:JOX786463 JYS786460:JYT786463 KIO786460:KIP786463 KSK786460:KSL786463 LCG786460:LCH786463 LMC786460:LMD786463 LVY786460:LVZ786463 MFU786460:MFV786463 MPQ786460:MPR786463 MZM786460:MZN786463 NJI786460:NJJ786463 NTE786460:NTF786463 ODA786460:ODB786463 OMW786460:OMX786463 OWS786460:OWT786463 PGO786460:PGP786463 PQK786460:PQL786463 QAG786460:QAH786463 QKC786460:QKD786463 QTY786460:QTZ786463 RDU786460:RDV786463 RNQ786460:RNR786463 RXM786460:RXN786463 SHI786460:SHJ786463 SRE786460:SRF786463 TBA786460:TBB786463 TKW786460:TKX786463 TUS786460:TUT786463 UEO786460:UEP786463 UOK786460:UOL786463 UYG786460:UYH786463 VIC786460:VID786463 VRY786460:VRZ786463 WBU786460:WBV786463 WLQ786460:WLR786463 WVM786460:WVN786463 E851996:F851999 JA851996:JB851999 SW851996:SX851999 ACS851996:ACT851999 AMO851996:AMP851999 AWK851996:AWL851999 BGG851996:BGH851999 BQC851996:BQD851999 BZY851996:BZZ851999 CJU851996:CJV851999 CTQ851996:CTR851999 DDM851996:DDN851999 DNI851996:DNJ851999 DXE851996:DXF851999 EHA851996:EHB851999 EQW851996:EQX851999 FAS851996:FAT851999 FKO851996:FKP851999 FUK851996:FUL851999 GEG851996:GEH851999 GOC851996:GOD851999 GXY851996:GXZ851999 HHU851996:HHV851999 HRQ851996:HRR851999 IBM851996:IBN851999 ILI851996:ILJ851999 IVE851996:IVF851999 JFA851996:JFB851999 JOW851996:JOX851999 JYS851996:JYT851999 KIO851996:KIP851999 KSK851996:KSL851999 LCG851996:LCH851999 LMC851996:LMD851999 LVY851996:LVZ851999 MFU851996:MFV851999 MPQ851996:MPR851999 MZM851996:MZN851999 NJI851996:NJJ851999 NTE851996:NTF851999 ODA851996:ODB851999 OMW851996:OMX851999 OWS851996:OWT851999 PGO851996:PGP851999 PQK851996:PQL851999 QAG851996:QAH851999 QKC851996:QKD851999 QTY851996:QTZ851999 RDU851996:RDV851999 RNQ851996:RNR851999 RXM851996:RXN851999 SHI851996:SHJ851999 SRE851996:SRF851999 TBA851996:TBB851999 TKW851996:TKX851999 TUS851996:TUT851999 UEO851996:UEP851999 UOK851996:UOL851999 UYG851996:UYH851999 VIC851996:VID851999 VRY851996:VRZ851999 WBU851996:WBV851999 WLQ851996:WLR851999 WVM851996:WVN851999 E917532:F917535 JA917532:JB917535 SW917532:SX917535 ACS917532:ACT917535 AMO917532:AMP917535 AWK917532:AWL917535 BGG917532:BGH917535 BQC917532:BQD917535 BZY917532:BZZ917535 CJU917532:CJV917535 CTQ917532:CTR917535 DDM917532:DDN917535 DNI917532:DNJ917535 DXE917532:DXF917535 EHA917532:EHB917535 EQW917532:EQX917535 FAS917532:FAT917535 FKO917532:FKP917535 FUK917532:FUL917535 GEG917532:GEH917535 GOC917532:GOD917535 GXY917532:GXZ917535 HHU917532:HHV917535 HRQ917532:HRR917535 IBM917532:IBN917535 ILI917532:ILJ917535 IVE917532:IVF917535 JFA917532:JFB917535 JOW917532:JOX917535 JYS917532:JYT917535 KIO917532:KIP917535 KSK917532:KSL917535 LCG917532:LCH917535 LMC917532:LMD917535 LVY917532:LVZ917535 MFU917532:MFV917535 MPQ917532:MPR917535 MZM917532:MZN917535 NJI917532:NJJ917535 NTE917532:NTF917535 ODA917532:ODB917535 OMW917532:OMX917535 OWS917532:OWT917535 PGO917532:PGP917535 PQK917532:PQL917535 QAG917532:QAH917535 QKC917532:QKD917535 QTY917532:QTZ917535 RDU917532:RDV917535 RNQ917532:RNR917535 RXM917532:RXN917535 SHI917532:SHJ917535 SRE917532:SRF917535 TBA917532:TBB917535 TKW917532:TKX917535 TUS917532:TUT917535 UEO917532:UEP917535 UOK917532:UOL917535 UYG917532:UYH917535 VIC917532:VID917535 VRY917532:VRZ917535 WBU917532:WBV917535 WLQ917532:WLR917535 WVM917532:WVN917535 E983068:F983071 JA983068:JB983071 SW983068:SX983071 ACS983068:ACT983071 AMO983068:AMP983071 AWK983068:AWL983071 BGG983068:BGH983071 BQC983068:BQD983071 BZY983068:BZZ983071 CJU983068:CJV983071 CTQ983068:CTR983071 DDM983068:DDN983071 DNI983068:DNJ983071 DXE983068:DXF983071 EHA983068:EHB983071 EQW983068:EQX983071 FAS983068:FAT983071 FKO983068:FKP983071 FUK983068:FUL983071 GEG983068:GEH983071 GOC983068:GOD983071 GXY983068:GXZ983071 HHU983068:HHV983071 HRQ983068:HRR983071 IBM983068:IBN983071 ILI983068:ILJ983071 IVE983068:IVF983071 JFA983068:JFB983071 JOW983068:JOX983071 JYS983068:JYT983071 KIO983068:KIP983071 KSK983068:KSL983071 LCG983068:LCH983071 LMC983068:LMD983071 LVY983068:LVZ983071 MFU983068:MFV983071 MPQ983068:MPR983071 MZM983068:MZN983071 NJI983068:NJJ983071 NTE983068:NTF983071 ODA983068:ODB983071 OMW983068:OMX983071 OWS983068:OWT983071 PGO983068:PGP983071 PQK983068:PQL983071 QAG983068:QAH983071 QKC983068:QKD983071 QTY983068:QTZ983071 RDU983068:RDV983071 RNQ983068:RNR983071 RXM983068:RXN983071 SHI983068:SHJ983071 SRE983068:SRF983071 TBA983068:TBB983071 TKW983068:TKX983071 TUS983068:TUT983071 UEO983068:UEP983071 UOK983068:UOL983071 UYG983068:UYH983071 VIC983068:VID983071 VRY983068:VRZ983071 WBU983068:WBV983071 WLQ983068:WLR983071 WVM983068:WVN983071">
      <formula1>Список3</formula1>
    </dataValidation>
    <dataValidation type="custom" allowBlank="1" showInputMessage="1" showErrorMessage="1" errorTitle="введите целое число от 0 до 100" sqref="F34 JB34 SX34 ACT34 AMP34 AWL34 BGH34 BQD34 BZZ34 CJV34 CTR34 DDN34 DNJ34 DXF34 EHB34 EQX34 FAT34 FKP34 FUL34 GEH34 GOD34 GXZ34 HHV34 HRR34 IBN34 ILJ34 IVF34 JFB34 JOX34 JYT34 KIP34 KSL34 LCH34 LMD34 LVZ34 MFV34 MPR34 MZN34 NJJ34 NTF34 ODB34 OMX34 OWT34 PGP34 PQL34 QAH34 QKD34 QTZ34 RDV34 RNR34 RXN34 SHJ34 SRF34 TBB34 TKX34 TUT34 UEP34 UOL34 UYH34 VID34 VRZ34 WBV34 WLR34 WVN34 F65570 JB65570 SX65570 ACT65570 AMP65570 AWL65570 BGH65570 BQD65570 BZZ65570 CJV65570 CTR65570 DDN65570 DNJ65570 DXF65570 EHB65570 EQX65570 FAT65570 FKP65570 FUL65570 GEH65570 GOD65570 GXZ65570 HHV65570 HRR65570 IBN65570 ILJ65570 IVF65570 JFB65570 JOX65570 JYT65570 KIP65570 KSL65570 LCH65570 LMD65570 LVZ65570 MFV65570 MPR65570 MZN65570 NJJ65570 NTF65570 ODB65570 OMX65570 OWT65570 PGP65570 PQL65570 QAH65570 QKD65570 QTZ65570 RDV65570 RNR65570 RXN65570 SHJ65570 SRF65570 TBB65570 TKX65570 TUT65570 UEP65570 UOL65570 UYH65570 VID65570 VRZ65570 WBV65570 WLR65570 WVN65570 F131106 JB131106 SX131106 ACT131106 AMP131106 AWL131106 BGH131106 BQD131106 BZZ131106 CJV131106 CTR131106 DDN131106 DNJ131106 DXF131106 EHB131106 EQX131106 FAT131106 FKP131106 FUL131106 GEH131106 GOD131106 GXZ131106 HHV131106 HRR131106 IBN131106 ILJ131106 IVF131106 JFB131106 JOX131106 JYT131106 KIP131106 KSL131106 LCH131106 LMD131106 LVZ131106 MFV131106 MPR131106 MZN131106 NJJ131106 NTF131106 ODB131106 OMX131106 OWT131106 PGP131106 PQL131106 QAH131106 QKD131106 QTZ131106 RDV131106 RNR131106 RXN131106 SHJ131106 SRF131106 TBB131106 TKX131106 TUT131106 UEP131106 UOL131106 UYH131106 VID131106 VRZ131106 WBV131106 WLR131106 WVN131106 F196642 JB196642 SX196642 ACT196642 AMP196642 AWL196642 BGH196642 BQD196642 BZZ196642 CJV196642 CTR196642 DDN196642 DNJ196642 DXF196642 EHB196642 EQX196642 FAT196642 FKP196642 FUL196642 GEH196642 GOD196642 GXZ196642 HHV196642 HRR196642 IBN196642 ILJ196642 IVF196642 JFB196642 JOX196642 JYT196642 KIP196642 KSL196642 LCH196642 LMD196642 LVZ196642 MFV196642 MPR196642 MZN196642 NJJ196642 NTF196642 ODB196642 OMX196642 OWT196642 PGP196642 PQL196642 QAH196642 QKD196642 QTZ196642 RDV196642 RNR196642 RXN196642 SHJ196642 SRF196642 TBB196642 TKX196642 TUT196642 UEP196642 UOL196642 UYH196642 VID196642 VRZ196642 WBV196642 WLR196642 WVN196642 F262178 JB262178 SX262178 ACT262178 AMP262178 AWL262178 BGH262178 BQD262178 BZZ262178 CJV262178 CTR262178 DDN262178 DNJ262178 DXF262178 EHB262178 EQX262178 FAT262178 FKP262178 FUL262178 GEH262178 GOD262178 GXZ262178 HHV262178 HRR262178 IBN262178 ILJ262178 IVF262178 JFB262178 JOX262178 JYT262178 KIP262178 KSL262178 LCH262178 LMD262178 LVZ262178 MFV262178 MPR262178 MZN262178 NJJ262178 NTF262178 ODB262178 OMX262178 OWT262178 PGP262178 PQL262178 QAH262178 QKD262178 QTZ262178 RDV262178 RNR262178 RXN262178 SHJ262178 SRF262178 TBB262178 TKX262178 TUT262178 UEP262178 UOL262178 UYH262178 VID262178 VRZ262178 WBV262178 WLR262178 WVN262178 F327714 JB327714 SX327714 ACT327714 AMP327714 AWL327714 BGH327714 BQD327714 BZZ327714 CJV327714 CTR327714 DDN327714 DNJ327714 DXF327714 EHB327714 EQX327714 FAT327714 FKP327714 FUL327714 GEH327714 GOD327714 GXZ327714 HHV327714 HRR327714 IBN327714 ILJ327714 IVF327714 JFB327714 JOX327714 JYT327714 KIP327714 KSL327714 LCH327714 LMD327714 LVZ327714 MFV327714 MPR327714 MZN327714 NJJ327714 NTF327714 ODB327714 OMX327714 OWT327714 PGP327714 PQL327714 QAH327714 QKD327714 QTZ327714 RDV327714 RNR327714 RXN327714 SHJ327714 SRF327714 TBB327714 TKX327714 TUT327714 UEP327714 UOL327714 UYH327714 VID327714 VRZ327714 WBV327714 WLR327714 WVN327714 F393250 JB393250 SX393250 ACT393250 AMP393250 AWL393250 BGH393250 BQD393250 BZZ393250 CJV393250 CTR393250 DDN393250 DNJ393250 DXF393250 EHB393250 EQX393250 FAT393250 FKP393250 FUL393250 GEH393250 GOD393250 GXZ393250 HHV393250 HRR393250 IBN393250 ILJ393250 IVF393250 JFB393250 JOX393250 JYT393250 KIP393250 KSL393250 LCH393250 LMD393250 LVZ393250 MFV393250 MPR393250 MZN393250 NJJ393250 NTF393250 ODB393250 OMX393250 OWT393250 PGP393250 PQL393250 QAH393250 QKD393250 QTZ393250 RDV393250 RNR393250 RXN393250 SHJ393250 SRF393250 TBB393250 TKX393250 TUT393250 UEP393250 UOL393250 UYH393250 VID393250 VRZ393250 WBV393250 WLR393250 WVN393250 F458786 JB458786 SX458786 ACT458786 AMP458786 AWL458786 BGH458786 BQD458786 BZZ458786 CJV458786 CTR458786 DDN458786 DNJ458786 DXF458786 EHB458786 EQX458786 FAT458786 FKP458786 FUL458786 GEH458786 GOD458786 GXZ458786 HHV458786 HRR458786 IBN458786 ILJ458786 IVF458786 JFB458786 JOX458786 JYT458786 KIP458786 KSL458786 LCH458786 LMD458786 LVZ458786 MFV458786 MPR458786 MZN458786 NJJ458786 NTF458786 ODB458786 OMX458786 OWT458786 PGP458786 PQL458786 QAH458786 QKD458786 QTZ458786 RDV458786 RNR458786 RXN458786 SHJ458786 SRF458786 TBB458786 TKX458786 TUT458786 UEP458786 UOL458786 UYH458786 VID458786 VRZ458786 WBV458786 WLR458786 WVN458786 F524322 JB524322 SX524322 ACT524322 AMP524322 AWL524322 BGH524322 BQD524322 BZZ524322 CJV524322 CTR524322 DDN524322 DNJ524322 DXF524322 EHB524322 EQX524322 FAT524322 FKP524322 FUL524322 GEH524322 GOD524322 GXZ524322 HHV524322 HRR524322 IBN524322 ILJ524322 IVF524322 JFB524322 JOX524322 JYT524322 KIP524322 KSL524322 LCH524322 LMD524322 LVZ524322 MFV524322 MPR524322 MZN524322 NJJ524322 NTF524322 ODB524322 OMX524322 OWT524322 PGP524322 PQL524322 QAH524322 QKD524322 QTZ524322 RDV524322 RNR524322 RXN524322 SHJ524322 SRF524322 TBB524322 TKX524322 TUT524322 UEP524322 UOL524322 UYH524322 VID524322 VRZ524322 WBV524322 WLR524322 WVN524322 F589858 JB589858 SX589858 ACT589858 AMP589858 AWL589858 BGH589858 BQD589858 BZZ589858 CJV589858 CTR589858 DDN589858 DNJ589858 DXF589858 EHB589858 EQX589858 FAT589858 FKP589858 FUL589858 GEH589858 GOD589858 GXZ589858 HHV589858 HRR589858 IBN589858 ILJ589858 IVF589858 JFB589858 JOX589858 JYT589858 KIP589858 KSL589858 LCH589858 LMD589858 LVZ589858 MFV589858 MPR589858 MZN589858 NJJ589858 NTF589858 ODB589858 OMX589858 OWT589858 PGP589858 PQL589858 QAH589858 QKD589858 QTZ589858 RDV589858 RNR589858 RXN589858 SHJ589858 SRF589858 TBB589858 TKX589858 TUT589858 UEP589858 UOL589858 UYH589858 VID589858 VRZ589858 WBV589858 WLR589858 WVN589858 F655394 JB655394 SX655394 ACT655394 AMP655394 AWL655394 BGH655394 BQD655394 BZZ655394 CJV655394 CTR655394 DDN655394 DNJ655394 DXF655394 EHB655394 EQX655394 FAT655394 FKP655394 FUL655394 GEH655394 GOD655394 GXZ655394 HHV655394 HRR655394 IBN655394 ILJ655394 IVF655394 JFB655394 JOX655394 JYT655394 KIP655394 KSL655394 LCH655394 LMD655394 LVZ655394 MFV655394 MPR655394 MZN655394 NJJ655394 NTF655394 ODB655394 OMX655394 OWT655394 PGP655394 PQL655394 QAH655394 QKD655394 QTZ655394 RDV655394 RNR655394 RXN655394 SHJ655394 SRF655394 TBB655394 TKX655394 TUT655394 UEP655394 UOL655394 UYH655394 VID655394 VRZ655394 WBV655394 WLR655394 WVN655394 F720930 JB720930 SX720930 ACT720930 AMP720930 AWL720930 BGH720930 BQD720930 BZZ720930 CJV720930 CTR720930 DDN720930 DNJ720930 DXF720930 EHB720930 EQX720930 FAT720930 FKP720930 FUL720930 GEH720930 GOD720930 GXZ720930 HHV720930 HRR720930 IBN720930 ILJ720930 IVF720930 JFB720930 JOX720930 JYT720930 KIP720930 KSL720930 LCH720930 LMD720930 LVZ720930 MFV720930 MPR720930 MZN720930 NJJ720930 NTF720930 ODB720930 OMX720930 OWT720930 PGP720930 PQL720930 QAH720930 QKD720930 QTZ720930 RDV720930 RNR720930 RXN720930 SHJ720930 SRF720930 TBB720930 TKX720930 TUT720930 UEP720930 UOL720930 UYH720930 VID720930 VRZ720930 WBV720930 WLR720930 WVN720930 F786466 JB786466 SX786466 ACT786466 AMP786466 AWL786466 BGH786466 BQD786466 BZZ786466 CJV786466 CTR786466 DDN786466 DNJ786466 DXF786466 EHB786466 EQX786466 FAT786466 FKP786466 FUL786466 GEH786466 GOD786466 GXZ786466 HHV786466 HRR786466 IBN786466 ILJ786466 IVF786466 JFB786466 JOX786466 JYT786466 KIP786466 KSL786466 LCH786466 LMD786466 LVZ786466 MFV786466 MPR786466 MZN786466 NJJ786466 NTF786466 ODB786466 OMX786466 OWT786466 PGP786466 PQL786466 QAH786466 QKD786466 QTZ786466 RDV786466 RNR786466 RXN786466 SHJ786466 SRF786466 TBB786466 TKX786466 TUT786466 UEP786466 UOL786466 UYH786466 VID786466 VRZ786466 WBV786466 WLR786466 WVN786466 F852002 JB852002 SX852002 ACT852002 AMP852002 AWL852002 BGH852002 BQD852002 BZZ852002 CJV852002 CTR852002 DDN852002 DNJ852002 DXF852002 EHB852002 EQX852002 FAT852002 FKP852002 FUL852002 GEH852002 GOD852002 GXZ852002 HHV852002 HRR852002 IBN852002 ILJ852002 IVF852002 JFB852002 JOX852002 JYT852002 KIP852002 KSL852002 LCH852002 LMD852002 LVZ852002 MFV852002 MPR852002 MZN852002 NJJ852002 NTF852002 ODB852002 OMX852002 OWT852002 PGP852002 PQL852002 QAH852002 QKD852002 QTZ852002 RDV852002 RNR852002 RXN852002 SHJ852002 SRF852002 TBB852002 TKX852002 TUT852002 UEP852002 UOL852002 UYH852002 VID852002 VRZ852002 WBV852002 WLR852002 WVN852002 F917538 JB917538 SX917538 ACT917538 AMP917538 AWL917538 BGH917538 BQD917538 BZZ917538 CJV917538 CTR917538 DDN917538 DNJ917538 DXF917538 EHB917538 EQX917538 FAT917538 FKP917538 FUL917538 GEH917538 GOD917538 GXZ917538 HHV917538 HRR917538 IBN917538 ILJ917538 IVF917538 JFB917538 JOX917538 JYT917538 KIP917538 KSL917538 LCH917538 LMD917538 LVZ917538 MFV917538 MPR917538 MZN917538 NJJ917538 NTF917538 ODB917538 OMX917538 OWT917538 PGP917538 PQL917538 QAH917538 QKD917538 QTZ917538 RDV917538 RNR917538 RXN917538 SHJ917538 SRF917538 TBB917538 TKX917538 TUT917538 UEP917538 UOL917538 UYH917538 VID917538 VRZ917538 WBV917538 WLR917538 WVN917538 F983074 JB983074 SX983074 ACT983074 AMP983074 AWL983074 BGH983074 BQD983074 BZZ983074 CJV983074 CTR983074 DDN983074 DNJ983074 DXF983074 EHB983074 EQX983074 FAT983074 FKP983074 FUL983074 GEH983074 GOD983074 GXZ983074 HHV983074 HRR983074 IBN983074 ILJ983074 IVF983074 JFB983074 JOX983074 JYT983074 KIP983074 KSL983074 LCH983074 LMD983074 LVZ983074 MFV983074 MPR983074 MZN983074 NJJ983074 NTF983074 ODB983074 OMX983074 OWT983074 PGP983074 PQL983074 QAH983074 QKD983074 QTZ983074 RDV983074 RNR983074 RXN983074 SHJ983074 SRF983074 TBB983074 TKX983074 TUT983074 UEP983074 UOL983074 UYH983074 VID983074 VRZ983074 WBV983074 WLR983074 WVN983074 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formula1>OR(ISBLANK(E10),AND(0&lt;=E10,E10&lt;=100))</formula1>
    </dataValidation>
    <dataValidation type="whole" operator="greaterThanOrEqual" allowBlank="1" showInputMessage="1" showErrorMessage="1" error="введите неотрицательное целое число" sqref="E25:E26 JA25:JA26 SW25:SW26 ACS25:ACS26 AMO25:AMO26 AWK25:AWK26 BGG25:BGG26 BQC25:BQC26 BZY25:BZY26 CJU25:CJU26 CTQ25:CTQ26 DDM25:DDM26 DNI25:DNI26 DXE25:DXE26 EHA25:EHA26 EQW25:EQW26 FAS25:FAS26 FKO25:FKO26 FUK25:FUK26 GEG25:GEG26 GOC25:GOC26 GXY25:GXY26 HHU25:HHU26 HRQ25:HRQ26 IBM25:IBM26 ILI25:ILI26 IVE25:IVE26 JFA25:JFA26 JOW25:JOW26 JYS25:JYS26 KIO25:KIO26 KSK25:KSK26 LCG25:LCG26 LMC25:LMC26 LVY25:LVY26 MFU25:MFU26 MPQ25:MPQ26 MZM25:MZM26 NJI25:NJI26 NTE25:NTE26 ODA25:ODA26 OMW25:OMW26 OWS25:OWS26 PGO25:PGO26 PQK25:PQK26 QAG25:QAG26 QKC25:QKC26 QTY25:QTY26 RDU25:RDU26 RNQ25:RNQ26 RXM25:RXM26 SHI25:SHI26 SRE25:SRE26 TBA25:TBA26 TKW25:TKW26 TUS25:TUS26 UEO25:UEO26 UOK25:UOK26 UYG25:UYG26 VIC25:VIC26 VRY25:VRY26 WBU25:WBU26 WLQ25:WLQ26 WVM25:WVM26 E65561:E65562 JA65561:JA65562 SW65561:SW65562 ACS65561:ACS65562 AMO65561:AMO65562 AWK65561:AWK65562 BGG65561:BGG65562 BQC65561:BQC65562 BZY65561:BZY65562 CJU65561:CJU65562 CTQ65561:CTQ65562 DDM65561:DDM65562 DNI65561:DNI65562 DXE65561:DXE65562 EHA65561:EHA65562 EQW65561:EQW65562 FAS65561:FAS65562 FKO65561:FKO65562 FUK65561:FUK65562 GEG65561:GEG65562 GOC65561:GOC65562 GXY65561:GXY65562 HHU65561:HHU65562 HRQ65561:HRQ65562 IBM65561:IBM65562 ILI65561:ILI65562 IVE65561:IVE65562 JFA65561:JFA65562 JOW65561:JOW65562 JYS65561:JYS65562 KIO65561:KIO65562 KSK65561:KSK65562 LCG65561:LCG65562 LMC65561:LMC65562 LVY65561:LVY65562 MFU65561:MFU65562 MPQ65561:MPQ65562 MZM65561:MZM65562 NJI65561:NJI65562 NTE65561:NTE65562 ODA65561:ODA65562 OMW65561:OMW65562 OWS65561:OWS65562 PGO65561:PGO65562 PQK65561:PQK65562 QAG65561:QAG65562 QKC65561:QKC65562 QTY65561:QTY65562 RDU65561:RDU65562 RNQ65561:RNQ65562 RXM65561:RXM65562 SHI65561:SHI65562 SRE65561:SRE65562 TBA65561:TBA65562 TKW65561:TKW65562 TUS65561:TUS65562 UEO65561:UEO65562 UOK65561:UOK65562 UYG65561:UYG65562 VIC65561:VIC65562 VRY65561:VRY65562 WBU65561:WBU65562 WLQ65561:WLQ65562 WVM65561:WVM65562 E131097:E131098 JA131097:JA131098 SW131097:SW131098 ACS131097:ACS131098 AMO131097:AMO131098 AWK131097:AWK131098 BGG131097:BGG131098 BQC131097:BQC131098 BZY131097:BZY131098 CJU131097:CJU131098 CTQ131097:CTQ131098 DDM131097:DDM131098 DNI131097:DNI131098 DXE131097:DXE131098 EHA131097:EHA131098 EQW131097:EQW131098 FAS131097:FAS131098 FKO131097:FKO131098 FUK131097:FUK131098 GEG131097:GEG131098 GOC131097:GOC131098 GXY131097:GXY131098 HHU131097:HHU131098 HRQ131097:HRQ131098 IBM131097:IBM131098 ILI131097:ILI131098 IVE131097:IVE131098 JFA131097:JFA131098 JOW131097:JOW131098 JYS131097:JYS131098 KIO131097:KIO131098 KSK131097:KSK131098 LCG131097:LCG131098 LMC131097:LMC131098 LVY131097:LVY131098 MFU131097:MFU131098 MPQ131097:MPQ131098 MZM131097:MZM131098 NJI131097:NJI131098 NTE131097:NTE131098 ODA131097:ODA131098 OMW131097:OMW131098 OWS131097:OWS131098 PGO131097:PGO131098 PQK131097:PQK131098 QAG131097:QAG131098 QKC131097:QKC131098 QTY131097:QTY131098 RDU131097:RDU131098 RNQ131097:RNQ131098 RXM131097:RXM131098 SHI131097:SHI131098 SRE131097:SRE131098 TBA131097:TBA131098 TKW131097:TKW131098 TUS131097:TUS131098 UEO131097:UEO131098 UOK131097:UOK131098 UYG131097:UYG131098 VIC131097:VIC131098 VRY131097:VRY131098 WBU131097:WBU131098 WLQ131097:WLQ131098 WVM131097:WVM131098 E196633:E196634 JA196633:JA196634 SW196633:SW196634 ACS196633:ACS196634 AMO196633:AMO196634 AWK196633:AWK196634 BGG196633:BGG196634 BQC196633:BQC196634 BZY196633:BZY196634 CJU196633:CJU196634 CTQ196633:CTQ196634 DDM196633:DDM196634 DNI196633:DNI196634 DXE196633:DXE196634 EHA196633:EHA196634 EQW196633:EQW196634 FAS196633:FAS196634 FKO196633:FKO196634 FUK196633:FUK196634 GEG196633:GEG196634 GOC196633:GOC196634 GXY196633:GXY196634 HHU196633:HHU196634 HRQ196633:HRQ196634 IBM196633:IBM196634 ILI196633:ILI196634 IVE196633:IVE196634 JFA196633:JFA196634 JOW196633:JOW196634 JYS196633:JYS196634 KIO196633:KIO196634 KSK196633:KSK196634 LCG196633:LCG196634 LMC196633:LMC196634 LVY196633:LVY196634 MFU196633:MFU196634 MPQ196633:MPQ196634 MZM196633:MZM196634 NJI196633:NJI196634 NTE196633:NTE196634 ODA196633:ODA196634 OMW196633:OMW196634 OWS196633:OWS196634 PGO196633:PGO196634 PQK196633:PQK196634 QAG196633:QAG196634 QKC196633:QKC196634 QTY196633:QTY196634 RDU196633:RDU196634 RNQ196633:RNQ196634 RXM196633:RXM196634 SHI196633:SHI196634 SRE196633:SRE196634 TBA196633:TBA196634 TKW196633:TKW196634 TUS196633:TUS196634 UEO196633:UEO196634 UOK196633:UOK196634 UYG196633:UYG196634 VIC196633:VIC196634 VRY196633:VRY196634 WBU196633:WBU196634 WLQ196633:WLQ196634 WVM196633:WVM196634 E262169:E262170 JA262169:JA262170 SW262169:SW262170 ACS262169:ACS262170 AMO262169:AMO262170 AWK262169:AWK262170 BGG262169:BGG262170 BQC262169:BQC262170 BZY262169:BZY262170 CJU262169:CJU262170 CTQ262169:CTQ262170 DDM262169:DDM262170 DNI262169:DNI262170 DXE262169:DXE262170 EHA262169:EHA262170 EQW262169:EQW262170 FAS262169:FAS262170 FKO262169:FKO262170 FUK262169:FUK262170 GEG262169:GEG262170 GOC262169:GOC262170 GXY262169:GXY262170 HHU262169:HHU262170 HRQ262169:HRQ262170 IBM262169:IBM262170 ILI262169:ILI262170 IVE262169:IVE262170 JFA262169:JFA262170 JOW262169:JOW262170 JYS262169:JYS262170 KIO262169:KIO262170 KSK262169:KSK262170 LCG262169:LCG262170 LMC262169:LMC262170 LVY262169:LVY262170 MFU262169:MFU262170 MPQ262169:MPQ262170 MZM262169:MZM262170 NJI262169:NJI262170 NTE262169:NTE262170 ODA262169:ODA262170 OMW262169:OMW262170 OWS262169:OWS262170 PGO262169:PGO262170 PQK262169:PQK262170 QAG262169:QAG262170 QKC262169:QKC262170 QTY262169:QTY262170 RDU262169:RDU262170 RNQ262169:RNQ262170 RXM262169:RXM262170 SHI262169:SHI262170 SRE262169:SRE262170 TBA262169:TBA262170 TKW262169:TKW262170 TUS262169:TUS262170 UEO262169:UEO262170 UOK262169:UOK262170 UYG262169:UYG262170 VIC262169:VIC262170 VRY262169:VRY262170 WBU262169:WBU262170 WLQ262169:WLQ262170 WVM262169:WVM262170 E327705:E327706 JA327705:JA327706 SW327705:SW327706 ACS327705:ACS327706 AMO327705:AMO327706 AWK327705:AWK327706 BGG327705:BGG327706 BQC327705:BQC327706 BZY327705:BZY327706 CJU327705:CJU327706 CTQ327705:CTQ327706 DDM327705:DDM327706 DNI327705:DNI327706 DXE327705:DXE327706 EHA327705:EHA327706 EQW327705:EQW327706 FAS327705:FAS327706 FKO327705:FKO327706 FUK327705:FUK327706 GEG327705:GEG327706 GOC327705:GOC327706 GXY327705:GXY327706 HHU327705:HHU327706 HRQ327705:HRQ327706 IBM327705:IBM327706 ILI327705:ILI327706 IVE327705:IVE327706 JFA327705:JFA327706 JOW327705:JOW327706 JYS327705:JYS327706 KIO327705:KIO327706 KSK327705:KSK327706 LCG327705:LCG327706 LMC327705:LMC327706 LVY327705:LVY327706 MFU327705:MFU327706 MPQ327705:MPQ327706 MZM327705:MZM327706 NJI327705:NJI327706 NTE327705:NTE327706 ODA327705:ODA327706 OMW327705:OMW327706 OWS327705:OWS327706 PGO327705:PGO327706 PQK327705:PQK327706 QAG327705:QAG327706 QKC327705:QKC327706 QTY327705:QTY327706 RDU327705:RDU327706 RNQ327705:RNQ327706 RXM327705:RXM327706 SHI327705:SHI327706 SRE327705:SRE327706 TBA327705:TBA327706 TKW327705:TKW327706 TUS327705:TUS327706 UEO327705:UEO327706 UOK327705:UOK327706 UYG327705:UYG327706 VIC327705:VIC327706 VRY327705:VRY327706 WBU327705:WBU327706 WLQ327705:WLQ327706 WVM327705:WVM327706 E393241:E393242 JA393241:JA393242 SW393241:SW393242 ACS393241:ACS393242 AMO393241:AMO393242 AWK393241:AWK393242 BGG393241:BGG393242 BQC393241:BQC393242 BZY393241:BZY393242 CJU393241:CJU393242 CTQ393241:CTQ393242 DDM393241:DDM393242 DNI393241:DNI393242 DXE393241:DXE393242 EHA393241:EHA393242 EQW393241:EQW393242 FAS393241:FAS393242 FKO393241:FKO393242 FUK393241:FUK393242 GEG393241:GEG393242 GOC393241:GOC393242 GXY393241:GXY393242 HHU393241:HHU393242 HRQ393241:HRQ393242 IBM393241:IBM393242 ILI393241:ILI393242 IVE393241:IVE393242 JFA393241:JFA393242 JOW393241:JOW393242 JYS393241:JYS393242 KIO393241:KIO393242 KSK393241:KSK393242 LCG393241:LCG393242 LMC393241:LMC393242 LVY393241:LVY393242 MFU393241:MFU393242 MPQ393241:MPQ393242 MZM393241:MZM393242 NJI393241:NJI393242 NTE393241:NTE393242 ODA393241:ODA393242 OMW393241:OMW393242 OWS393241:OWS393242 PGO393241:PGO393242 PQK393241:PQK393242 QAG393241:QAG393242 QKC393241:QKC393242 QTY393241:QTY393242 RDU393241:RDU393242 RNQ393241:RNQ393242 RXM393241:RXM393242 SHI393241:SHI393242 SRE393241:SRE393242 TBA393241:TBA393242 TKW393241:TKW393242 TUS393241:TUS393242 UEO393241:UEO393242 UOK393241:UOK393242 UYG393241:UYG393242 VIC393241:VIC393242 VRY393241:VRY393242 WBU393241:WBU393242 WLQ393241:WLQ393242 WVM393241:WVM393242 E458777:E458778 JA458777:JA458778 SW458777:SW458778 ACS458777:ACS458778 AMO458777:AMO458778 AWK458777:AWK458778 BGG458777:BGG458778 BQC458777:BQC458778 BZY458777:BZY458778 CJU458777:CJU458778 CTQ458777:CTQ458778 DDM458777:DDM458778 DNI458777:DNI458778 DXE458777:DXE458778 EHA458777:EHA458778 EQW458777:EQW458778 FAS458777:FAS458778 FKO458777:FKO458778 FUK458777:FUK458778 GEG458777:GEG458778 GOC458777:GOC458778 GXY458777:GXY458778 HHU458777:HHU458778 HRQ458777:HRQ458778 IBM458777:IBM458778 ILI458777:ILI458778 IVE458777:IVE458778 JFA458777:JFA458778 JOW458777:JOW458778 JYS458777:JYS458778 KIO458777:KIO458778 KSK458777:KSK458778 LCG458777:LCG458778 LMC458777:LMC458778 LVY458777:LVY458778 MFU458777:MFU458778 MPQ458777:MPQ458778 MZM458777:MZM458778 NJI458777:NJI458778 NTE458777:NTE458778 ODA458777:ODA458778 OMW458777:OMW458778 OWS458777:OWS458778 PGO458777:PGO458778 PQK458777:PQK458778 QAG458777:QAG458778 QKC458777:QKC458778 QTY458777:QTY458778 RDU458777:RDU458778 RNQ458777:RNQ458778 RXM458777:RXM458778 SHI458777:SHI458778 SRE458777:SRE458778 TBA458777:TBA458778 TKW458777:TKW458778 TUS458777:TUS458778 UEO458777:UEO458778 UOK458777:UOK458778 UYG458777:UYG458778 VIC458777:VIC458778 VRY458777:VRY458778 WBU458777:WBU458778 WLQ458777:WLQ458778 WVM458777:WVM458778 E524313:E524314 JA524313:JA524314 SW524313:SW524314 ACS524313:ACS524314 AMO524313:AMO524314 AWK524313:AWK524314 BGG524313:BGG524314 BQC524313:BQC524314 BZY524313:BZY524314 CJU524313:CJU524314 CTQ524313:CTQ524314 DDM524313:DDM524314 DNI524313:DNI524314 DXE524313:DXE524314 EHA524313:EHA524314 EQW524313:EQW524314 FAS524313:FAS524314 FKO524313:FKO524314 FUK524313:FUK524314 GEG524313:GEG524314 GOC524313:GOC524314 GXY524313:GXY524314 HHU524313:HHU524314 HRQ524313:HRQ524314 IBM524313:IBM524314 ILI524313:ILI524314 IVE524313:IVE524314 JFA524313:JFA524314 JOW524313:JOW524314 JYS524313:JYS524314 KIO524313:KIO524314 KSK524313:KSK524314 LCG524313:LCG524314 LMC524313:LMC524314 LVY524313:LVY524314 MFU524313:MFU524314 MPQ524313:MPQ524314 MZM524313:MZM524314 NJI524313:NJI524314 NTE524313:NTE524314 ODA524313:ODA524314 OMW524313:OMW524314 OWS524313:OWS524314 PGO524313:PGO524314 PQK524313:PQK524314 QAG524313:QAG524314 QKC524313:QKC524314 QTY524313:QTY524314 RDU524313:RDU524314 RNQ524313:RNQ524314 RXM524313:RXM524314 SHI524313:SHI524314 SRE524313:SRE524314 TBA524313:TBA524314 TKW524313:TKW524314 TUS524313:TUS524314 UEO524313:UEO524314 UOK524313:UOK524314 UYG524313:UYG524314 VIC524313:VIC524314 VRY524313:VRY524314 WBU524313:WBU524314 WLQ524313:WLQ524314 WVM524313:WVM524314 E589849:E589850 JA589849:JA589850 SW589849:SW589850 ACS589849:ACS589850 AMO589849:AMO589850 AWK589849:AWK589850 BGG589849:BGG589850 BQC589849:BQC589850 BZY589849:BZY589850 CJU589849:CJU589850 CTQ589849:CTQ589850 DDM589849:DDM589850 DNI589849:DNI589850 DXE589849:DXE589850 EHA589849:EHA589850 EQW589849:EQW589850 FAS589849:FAS589850 FKO589849:FKO589850 FUK589849:FUK589850 GEG589849:GEG589850 GOC589849:GOC589850 GXY589849:GXY589850 HHU589849:HHU589850 HRQ589849:HRQ589850 IBM589849:IBM589850 ILI589849:ILI589850 IVE589849:IVE589850 JFA589849:JFA589850 JOW589849:JOW589850 JYS589849:JYS589850 KIO589849:KIO589850 KSK589849:KSK589850 LCG589849:LCG589850 LMC589849:LMC589850 LVY589849:LVY589850 MFU589849:MFU589850 MPQ589849:MPQ589850 MZM589849:MZM589850 NJI589849:NJI589850 NTE589849:NTE589850 ODA589849:ODA589850 OMW589849:OMW589850 OWS589849:OWS589850 PGO589849:PGO589850 PQK589849:PQK589850 QAG589849:QAG589850 QKC589849:QKC589850 QTY589849:QTY589850 RDU589849:RDU589850 RNQ589849:RNQ589850 RXM589849:RXM589850 SHI589849:SHI589850 SRE589849:SRE589850 TBA589849:TBA589850 TKW589849:TKW589850 TUS589849:TUS589850 UEO589849:UEO589850 UOK589849:UOK589850 UYG589849:UYG589850 VIC589849:VIC589850 VRY589849:VRY589850 WBU589849:WBU589850 WLQ589849:WLQ589850 WVM589849:WVM589850 E655385:E655386 JA655385:JA655386 SW655385:SW655386 ACS655385:ACS655386 AMO655385:AMO655386 AWK655385:AWK655386 BGG655385:BGG655386 BQC655385:BQC655386 BZY655385:BZY655386 CJU655385:CJU655386 CTQ655385:CTQ655386 DDM655385:DDM655386 DNI655385:DNI655386 DXE655385:DXE655386 EHA655385:EHA655386 EQW655385:EQW655386 FAS655385:FAS655386 FKO655385:FKO655386 FUK655385:FUK655386 GEG655385:GEG655386 GOC655385:GOC655386 GXY655385:GXY655386 HHU655385:HHU655386 HRQ655385:HRQ655386 IBM655385:IBM655386 ILI655385:ILI655386 IVE655385:IVE655386 JFA655385:JFA655386 JOW655385:JOW655386 JYS655385:JYS655386 KIO655385:KIO655386 KSK655385:KSK655386 LCG655385:LCG655386 LMC655385:LMC655386 LVY655385:LVY655386 MFU655385:MFU655386 MPQ655385:MPQ655386 MZM655385:MZM655386 NJI655385:NJI655386 NTE655385:NTE655386 ODA655385:ODA655386 OMW655385:OMW655386 OWS655385:OWS655386 PGO655385:PGO655386 PQK655385:PQK655386 QAG655385:QAG655386 QKC655385:QKC655386 QTY655385:QTY655386 RDU655385:RDU655386 RNQ655385:RNQ655386 RXM655385:RXM655386 SHI655385:SHI655386 SRE655385:SRE655386 TBA655385:TBA655386 TKW655385:TKW655386 TUS655385:TUS655386 UEO655385:UEO655386 UOK655385:UOK655386 UYG655385:UYG655386 VIC655385:VIC655386 VRY655385:VRY655386 WBU655385:WBU655386 WLQ655385:WLQ655386 WVM655385:WVM655386 E720921:E720922 JA720921:JA720922 SW720921:SW720922 ACS720921:ACS720922 AMO720921:AMO720922 AWK720921:AWK720922 BGG720921:BGG720922 BQC720921:BQC720922 BZY720921:BZY720922 CJU720921:CJU720922 CTQ720921:CTQ720922 DDM720921:DDM720922 DNI720921:DNI720922 DXE720921:DXE720922 EHA720921:EHA720922 EQW720921:EQW720922 FAS720921:FAS720922 FKO720921:FKO720922 FUK720921:FUK720922 GEG720921:GEG720922 GOC720921:GOC720922 GXY720921:GXY720922 HHU720921:HHU720922 HRQ720921:HRQ720922 IBM720921:IBM720922 ILI720921:ILI720922 IVE720921:IVE720922 JFA720921:JFA720922 JOW720921:JOW720922 JYS720921:JYS720922 KIO720921:KIO720922 KSK720921:KSK720922 LCG720921:LCG720922 LMC720921:LMC720922 LVY720921:LVY720922 MFU720921:MFU720922 MPQ720921:MPQ720922 MZM720921:MZM720922 NJI720921:NJI720922 NTE720921:NTE720922 ODA720921:ODA720922 OMW720921:OMW720922 OWS720921:OWS720922 PGO720921:PGO720922 PQK720921:PQK720922 QAG720921:QAG720922 QKC720921:QKC720922 QTY720921:QTY720922 RDU720921:RDU720922 RNQ720921:RNQ720922 RXM720921:RXM720922 SHI720921:SHI720922 SRE720921:SRE720922 TBA720921:TBA720922 TKW720921:TKW720922 TUS720921:TUS720922 UEO720921:UEO720922 UOK720921:UOK720922 UYG720921:UYG720922 VIC720921:VIC720922 VRY720921:VRY720922 WBU720921:WBU720922 WLQ720921:WLQ720922 WVM720921:WVM720922 E786457:E786458 JA786457:JA786458 SW786457:SW786458 ACS786457:ACS786458 AMO786457:AMO786458 AWK786457:AWK786458 BGG786457:BGG786458 BQC786457:BQC786458 BZY786457:BZY786458 CJU786457:CJU786458 CTQ786457:CTQ786458 DDM786457:DDM786458 DNI786457:DNI786458 DXE786457:DXE786458 EHA786457:EHA786458 EQW786457:EQW786458 FAS786457:FAS786458 FKO786457:FKO786458 FUK786457:FUK786458 GEG786457:GEG786458 GOC786457:GOC786458 GXY786457:GXY786458 HHU786457:HHU786458 HRQ786457:HRQ786458 IBM786457:IBM786458 ILI786457:ILI786458 IVE786457:IVE786458 JFA786457:JFA786458 JOW786457:JOW786458 JYS786457:JYS786458 KIO786457:KIO786458 KSK786457:KSK786458 LCG786457:LCG786458 LMC786457:LMC786458 LVY786457:LVY786458 MFU786457:MFU786458 MPQ786457:MPQ786458 MZM786457:MZM786458 NJI786457:NJI786458 NTE786457:NTE786458 ODA786457:ODA786458 OMW786457:OMW786458 OWS786457:OWS786458 PGO786457:PGO786458 PQK786457:PQK786458 QAG786457:QAG786458 QKC786457:QKC786458 QTY786457:QTY786458 RDU786457:RDU786458 RNQ786457:RNQ786458 RXM786457:RXM786458 SHI786457:SHI786458 SRE786457:SRE786458 TBA786457:TBA786458 TKW786457:TKW786458 TUS786457:TUS786458 UEO786457:UEO786458 UOK786457:UOK786458 UYG786457:UYG786458 VIC786457:VIC786458 VRY786457:VRY786458 WBU786457:WBU786458 WLQ786457:WLQ786458 WVM786457:WVM786458 E851993:E851994 JA851993:JA851994 SW851993:SW851994 ACS851993:ACS851994 AMO851993:AMO851994 AWK851993:AWK851994 BGG851993:BGG851994 BQC851993:BQC851994 BZY851993:BZY851994 CJU851993:CJU851994 CTQ851993:CTQ851994 DDM851993:DDM851994 DNI851993:DNI851994 DXE851993:DXE851994 EHA851993:EHA851994 EQW851993:EQW851994 FAS851993:FAS851994 FKO851993:FKO851994 FUK851993:FUK851994 GEG851993:GEG851994 GOC851993:GOC851994 GXY851993:GXY851994 HHU851993:HHU851994 HRQ851993:HRQ851994 IBM851993:IBM851994 ILI851993:ILI851994 IVE851993:IVE851994 JFA851993:JFA851994 JOW851993:JOW851994 JYS851993:JYS851994 KIO851993:KIO851994 KSK851993:KSK851994 LCG851993:LCG851994 LMC851993:LMC851994 LVY851993:LVY851994 MFU851993:MFU851994 MPQ851993:MPQ851994 MZM851993:MZM851994 NJI851993:NJI851994 NTE851993:NTE851994 ODA851993:ODA851994 OMW851993:OMW851994 OWS851993:OWS851994 PGO851993:PGO851994 PQK851993:PQK851994 QAG851993:QAG851994 QKC851993:QKC851994 QTY851993:QTY851994 RDU851993:RDU851994 RNQ851993:RNQ851994 RXM851993:RXM851994 SHI851993:SHI851994 SRE851993:SRE851994 TBA851993:TBA851994 TKW851993:TKW851994 TUS851993:TUS851994 UEO851993:UEO851994 UOK851993:UOK851994 UYG851993:UYG851994 VIC851993:VIC851994 VRY851993:VRY851994 WBU851993:WBU851994 WLQ851993:WLQ851994 WVM851993:WVM851994 E917529:E917530 JA917529:JA917530 SW917529:SW917530 ACS917529:ACS917530 AMO917529:AMO917530 AWK917529:AWK917530 BGG917529:BGG917530 BQC917529:BQC917530 BZY917529:BZY917530 CJU917529:CJU917530 CTQ917529:CTQ917530 DDM917529:DDM917530 DNI917529:DNI917530 DXE917529:DXE917530 EHA917529:EHA917530 EQW917529:EQW917530 FAS917529:FAS917530 FKO917529:FKO917530 FUK917529:FUK917530 GEG917529:GEG917530 GOC917529:GOC917530 GXY917529:GXY917530 HHU917529:HHU917530 HRQ917529:HRQ917530 IBM917529:IBM917530 ILI917529:ILI917530 IVE917529:IVE917530 JFA917529:JFA917530 JOW917529:JOW917530 JYS917529:JYS917530 KIO917529:KIO917530 KSK917529:KSK917530 LCG917529:LCG917530 LMC917529:LMC917530 LVY917529:LVY917530 MFU917529:MFU917530 MPQ917529:MPQ917530 MZM917529:MZM917530 NJI917529:NJI917530 NTE917529:NTE917530 ODA917529:ODA917530 OMW917529:OMW917530 OWS917529:OWS917530 PGO917529:PGO917530 PQK917529:PQK917530 QAG917529:QAG917530 QKC917529:QKC917530 QTY917529:QTY917530 RDU917529:RDU917530 RNQ917529:RNQ917530 RXM917529:RXM917530 SHI917529:SHI917530 SRE917529:SRE917530 TBA917529:TBA917530 TKW917529:TKW917530 TUS917529:TUS917530 UEO917529:UEO917530 UOK917529:UOK917530 UYG917529:UYG917530 VIC917529:VIC917530 VRY917529:VRY917530 WBU917529:WBU917530 WLQ917529:WLQ917530 WVM917529:WVM917530 E983065:E983066 JA983065:JA983066 SW983065:SW983066 ACS983065:ACS983066 AMO983065:AMO983066 AWK983065:AWK983066 BGG983065:BGG983066 BQC983065:BQC983066 BZY983065:BZY983066 CJU983065:CJU983066 CTQ983065:CTQ983066 DDM983065:DDM983066 DNI983065:DNI983066 DXE983065:DXE983066 EHA983065:EHA983066 EQW983065:EQW983066 FAS983065:FAS983066 FKO983065:FKO983066 FUK983065:FUK983066 GEG983065:GEG983066 GOC983065:GOC983066 GXY983065:GXY983066 HHU983065:HHU983066 HRQ983065:HRQ983066 IBM983065:IBM983066 ILI983065:ILI983066 IVE983065:IVE983066 JFA983065:JFA983066 JOW983065:JOW983066 JYS983065:JYS983066 KIO983065:KIO983066 KSK983065:KSK983066 LCG983065:LCG983066 LMC983065:LMC983066 LVY983065:LVY983066 MFU983065:MFU983066 MPQ983065:MPQ983066 MZM983065:MZM983066 NJI983065:NJI983066 NTE983065:NTE983066 ODA983065:ODA983066 OMW983065:OMW983066 OWS983065:OWS983066 PGO983065:PGO983066 PQK983065:PQK983066 QAG983065:QAG983066 QKC983065:QKC983066 QTY983065:QTY983066 RDU983065:RDU983066 RNQ983065:RNQ983066 RXM983065:RXM983066 SHI983065:SHI983066 SRE983065:SRE983066 TBA983065:TBA983066 TKW983065:TKW983066 TUS983065:TUS983066 UEO983065:UEO983066 UOK983065:UOK983066 UYG983065:UYG983066 VIC983065:VIC983066 VRY983065:VRY983066 WBU983065:WBU983066 WLQ983065:WLQ983066 WVM983065:WVM983066">
      <formula1>0</formula1>
    </dataValidation>
    <dataValidation type="whole" allowBlank="1" showInputMessage="1" showErrorMessage="1" error="введите целое число от 0 до 100" sqref="E34 JA34 SW34 ACS34 AMO34 AWK34 BGG34 BQC34 BZY34 CJU34 CTQ34 DDM34 DNI34 DXE34 EHA34 EQW34 FAS34 FKO34 FUK34 GEG34 GOC34 GXY34 HHU34 HRQ34 IBM34 ILI34 IVE34 JFA34 JOW34 JYS34 KIO34 KSK34 LCG34 LMC34 LVY34 MFU34 MPQ34 MZM34 NJI34 NTE34 ODA34 OMW34 OWS34 PGO34 PQK34 QAG34 QKC34 QTY34 RDU34 RNQ34 RXM34 SHI34 SRE34 TBA34 TKW34 TUS34 UEO34 UOK34 UYG34 VIC34 VRY34 WBU34 WLQ34 WVM34 E65570 JA65570 SW65570 ACS65570 AMO65570 AWK65570 BGG65570 BQC65570 BZY65570 CJU65570 CTQ65570 DDM65570 DNI65570 DXE65570 EHA65570 EQW65570 FAS65570 FKO65570 FUK65570 GEG65570 GOC65570 GXY65570 HHU65570 HRQ65570 IBM65570 ILI65570 IVE65570 JFA65570 JOW65570 JYS65570 KIO65570 KSK65570 LCG65570 LMC65570 LVY65570 MFU65570 MPQ65570 MZM65570 NJI65570 NTE65570 ODA65570 OMW65570 OWS65570 PGO65570 PQK65570 QAG65570 QKC65570 QTY65570 RDU65570 RNQ65570 RXM65570 SHI65570 SRE65570 TBA65570 TKW65570 TUS65570 UEO65570 UOK65570 UYG65570 VIC65570 VRY65570 WBU65570 WLQ65570 WVM65570 E131106 JA131106 SW131106 ACS131106 AMO131106 AWK131106 BGG131106 BQC131106 BZY131106 CJU131106 CTQ131106 DDM131106 DNI131106 DXE131106 EHA131106 EQW131106 FAS131106 FKO131106 FUK131106 GEG131106 GOC131106 GXY131106 HHU131106 HRQ131106 IBM131106 ILI131106 IVE131106 JFA131106 JOW131106 JYS131106 KIO131106 KSK131106 LCG131106 LMC131106 LVY131106 MFU131106 MPQ131106 MZM131106 NJI131106 NTE131106 ODA131106 OMW131106 OWS131106 PGO131106 PQK131106 QAG131106 QKC131106 QTY131106 RDU131106 RNQ131106 RXM131106 SHI131106 SRE131106 TBA131106 TKW131106 TUS131106 UEO131106 UOK131106 UYG131106 VIC131106 VRY131106 WBU131106 WLQ131106 WVM131106 E196642 JA196642 SW196642 ACS196642 AMO196642 AWK196642 BGG196642 BQC196642 BZY196642 CJU196642 CTQ196642 DDM196642 DNI196642 DXE196642 EHA196642 EQW196642 FAS196642 FKO196642 FUK196642 GEG196642 GOC196642 GXY196642 HHU196642 HRQ196642 IBM196642 ILI196642 IVE196642 JFA196642 JOW196642 JYS196642 KIO196642 KSK196642 LCG196642 LMC196642 LVY196642 MFU196642 MPQ196642 MZM196642 NJI196642 NTE196642 ODA196642 OMW196642 OWS196642 PGO196642 PQK196642 QAG196642 QKC196642 QTY196642 RDU196642 RNQ196642 RXM196642 SHI196642 SRE196642 TBA196642 TKW196642 TUS196642 UEO196642 UOK196642 UYG196642 VIC196642 VRY196642 WBU196642 WLQ196642 WVM196642 E262178 JA262178 SW262178 ACS262178 AMO262178 AWK262178 BGG262178 BQC262178 BZY262178 CJU262178 CTQ262178 DDM262178 DNI262178 DXE262178 EHA262178 EQW262178 FAS262178 FKO262178 FUK262178 GEG262178 GOC262178 GXY262178 HHU262178 HRQ262178 IBM262178 ILI262178 IVE262178 JFA262178 JOW262178 JYS262178 KIO262178 KSK262178 LCG262178 LMC262178 LVY262178 MFU262178 MPQ262178 MZM262178 NJI262178 NTE262178 ODA262178 OMW262178 OWS262178 PGO262178 PQK262178 QAG262178 QKC262178 QTY262178 RDU262178 RNQ262178 RXM262178 SHI262178 SRE262178 TBA262178 TKW262178 TUS262178 UEO262178 UOK262178 UYG262178 VIC262178 VRY262178 WBU262178 WLQ262178 WVM262178 E327714 JA327714 SW327714 ACS327714 AMO327714 AWK327714 BGG327714 BQC327714 BZY327714 CJU327714 CTQ327714 DDM327714 DNI327714 DXE327714 EHA327714 EQW327714 FAS327714 FKO327714 FUK327714 GEG327714 GOC327714 GXY327714 HHU327714 HRQ327714 IBM327714 ILI327714 IVE327714 JFA327714 JOW327714 JYS327714 KIO327714 KSK327714 LCG327714 LMC327714 LVY327714 MFU327714 MPQ327714 MZM327714 NJI327714 NTE327714 ODA327714 OMW327714 OWS327714 PGO327714 PQK327714 QAG327714 QKC327714 QTY327714 RDU327714 RNQ327714 RXM327714 SHI327714 SRE327714 TBA327714 TKW327714 TUS327714 UEO327714 UOK327714 UYG327714 VIC327714 VRY327714 WBU327714 WLQ327714 WVM327714 E393250 JA393250 SW393250 ACS393250 AMO393250 AWK393250 BGG393250 BQC393250 BZY393250 CJU393250 CTQ393250 DDM393250 DNI393250 DXE393250 EHA393250 EQW393250 FAS393250 FKO393250 FUK393250 GEG393250 GOC393250 GXY393250 HHU393250 HRQ393250 IBM393250 ILI393250 IVE393250 JFA393250 JOW393250 JYS393250 KIO393250 KSK393250 LCG393250 LMC393250 LVY393250 MFU393250 MPQ393250 MZM393250 NJI393250 NTE393250 ODA393250 OMW393250 OWS393250 PGO393250 PQK393250 QAG393250 QKC393250 QTY393250 RDU393250 RNQ393250 RXM393250 SHI393250 SRE393250 TBA393250 TKW393250 TUS393250 UEO393250 UOK393250 UYG393250 VIC393250 VRY393250 WBU393250 WLQ393250 WVM393250 E458786 JA458786 SW458786 ACS458786 AMO458786 AWK458786 BGG458786 BQC458786 BZY458786 CJU458786 CTQ458786 DDM458786 DNI458786 DXE458786 EHA458786 EQW458786 FAS458786 FKO458786 FUK458786 GEG458786 GOC458786 GXY458786 HHU458786 HRQ458786 IBM458786 ILI458786 IVE458786 JFA458786 JOW458786 JYS458786 KIO458786 KSK458786 LCG458786 LMC458786 LVY458786 MFU458786 MPQ458786 MZM458786 NJI458786 NTE458786 ODA458786 OMW458786 OWS458786 PGO458786 PQK458786 QAG458786 QKC458786 QTY458786 RDU458786 RNQ458786 RXM458786 SHI458786 SRE458786 TBA458786 TKW458786 TUS458786 UEO458786 UOK458786 UYG458786 VIC458786 VRY458786 WBU458786 WLQ458786 WVM458786 E524322 JA524322 SW524322 ACS524322 AMO524322 AWK524322 BGG524322 BQC524322 BZY524322 CJU524322 CTQ524322 DDM524322 DNI524322 DXE524322 EHA524322 EQW524322 FAS524322 FKO524322 FUK524322 GEG524322 GOC524322 GXY524322 HHU524322 HRQ524322 IBM524322 ILI524322 IVE524322 JFA524322 JOW524322 JYS524322 KIO524322 KSK524322 LCG524322 LMC524322 LVY524322 MFU524322 MPQ524322 MZM524322 NJI524322 NTE524322 ODA524322 OMW524322 OWS524322 PGO524322 PQK524322 QAG524322 QKC524322 QTY524322 RDU524322 RNQ524322 RXM524322 SHI524322 SRE524322 TBA524322 TKW524322 TUS524322 UEO524322 UOK524322 UYG524322 VIC524322 VRY524322 WBU524322 WLQ524322 WVM524322 E589858 JA589858 SW589858 ACS589858 AMO589858 AWK589858 BGG589858 BQC589858 BZY589858 CJU589858 CTQ589858 DDM589858 DNI589858 DXE589858 EHA589858 EQW589858 FAS589858 FKO589858 FUK589858 GEG589858 GOC589858 GXY589858 HHU589858 HRQ589858 IBM589858 ILI589858 IVE589858 JFA589858 JOW589858 JYS589858 KIO589858 KSK589858 LCG589858 LMC589858 LVY589858 MFU589858 MPQ589858 MZM589858 NJI589858 NTE589858 ODA589858 OMW589858 OWS589858 PGO589858 PQK589858 QAG589858 QKC589858 QTY589858 RDU589858 RNQ589858 RXM589858 SHI589858 SRE589858 TBA589858 TKW589858 TUS589858 UEO589858 UOK589858 UYG589858 VIC589858 VRY589858 WBU589858 WLQ589858 WVM589858 E655394 JA655394 SW655394 ACS655394 AMO655394 AWK655394 BGG655394 BQC655394 BZY655394 CJU655394 CTQ655394 DDM655394 DNI655394 DXE655394 EHA655394 EQW655394 FAS655394 FKO655394 FUK655394 GEG655394 GOC655394 GXY655394 HHU655394 HRQ655394 IBM655394 ILI655394 IVE655394 JFA655394 JOW655394 JYS655394 KIO655394 KSK655394 LCG655394 LMC655394 LVY655394 MFU655394 MPQ655394 MZM655394 NJI655394 NTE655394 ODA655394 OMW655394 OWS655394 PGO655394 PQK655394 QAG655394 QKC655394 QTY655394 RDU655394 RNQ655394 RXM655394 SHI655394 SRE655394 TBA655394 TKW655394 TUS655394 UEO655394 UOK655394 UYG655394 VIC655394 VRY655394 WBU655394 WLQ655394 WVM655394 E720930 JA720930 SW720930 ACS720930 AMO720930 AWK720930 BGG720930 BQC720930 BZY720930 CJU720930 CTQ720930 DDM720930 DNI720930 DXE720930 EHA720930 EQW720930 FAS720930 FKO720930 FUK720930 GEG720930 GOC720930 GXY720930 HHU720930 HRQ720930 IBM720930 ILI720930 IVE720930 JFA720930 JOW720930 JYS720930 KIO720930 KSK720930 LCG720930 LMC720930 LVY720930 MFU720930 MPQ720930 MZM720930 NJI720930 NTE720930 ODA720930 OMW720930 OWS720930 PGO720930 PQK720930 QAG720930 QKC720930 QTY720930 RDU720930 RNQ720930 RXM720930 SHI720930 SRE720930 TBA720930 TKW720930 TUS720930 UEO720930 UOK720930 UYG720930 VIC720930 VRY720930 WBU720930 WLQ720930 WVM720930 E786466 JA786466 SW786466 ACS786466 AMO786466 AWK786466 BGG786466 BQC786466 BZY786466 CJU786466 CTQ786466 DDM786466 DNI786466 DXE786466 EHA786466 EQW786466 FAS786466 FKO786466 FUK786466 GEG786466 GOC786466 GXY786466 HHU786466 HRQ786466 IBM786466 ILI786466 IVE786466 JFA786466 JOW786466 JYS786466 KIO786466 KSK786466 LCG786466 LMC786466 LVY786466 MFU786466 MPQ786466 MZM786466 NJI786466 NTE786466 ODA786466 OMW786466 OWS786466 PGO786466 PQK786466 QAG786466 QKC786466 QTY786466 RDU786466 RNQ786466 RXM786466 SHI786466 SRE786466 TBA786466 TKW786466 TUS786466 UEO786466 UOK786466 UYG786466 VIC786466 VRY786466 WBU786466 WLQ786466 WVM786466 E852002 JA852002 SW852002 ACS852002 AMO852002 AWK852002 BGG852002 BQC852002 BZY852002 CJU852002 CTQ852002 DDM852002 DNI852002 DXE852002 EHA852002 EQW852002 FAS852002 FKO852002 FUK852002 GEG852002 GOC852002 GXY852002 HHU852002 HRQ852002 IBM852002 ILI852002 IVE852002 JFA852002 JOW852002 JYS852002 KIO852002 KSK852002 LCG852002 LMC852002 LVY852002 MFU852002 MPQ852002 MZM852002 NJI852002 NTE852002 ODA852002 OMW852002 OWS852002 PGO852002 PQK852002 QAG852002 QKC852002 QTY852002 RDU852002 RNQ852002 RXM852002 SHI852002 SRE852002 TBA852002 TKW852002 TUS852002 UEO852002 UOK852002 UYG852002 VIC852002 VRY852002 WBU852002 WLQ852002 WVM852002 E917538 JA917538 SW917538 ACS917538 AMO917538 AWK917538 BGG917538 BQC917538 BZY917538 CJU917538 CTQ917538 DDM917538 DNI917538 DXE917538 EHA917538 EQW917538 FAS917538 FKO917538 FUK917538 GEG917538 GOC917538 GXY917538 HHU917538 HRQ917538 IBM917538 ILI917538 IVE917538 JFA917538 JOW917538 JYS917538 KIO917538 KSK917538 LCG917538 LMC917538 LVY917538 MFU917538 MPQ917538 MZM917538 NJI917538 NTE917538 ODA917538 OMW917538 OWS917538 PGO917538 PQK917538 QAG917538 QKC917538 QTY917538 RDU917538 RNQ917538 RXM917538 SHI917538 SRE917538 TBA917538 TKW917538 TUS917538 UEO917538 UOK917538 UYG917538 VIC917538 VRY917538 WBU917538 WLQ917538 WVM917538 E983074 JA983074 SW983074 ACS983074 AMO983074 AWK983074 BGG983074 BQC983074 BZY983074 CJU983074 CTQ983074 DDM983074 DNI983074 DXE983074 EHA983074 EQW983074 FAS983074 FKO983074 FUK983074 GEG983074 GOC983074 GXY983074 HHU983074 HRQ983074 IBM983074 ILI983074 IVE983074 JFA983074 JOW983074 JYS983074 KIO983074 KSK983074 LCG983074 LMC983074 LVY983074 MFU983074 MPQ983074 MZM983074 NJI983074 NTE983074 ODA983074 OMW983074 OWS983074 PGO983074 PQK983074 QAG983074 QKC983074 QTY983074 RDU983074 RNQ983074 RXM983074 SHI983074 SRE983074 TBA983074 TKW983074 TUS983074 UEO983074 UOK983074 UYG983074 VIC983074 VRY983074 WBU983074 WLQ983074 WVM983074">
      <formula1>0</formula1>
      <formula2>100</formula2>
    </dataValidation>
    <dataValidation type="whole" operator="greaterThanOrEqual" allowBlank="1" showInputMessage="1" showErrorMessage="1" sqref="E58:E59 JA58:JA59 SW58:SW59 ACS58:ACS59 AMO58:AMO59 AWK58:AWK59 BGG58:BGG59 BQC58:BQC59 BZY58:BZY59 CJU58:CJU59 CTQ58:CTQ59 DDM58:DDM59 DNI58:DNI59 DXE58:DXE59 EHA58:EHA59 EQW58:EQW59 FAS58:FAS59 FKO58:FKO59 FUK58:FUK59 GEG58:GEG59 GOC58:GOC59 GXY58:GXY59 HHU58:HHU59 HRQ58:HRQ59 IBM58:IBM59 ILI58:ILI59 IVE58:IVE59 JFA58:JFA59 JOW58:JOW59 JYS58:JYS59 KIO58:KIO59 KSK58:KSK59 LCG58:LCG59 LMC58:LMC59 LVY58:LVY59 MFU58:MFU59 MPQ58:MPQ59 MZM58:MZM59 NJI58:NJI59 NTE58:NTE59 ODA58:ODA59 OMW58:OMW59 OWS58:OWS59 PGO58:PGO59 PQK58:PQK59 QAG58:QAG59 QKC58:QKC59 QTY58:QTY59 RDU58:RDU59 RNQ58:RNQ59 RXM58:RXM59 SHI58:SHI59 SRE58:SRE59 TBA58:TBA59 TKW58:TKW59 TUS58:TUS59 UEO58:UEO59 UOK58:UOK59 UYG58:UYG59 VIC58:VIC59 VRY58:VRY59 WBU58:WBU59 WLQ58:WLQ59 WVM58:WVM59 E65594:E65595 JA65594:JA65595 SW65594:SW65595 ACS65594:ACS65595 AMO65594:AMO65595 AWK65594:AWK65595 BGG65594:BGG65595 BQC65594:BQC65595 BZY65594:BZY65595 CJU65594:CJU65595 CTQ65594:CTQ65595 DDM65594:DDM65595 DNI65594:DNI65595 DXE65594:DXE65595 EHA65594:EHA65595 EQW65594:EQW65595 FAS65594:FAS65595 FKO65594:FKO65595 FUK65594:FUK65595 GEG65594:GEG65595 GOC65594:GOC65595 GXY65594:GXY65595 HHU65594:HHU65595 HRQ65594:HRQ65595 IBM65594:IBM65595 ILI65594:ILI65595 IVE65594:IVE65595 JFA65594:JFA65595 JOW65594:JOW65595 JYS65594:JYS65595 KIO65594:KIO65595 KSK65594:KSK65595 LCG65594:LCG65595 LMC65594:LMC65595 LVY65594:LVY65595 MFU65594:MFU65595 MPQ65594:MPQ65595 MZM65594:MZM65595 NJI65594:NJI65595 NTE65594:NTE65595 ODA65594:ODA65595 OMW65594:OMW65595 OWS65594:OWS65595 PGO65594:PGO65595 PQK65594:PQK65595 QAG65594:QAG65595 QKC65594:QKC65595 QTY65594:QTY65595 RDU65594:RDU65595 RNQ65594:RNQ65595 RXM65594:RXM65595 SHI65594:SHI65595 SRE65594:SRE65595 TBA65594:TBA65595 TKW65594:TKW65595 TUS65594:TUS65595 UEO65594:UEO65595 UOK65594:UOK65595 UYG65594:UYG65595 VIC65594:VIC65595 VRY65594:VRY65595 WBU65594:WBU65595 WLQ65594:WLQ65595 WVM65594:WVM65595 E131130:E131131 JA131130:JA131131 SW131130:SW131131 ACS131130:ACS131131 AMO131130:AMO131131 AWK131130:AWK131131 BGG131130:BGG131131 BQC131130:BQC131131 BZY131130:BZY131131 CJU131130:CJU131131 CTQ131130:CTQ131131 DDM131130:DDM131131 DNI131130:DNI131131 DXE131130:DXE131131 EHA131130:EHA131131 EQW131130:EQW131131 FAS131130:FAS131131 FKO131130:FKO131131 FUK131130:FUK131131 GEG131130:GEG131131 GOC131130:GOC131131 GXY131130:GXY131131 HHU131130:HHU131131 HRQ131130:HRQ131131 IBM131130:IBM131131 ILI131130:ILI131131 IVE131130:IVE131131 JFA131130:JFA131131 JOW131130:JOW131131 JYS131130:JYS131131 KIO131130:KIO131131 KSK131130:KSK131131 LCG131130:LCG131131 LMC131130:LMC131131 LVY131130:LVY131131 MFU131130:MFU131131 MPQ131130:MPQ131131 MZM131130:MZM131131 NJI131130:NJI131131 NTE131130:NTE131131 ODA131130:ODA131131 OMW131130:OMW131131 OWS131130:OWS131131 PGO131130:PGO131131 PQK131130:PQK131131 QAG131130:QAG131131 QKC131130:QKC131131 QTY131130:QTY131131 RDU131130:RDU131131 RNQ131130:RNQ131131 RXM131130:RXM131131 SHI131130:SHI131131 SRE131130:SRE131131 TBA131130:TBA131131 TKW131130:TKW131131 TUS131130:TUS131131 UEO131130:UEO131131 UOK131130:UOK131131 UYG131130:UYG131131 VIC131130:VIC131131 VRY131130:VRY131131 WBU131130:WBU131131 WLQ131130:WLQ131131 WVM131130:WVM131131 E196666:E196667 JA196666:JA196667 SW196666:SW196667 ACS196666:ACS196667 AMO196666:AMO196667 AWK196666:AWK196667 BGG196666:BGG196667 BQC196666:BQC196667 BZY196666:BZY196667 CJU196666:CJU196667 CTQ196666:CTQ196667 DDM196666:DDM196667 DNI196666:DNI196667 DXE196666:DXE196667 EHA196666:EHA196667 EQW196666:EQW196667 FAS196666:FAS196667 FKO196666:FKO196667 FUK196666:FUK196667 GEG196666:GEG196667 GOC196666:GOC196667 GXY196666:GXY196667 HHU196666:HHU196667 HRQ196666:HRQ196667 IBM196666:IBM196667 ILI196666:ILI196667 IVE196666:IVE196667 JFA196666:JFA196667 JOW196666:JOW196667 JYS196666:JYS196667 KIO196666:KIO196667 KSK196666:KSK196667 LCG196666:LCG196667 LMC196666:LMC196667 LVY196666:LVY196667 MFU196666:MFU196667 MPQ196666:MPQ196667 MZM196666:MZM196667 NJI196666:NJI196667 NTE196666:NTE196667 ODA196666:ODA196667 OMW196666:OMW196667 OWS196666:OWS196667 PGO196666:PGO196667 PQK196666:PQK196667 QAG196666:QAG196667 QKC196666:QKC196667 QTY196666:QTY196667 RDU196666:RDU196667 RNQ196666:RNQ196667 RXM196666:RXM196667 SHI196666:SHI196667 SRE196666:SRE196667 TBA196666:TBA196667 TKW196666:TKW196667 TUS196666:TUS196667 UEO196666:UEO196667 UOK196666:UOK196667 UYG196666:UYG196667 VIC196666:VIC196667 VRY196666:VRY196667 WBU196666:WBU196667 WLQ196666:WLQ196667 WVM196666:WVM196667 E262202:E262203 JA262202:JA262203 SW262202:SW262203 ACS262202:ACS262203 AMO262202:AMO262203 AWK262202:AWK262203 BGG262202:BGG262203 BQC262202:BQC262203 BZY262202:BZY262203 CJU262202:CJU262203 CTQ262202:CTQ262203 DDM262202:DDM262203 DNI262202:DNI262203 DXE262202:DXE262203 EHA262202:EHA262203 EQW262202:EQW262203 FAS262202:FAS262203 FKO262202:FKO262203 FUK262202:FUK262203 GEG262202:GEG262203 GOC262202:GOC262203 GXY262202:GXY262203 HHU262202:HHU262203 HRQ262202:HRQ262203 IBM262202:IBM262203 ILI262202:ILI262203 IVE262202:IVE262203 JFA262202:JFA262203 JOW262202:JOW262203 JYS262202:JYS262203 KIO262202:KIO262203 KSK262202:KSK262203 LCG262202:LCG262203 LMC262202:LMC262203 LVY262202:LVY262203 MFU262202:MFU262203 MPQ262202:MPQ262203 MZM262202:MZM262203 NJI262202:NJI262203 NTE262202:NTE262203 ODA262202:ODA262203 OMW262202:OMW262203 OWS262202:OWS262203 PGO262202:PGO262203 PQK262202:PQK262203 QAG262202:QAG262203 QKC262202:QKC262203 QTY262202:QTY262203 RDU262202:RDU262203 RNQ262202:RNQ262203 RXM262202:RXM262203 SHI262202:SHI262203 SRE262202:SRE262203 TBA262202:TBA262203 TKW262202:TKW262203 TUS262202:TUS262203 UEO262202:UEO262203 UOK262202:UOK262203 UYG262202:UYG262203 VIC262202:VIC262203 VRY262202:VRY262203 WBU262202:WBU262203 WLQ262202:WLQ262203 WVM262202:WVM262203 E327738:E327739 JA327738:JA327739 SW327738:SW327739 ACS327738:ACS327739 AMO327738:AMO327739 AWK327738:AWK327739 BGG327738:BGG327739 BQC327738:BQC327739 BZY327738:BZY327739 CJU327738:CJU327739 CTQ327738:CTQ327739 DDM327738:DDM327739 DNI327738:DNI327739 DXE327738:DXE327739 EHA327738:EHA327739 EQW327738:EQW327739 FAS327738:FAS327739 FKO327738:FKO327739 FUK327738:FUK327739 GEG327738:GEG327739 GOC327738:GOC327739 GXY327738:GXY327739 HHU327738:HHU327739 HRQ327738:HRQ327739 IBM327738:IBM327739 ILI327738:ILI327739 IVE327738:IVE327739 JFA327738:JFA327739 JOW327738:JOW327739 JYS327738:JYS327739 KIO327738:KIO327739 KSK327738:KSK327739 LCG327738:LCG327739 LMC327738:LMC327739 LVY327738:LVY327739 MFU327738:MFU327739 MPQ327738:MPQ327739 MZM327738:MZM327739 NJI327738:NJI327739 NTE327738:NTE327739 ODA327738:ODA327739 OMW327738:OMW327739 OWS327738:OWS327739 PGO327738:PGO327739 PQK327738:PQK327739 QAG327738:QAG327739 QKC327738:QKC327739 QTY327738:QTY327739 RDU327738:RDU327739 RNQ327738:RNQ327739 RXM327738:RXM327739 SHI327738:SHI327739 SRE327738:SRE327739 TBA327738:TBA327739 TKW327738:TKW327739 TUS327738:TUS327739 UEO327738:UEO327739 UOK327738:UOK327739 UYG327738:UYG327739 VIC327738:VIC327739 VRY327738:VRY327739 WBU327738:WBU327739 WLQ327738:WLQ327739 WVM327738:WVM327739 E393274:E393275 JA393274:JA393275 SW393274:SW393275 ACS393274:ACS393275 AMO393274:AMO393275 AWK393274:AWK393275 BGG393274:BGG393275 BQC393274:BQC393275 BZY393274:BZY393275 CJU393274:CJU393275 CTQ393274:CTQ393275 DDM393274:DDM393275 DNI393274:DNI393275 DXE393274:DXE393275 EHA393274:EHA393275 EQW393274:EQW393275 FAS393274:FAS393275 FKO393274:FKO393275 FUK393274:FUK393275 GEG393274:GEG393275 GOC393274:GOC393275 GXY393274:GXY393275 HHU393274:HHU393275 HRQ393274:HRQ393275 IBM393274:IBM393275 ILI393274:ILI393275 IVE393274:IVE393275 JFA393274:JFA393275 JOW393274:JOW393275 JYS393274:JYS393275 KIO393274:KIO393275 KSK393274:KSK393275 LCG393274:LCG393275 LMC393274:LMC393275 LVY393274:LVY393275 MFU393274:MFU393275 MPQ393274:MPQ393275 MZM393274:MZM393275 NJI393274:NJI393275 NTE393274:NTE393275 ODA393274:ODA393275 OMW393274:OMW393275 OWS393274:OWS393275 PGO393274:PGO393275 PQK393274:PQK393275 QAG393274:QAG393275 QKC393274:QKC393275 QTY393274:QTY393275 RDU393274:RDU393275 RNQ393274:RNQ393275 RXM393274:RXM393275 SHI393274:SHI393275 SRE393274:SRE393275 TBA393274:TBA393275 TKW393274:TKW393275 TUS393274:TUS393275 UEO393274:UEO393275 UOK393274:UOK393275 UYG393274:UYG393275 VIC393274:VIC393275 VRY393274:VRY393275 WBU393274:WBU393275 WLQ393274:WLQ393275 WVM393274:WVM393275 E458810:E458811 JA458810:JA458811 SW458810:SW458811 ACS458810:ACS458811 AMO458810:AMO458811 AWK458810:AWK458811 BGG458810:BGG458811 BQC458810:BQC458811 BZY458810:BZY458811 CJU458810:CJU458811 CTQ458810:CTQ458811 DDM458810:DDM458811 DNI458810:DNI458811 DXE458810:DXE458811 EHA458810:EHA458811 EQW458810:EQW458811 FAS458810:FAS458811 FKO458810:FKO458811 FUK458810:FUK458811 GEG458810:GEG458811 GOC458810:GOC458811 GXY458810:GXY458811 HHU458810:HHU458811 HRQ458810:HRQ458811 IBM458810:IBM458811 ILI458810:ILI458811 IVE458810:IVE458811 JFA458810:JFA458811 JOW458810:JOW458811 JYS458810:JYS458811 KIO458810:KIO458811 KSK458810:KSK458811 LCG458810:LCG458811 LMC458810:LMC458811 LVY458810:LVY458811 MFU458810:MFU458811 MPQ458810:MPQ458811 MZM458810:MZM458811 NJI458810:NJI458811 NTE458810:NTE458811 ODA458810:ODA458811 OMW458810:OMW458811 OWS458810:OWS458811 PGO458810:PGO458811 PQK458810:PQK458811 QAG458810:QAG458811 QKC458810:QKC458811 QTY458810:QTY458811 RDU458810:RDU458811 RNQ458810:RNQ458811 RXM458810:RXM458811 SHI458810:SHI458811 SRE458810:SRE458811 TBA458810:TBA458811 TKW458810:TKW458811 TUS458810:TUS458811 UEO458810:UEO458811 UOK458810:UOK458811 UYG458810:UYG458811 VIC458810:VIC458811 VRY458810:VRY458811 WBU458810:WBU458811 WLQ458810:WLQ458811 WVM458810:WVM458811 E524346:E524347 JA524346:JA524347 SW524346:SW524347 ACS524346:ACS524347 AMO524346:AMO524347 AWK524346:AWK524347 BGG524346:BGG524347 BQC524346:BQC524347 BZY524346:BZY524347 CJU524346:CJU524347 CTQ524346:CTQ524347 DDM524346:DDM524347 DNI524346:DNI524347 DXE524346:DXE524347 EHA524346:EHA524347 EQW524346:EQW524347 FAS524346:FAS524347 FKO524346:FKO524347 FUK524346:FUK524347 GEG524346:GEG524347 GOC524346:GOC524347 GXY524346:GXY524347 HHU524346:HHU524347 HRQ524346:HRQ524347 IBM524346:IBM524347 ILI524346:ILI524347 IVE524346:IVE524347 JFA524346:JFA524347 JOW524346:JOW524347 JYS524346:JYS524347 KIO524346:KIO524347 KSK524346:KSK524347 LCG524346:LCG524347 LMC524346:LMC524347 LVY524346:LVY524347 MFU524346:MFU524347 MPQ524346:MPQ524347 MZM524346:MZM524347 NJI524346:NJI524347 NTE524346:NTE524347 ODA524346:ODA524347 OMW524346:OMW524347 OWS524346:OWS524347 PGO524346:PGO524347 PQK524346:PQK524347 QAG524346:QAG524347 QKC524346:QKC524347 QTY524346:QTY524347 RDU524346:RDU524347 RNQ524346:RNQ524347 RXM524346:RXM524347 SHI524346:SHI524347 SRE524346:SRE524347 TBA524346:TBA524347 TKW524346:TKW524347 TUS524346:TUS524347 UEO524346:UEO524347 UOK524346:UOK524347 UYG524346:UYG524347 VIC524346:VIC524347 VRY524346:VRY524347 WBU524346:WBU524347 WLQ524346:WLQ524347 WVM524346:WVM524347 E589882:E589883 JA589882:JA589883 SW589882:SW589883 ACS589882:ACS589883 AMO589882:AMO589883 AWK589882:AWK589883 BGG589882:BGG589883 BQC589882:BQC589883 BZY589882:BZY589883 CJU589882:CJU589883 CTQ589882:CTQ589883 DDM589882:DDM589883 DNI589882:DNI589883 DXE589882:DXE589883 EHA589882:EHA589883 EQW589882:EQW589883 FAS589882:FAS589883 FKO589882:FKO589883 FUK589882:FUK589883 GEG589882:GEG589883 GOC589882:GOC589883 GXY589882:GXY589883 HHU589882:HHU589883 HRQ589882:HRQ589883 IBM589882:IBM589883 ILI589882:ILI589883 IVE589882:IVE589883 JFA589882:JFA589883 JOW589882:JOW589883 JYS589882:JYS589883 KIO589882:KIO589883 KSK589882:KSK589883 LCG589882:LCG589883 LMC589882:LMC589883 LVY589882:LVY589883 MFU589882:MFU589883 MPQ589882:MPQ589883 MZM589882:MZM589883 NJI589882:NJI589883 NTE589882:NTE589883 ODA589882:ODA589883 OMW589882:OMW589883 OWS589882:OWS589883 PGO589882:PGO589883 PQK589882:PQK589883 QAG589882:QAG589883 QKC589882:QKC589883 QTY589882:QTY589883 RDU589882:RDU589883 RNQ589882:RNQ589883 RXM589882:RXM589883 SHI589882:SHI589883 SRE589882:SRE589883 TBA589882:TBA589883 TKW589882:TKW589883 TUS589882:TUS589883 UEO589882:UEO589883 UOK589882:UOK589883 UYG589882:UYG589883 VIC589882:VIC589883 VRY589882:VRY589883 WBU589882:WBU589883 WLQ589882:WLQ589883 WVM589882:WVM589883 E655418:E655419 JA655418:JA655419 SW655418:SW655419 ACS655418:ACS655419 AMO655418:AMO655419 AWK655418:AWK655419 BGG655418:BGG655419 BQC655418:BQC655419 BZY655418:BZY655419 CJU655418:CJU655419 CTQ655418:CTQ655419 DDM655418:DDM655419 DNI655418:DNI655419 DXE655418:DXE655419 EHA655418:EHA655419 EQW655418:EQW655419 FAS655418:FAS655419 FKO655418:FKO655419 FUK655418:FUK655419 GEG655418:GEG655419 GOC655418:GOC655419 GXY655418:GXY655419 HHU655418:HHU655419 HRQ655418:HRQ655419 IBM655418:IBM655419 ILI655418:ILI655419 IVE655418:IVE655419 JFA655418:JFA655419 JOW655418:JOW655419 JYS655418:JYS655419 KIO655418:KIO655419 KSK655418:KSK655419 LCG655418:LCG655419 LMC655418:LMC655419 LVY655418:LVY655419 MFU655418:MFU655419 MPQ655418:MPQ655419 MZM655418:MZM655419 NJI655418:NJI655419 NTE655418:NTE655419 ODA655418:ODA655419 OMW655418:OMW655419 OWS655418:OWS655419 PGO655418:PGO655419 PQK655418:PQK655419 QAG655418:QAG655419 QKC655418:QKC655419 QTY655418:QTY655419 RDU655418:RDU655419 RNQ655418:RNQ655419 RXM655418:RXM655419 SHI655418:SHI655419 SRE655418:SRE655419 TBA655418:TBA655419 TKW655418:TKW655419 TUS655418:TUS655419 UEO655418:UEO655419 UOK655418:UOK655419 UYG655418:UYG655419 VIC655418:VIC655419 VRY655418:VRY655419 WBU655418:WBU655419 WLQ655418:WLQ655419 WVM655418:WVM655419 E720954:E720955 JA720954:JA720955 SW720954:SW720955 ACS720954:ACS720955 AMO720954:AMO720955 AWK720954:AWK720955 BGG720954:BGG720955 BQC720954:BQC720955 BZY720954:BZY720955 CJU720954:CJU720955 CTQ720954:CTQ720955 DDM720954:DDM720955 DNI720954:DNI720955 DXE720954:DXE720955 EHA720954:EHA720955 EQW720954:EQW720955 FAS720954:FAS720955 FKO720954:FKO720955 FUK720954:FUK720955 GEG720954:GEG720955 GOC720954:GOC720955 GXY720954:GXY720955 HHU720954:HHU720955 HRQ720954:HRQ720955 IBM720954:IBM720955 ILI720954:ILI720955 IVE720954:IVE720955 JFA720954:JFA720955 JOW720954:JOW720955 JYS720954:JYS720955 KIO720954:KIO720955 KSK720954:KSK720955 LCG720954:LCG720955 LMC720954:LMC720955 LVY720954:LVY720955 MFU720954:MFU720955 MPQ720954:MPQ720955 MZM720954:MZM720955 NJI720954:NJI720955 NTE720954:NTE720955 ODA720954:ODA720955 OMW720954:OMW720955 OWS720954:OWS720955 PGO720954:PGO720955 PQK720954:PQK720955 QAG720954:QAG720955 QKC720954:QKC720955 QTY720954:QTY720955 RDU720954:RDU720955 RNQ720954:RNQ720955 RXM720954:RXM720955 SHI720954:SHI720955 SRE720954:SRE720955 TBA720954:TBA720955 TKW720954:TKW720955 TUS720954:TUS720955 UEO720954:UEO720955 UOK720954:UOK720955 UYG720954:UYG720955 VIC720954:VIC720955 VRY720954:VRY720955 WBU720954:WBU720955 WLQ720954:WLQ720955 WVM720954:WVM720955 E786490:E786491 JA786490:JA786491 SW786490:SW786491 ACS786490:ACS786491 AMO786490:AMO786491 AWK786490:AWK786491 BGG786490:BGG786491 BQC786490:BQC786491 BZY786490:BZY786491 CJU786490:CJU786491 CTQ786490:CTQ786491 DDM786490:DDM786491 DNI786490:DNI786491 DXE786490:DXE786491 EHA786490:EHA786491 EQW786490:EQW786491 FAS786490:FAS786491 FKO786490:FKO786491 FUK786490:FUK786491 GEG786490:GEG786491 GOC786490:GOC786491 GXY786490:GXY786491 HHU786490:HHU786491 HRQ786490:HRQ786491 IBM786490:IBM786491 ILI786490:ILI786491 IVE786490:IVE786491 JFA786490:JFA786491 JOW786490:JOW786491 JYS786490:JYS786491 KIO786490:KIO786491 KSK786490:KSK786491 LCG786490:LCG786491 LMC786490:LMC786491 LVY786490:LVY786491 MFU786490:MFU786491 MPQ786490:MPQ786491 MZM786490:MZM786491 NJI786490:NJI786491 NTE786490:NTE786491 ODA786490:ODA786491 OMW786490:OMW786491 OWS786490:OWS786491 PGO786490:PGO786491 PQK786490:PQK786491 QAG786490:QAG786491 QKC786490:QKC786491 QTY786490:QTY786491 RDU786490:RDU786491 RNQ786490:RNQ786491 RXM786490:RXM786491 SHI786490:SHI786491 SRE786490:SRE786491 TBA786490:TBA786491 TKW786490:TKW786491 TUS786490:TUS786491 UEO786490:UEO786491 UOK786490:UOK786491 UYG786490:UYG786491 VIC786490:VIC786491 VRY786490:VRY786491 WBU786490:WBU786491 WLQ786490:WLQ786491 WVM786490:WVM786491 E852026:E852027 JA852026:JA852027 SW852026:SW852027 ACS852026:ACS852027 AMO852026:AMO852027 AWK852026:AWK852027 BGG852026:BGG852027 BQC852026:BQC852027 BZY852026:BZY852027 CJU852026:CJU852027 CTQ852026:CTQ852027 DDM852026:DDM852027 DNI852026:DNI852027 DXE852026:DXE852027 EHA852026:EHA852027 EQW852026:EQW852027 FAS852026:FAS852027 FKO852026:FKO852027 FUK852026:FUK852027 GEG852026:GEG852027 GOC852026:GOC852027 GXY852026:GXY852027 HHU852026:HHU852027 HRQ852026:HRQ852027 IBM852026:IBM852027 ILI852026:ILI852027 IVE852026:IVE852027 JFA852026:JFA852027 JOW852026:JOW852027 JYS852026:JYS852027 KIO852026:KIO852027 KSK852026:KSK852027 LCG852026:LCG852027 LMC852026:LMC852027 LVY852026:LVY852027 MFU852026:MFU852027 MPQ852026:MPQ852027 MZM852026:MZM852027 NJI852026:NJI852027 NTE852026:NTE852027 ODA852026:ODA852027 OMW852026:OMW852027 OWS852026:OWS852027 PGO852026:PGO852027 PQK852026:PQK852027 QAG852026:QAG852027 QKC852026:QKC852027 QTY852026:QTY852027 RDU852026:RDU852027 RNQ852026:RNQ852027 RXM852026:RXM852027 SHI852026:SHI852027 SRE852026:SRE852027 TBA852026:TBA852027 TKW852026:TKW852027 TUS852026:TUS852027 UEO852026:UEO852027 UOK852026:UOK852027 UYG852026:UYG852027 VIC852026:VIC852027 VRY852026:VRY852027 WBU852026:WBU852027 WLQ852026:WLQ852027 WVM852026:WVM852027 E917562:E917563 JA917562:JA917563 SW917562:SW917563 ACS917562:ACS917563 AMO917562:AMO917563 AWK917562:AWK917563 BGG917562:BGG917563 BQC917562:BQC917563 BZY917562:BZY917563 CJU917562:CJU917563 CTQ917562:CTQ917563 DDM917562:DDM917563 DNI917562:DNI917563 DXE917562:DXE917563 EHA917562:EHA917563 EQW917562:EQW917563 FAS917562:FAS917563 FKO917562:FKO917563 FUK917562:FUK917563 GEG917562:GEG917563 GOC917562:GOC917563 GXY917562:GXY917563 HHU917562:HHU917563 HRQ917562:HRQ917563 IBM917562:IBM917563 ILI917562:ILI917563 IVE917562:IVE917563 JFA917562:JFA917563 JOW917562:JOW917563 JYS917562:JYS917563 KIO917562:KIO917563 KSK917562:KSK917563 LCG917562:LCG917563 LMC917562:LMC917563 LVY917562:LVY917563 MFU917562:MFU917563 MPQ917562:MPQ917563 MZM917562:MZM917563 NJI917562:NJI917563 NTE917562:NTE917563 ODA917562:ODA917563 OMW917562:OMW917563 OWS917562:OWS917563 PGO917562:PGO917563 PQK917562:PQK917563 QAG917562:QAG917563 QKC917562:QKC917563 QTY917562:QTY917563 RDU917562:RDU917563 RNQ917562:RNQ917563 RXM917562:RXM917563 SHI917562:SHI917563 SRE917562:SRE917563 TBA917562:TBA917563 TKW917562:TKW917563 TUS917562:TUS917563 UEO917562:UEO917563 UOK917562:UOK917563 UYG917562:UYG917563 VIC917562:VIC917563 VRY917562:VRY917563 WBU917562:WBU917563 WLQ917562:WLQ917563 WVM917562:WVM917563 E983098:E983099 JA983098:JA983099 SW983098:SW983099 ACS983098:ACS983099 AMO983098:AMO983099 AWK983098:AWK983099 BGG983098:BGG983099 BQC983098:BQC983099 BZY983098:BZY983099 CJU983098:CJU983099 CTQ983098:CTQ983099 DDM983098:DDM983099 DNI983098:DNI983099 DXE983098:DXE983099 EHA983098:EHA983099 EQW983098:EQW983099 FAS983098:FAS983099 FKO983098:FKO983099 FUK983098:FUK983099 GEG983098:GEG983099 GOC983098:GOC983099 GXY983098:GXY983099 HHU983098:HHU983099 HRQ983098:HRQ983099 IBM983098:IBM983099 ILI983098:ILI983099 IVE983098:IVE983099 JFA983098:JFA983099 JOW983098:JOW983099 JYS983098:JYS983099 KIO983098:KIO983099 KSK983098:KSK983099 LCG983098:LCG983099 LMC983098:LMC983099 LVY983098:LVY983099 MFU983098:MFU983099 MPQ983098:MPQ983099 MZM983098:MZM983099 NJI983098:NJI983099 NTE983098:NTE983099 ODA983098:ODA983099 OMW983098:OMW983099 OWS983098:OWS983099 PGO983098:PGO983099 PQK983098:PQK983099 QAG983098:QAG983099 QKC983098:QKC983099 QTY983098:QTY983099 RDU983098:RDU983099 RNQ983098:RNQ983099 RXM983098:RXM983099 SHI983098:SHI983099 SRE983098:SRE983099 TBA983098:TBA983099 TKW983098:TKW983099 TUS983098:TUS983099 UEO983098:UEO983099 UOK983098:UOK983099 UYG983098:UYG983099 VIC983098:VIC983099 VRY983098:VRY983099 WBU983098:WBU983099 WLQ983098:WLQ983099 WVM983098:WVM983099 E71:E72 JA71:JA72 SW71:SW72 ACS71:ACS72 AMO71:AMO72 AWK71:AWK72 BGG71:BGG72 BQC71:BQC72 BZY71:BZY72 CJU71:CJU72 CTQ71:CTQ72 DDM71:DDM72 DNI71:DNI72 DXE71:DXE72 EHA71:EHA72 EQW71:EQW72 FAS71:FAS72 FKO71:FKO72 FUK71:FUK72 GEG71:GEG72 GOC71:GOC72 GXY71:GXY72 HHU71:HHU72 HRQ71:HRQ72 IBM71:IBM72 ILI71:ILI72 IVE71:IVE72 JFA71:JFA72 JOW71:JOW72 JYS71:JYS72 KIO71:KIO72 KSK71:KSK72 LCG71:LCG72 LMC71:LMC72 LVY71:LVY72 MFU71:MFU72 MPQ71:MPQ72 MZM71:MZM72 NJI71:NJI72 NTE71:NTE72 ODA71:ODA72 OMW71:OMW72 OWS71:OWS72 PGO71:PGO72 PQK71:PQK72 QAG71:QAG72 QKC71:QKC72 QTY71:QTY72 RDU71:RDU72 RNQ71:RNQ72 RXM71:RXM72 SHI71:SHI72 SRE71:SRE72 TBA71:TBA72 TKW71:TKW72 TUS71:TUS72 UEO71:UEO72 UOK71:UOK72 UYG71:UYG72 VIC71:VIC72 VRY71:VRY72 WBU71:WBU72 WLQ71:WLQ72 WVM71:WVM72 E65607:E65608 JA65607:JA65608 SW65607:SW65608 ACS65607:ACS65608 AMO65607:AMO65608 AWK65607:AWK65608 BGG65607:BGG65608 BQC65607:BQC65608 BZY65607:BZY65608 CJU65607:CJU65608 CTQ65607:CTQ65608 DDM65607:DDM65608 DNI65607:DNI65608 DXE65607:DXE65608 EHA65607:EHA65608 EQW65607:EQW65608 FAS65607:FAS65608 FKO65607:FKO65608 FUK65607:FUK65608 GEG65607:GEG65608 GOC65607:GOC65608 GXY65607:GXY65608 HHU65607:HHU65608 HRQ65607:HRQ65608 IBM65607:IBM65608 ILI65607:ILI65608 IVE65607:IVE65608 JFA65607:JFA65608 JOW65607:JOW65608 JYS65607:JYS65608 KIO65607:KIO65608 KSK65607:KSK65608 LCG65607:LCG65608 LMC65607:LMC65608 LVY65607:LVY65608 MFU65607:MFU65608 MPQ65607:MPQ65608 MZM65607:MZM65608 NJI65607:NJI65608 NTE65607:NTE65608 ODA65607:ODA65608 OMW65607:OMW65608 OWS65607:OWS65608 PGO65607:PGO65608 PQK65607:PQK65608 QAG65607:QAG65608 QKC65607:QKC65608 QTY65607:QTY65608 RDU65607:RDU65608 RNQ65607:RNQ65608 RXM65607:RXM65608 SHI65607:SHI65608 SRE65607:SRE65608 TBA65607:TBA65608 TKW65607:TKW65608 TUS65607:TUS65608 UEO65607:UEO65608 UOK65607:UOK65608 UYG65607:UYG65608 VIC65607:VIC65608 VRY65607:VRY65608 WBU65607:WBU65608 WLQ65607:WLQ65608 WVM65607:WVM65608 E131143:E131144 JA131143:JA131144 SW131143:SW131144 ACS131143:ACS131144 AMO131143:AMO131144 AWK131143:AWK131144 BGG131143:BGG131144 BQC131143:BQC131144 BZY131143:BZY131144 CJU131143:CJU131144 CTQ131143:CTQ131144 DDM131143:DDM131144 DNI131143:DNI131144 DXE131143:DXE131144 EHA131143:EHA131144 EQW131143:EQW131144 FAS131143:FAS131144 FKO131143:FKO131144 FUK131143:FUK131144 GEG131143:GEG131144 GOC131143:GOC131144 GXY131143:GXY131144 HHU131143:HHU131144 HRQ131143:HRQ131144 IBM131143:IBM131144 ILI131143:ILI131144 IVE131143:IVE131144 JFA131143:JFA131144 JOW131143:JOW131144 JYS131143:JYS131144 KIO131143:KIO131144 KSK131143:KSK131144 LCG131143:LCG131144 LMC131143:LMC131144 LVY131143:LVY131144 MFU131143:MFU131144 MPQ131143:MPQ131144 MZM131143:MZM131144 NJI131143:NJI131144 NTE131143:NTE131144 ODA131143:ODA131144 OMW131143:OMW131144 OWS131143:OWS131144 PGO131143:PGO131144 PQK131143:PQK131144 QAG131143:QAG131144 QKC131143:QKC131144 QTY131143:QTY131144 RDU131143:RDU131144 RNQ131143:RNQ131144 RXM131143:RXM131144 SHI131143:SHI131144 SRE131143:SRE131144 TBA131143:TBA131144 TKW131143:TKW131144 TUS131143:TUS131144 UEO131143:UEO131144 UOK131143:UOK131144 UYG131143:UYG131144 VIC131143:VIC131144 VRY131143:VRY131144 WBU131143:WBU131144 WLQ131143:WLQ131144 WVM131143:WVM131144 E196679:E196680 JA196679:JA196680 SW196679:SW196680 ACS196679:ACS196680 AMO196679:AMO196680 AWK196679:AWK196680 BGG196679:BGG196680 BQC196679:BQC196680 BZY196679:BZY196680 CJU196679:CJU196680 CTQ196679:CTQ196680 DDM196679:DDM196680 DNI196679:DNI196680 DXE196679:DXE196680 EHA196679:EHA196680 EQW196679:EQW196680 FAS196679:FAS196680 FKO196679:FKO196680 FUK196679:FUK196680 GEG196679:GEG196680 GOC196679:GOC196680 GXY196679:GXY196680 HHU196679:HHU196680 HRQ196679:HRQ196680 IBM196679:IBM196680 ILI196679:ILI196680 IVE196679:IVE196680 JFA196679:JFA196680 JOW196679:JOW196680 JYS196679:JYS196680 KIO196679:KIO196680 KSK196679:KSK196680 LCG196679:LCG196680 LMC196679:LMC196680 LVY196679:LVY196680 MFU196679:MFU196680 MPQ196679:MPQ196680 MZM196679:MZM196680 NJI196679:NJI196680 NTE196679:NTE196680 ODA196679:ODA196680 OMW196679:OMW196680 OWS196679:OWS196680 PGO196679:PGO196680 PQK196679:PQK196680 QAG196679:QAG196680 QKC196679:QKC196680 QTY196679:QTY196680 RDU196679:RDU196680 RNQ196679:RNQ196680 RXM196679:RXM196680 SHI196679:SHI196680 SRE196679:SRE196680 TBA196679:TBA196680 TKW196679:TKW196680 TUS196679:TUS196680 UEO196679:UEO196680 UOK196679:UOK196680 UYG196679:UYG196680 VIC196679:VIC196680 VRY196679:VRY196680 WBU196679:WBU196680 WLQ196679:WLQ196680 WVM196679:WVM196680 E262215:E262216 JA262215:JA262216 SW262215:SW262216 ACS262215:ACS262216 AMO262215:AMO262216 AWK262215:AWK262216 BGG262215:BGG262216 BQC262215:BQC262216 BZY262215:BZY262216 CJU262215:CJU262216 CTQ262215:CTQ262216 DDM262215:DDM262216 DNI262215:DNI262216 DXE262215:DXE262216 EHA262215:EHA262216 EQW262215:EQW262216 FAS262215:FAS262216 FKO262215:FKO262216 FUK262215:FUK262216 GEG262215:GEG262216 GOC262215:GOC262216 GXY262215:GXY262216 HHU262215:HHU262216 HRQ262215:HRQ262216 IBM262215:IBM262216 ILI262215:ILI262216 IVE262215:IVE262216 JFA262215:JFA262216 JOW262215:JOW262216 JYS262215:JYS262216 KIO262215:KIO262216 KSK262215:KSK262216 LCG262215:LCG262216 LMC262215:LMC262216 LVY262215:LVY262216 MFU262215:MFU262216 MPQ262215:MPQ262216 MZM262215:MZM262216 NJI262215:NJI262216 NTE262215:NTE262216 ODA262215:ODA262216 OMW262215:OMW262216 OWS262215:OWS262216 PGO262215:PGO262216 PQK262215:PQK262216 QAG262215:QAG262216 QKC262215:QKC262216 QTY262215:QTY262216 RDU262215:RDU262216 RNQ262215:RNQ262216 RXM262215:RXM262216 SHI262215:SHI262216 SRE262215:SRE262216 TBA262215:TBA262216 TKW262215:TKW262216 TUS262215:TUS262216 UEO262215:UEO262216 UOK262215:UOK262216 UYG262215:UYG262216 VIC262215:VIC262216 VRY262215:VRY262216 WBU262215:WBU262216 WLQ262215:WLQ262216 WVM262215:WVM262216 E327751:E327752 JA327751:JA327752 SW327751:SW327752 ACS327751:ACS327752 AMO327751:AMO327752 AWK327751:AWK327752 BGG327751:BGG327752 BQC327751:BQC327752 BZY327751:BZY327752 CJU327751:CJU327752 CTQ327751:CTQ327752 DDM327751:DDM327752 DNI327751:DNI327752 DXE327751:DXE327752 EHA327751:EHA327752 EQW327751:EQW327752 FAS327751:FAS327752 FKO327751:FKO327752 FUK327751:FUK327752 GEG327751:GEG327752 GOC327751:GOC327752 GXY327751:GXY327752 HHU327751:HHU327752 HRQ327751:HRQ327752 IBM327751:IBM327752 ILI327751:ILI327752 IVE327751:IVE327752 JFA327751:JFA327752 JOW327751:JOW327752 JYS327751:JYS327752 KIO327751:KIO327752 KSK327751:KSK327752 LCG327751:LCG327752 LMC327751:LMC327752 LVY327751:LVY327752 MFU327751:MFU327752 MPQ327751:MPQ327752 MZM327751:MZM327752 NJI327751:NJI327752 NTE327751:NTE327752 ODA327751:ODA327752 OMW327751:OMW327752 OWS327751:OWS327752 PGO327751:PGO327752 PQK327751:PQK327752 QAG327751:QAG327752 QKC327751:QKC327752 QTY327751:QTY327752 RDU327751:RDU327752 RNQ327751:RNQ327752 RXM327751:RXM327752 SHI327751:SHI327752 SRE327751:SRE327752 TBA327751:TBA327752 TKW327751:TKW327752 TUS327751:TUS327752 UEO327751:UEO327752 UOK327751:UOK327752 UYG327751:UYG327752 VIC327751:VIC327752 VRY327751:VRY327752 WBU327751:WBU327752 WLQ327751:WLQ327752 WVM327751:WVM327752 E393287:E393288 JA393287:JA393288 SW393287:SW393288 ACS393287:ACS393288 AMO393287:AMO393288 AWK393287:AWK393288 BGG393287:BGG393288 BQC393287:BQC393288 BZY393287:BZY393288 CJU393287:CJU393288 CTQ393287:CTQ393288 DDM393287:DDM393288 DNI393287:DNI393288 DXE393287:DXE393288 EHA393287:EHA393288 EQW393287:EQW393288 FAS393287:FAS393288 FKO393287:FKO393288 FUK393287:FUK393288 GEG393287:GEG393288 GOC393287:GOC393288 GXY393287:GXY393288 HHU393287:HHU393288 HRQ393287:HRQ393288 IBM393287:IBM393288 ILI393287:ILI393288 IVE393287:IVE393288 JFA393287:JFA393288 JOW393287:JOW393288 JYS393287:JYS393288 KIO393287:KIO393288 KSK393287:KSK393288 LCG393287:LCG393288 LMC393287:LMC393288 LVY393287:LVY393288 MFU393287:MFU393288 MPQ393287:MPQ393288 MZM393287:MZM393288 NJI393287:NJI393288 NTE393287:NTE393288 ODA393287:ODA393288 OMW393287:OMW393288 OWS393287:OWS393288 PGO393287:PGO393288 PQK393287:PQK393288 QAG393287:QAG393288 QKC393287:QKC393288 QTY393287:QTY393288 RDU393287:RDU393288 RNQ393287:RNQ393288 RXM393287:RXM393288 SHI393287:SHI393288 SRE393287:SRE393288 TBA393287:TBA393288 TKW393287:TKW393288 TUS393287:TUS393288 UEO393287:UEO393288 UOK393287:UOK393288 UYG393287:UYG393288 VIC393287:VIC393288 VRY393287:VRY393288 WBU393287:WBU393288 WLQ393287:WLQ393288 WVM393287:WVM393288 E458823:E458824 JA458823:JA458824 SW458823:SW458824 ACS458823:ACS458824 AMO458823:AMO458824 AWK458823:AWK458824 BGG458823:BGG458824 BQC458823:BQC458824 BZY458823:BZY458824 CJU458823:CJU458824 CTQ458823:CTQ458824 DDM458823:DDM458824 DNI458823:DNI458824 DXE458823:DXE458824 EHA458823:EHA458824 EQW458823:EQW458824 FAS458823:FAS458824 FKO458823:FKO458824 FUK458823:FUK458824 GEG458823:GEG458824 GOC458823:GOC458824 GXY458823:GXY458824 HHU458823:HHU458824 HRQ458823:HRQ458824 IBM458823:IBM458824 ILI458823:ILI458824 IVE458823:IVE458824 JFA458823:JFA458824 JOW458823:JOW458824 JYS458823:JYS458824 KIO458823:KIO458824 KSK458823:KSK458824 LCG458823:LCG458824 LMC458823:LMC458824 LVY458823:LVY458824 MFU458823:MFU458824 MPQ458823:MPQ458824 MZM458823:MZM458824 NJI458823:NJI458824 NTE458823:NTE458824 ODA458823:ODA458824 OMW458823:OMW458824 OWS458823:OWS458824 PGO458823:PGO458824 PQK458823:PQK458824 QAG458823:QAG458824 QKC458823:QKC458824 QTY458823:QTY458824 RDU458823:RDU458824 RNQ458823:RNQ458824 RXM458823:RXM458824 SHI458823:SHI458824 SRE458823:SRE458824 TBA458823:TBA458824 TKW458823:TKW458824 TUS458823:TUS458824 UEO458823:UEO458824 UOK458823:UOK458824 UYG458823:UYG458824 VIC458823:VIC458824 VRY458823:VRY458824 WBU458823:WBU458824 WLQ458823:WLQ458824 WVM458823:WVM458824 E524359:E524360 JA524359:JA524360 SW524359:SW524360 ACS524359:ACS524360 AMO524359:AMO524360 AWK524359:AWK524360 BGG524359:BGG524360 BQC524359:BQC524360 BZY524359:BZY524360 CJU524359:CJU524360 CTQ524359:CTQ524360 DDM524359:DDM524360 DNI524359:DNI524360 DXE524359:DXE524360 EHA524359:EHA524360 EQW524359:EQW524360 FAS524359:FAS524360 FKO524359:FKO524360 FUK524359:FUK524360 GEG524359:GEG524360 GOC524359:GOC524360 GXY524359:GXY524360 HHU524359:HHU524360 HRQ524359:HRQ524360 IBM524359:IBM524360 ILI524359:ILI524360 IVE524359:IVE524360 JFA524359:JFA524360 JOW524359:JOW524360 JYS524359:JYS524360 KIO524359:KIO524360 KSK524359:KSK524360 LCG524359:LCG524360 LMC524359:LMC524360 LVY524359:LVY524360 MFU524359:MFU524360 MPQ524359:MPQ524360 MZM524359:MZM524360 NJI524359:NJI524360 NTE524359:NTE524360 ODA524359:ODA524360 OMW524359:OMW524360 OWS524359:OWS524360 PGO524359:PGO524360 PQK524359:PQK524360 QAG524359:QAG524360 QKC524359:QKC524360 QTY524359:QTY524360 RDU524359:RDU524360 RNQ524359:RNQ524360 RXM524359:RXM524360 SHI524359:SHI524360 SRE524359:SRE524360 TBA524359:TBA524360 TKW524359:TKW524360 TUS524359:TUS524360 UEO524359:UEO524360 UOK524359:UOK524360 UYG524359:UYG524360 VIC524359:VIC524360 VRY524359:VRY524360 WBU524359:WBU524360 WLQ524359:WLQ524360 WVM524359:WVM524360 E589895:E589896 JA589895:JA589896 SW589895:SW589896 ACS589895:ACS589896 AMO589895:AMO589896 AWK589895:AWK589896 BGG589895:BGG589896 BQC589895:BQC589896 BZY589895:BZY589896 CJU589895:CJU589896 CTQ589895:CTQ589896 DDM589895:DDM589896 DNI589895:DNI589896 DXE589895:DXE589896 EHA589895:EHA589896 EQW589895:EQW589896 FAS589895:FAS589896 FKO589895:FKO589896 FUK589895:FUK589896 GEG589895:GEG589896 GOC589895:GOC589896 GXY589895:GXY589896 HHU589895:HHU589896 HRQ589895:HRQ589896 IBM589895:IBM589896 ILI589895:ILI589896 IVE589895:IVE589896 JFA589895:JFA589896 JOW589895:JOW589896 JYS589895:JYS589896 KIO589895:KIO589896 KSK589895:KSK589896 LCG589895:LCG589896 LMC589895:LMC589896 LVY589895:LVY589896 MFU589895:MFU589896 MPQ589895:MPQ589896 MZM589895:MZM589896 NJI589895:NJI589896 NTE589895:NTE589896 ODA589895:ODA589896 OMW589895:OMW589896 OWS589895:OWS589896 PGO589895:PGO589896 PQK589895:PQK589896 QAG589895:QAG589896 QKC589895:QKC589896 QTY589895:QTY589896 RDU589895:RDU589896 RNQ589895:RNQ589896 RXM589895:RXM589896 SHI589895:SHI589896 SRE589895:SRE589896 TBA589895:TBA589896 TKW589895:TKW589896 TUS589895:TUS589896 UEO589895:UEO589896 UOK589895:UOK589896 UYG589895:UYG589896 VIC589895:VIC589896 VRY589895:VRY589896 WBU589895:WBU589896 WLQ589895:WLQ589896 WVM589895:WVM589896 E655431:E655432 JA655431:JA655432 SW655431:SW655432 ACS655431:ACS655432 AMO655431:AMO655432 AWK655431:AWK655432 BGG655431:BGG655432 BQC655431:BQC655432 BZY655431:BZY655432 CJU655431:CJU655432 CTQ655431:CTQ655432 DDM655431:DDM655432 DNI655431:DNI655432 DXE655431:DXE655432 EHA655431:EHA655432 EQW655431:EQW655432 FAS655431:FAS655432 FKO655431:FKO655432 FUK655431:FUK655432 GEG655431:GEG655432 GOC655431:GOC655432 GXY655431:GXY655432 HHU655431:HHU655432 HRQ655431:HRQ655432 IBM655431:IBM655432 ILI655431:ILI655432 IVE655431:IVE655432 JFA655431:JFA655432 JOW655431:JOW655432 JYS655431:JYS655432 KIO655431:KIO655432 KSK655431:KSK655432 LCG655431:LCG655432 LMC655431:LMC655432 LVY655431:LVY655432 MFU655431:MFU655432 MPQ655431:MPQ655432 MZM655431:MZM655432 NJI655431:NJI655432 NTE655431:NTE655432 ODA655431:ODA655432 OMW655431:OMW655432 OWS655431:OWS655432 PGO655431:PGO655432 PQK655431:PQK655432 QAG655431:QAG655432 QKC655431:QKC655432 QTY655431:QTY655432 RDU655431:RDU655432 RNQ655431:RNQ655432 RXM655431:RXM655432 SHI655431:SHI655432 SRE655431:SRE655432 TBA655431:TBA655432 TKW655431:TKW655432 TUS655431:TUS655432 UEO655431:UEO655432 UOK655431:UOK655432 UYG655431:UYG655432 VIC655431:VIC655432 VRY655431:VRY655432 WBU655431:WBU655432 WLQ655431:WLQ655432 WVM655431:WVM655432 E720967:E720968 JA720967:JA720968 SW720967:SW720968 ACS720967:ACS720968 AMO720967:AMO720968 AWK720967:AWK720968 BGG720967:BGG720968 BQC720967:BQC720968 BZY720967:BZY720968 CJU720967:CJU720968 CTQ720967:CTQ720968 DDM720967:DDM720968 DNI720967:DNI720968 DXE720967:DXE720968 EHA720967:EHA720968 EQW720967:EQW720968 FAS720967:FAS720968 FKO720967:FKO720968 FUK720967:FUK720968 GEG720967:GEG720968 GOC720967:GOC720968 GXY720967:GXY720968 HHU720967:HHU720968 HRQ720967:HRQ720968 IBM720967:IBM720968 ILI720967:ILI720968 IVE720967:IVE720968 JFA720967:JFA720968 JOW720967:JOW720968 JYS720967:JYS720968 KIO720967:KIO720968 KSK720967:KSK720968 LCG720967:LCG720968 LMC720967:LMC720968 LVY720967:LVY720968 MFU720967:MFU720968 MPQ720967:MPQ720968 MZM720967:MZM720968 NJI720967:NJI720968 NTE720967:NTE720968 ODA720967:ODA720968 OMW720967:OMW720968 OWS720967:OWS720968 PGO720967:PGO720968 PQK720967:PQK720968 QAG720967:QAG720968 QKC720967:QKC720968 QTY720967:QTY720968 RDU720967:RDU720968 RNQ720967:RNQ720968 RXM720967:RXM720968 SHI720967:SHI720968 SRE720967:SRE720968 TBA720967:TBA720968 TKW720967:TKW720968 TUS720967:TUS720968 UEO720967:UEO720968 UOK720967:UOK720968 UYG720967:UYG720968 VIC720967:VIC720968 VRY720967:VRY720968 WBU720967:WBU720968 WLQ720967:WLQ720968 WVM720967:WVM720968 E786503:E786504 JA786503:JA786504 SW786503:SW786504 ACS786503:ACS786504 AMO786503:AMO786504 AWK786503:AWK786504 BGG786503:BGG786504 BQC786503:BQC786504 BZY786503:BZY786504 CJU786503:CJU786504 CTQ786503:CTQ786504 DDM786503:DDM786504 DNI786503:DNI786504 DXE786503:DXE786504 EHA786503:EHA786504 EQW786503:EQW786504 FAS786503:FAS786504 FKO786503:FKO786504 FUK786503:FUK786504 GEG786503:GEG786504 GOC786503:GOC786504 GXY786503:GXY786504 HHU786503:HHU786504 HRQ786503:HRQ786504 IBM786503:IBM786504 ILI786503:ILI786504 IVE786503:IVE786504 JFA786503:JFA786504 JOW786503:JOW786504 JYS786503:JYS786504 KIO786503:KIO786504 KSK786503:KSK786504 LCG786503:LCG786504 LMC786503:LMC786504 LVY786503:LVY786504 MFU786503:MFU786504 MPQ786503:MPQ786504 MZM786503:MZM786504 NJI786503:NJI786504 NTE786503:NTE786504 ODA786503:ODA786504 OMW786503:OMW786504 OWS786503:OWS786504 PGO786503:PGO786504 PQK786503:PQK786504 QAG786503:QAG786504 QKC786503:QKC786504 QTY786503:QTY786504 RDU786503:RDU786504 RNQ786503:RNQ786504 RXM786503:RXM786504 SHI786503:SHI786504 SRE786503:SRE786504 TBA786503:TBA786504 TKW786503:TKW786504 TUS786503:TUS786504 UEO786503:UEO786504 UOK786503:UOK786504 UYG786503:UYG786504 VIC786503:VIC786504 VRY786503:VRY786504 WBU786503:WBU786504 WLQ786503:WLQ786504 WVM786503:WVM786504 E852039:E852040 JA852039:JA852040 SW852039:SW852040 ACS852039:ACS852040 AMO852039:AMO852040 AWK852039:AWK852040 BGG852039:BGG852040 BQC852039:BQC852040 BZY852039:BZY852040 CJU852039:CJU852040 CTQ852039:CTQ852040 DDM852039:DDM852040 DNI852039:DNI852040 DXE852039:DXE852040 EHA852039:EHA852040 EQW852039:EQW852040 FAS852039:FAS852040 FKO852039:FKO852040 FUK852039:FUK852040 GEG852039:GEG852040 GOC852039:GOC852040 GXY852039:GXY852040 HHU852039:HHU852040 HRQ852039:HRQ852040 IBM852039:IBM852040 ILI852039:ILI852040 IVE852039:IVE852040 JFA852039:JFA852040 JOW852039:JOW852040 JYS852039:JYS852040 KIO852039:KIO852040 KSK852039:KSK852040 LCG852039:LCG852040 LMC852039:LMC852040 LVY852039:LVY852040 MFU852039:MFU852040 MPQ852039:MPQ852040 MZM852039:MZM852040 NJI852039:NJI852040 NTE852039:NTE852040 ODA852039:ODA852040 OMW852039:OMW852040 OWS852039:OWS852040 PGO852039:PGO852040 PQK852039:PQK852040 QAG852039:QAG852040 QKC852039:QKC852040 QTY852039:QTY852040 RDU852039:RDU852040 RNQ852039:RNQ852040 RXM852039:RXM852040 SHI852039:SHI852040 SRE852039:SRE852040 TBA852039:TBA852040 TKW852039:TKW852040 TUS852039:TUS852040 UEO852039:UEO852040 UOK852039:UOK852040 UYG852039:UYG852040 VIC852039:VIC852040 VRY852039:VRY852040 WBU852039:WBU852040 WLQ852039:WLQ852040 WVM852039:WVM852040 E917575:E917576 JA917575:JA917576 SW917575:SW917576 ACS917575:ACS917576 AMO917575:AMO917576 AWK917575:AWK917576 BGG917575:BGG917576 BQC917575:BQC917576 BZY917575:BZY917576 CJU917575:CJU917576 CTQ917575:CTQ917576 DDM917575:DDM917576 DNI917575:DNI917576 DXE917575:DXE917576 EHA917575:EHA917576 EQW917575:EQW917576 FAS917575:FAS917576 FKO917575:FKO917576 FUK917575:FUK917576 GEG917575:GEG917576 GOC917575:GOC917576 GXY917575:GXY917576 HHU917575:HHU917576 HRQ917575:HRQ917576 IBM917575:IBM917576 ILI917575:ILI917576 IVE917575:IVE917576 JFA917575:JFA917576 JOW917575:JOW917576 JYS917575:JYS917576 KIO917575:KIO917576 KSK917575:KSK917576 LCG917575:LCG917576 LMC917575:LMC917576 LVY917575:LVY917576 MFU917575:MFU917576 MPQ917575:MPQ917576 MZM917575:MZM917576 NJI917575:NJI917576 NTE917575:NTE917576 ODA917575:ODA917576 OMW917575:OMW917576 OWS917575:OWS917576 PGO917575:PGO917576 PQK917575:PQK917576 QAG917575:QAG917576 QKC917575:QKC917576 QTY917575:QTY917576 RDU917575:RDU917576 RNQ917575:RNQ917576 RXM917575:RXM917576 SHI917575:SHI917576 SRE917575:SRE917576 TBA917575:TBA917576 TKW917575:TKW917576 TUS917575:TUS917576 UEO917575:UEO917576 UOK917575:UOK917576 UYG917575:UYG917576 VIC917575:VIC917576 VRY917575:VRY917576 WBU917575:WBU917576 WLQ917575:WLQ917576 WVM917575:WVM917576 E983111:E983112 JA983111:JA983112 SW983111:SW983112 ACS983111:ACS983112 AMO983111:AMO983112 AWK983111:AWK983112 BGG983111:BGG983112 BQC983111:BQC983112 BZY983111:BZY983112 CJU983111:CJU983112 CTQ983111:CTQ983112 DDM983111:DDM983112 DNI983111:DNI983112 DXE983111:DXE983112 EHA983111:EHA983112 EQW983111:EQW983112 FAS983111:FAS983112 FKO983111:FKO983112 FUK983111:FUK983112 GEG983111:GEG983112 GOC983111:GOC983112 GXY983111:GXY983112 HHU983111:HHU983112 HRQ983111:HRQ983112 IBM983111:IBM983112 ILI983111:ILI983112 IVE983111:IVE983112 JFA983111:JFA983112 JOW983111:JOW983112 JYS983111:JYS983112 KIO983111:KIO983112 KSK983111:KSK983112 LCG983111:LCG983112 LMC983111:LMC983112 LVY983111:LVY983112 MFU983111:MFU983112 MPQ983111:MPQ983112 MZM983111:MZM983112 NJI983111:NJI983112 NTE983111:NTE983112 ODA983111:ODA983112 OMW983111:OMW983112 OWS983111:OWS983112 PGO983111:PGO983112 PQK983111:PQK983112 QAG983111:QAG983112 QKC983111:QKC983112 QTY983111:QTY983112 RDU983111:RDU983112 RNQ983111:RNQ983112 RXM983111:RXM983112 SHI983111:SHI983112 SRE983111:SRE983112 TBA983111:TBA983112 TKW983111:TKW983112 TUS983111:TUS983112 UEO983111:UEO983112 UOK983111:UOK983112 UYG983111:UYG983112 VIC983111:VIC983112 VRY983111:VRY983112 WBU983111:WBU983112 WLQ983111:WLQ983112 WVM983111:WVM983112">
      <formula1>0</formula1>
    </dataValidation>
    <dataValidation type="whole" allowBlank="1" showInputMessage="1" showErrorMessage="1" errorTitle="ввод данных" error="значение должно быть целым числом от 1600 до текущего года"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formula1>1600</formula1>
      <formula2>YEAR(TODAY())</formula2>
    </dataValidation>
  </dataValidations>
  <pageMargins left="3.937007874015748E-2" right="3.937007874015748E-2" top="3.937007874015748E-2" bottom="3.937007874015748E-2" header="3.937007874015748E-2" footer="3.937007874015748E-2"/>
  <pageSetup paperSize="9" scale="8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Есть_Нет</xm:f>
          </x14:formula1>
          <xm:sqref>E91:E95 JA91:JA95 SW91:SW95 ACS91:ACS95 AMO91:AMO95 AWK91:AWK95 BGG91:BGG95 BQC91:BQC95 BZY91:BZY95 CJU91:CJU95 CTQ91:CTQ95 DDM91:DDM95 DNI91:DNI95 DXE91:DXE95 EHA91:EHA95 EQW91:EQW95 FAS91:FAS95 FKO91:FKO95 FUK91:FUK95 GEG91:GEG95 GOC91:GOC95 GXY91:GXY95 HHU91:HHU95 HRQ91:HRQ95 IBM91:IBM95 ILI91:ILI95 IVE91:IVE95 JFA91:JFA95 JOW91:JOW95 JYS91:JYS95 KIO91:KIO95 KSK91:KSK95 LCG91:LCG95 LMC91:LMC95 LVY91:LVY95 MFU91:MFU95 MPQ91:MPQ95 MZM91:MZM95 NJI91:NJI95 NTE91:NTE95 ODA91:ODA95 OMW91:OMW95 OWS91:OWS95 PGO91:PGO95 PQK91:PQK95 QAG91:QAG95 QKC91:QKC95 QTY91:QTY95 RDU91:RDU95 RNQ91:RNQ95 RXM91:RXM95 SHI91:SHI95 SRE91:SRE95 TBA91:TBA95 TKW91:TKW95 TUS91:TUS95 UEO91:UEO95 UOK91:UOK95 UYG91:UYG95 VIC91:VIC95 VRY91:VRY95 WBU91:WBU95 WLQ91:WLQ95 WVM91:WVM95 E65627:E65631 JA65627:JA65631 SW65627:SW65631 ACS65627:ACS65631 AMO65627:AMO65631 AWK65627:AWK65631 BGG65627:BGG65631 BQC65627:BQC65631 BZY65627:BZY65631 CJU65627:CJU65631 CTQ65627:CTQ65631 DDM65627:DDM65631 DNI65627:DNI65631 DXE65627:DXE65631 EHA65627:EHA65631 EQW65627:EQW65631 FAS65627:FAS65631 FKO65627:FKO65631 FUK65627:FUK65631 GEG65627:GEG65631 GOC65627:GOC65631 GXY65627:GXY65631 HHU65627:HHU65631 HRQ65627:HRQ65631 IBM65627:IBM65631 ILI65627:ILI65631 IVE65627:IVE65631 JFA65627:JFA65631 JOW65627:JOW65631 JYS65627:JYS65631 KIO65627:KIO65631 KSK65627:KSK65631 LCG65627:LCG65631 LMC65627:LMC65631 LVY65627:LVY65631 MFU65627:MFU65631 MPQ65627:MPQ65631 MZM65627:MZM65631 NJI65627:NJI65631 NTE65627:NTE65631 ODA65627:ODA65631 OMW65627:OMW65631 OWS65627:OWS65631 PGO65627:PGO65631 PQK65627:PQK65631 QAG65627:QAG65631 QKC65627:QKC65631 QTY65627:QTY65631 RDU65627:RDU65631 RNQ65627:RNQ65631 RXM65627:RXM65631 SHI65627:SHI65631 SRE65627:SRE65631 TBA65627:TBA65631 TKW65627:TKW65631 TUS65627:TUS65631 UEO65627:UEO65631 UOK65627:UOK65631 UYG65627:UYG65631 VIC65627:VIC65631 VRY65627:VRY65631 WBU65627:WBU65631 WLQ65627:WLQ65631 WVM65627:WVM65631 E131163:E131167 JA131163:JA131167 SW131163:SW131167 ACS131163:ACS131167 AMO131163:AMO131167 AWK131163:AWK131167 BGG131163:BGG131167 BQC131163:BQC131167 BZY131163:BZY131167 CJU131163:CJU131167 CTQ131163:CTQ131167 DDM131163:DDM131167 DNI131163:DNI131167 DXE131163:DXE131167 EHA131163:EHA131167 EQW131163:EQW131167 FAS131163:FAS131167 FKO131163:FKO131167 FUK131163:FUK131167 GEG131163:GEG131167 GOC131163:GOC131167 GXY131163:GXY131167 HHU131163:HHU131167 HRQ131163:HRQ131167 IBM131163:IBM131167 ILI131163:ILI131167 IVE131163:IVE131167 JFA131163:JFA131167 JOW131163:JOW131167 JYS131163:JYS131167 KIO131163:KIO131167 KSK131163:KSK131167 LCG131163:LCG131167 LMC131163:LMC131167 LVY131163:LVY131167 MFU131163:MFU131167 MPQ131163:MPQ131167 MZM131163:MZM131167 NJI131163:NJI131167 NTE131163:NTE131167 ODA131163:ODA131167 OMW131163:OMW131167 OWS131163:OWS131167 PGO131163:PGO131167 PQK131163:PQK131167 QAG131163:QAG131167 QKC131163:QKC131167 QTY131163:QTY131167 RDU131163:RDU131167 RNQ131163:RNQ131167 RXM131163:RXM131167 SHI131163:SHI131167 SRE131163:SRE131167 TBA131163:TBA131167 TKW131163:TKW131167 TUS131163:TUS131167 UEO131163:UEO131167 UOK131163:UOK131167 UYG131163:UYG131167 VIC131163:VIC131167 VRY131163:VRY131167 WBU131163:WBU131167 WLQ131163:WLQ131167 WVM131163:WVM131167 E196699:E196703 JA196699:JA196703 SW196699:SW196703 ACS196699:ACS196703 AMO196699:AMO196703 AWK196699:AWK196703 BGG196699:BGG196703 BQC196699:BQC196703 BZY196699:BZY196703 CJU196699:CJU196703 CTQ196699:CTQ196703 DDM196699:DDM196703 DNI196699:DNI196703 DXE196699:DXE196703 EHA196699:EHA196703 EQW196699:EQW196703 FAS196699:FAS196703 FKO196699:FKO196703 FUK196699:FUK196703 GEG196699:GEG196703 GOC196699:GOC196703 GXY196699:GXY196703 HHU196699:HHU196703 HRQ196699:HRQ196703 IBM196699:IBM196703 ILI196699:ILI196703 IVE196699:IVE196703 JFA196699:JFA196703 JOW196699:JOW196703 JYS196699:JYS196703 KIO196699:KIO196703 KSK196699:KSK196703 LCG196699:LCG196703 LMC196699:LMC196703 LVY196699:LVY196703 MFU196699:MFU196703 MPQ196699:MPQ196703 MZM196699:MZM196703 NJI196699:NJI196703 NTE196699:NTE196703 ODA196699:ODA196703 OMW196699:OMW196703 OWS196699:OWS196703 PGO196699:PGO196703 PQK196699:PQK196703 QAG196699:QAG196703 QKC196699:QKC196703 QTY196699:QTY196703 RDU196699:RDU196703 RNQ196699:RNQ196703 RXM196699:RXM196703 SHI196699:SHI196703 SRE196699:SRE196703 TBA196699:TBA196703 TKW196699:TKW196703 TUS196699:TUS196703 UEO196699:UEO196703 UOK196699:UOK196703 UYG196699:UYG196703 VIC196699:VIC196703 VRY196699:VRY196703 WBU196699:WBU196703 WLQ196699:WLQ196703 WVM196699:WVM196703 E262235:E262239 JA262235:JA262239 SW262235:SW262239 ACS262235:ACS262239 AMO262235:AMO262239 AWK262235:AWK262239 BGG262235:BGG262239 BQC262235:BQC262239 BZY262235:BZY262239 CJU262235:CJU262239 CTQ262235:CTQ262239 DDM262235:DDM262239 DNI262235:DNI262239 DXE262235:DXE262239 EHA262235:EHA262239 EQW262235:EQW262239 FAS262235:FAS262239 FKO262235:FKO262239 FUK262235:FUK262239 GEG262235:GEG262239 GOC262235:GOC262239 GXY262235:GXY262239 HHU262235:HHU262239 HRQ262235:HRQ262239 IBM262235:IBM262239 ILI262235:ILI262239 IVE262235:IVE262239 JFA262235:JFA262239 JOW262235:JOW262239 JYS262235:JYS262239 KIO262235:KIO262239 KSK262235:KSK262239 LCG262235:LCG262239 LMC262235:LMC262239 LVY262235:LVY262239 MFU262235:MFU262239 MPQ262235:MPQ262239 MZM262235:MZM262239 NJI262235:NJI262239 NTE262235:NTE262239 ODA262235:ODA262239 OMW262235:OMW262239 OWS262235:OWS262239 PGO262235:PGO262239 PQK262235:PQK262239 QAG262235:QAG262239 QKC262235:QKC262239 QTY262235:QTY262239 RDU262235:RDU262239 RNQ262235:RNQ262239 RXM262235:RXM262239 SHI262235:SHI262239 SRE262235:SRE262239 TBA262235:TBA262239 TKW262235:TKW262239 TUS262235:TUS262239 UEO262235:UEO262239 UOK262235:UOK262239 UYG262235:UYG262239 VIC262235:VIC262239 VRY262235:VRY262239 WBU262235:WBU262239 WLQ262235:WLQ262239 WVM262235:WVM262239 E327771:E327775 JA327771:JA327775 SW327771:SW327775 ACS327771:ACS327775 AMO327771:AMO327775 AWK327771:AWK327775 BGG327771:BGG327775 BQC327771:BQC327775 BZY327771:BZY327775 CJU327771:CJU327775 CTQ327771:CTQ327775 DDM327771:DDM327775 DNI327771:DNI327775 DXE327771:DXE327775 EHA327771:EHA327775 EQW327771:EQW327775 FAS327771:FAS327775 FKO327771:FKO327775 FUK327771:FUK327775 GEG327771:GEG327775 GOC327771:GOC327775 GXY327771:GXY327775 HHU327771:HHU327775 HRQ327771:HRQ327775 IBM327771:IBM327775 ILI327771:ILI327775 IVE327771:IVE327775 JFA327771:JFA327775 JOW327771:JOW327775 JYS327771:JYS327775 KIO327771:KIO327775 KSK327771:KSK327775 LCG327771:LCG327775 LMC327771:LMC327775 LVY327771:LVY327775 MFU327771:MFU327775 MPQ327771:MPQ327775 MZM327771:MZM327775 NJI327771:NJI327775 NTE327771:NTE327775 ODA327771:ODA327775 OMW327771:OMW327775 OWS327771:OWS327775 PGO327771:PGO327775 PQK327771:PQK327775 QAG327771:QAG327775 QKC327771:QKC327775 QTY327771:QTY327775 RDU327771:RDU327775 RNQ327771:RNQ327775 RXM327771:RXM327775 SHI327771:SHI327775 SRE327771:SRE327775 TBA327771:TBA327775 TKW327771:TKW327775 TUS327771:TUS327775 UEO327771:UEO327775 UOK327771:UOK327775 UYG327771:UYG327775 VIC327771:VIC327775 VRY327771:VRY327775 WBU327771:WBU327775 WLQ327771:WLQ327775 WVM327771:WVM327775 E393307:E393311 JA393307:JA393311 SW393307:SW393311 ACS393307:ACS393311 AMO393307:AMO393311 AWK393307:AWK393311 BGG393307:BGG393311 BQC393307:BQC393311 BZY393307:BZY393311 CJU393307:CJU393311 CTQ393307:CTQ393311 DDM393307:DDM393311 DNI393307:DNI393311 DXE393307:DXE393311 EHA393307:EHA393311 EQW393307:EQW393311 FAS393307:FAS393311 FKO393307:FKO393311 FUK393307:FUK393311 GEG393307:GEG393311 GOC393307:GOC393311 GXY393307:GXY393311 HHU393307:HHU393311 HRQ393307:HRQ393311 IBM393307:IBM393311 ILI393307:ILI393311 IVE393307:IVE393311 JFA393307:JFA393311 JOW393307:JOW393311 JYS393307:JYS393311 KIO393307:KIO393311 KSK393307:KSK393311 LCG393307:LCG393311 LMC393307:LMC393311 LVY393307:LVY393311 MFU393307:MFU393311 MPQ393307:MPQ393311 MZM393307:MZM393311 NJI393307:NJI393311 NTE393307:NTE393311 ODA393307:ODA393311 OMW393307:OMW393311 OWS393307:OWS393311 PGO393307:PGO393311 PQK393307:PQK393311 QAG393307:QAG393311 QKC393307:QKC393311 QTY393307:QTY393311 RDU393307:RDU393311 RNQ393307:RNQ393311 RXM393307:RXM393311 SHI393307:SHI393311 SRE393307:SRE393311 TBA393307:TBA393311 TKW393307:TKW393311 TUS393307:TUS393311 UEO393307:UEO393311 UOK393307:UOK393311 UYG393307:UYG393311 VIC393307:VIC393311 VRY393307:VRY393311 WBU393307:WBU393311 WLQ393307:WLQ393311 WVM393307:WVM393311 E458843:E458847 JA458843:JA458847 SW458843:SW458847 ACS458843:ACS458847 AMO458843:AMO458847 AWK458843:AWK458847 BGG458843:BGG458847 BQC458843:BQC458847 BZY458843:BZY458847 CJU458843:CJU458847 CTQ458843:CTQ458847 DDM458843:DDM458847 DNI458843:DNI458847 DXE458843:DXE458847 EHA458843:EHA458847 EQW458843:EQW458847 FAS458843:FAS458847 FKO458843:FKO458847 FUK458843:FUK458847 GEG458843:GEG458847 GOC458843:GOC458847 GXY458843:GXY458847 HHU458843:HHU458847 HRQ458843:HRQ458847 IBM458843:IBM458847 ILI458843:ILI458847 IVE458843:IVE458847 JFA458843:JFA458847 JOW458843:JOW458847 JYS458843:JYS458847 KIO458843:KIO458847 KSK458843:KSK458847 LCG458843:LCG458847 LMC458843:LMC458847 LVY458843:LVY458847 MFU458843:MFU458847 MPQ458843:MPQ458847 MZM458843:MZM458847 NJI458843:NJI458847 NTE458843:NTE458847 ODA458843:ODA458847 OMW458843:OMW458847 OWS458843:OWS458847 PGO458843:PGO458847 PQK458843:PQK458847 QAG458843:QAG458847 QKC458843:QKC458847 QTY458843:QTY458847 RDU458843:RDU458847 RNQ458843:RNQ458847 RXM458843:RXM458847 SHI458843:SHI458847 SRE458843:SRE458847 TBA458843:TBA458847 TKW458843:TKW458847 TUS458843:TUS458847 UEO458843:UEO458847 UOK458843:UOK458847 UYG458843:UYG458847 VIC458843:VIC458847 VRY458843:VRY458847 WBU458843:WBU458847 WLQ458843:WLQ458847 WVM458843:WVM458847 E524379:E524383 JA524379:JA524383 SW524379:SW524383 ACS524379:ACS524383 AMO524379:AMO524383 AWK524379:AWK524383 BGG524379:BGG524383 BQC524379:BQC524383 BZY524379:BZY524383 CJU524379:CJU524383 CTQ524379:CTQ524383 DDM524379:DDM524383 DNI524379:DNI524383 DXE524379:DXE524383 EHA524379:EHA524383 EQW524379:EQW524383 FAS524379:FAS524383 FKO524379:FKO524383 FUK524379:FUK524383 GEG524379:GEG524383 GOC524379:GOC524383 GXY524379:GXY524383 HHU524379:HHU524383 HRQ524379:HRQ524383 IBM524379:IBM524383 ILI524379:ILI524383 IVE524379:IVE524383 JFA524379:JFA524383 JOW524379:JOW524383 JYS524379:JYS524383 KIO524379:KIO524383 KSK524379:KSK524383 LCG524379:LCG524383 LMC524379:LMC524383 LVY524379:LVY524383 MFU524379:MFU524383 MPQ524379:MPQ524383 MZM524379:MZM524383 NJI524379:NJI524383 NTE524379:NTE524383 ODA524379:ODA524383 OMW524379:OMW524383 OWS524379:OWS524383 PGO524379:PGO524383 PQK524379:PQK524383 QAG524379:QAG524383 QKC524379:QKC524383 QTY524379:QTY524383 RDU524379:RDU524383 RNQ524379:RNQ524383 RXM524379:RXM524383 SHI524379:SHI524383 SRE524379:SRE524383 TBA524379:TBA524383 TKW524379:TKW524383 TUS524379:TUS524383 UEO524379:UEO524383 UOK524379:UOK524383 UYG524379:UYG524383 VIC524379:VIC524383 VRY524379:VRY524383 WBU524379:WBU524383 WLQ524379:WLQ524383 WVM524379:WVM524383 E589915:E589919 JA589915:JA589919 SW589915:SW589919 ACS589915:ACS589919 AMO589915:AMO589919 AWK589915:AWK589919 BGG589915:BGG589919 BQC589915:BQC589919 BZY589915:BZY589919 CJU589915:CJU589919 CTQ589915:CTQ589919 DDM589915:DDM589919 DNI589915:DNI589919 DXE589915:DXE589919 EHA589915:EHA589919 EQW589915:EQW589919 FAS589915:FAS589919 FKO589915:FKO589919 FUK589915:FUK589919 GEG589915:GEG589919 GOC589915:GOC589919 GXY589915:GXY589919 HHU589915:HHU589919 HRQ589915:HRQ589919 IBM589915:IBM589919 ILI589915:ILI589919 IVE589915:IVE589919 JFA589915:JFA589919 JOW589915:JOW589919 JYS589915:JYS589919 KIO589915:KIO589919 KSK589915:KSK589919 LCG589915:LCG589919 LMC589915:LMC589919 LVY589915:LVY589919 MFU589915:MFU589919 MPQ589915:MPQ589919 MZM589915:MZM589919 NJI589915:NJI589919 NTE589915:NTE589919 ODA589915:ODA589919 OMW589915:OMW589919 OWS589915:OWS589919 PGO589915:PGO589919 PQK589915:PQK589919 QAG589915:QAG589919 QKC589915:QKC589919 QTY589915:QTY589919 RDU589915:RDU589919 RNQ589915:RNQ589919 RXM589915:RXM589919 SHI589915:SHI589919 SRE589915:SRE589919 TBA589915:TBA589919 TKW589915:TKW589919 TUS589915:TUS589919 UEO589915:UEO589919 UOK589915:UOK589919 UYG589915:UYG589919 VIC589915:VIC589919 VRY589915:VRY589919 WBU589915:WBU589919 WLQ589915:WLQ589919 WVM589915:WVM589919 E655451:E655455 JA655451:JA655455 SW655451:SW655455 ACS655451:ACS655455 AMO655451:AMO655455 AWK655451:AWK655455 BGG655451:BGG655455 BQC655451:BQC655455 BZY655451:BZY655455 CJU655451:CJU655455 CTQ655451:CTQ655455 DDM655451:DDM655455 DNI655451:DNI655455 DXE655451:DXE655455 EHA655451:EHA655455 EQW655451:EQW655455 FAS655451:FAS655455 FKO655451:FKO655455 FUK655451:FUK655455 GEG655451:GEG655455 GOC655451:GOC655455 GXY655451:GXY655455 HHU655451:HHU655455 HRQ655451:HRQ655455 IBM655451:IBM655455 ILI655451:ILI655455 IVE655451:IVE655455 JFA655451:JFA655455 JOW655451:JOW655455 JYS655451:JYS655455 KIO655451:KIO655455 KSK655451:KSK655455 LCG655451:LCG655455 LMC655451:LMC655455 LVY655451:LVY655455 MFU655451:MFU655455 MPQ655451:MPQ655455 MZM655451:MZM655455 NJI655451:NJI655455 NTE655451:NTE655455 ODA655451:ODA655455 OMW655451:OMW655455 OWS655451:OWS655455 PGO655451:PGO655455 PQK655451:PQK655455 QAG655451:QAG655455 QKC655451:QKC655455 QTY655451:QTY655455 RDU655451:RDU655455 RNQ655451:RNQ655455 RXM655451:RXM655455 SHI655451:SHI655455 SRE655451:SRE655455 TBA655451:TBA655455 TKW655451:TKW655455 TUS655451:TUS655455 UEO655451:UEO655455 UOK655451:UOK655455 UYG655451:UYG655455 VIC655451:VIC655455 VRY655451:VRY655455 WBU655451:WBU655455 WLQ655451:WLQ655455 WVM655451:WVM655455 E720987:E720991 JA720987:JA720991 SW720987:SW720991 ACS720987:ACS720991 AMO720987:AMO720991 AWK720987:AWK720991 BGG720987:BGG720991 BQC720987:BQC720991 BZY720987:BZY720991 CJU720987:CJU720991 CTQ720987:CTQ720991 DDM720987:DDM720991 DNI720987:DNI720991 DXE720987:DXE720991 EHA720987:EHA720991 EQW720987:EQW720991 FAS720987:FAS720991 FKO720987:FKO720991 FUK720987:FUK720991 GEG720987:GEG720991 GOC720987:GOC720991 GXY720987:GXY720991 HHU720987:HHU720991 HRQ720987:HRQ720991 IBM720987:IBM720991 ILI720987:ILI720991 IVE720987:IVE720991 JFA720987:JFA720991 JOW720987:JOW720991 JYS720987:JYS720991 KIO720987:KIO720991 KSK720987:KSK720991 LCG720987:LCG720991 LMC720987:LMC720991 LVY720987:LVY720991 MFU720987:MFU720991 MPQ720987:MPQ720991 MZM720987:MZM720991 NJI720987:NJI720991 NTE720987:NTE720991 ODA720987:ODA720991 OMW720987:OMW720991 OWS720987:OWS720991 PGO720987:PGO720991 PQK720987:PQK720991 QAG720987:QAG720991 QKC720987:QKC720991 QTY720987:QTY720991 RDU720987:RDU720991 RNQ720987:RNQ720991 RXM720987:RXM720991 SHI720987:SHI720991 SRE720987:SRE720991 TBA720987:TBA720991 TKW720987:TKW720991 TUS720987:TUS720991 UEO720987:UEO720991 UOK720987:UOK720991 UYG720987:UYG720991 VIC720987:VIC720991 VRY720987:VRY720991 WBU720987:WBU720991 WLQ720987:WLQ720991 WVM720987:WVM720991 E786523:E786527 JA786523:JA786527 SW786523:SW786527 ACS786523:ACS786527 AMO786523:AMO786527 AWK786523:AWK786527 BGG786523:BGG786527 BQC786523:BQC786527 BZY786523:BZY786527 CJU786523:CJU786527 CTQ786523:CTQ786527 DDM786523:DDM786527 DNI786523:DNI786527 DXE786523:DXE786527 EHA786523:EHA786527 EQW786523:EQW786527 FAS786523:FAS786527 FKO786523:FKO786527 FUK786523:FUK786527 GEG786523:GEG786527 GOC786523:GOC786527 GXY786523:GXY786527 HHU786523:HHU786527 HRQ786523:HRQ786527 IBM786523:IBM786527 ILI786523:ILI786527 IVE786523:IVE786527 JFA786523:JFA786527 JOW786523:JOW786527 JYS786523:JYS786527 KIO786523:KIO786527 KSK786523:KSK786527 LCG786523:LCG786527 LMC786523:LMC786527 LVY786523:LVY786527 MFU786523:MFU786527 MPQ786523:MPQ786527 MZM786523:MZM786527 NJI786523:NJI786527 NTE786523:NTE786527 ODA786523:ODA786527 OMW786523:OMW786527 OWS786523:OWS786527 PGO786523:PGO786527 PQK786523:PQK786527 QAG786523:QAG786527 QKC786523:QKC786527 QTY786523:QTY786527 RDU786523:RDU786527 RNQ786523:RNQ786527 RXM786523:RXM786527 SHI786523:SHI786527 SRE786523:SRE786527 TBA786523:TBA786527 TKW786523:TKW786527 TUS786523:TUS786527 UEO786523:UEO786527 UOK786523:UOK786527 UYG786523:UYG786527 VIC786523:VIC786527 VRY786523:VRY786527 WBU786523:WBU786527 WLQ786523:WLQ786527 WVM786523:WVM786527 E852059:E852063 JA852059:JA852063 SW852059:SW852063 ACS852059:ACS852063 AMO852059:AMO852063 AWK852059:AWK852063 BGG852059:BGG852063 BQC852059:BQC852063 BZY852059:BZY852063 CJU852059:CJU852063 CTQ852059:CTQ852063 DDM852059:DDM852063 DNI852059:DNI852063 DXE852059:DXE852063 EHA852059:EHA852063 EQW852059:EQW852063 FAS852059:FAS852063 FKO852059:FKO852063 FUK852059:FUK852063 GEG852059:GEG852063 GOC852059:GOC852063 GXY852059:GXY852063 HHU852059:HHU852063 HRQ852059:HRQ852063 IBM852059:IBM852063 ILI852059:ILI852063 IVE852059:IVE852063 JFA852059:JFA852063 JOW852059:JOW852063 JYS852059:JYS852063 KIO852059:KIO852063 KSK852059:KSK852063 LCG852059:LCG852063 LMC852059:LMC852063 LVY852059:LVY852063 MFU852059:MFU852063 MPQ852059:MPQ852063 MZM852059:MZM852063 NJI852059:NJI852063 NTE852059:NTE852063 ODA852059:ODA852063 OMW852059:OMW852063 OWS852059:OWS852063 PGO852059:PGO852063 PQK852059:PQK852063 QAG852059:QAG852063 QKC852059:QKC852063 QTY852059:QTY852063 RDU852059:RDU852063 RNQ852059:RNQ852063 RXM852059:RXM852063 SHI852059:SHI852063 SRE852059:SRE852063 TBA852059:TBA852063 TKW852059:TKW852063 TUS852059:TUS852063 UEO852059:UEO852063 UOK852059:UOK852063 UYG852059:UYG852063 VIC852059:VIC852063 VRY852059:VRY852063 WBU852059:WBU852063 WLQ852059:WLQ852063 WVM852059:WVM852063 E917595:E917599 JA917595:JA917599 SW917595:SW917599 ACS917595:ACS917599 AMO917595:AMO917599 AWK917595:AWK917599 BGG917595:BGG917599 BQC917595:BQC917599 BZY917595:BZY917599 CJU917595:CJU917599 CTQ917595:CTQ917599 DDM917595:DDM917599 DNI917595:DNI917599 DXE917595:DXE917599 EHA917595:EHA917599 EQW917595:EQW917599 FAS917595:FAS917599 FKO917595:FKO917599 FUK917595:FUK917599 GEG917595:GEG917599 GOC917595:GOC917599 GXY917595:GXY917599 HHU917595:HHU917599 HRQ917595:HRQ917599 IBM917595:IBM917599 ILI917595:ILI917599 IVE917595:IVE917599 JFA917595:JFA917599 JOW917595:JOW917599 JYS917595:JYS917599 KIO917595:KIO917599 KSK917595:KSK917599 LCG917595:LCG917599 LMC917595:LMC917599 LVY917595:LVY917599 MFU917595:MFU917599 MPQ917595:MPQ917599 MZM917595:MZM917599 NJI917595:NJI917599 NTE917595:NTE917599 ODA917595:ODA917599 OMW917595:OMW917599 OWS917595:OWS917599 PGO917595:PGO917599 PQK917595:PQK917599 QAG917595:QAG917599 QKC917595:QKC917599 QTY917595:QTY917599 RDU917595:RDU917599 RNQ917595:RNQ917599 RXM917595:RXM917599 SHI917595:SHI917599 SRE917595:SRE917599 TBA917595:TBA917599 TKW917595:TKW917599 TUS917595:TUS917599 UEO917595:UEO917599 UOK917595:UOK917599 UYG917595:UYG917599 VIC917595:VIC917599 VRY917595:VRY917599 WBU917595:WBU917599 WLQ917595:WLQ917599 WVM917595:WVM917599 E983131:E983135 JA983131:JA983135 SW983131:SW983135 ACS983131:ACS983135 AMO983131:AMO983135 AWK983131:AWK983135 BGG983131:BGG983135 BQC983131:BQC983135 BZY983131:BZY983135 CJU983131:CJU983135 CTQ983131:CTQ983135 DDM983131:DDM983135 DNI983131:DNI983135 DXE983131:DXE983135 EHA983131:EHA983135 EQW983131:EQW983135 FAS983131:FAS983135 FKO983131:FKO983135 FUK983131:FUK983135 GEG983131:GEG983135 GOC983131:GOC983135 GXY983131:GXY983135 HHU983131:HHU983135 HRQ983131:HRQ983135 IBM983131:IBM983135 ILI983131:ILI983135 IVE983131:IVE983135 JFA983131:JFA983135 JOW983131:JOW983135 JYS983131:JYS983135 KIO983131:KIO983135 KSK983131:KSK983135 LCG983131:LCG983135 LMC983131:LMC983135 LVY983131:LVY983135 MFU983131:MFU983135 MPQ983131:MPQ983135 MZM983131:MZM983135 NJI983131:NJI983135 NTE983131:NTE983135 ODA983131:ODA983135 OMW983131:OMW983135 OWS983131:OWS983135 PGO983131:PGO983135 PQK983131:PQK983135 QAG983131:QAG983135 QKC983131:QKC983135 QTY983131:QTY983135 RDU983131:RDU983135 RNQ983131:RNQ983135 RXM983131:RXM983135 SHI983131:SHI983135 SRE983131:SRE983135 TBA983131:TBA983135 TKW983131:TKW983135 TUS983131:TUS983135 UEO983131:UEO983135 UOK983131:UOK983135 UYG983131:UYG983135 VIC983131:VIC983135 VRY983131:VRY983135 WBU983131:WBU983135 WLQ983131:WLQ983135 WVM983131:WVM983135 E40:F41 JA40:JB41 SW40:SX41 ACS40:ACT41 AMO40:AMP41 AWK40:AWL41 BGG40:BGH41 BQC40:BQD41 BZY40:BZZ41 CJU40:CJV41 CTQ40:CTR41 DDM40:DDN41 DNI40:DNJ41 DXE40:DXF41 EHA40:EHB41 EQW40:EQX41 FAS40:FAT41 FKO40:FKP41 FUK40:FUL41 GEG40:GEH41 GOC40:GOD41 GXY40:GXZ41 HHU40:HHV41 HRQ40:HRR41 IBM40:IBN41 ILI40:ILJ41 IVE40:IVF41 JFA40:JFB41 JOW40:JOX41 JYS40:JYT41 KIO40:KIP41 KSK40:KSL41 LCG40:LCH41 LMC40:LMD41 LVY40:LVZ41 MFU40:MFV41 MPQ40:MPR41 MZM40:MZN41 NJI40:NJJ41 NTE40:NTF41 ODA40:ODB41 OMW40:OMX41 OWS40:OWT41 PGO40:PGP41 PQK40:PQL41 QAG40:QAH41 QKC40:QKD41 QTY40:QTZ41 RDU40:RDV41 RNQ40:RNR41 RXM40:RXN41 SHI40:SHJ41 SRE40:SRF41 TBA40:TBB41 TKW40:TKX41 TUS40:TUT41 UEO40:UEP41 UOK40:UOL41 UYG40:UYH41 VIC40:VID41 VRY40:VRZ41 WBU40:WBV41 WLQ40:WLR41 WVM40:WVN41 E65576:F65577 JA65576:JB65577 SW65576:SX65577 ACS65576:ACT65577 AMO65576:AMP65577 AWK65576:AWL65577 BGG65576:BGH65577 BQC65576:BQD65577 BZY65576:BZZ65577 CJU65576:CJV65577 CTQ65576:CTR65577 DDM65576:DDN65577 DNI65576:DNJ65577 DXE65576:DXF65577 EHA65576:EHB65577 EQW65576:EQX65577 FAS65576:FAT65577 FKO65576:FKP65577 FUK65576:FUL65577 GEG65576:GEH65577 GOC65576:GOD65577 GXY65576:GXZ65577 HHU65576:HHV65577 HRQ65576:HRR65577 IBM65576:IBN65577 ILI65576:ILJ65577 IVE65576:IVF65577 JFA65576:JFB65577 JOW65576:JOX65577 JYS65576:JYT65577 KIO65576:KIP65577 KSK65576:KSL65577 LCG65576:LCH65577 LMC65576:LMD65577 LVY65576:LVZ65577 MFU65576:MFV65577 MPQ65576:MPR65577 MZM65576:MZN65577 NJI65576:NJJ65577 NTE65576:NTF65577 ODA65576:ODB65577 OMW65576:OMX65577 OWS65576:OWT65577 PGO65576:PGP65577 PQK65576:PQL65577 QAG65576:QAH65577 QKC65576:QKD65577 QTY65576:QTZ65577 RDU65576:RDV65577 RNQ65576:RNR65577 RXM65576:RXN65577 SHI65576:SHJ65577 SRE65576:SRF65577 TBA65576:TBB65577 TKW65576:TKX65577 TUS65576:TUT65577 UEO65576:UEP65577 UOK65576:UOL65577 UYG65576:UYH65577 VIC65576:VID65577 VRY65576:VRZ65577 WBU65576:WBV65577 WLQ65576:WLR65577 WVM65576:WVN65577 E131112:F131113 JA131112:JB131113 SW131112:SX131113 ACS131112:ACT131113 AMO131112:AMP131113 AWK131112:AWL131113 BGG131112:BGH131113 BQC131112:BQD131113 BZY131112:BZZ131113 CJU131112:CJV131113 CTQ131112:CTR131113 DDM131112:DDN131113 DNI131112:DNJ131113 DXE131112:DXF131113 EHA131112:EHB131113 EQW131112:EQX131113 FAS131112:FAT131113 FKO131112:FKP131113 FUK131112:FUL131113 GEG131112:GEH131113 GOC131112:GOD131113 GXY131112:GXZ131113 HHU131112:HHV131113 HRQ131112:HRR131113 IBM131112:IBN131113 ILI131112:ILJ131113 IVE131112:IVF131113 JFA131112:JFB131113 JOW131112:JOX131113 JYS131112:JYT131113 KIO131112:KIP131113 KSK131112:KSL131113 LCG131112:LCH131113 LMC131112:LMD131113 LVY131112:LVZ131113 MFU131112:MFV131113 MPQ131112:MPR131113 MZM131112:MZN131113 NJI131112:NJJ131113 NTE131112:NTF131113 ODA131112:ODB131113 OMW131112:OMX131113 OWS131112:OWT131113 PGO131112:PGP131113 PQK131112:PQL131113 QAG131112:QAH131113 QKC131112:QKD131113 QTY131112:QTZ131113 RDU131112:RDV131113 RNQ131112:RNR131113 RXM131112:RXN131113 SHI131112:SHJ131113 SRE131112:SRF131113 TBA131112:TBB131113 TKW131112:TKX131113 TUS131112:TUT131113 UEO131112:UEP131113 UOK131112:UOL131113 UYG131112:UYH131113 VIC131112:VID131113 VRY131112:VRZ131113 WBU131112:WBV131113 WLQ131112:WLR131113 WVM131112:WVN131113 E196648:F196649 JA196648:JB196649 SW196648:SX196649 ACS196648:ACT196649 AMO196648:AMP196649 AWK196648:AWL196649 BGG196648:BGH196649 BQC196648:BQD196649 BZY196648:BZZ196649 CJU196648:CJV196649 CTQ196648:CTR196649 DDM196648:DDN196649 DNI196648:DNJ196649 DXE196648:DXF196649 EHA196648:EHB196649 EQW196648:EQX196649 FAS196648:FAT196649 FKO196648:FKP196649 FUK196648:FUL196649 GEG196648:GEH196649 GOC196648:GOD196649 GXY196648:GXZ196649 HHU196648:HHV196649 HRQ196648:HRR196649 IBM196648:IBN196649 ILI196648:ILJ196649 IVE196648:IVF196649 JFA196648:JFB196649 JOW196648:JOX196649 JYS196648:JYT196649 KIO196648:KIP196649 KSK196648:KSL196649 LCG196648:LCH196649 LMC196648:LMD196649 LVY196648:LVZ196649 MFU196648:MFV196649 MPQ196648:MPR196649 MZM196648:MZN196649 NJI196648:NJJ196649 NTE196648:NTF196649 ODA196648:ODB196649 OMW196648:OMX196649 OWS196648:OWT196649 PGO196648:PGP196649 PQK196648:PQL196649 QAG196648:QAH196649 QKC196648:QKD196649 QTY196648:QTZ196649 RDU196648:RDV196649 RNQ196648:RNR196649 RXM196648:RXN196649 SHI196648:SHJ196649 SRE196648:SRF196649 TBA196648:TBB196649 TKW196648:TKX196649 TUS196648:TUT196649 UEO196648:UEP196649 UOK196648:UOL196649 UYG196648:UYH196649 VIC196648:VID196649 VRY196648:VRZ196649 WBU196648:WBV196649 WLQ196648:WLR196649 WVM196648:WVN196649 E262184:F262185 JA262184:JB262185 SW262184:SX262185 ACS262184:ACT262185 AMO262184:AMP262185 AWK262184:AWL262185 BGG262184:BGH262185 BQC262184:BQD262185 BZY262184:BZZ262185 CJU262184:CJV262185 CTQ262184:CTR262185 DDM262184:DDN262185 DNI262184:DNJ262185 DXE262184:DXF262185 EHA262184:EHB262185 EQW262184:EQX262185 FAS262184:FAT262185 FKO262184:FKP262185 FUK262184:FUL262185 GEG262184:GEH262185 GOC262184:GOD262185 GXY262184:GXZ262185 HHU262184:HHV262185 HRQ262184:HRR262185 IBM262184:IBN262185 ILI262184:ILJ262185 IVE262184:IVF262185 JFA262184:JFB262185 JOW262184:JOX262185 JYS262184:JYT262185 KIO262184:KIP262185 KSK262184:KSL262185 LCG262184:LCH262185 LMC262184:LMD262185 LVY262184:LVZ262185 MFU262184:MFV262185 MPQ262184:MPR262185 MZM262184:MZN262185 NJI262184:NJJ262185 NTE262184:NTF262185 ODA262184:ODB262185 OMW262184:OMX262185 OWS262184:OWT262185 PGO262184:PGP262185 PQK262184:PQL262185 QAG262184:QAH262185 QKC262184:QKD262185 QTY262184:QTZ262185 RDU262184:RDV262185 RNQ262184:RNR262185 RXM262184:RXN262185 SHI262184:SHJ262185 SRE262184:SRF262185 TBA262184:TBB262185 TKW262184:TKX262185 TUS262184:TUT262185 UEO262184:UEP262185 UOK262184:UOL262185 UYG262184:UYH262185 VIC262184:VID262185 VRY262184:VRZ262185 WBU262184:WBV262185 WLQ262184:WLR262185 WVM262184:WVN262185 E327720:F327721 JA327720:JB327721 SW327720:SX327721 ACS327720:ACT327721 AMO327720:AMP327721 AWK327720:AWL327721 BGG327720:BGH327721 BQC327720:BQD327721 BZY327720:BZZ327721 CJU327720:CJV327721 CTQ327720:CTR327721 DDM327720:DDN327721 DNI327720:DNJ327721 DXE327720:DXF327721 EHA327720:EHB327721 EQW327720:EQX327721 FAS327720:FAT327721 FKO327720:FKP327721 FUK327720:FUL327721 GEG327720:GEH327721 GOC327720:GOD327721 GXY327720:GXZ327721 HHU327720:HHV327721 HRQ327720:HRR327721 IBM327720:IBN327721 ILI327720:ILJ327721 IVE327720:IVF327721 JFA327720:JFB327721 JOW327720:JOX327721 JYS327720:JYT327721 KIO327720:KIP327721 KSK327720:KSL327721 LCG327720:LCH327721 LMC327720:LMD327721 LVY327720:LVZ327721 MFU327720:MFV327721 MPQ327720:MPR327721 MZM327720:MZN327721 NJI327720:NJJ327721 NTE327720:NTF327721 ODA327720:ODB327721 OMW327720:OMX327721 OWS327720:OWT327721 PGO327720:PGP327721 PQK327720:PQL327721 QAG327720:QAH327721 QKC327720:QKD327721 QTY327720:QTZ327721 RDU327720:RDV327721 RNQ327720:RNR327721 RXM327720:RXN327721 SHI327720:SHJ327721 SRE327720:SRF327721 TBA327720:TBB327721 TKW327720:TKX327721 TUS327720:TUT327721 UEO327720:UEP327721 UOK327720:UOL327721 UYG327720:UYH327721 VIC327720:VID327721 VRY327720:VRZ327721 WBU327720:WBV327721 WLQ327720:WLR327721 WVM327720:WVN327721 E393256:F393257 JA393256:JB393257 SW393256:SX393257 ACS393256:ACT393257 AMO393256:AMP393257 AWK393256:AWL393257 BGG393256:BGH393257 BQC393256:BQD393257 BZY393256:BZZ393257 CJU393256:CJV393257 CTQ393256:CTR393257 DDM393256:DDN393257 DNI393256:DNJ393257 DXE393256:DXF393257 EHA393256:EHB393257 EQW393256:EQX393257 FAS393256:FAT393257 FKO393256:FKP393257 FUK393256:FUL393257 GEG393256:GEH393257 GOC393256:GOD393257 GXY393256:GXZ393257 HHU393256:HHV393257 HRQ393256:HRR393257 IBM393256:IBN393257 ILI393256:ILJ393257 IVE393256:IVF393257 JFA393256:JFB393257 JOW393256:JOX393257 JYS393256:JYT393257 KIO393256:KIP393257 KSK393256:KSL393257 LCG393256:LCH393257 LMC393256:LMD393257 LVY393256:LVZ393257 MFU393256:MFV393257 MPQ393256:MPR393257 MZM393256:MZN393257 NJI393256:NJJ393257 NTE393256:NTF393257 ODA393256:ODB393257 OMW393256:OMX393257 OWS393256:OWT393257 PGO393256:PGP393257 PQK393256:PQL393257 QAG393256:QAH393257 QKC393256:QKD393257 QTY393256:QTZ393257 RDU393256:RDV393257 RNQ393256:RNR393257 RXM393256:RXN393257 SHI393256:SHJ393257 SRE393256:SRF393257 TBA393256:TBB393257 TKW393256:TKX393257 TUS393256:TUT393257 UEO393256:UEP393257 UOK393256:UOL393257 UYG393256:UYH393257 VIC393256:VID393257 VRY393256:VRZ393257 WBU393256:WBV393257 WLQ393256:WLR393257 WVM393256:WVN393257 E458792:F458793 JA458792:JB458793 SW458792:SX458793 ACS458792:ACT458793 AMO458792:AMP458793 AWK458792:AWL458793 BGG458792:BGH458793 BQC458792:BQD458793 BZY458792:BZZ458793 CJU458792:CJV458793 CTQ458792:CTR458793 DDM458792:DDN458793 DNI458792:DNJ458793 DXE458792:DXF458793 EHA458792:EHB458793 EQW458792:EQX458793 FAS458792:FAT458793 FKO458792:FKP458793 FUK458792:FUL458793 GEG458792:GEH458793 GOC458792:GOD458793 GXY458792:GXZ458793 HHU458792:HHV458793 HRQ458792:HRR458793 IBM458792:IBN458793 ILI458792:ILJ458793 IVE458792:IVF458793 JFA458792:JFB458793 JOW458792:JOX458793 JYS458792:JYT458793 KIO458792:KIP458793 KSK458792:KSL458793 LCG458792:LCH458793 LMC458792:LMD458793 LVY458792:LVZ458793 MFU458792:MFV458793 MPQ458792:MPR458793 MZM458792:MZN458793 NJI458792:NJJ458793 NTE458792:NTF458793 ODA458792:ODB458793 OMW458792:OMX458793 OWS458792:OWT458793 PGO458792:PGP458793 PQK458792:PQL458793 QAG458792:QAH458793 QKC458792:QKD458793 QTY458792:QTZ458793 RDU458792:RDV458793 RNQ458792:RNR458793 RXM458792:RXN458793 SHI458792:SHJ458793 SRE458792:SRF458793 TBA458792:TBB458793 TKW458792:TKX458793 TUS458792:TUT458793 UEO458792:UEP458793 UOK458792:UOL458793 UYG458792:UYH458793 VIC458792:VID458793 VRY458792:VRZ458793 WBU458792:WBV458793 WLQ458792:WLR458793 WVM458792:WVN458793 E524328:F524329 JA524328:JB524329 SW524328:SX524329 ACS524328:ACT524329 AMO524328:AMP524329 AWK524328:AWL524329 BGG524328:BGH524329 BQC524328:BQD524329 BZY524328:BZZ524329 CJU524328:CJV524329 CTQ524328:CTR524329 DDM524328:DDN524329 DNI524328:DNJ524329 DXE524328:DXF524329 EHA524328:EHB524329 EQW524328:EQX524329 FAS524328:FAT524329 FKO524328:FKP524329 FUK524328:FUL524329 GEG524328:GEH524329 GOC524328:GOD524329 GXY524328:GXZ524329 HHU524328:HHV524329 HRQ524328:HRR524329 IBM524328:IBN524329 ILI524328:ILJ524329 IVE524328:IVF524329 JFA524328:JFB524329 JOW524328:JOX524329 JYS524328:JYT524329 KIO524328:KIP524329 KSK524328:KSL524329 LCG524328:LCH524329 LMC524328:LMD524329 LVY524328:LVZ524329 MFU524328:MFV524329 MPQ524328:MPR524329 MZM524328:MZN524329 NJI524328:NJJ524329 NTE524328:NTF524329 ODA524328:ODB524329 OMW524328:OMX524329 OWS524328:OWT524329 PGO524328:PGP524329 PQK524328:PQL524329 QAG524328:QAH524329 QKC524328:QKD524329 QTY524328:QTZ524329 RDU524328:RDV524329 RNQ524328:RNR524329 RXM524328:RXN524329 SHI524328:SHJ524329 SRE524328:SRF524329 TBA524328:TBB524329 TKW524328:TKX524329 TUS524328:TUT524329 UEO524328:UEP524329 UOK524328:UOL524329 UYG524328:UYH524329 VIC524328:VID524329 VRY524328:VRZ524329 WBU524328:WBV524329 WLQ524328:WLR524329 WVM524328:WVN524329 E589864:F589865 JA589864:JB589865 SW589864:SX589865 ACS589864:ACT589865 AMO589864:AMP589865 AWK589864:AWL589865 BGG589864:BGH589865 BQC589864:BQD589865 BZY589864:BZZ589865 CJU589864:CJV589865 CTQ589864:CTR589865 DDM589864:DDN589865 DNI589864:DNJ589865 DXE589864:DXF589865 EHA589864:EHB589865 EQW589864:EQX589865 FAS589864:FAT589865 FKO589864:FKP589865 FUK589864:FUL589865 GEG589864:GEH589865 GOC589864:GOD589865 GXY589864:GXZ589865 HHU589864:HHV589865 HRQ589864:HRR589865 IBM589864:IBN589865 ILI589864:ILJ589865 IVE589864:IVF589865 JFA589864:JFB589865 JOW589864:JOX589865 JYS589864:JYT589865 KIO589864:KIP589865 KSK589864:KSL589865 LCG589864:LCH589865 LMC589864:LMD589865 LVY589864:LVZ589865 MFU589864:MFV589865 MPQ589864:MPR589865 MZM589864:MZN589865 NJI589864:NJJ589865 NTE589864:NTF589865 ODA589864:ODB589865 OMW589864:OMX589865 OWS589864:OWT589865 PGO589864:PGP589865 PQK589864:PQL589865 QAG589864:QAH589865 QKC589864:QKD589865 QTY589864:QTZ589865 RDU589864:RDV589865 RNQ589864:RNR589865 RXM589864:RXN589865 SHI589864:SHJ589865 SRE589864:SRF589865 TBA589864:TBB589865 TKW589864:TKX589865 TUS589864:TUT589865 UEO589864:UEP589865 UOK589864:UOL589865 UYG589864:UYH589865 VIC589864:VID589865 VRY589864:VRZ589865 WBU589864:WBV589865 WLQ589864:WLR589865 WVM589864:WVN589865 E655400:F655401 JA655400:JB655401 SW655400:SX655401 ACS655400:ACT655401 AMO655400:AMP655401 AWK655400:AWL655401 BGG655400:BGH655401 BQC655400:BQD655401 BZY655400:BZZ655401 CJU655400:CJV655401 CTQ655400:CTR655401 DDM655400:DDN655401 DNI655400:DNJ655401 DXE655400:DXF655401 EHA655400:EHB655401 EQW655400:EQX655401 FAS655400:FAT655401 FKO655400:FKP655401 FUK655400:FUL655401 GEG655400:GEH655401 GOC655400:GOD655401 GXY655400:GXZ655401 HHU655400:HHV655401 HRQ655400:HRR655401 IBM655400:IBN655401 ILI655400:ILJ655401 IVE655400:IVF655401 JFA655400:JFB655401 JOW655400:JOX655401 JYS655400:JYT655401 KIO655400:KIP655401 KSK655400:KSL655401 LCG655400:LCH655401 LMC655400:LMD655401 LVY655400:LVZ655401 MFU655400:MFV655401 MPQ655400:MPR655401 MZM655400:MZN655401 NJI655400:NJJ655401 NTE655400:NTF655401 ODA655400:ODB655401 OMW655400:OMX655401 OWS655400:OWT655401 PGO655400:PGP655401 PQK655400:PQL655401 QAG655400:QAH655401 QKC655400:QKD655401 QTY655400:QTZ655401 RDU655400:RDV655401 RNQ655400:RNR655401 RXM655400:RXN655401 SHI655400:SHJ655401 SRE655400:SRF655401 TBA655400:TBB655401 TKW655400:TKX655401 TUS655400:TUT655401 UEO655400:UEP655401 UOK655400:UOL655401 UYG655400:UYH655401 VIC655400:VID655401 VRY655400:VRZ655401 WBU655400:WBV655401 WLQ655400:WLR655401 WVM655400:WVN655401 E720936:F720937 JA720936:JB720937 SW720936:SX720937 ACS720936:ACT720937 AMO720936:AMP720937 AWK720936:AWL720937 BGG720936:BGH720937 BQC720936:BQD720937 BZY720936:BZZ720937 CJU720936:CJV720937 CTQ720936:CTR720937 DDM720936:DDN720937 DNI720936:DNJ720937 DXE720936:DXF720937 EHA720936:EHB720937 EQW720936:EQX720937 FAS720936:FAT720937 FKO720936:FKP720937 FUK720936:FUL720937 GEG720936:GEH720937 GOC720936:GOD720937 GXY720936:GXZ720937 HHU720936:HHV720937 HRQ720936:HRR720937 IBM720936:IBN720937 ILI720936:ILJ720937 IVE720936:IVF720937 JFA720936:JFB720937 JOW720936:JOX720937 JYS720936:JYT720937 KIO720936:KIP720937 KSK720936:KSL720937 LCG720936:LCH720937 LMC720936:LMD720937 LVY720936:LVZ720937 MFU720936:MFV720937 MPQ720936:MPR720937 MZM720936:MZN720937 NJI720936:NJJ720937 NTE720936:NTF720937 ODA720936:ODB720937 OMW720936:OMX720937 OWS720936:OWT720937 PGO720936:PGP720937 PQK720936:PQL720937 QAG720936:QAH720937 QKC720936:QKD720937 QTY720936:QTZ720937 RDU720936:RDV720937 RNQ720936:RNR720937 RXM720936:RXN720937 SHI720936:SHJ720937 SRE720936:SRF720937 TBA720936:TBB720937 TKW720936:TKX720937 TUS720936:TUT720937 UEO720936:UEP720937 UOK720936:UOL720937 UYG720936:UYH720937 VIC720936:VID720937 VRY720936:VRZ720937 WBU720936:WBV720937 WLQ720936:WLR720937 WVM720936:WVN720937 E786472:F786473 JA786472:JB786473 SW786472:SX786473 ACS786472:ACT786473 AMO786472:AMP786473 AWK786472:AWL786473 BGG786472:BGH786473 BQC786472:BQD786473 BZY786472:BZZ786473 CJU786472:CJV786473 CTQ786472:CTR786473 DDM786472:DDN786473 DNI786472:DNJ786473 DXE786472:DXF786473 EHA786472:EHB786473 EQW786472:EQX786473 FAS786472:FAT786473 FKO786472:FKP786473 FUK786472:FUL786473 GEG786472:GEH786473 GOC786472:GOD786473 GXY786472:GXZ786473 HHU786472:HHV786473 HRQ786472:HRR786473 IBM786472:IBN786473 ILI786472:ILJ786473 IVE786472:IVF786473 JFA786472:JFB786473 JOW786472:JOX786473 JYS786472:JYT786473 KIO786472:KIP786473 KSK786472:KSL786473 LCG786472:LCH786473 LMC786472:LMD786473 LVY786472:LVZ786473 MFU786472:MFV786473 MPQ786472:MPR786473 MZM786472:MZN786473 NJI786472:NJJ786473 NTE786472:NTF786473 ODA786472:ODB786473 OMW786472:OMX786473 OWS786472:OWT786473 PGO786472:PGP786473 PQK786472:PQL786473 QAG786472:QAH786473 QKC786472:QKD786473 QTY786472:QTZ786473 RDU786472:RDV786473 RNQ786472:RNR786473 RXM786472:RXN786473 SHI786472:SHJ786473 SRE786472:SRF786473 TBA786472:TBB786473 TKW786472:TKX786473 TUS786472:TUT786473 UEO786472:UEP786473 UOK786472:UOL786473 UYG786472:UYH786473 VIC786472:VID786473 VRY786472:VRZ786473 WBU786472:WBV786473 WLQ786472:WLR786473 WVM786472:WVN786473 E852008:F852009 JA852008:JB852009 SW852008:SX852009 ACS852008:ACT852009 AMO852008:AMP852009 AWK852008:AWL852009 BGG852008:BGH852009 BQC852008:BQD852009 BZY852008:BZZ852009 CJU852008:CJV852009 CTQ852008:CTR852009 DDM852008:DDN852009 DNI852008:DNJ852009 DXE852008:DXF852009 EHA852008:EHB852009 EQW852008:EQX852009 FAS852008:FAT852009 FKO852008:FKP852009 FUK852008:FUL852009 GEG852008:GEH852009 GOC852008:GOD852009 GXY852008:GXZ852009 HHU852008:HHV852009 HRQ852008:HRR852009 IBM852008:IBN852009 ILI852008:ILJ852009 IVE852008:IVF852009 JFA852008:JFB852009 JOW852008:JOX852009 JYS852008:JYT852009 KIO852008:KIP852009 KSK852008:KSL852009 LCG852008:LCH852009 LMC852008:LMD852009 LVY852008:LVZ852009 MFU852008:MFV852009 MPQ852008:MPR852009 MZM852008:MZN852009 NJI852008:NJJ852009 NTE852008:NTF852009 ODA852008:ODB852009 OMW852008:OMX852009 OWS852008:OWT852009 PGO852008:PGP852009 PQK852008:PQL852009 QAG852008:QAH852009 QKC852008:QKD852009 QTY852008:QTZ852009 RDU852008:RDV852009 RNQ852008:RNR852009 RXM852008:RXN852009 SHI852008:SHJ852009 SRE852008:SRF852009 TBA852008:TBB852009 TKW852008:TKX852009 TUS852008:TUT852009 UEO852008:UEP852009 UOK852008:UOL852009 UYG852008:UYH852009 VIC852008:VID852009 VRY852008:VRZ852009 WBU852008:WBV852009 WLQ852008:WLR852009 WVM852008:WVN852009 E917544:F917545 JA917544:JB917545 SW917544:SX917545 ACS917544:ACT917545 AMO917544:AMP917545 AWK917544:AWL917545 BGG917544:BGH917545 BQC917544:BQD917545 BZY917544:BZZ917545 CJU917544:CJV917545 CTQ917544:CTR917545 DDM917544:DDN917545 DNI917544:DNJ917545 DXE917544:DXF917545 EHA917544:EHB917545 EQW917544:EQX917545 FAS917544:FAT917545 FKO917544:FKP917545 FUK917544:FUL917545 GEG917544:GEH917545 GOC917544:GOD917545 GXY917544:GXZ917545 HHU917544:HHV917545 HRQ917544:HRR917545 IBM917544:IBN917545 ILI917544:ILJ917545 IVE917544:IVF917545 JFA917544:JFB917545 JOW917544:JOX917545 JYS917544:JYT917545 KIO917544:KIP917545 KSK917544:KSL917545 LCG917544:LCH917545 LMC917544:LMD917545 LVY917544:LVZ917545 MFU917544:MFV917545 MPQ917544:MPR917545 MZM917544:MZN917545 NJI917544:NJJ917545 NTE917544:NTF917545 ODA917544:ODB917545 OMW917544:OMX917545 OWS917544:OWT917545 PGO917544:PGP917545 PQK917544:PQL917545 QAG917544:QAH917545 QKC917544:QKD917545 QTY917544:QTZ917545 RDU917544:RDV917545 RNQ917544:RNR917545 RXM917544:RXN917545 SHI917544:SHJ917545 SRE917544:SRF917545 TBA917544:TBB917545 TKW917544:TKX917545 TUS917544:TUT917545 UEO917544:UEP917545 UOK917544:UOL917545 UYG917544:UYH917545 VIC917544:VID917545 VRY917544:VRZ917545 WBU917544:WBV917545 WLQ917544:WLR917545 WVM917544:WVN917545 E983080:F983081 JA983080:JB983081 SW983080:SX983081 ACS983080:ACT983081 AMO983080:AMP983081 AWK983080:AWL983081 BGG983080:BGH983081 BQC983080:BQD983081 BZY983080:BZZ983081 CJU983080:CJV983081 CTQ983080:CTR983081 DDM983080:DDN983081 DNI983080:DNJ983081 DXE983080:DXF983081 EHA983080:EHB983081 EQW983080:EQX983081 FAS983080:FAT983081 FKO983080:FKP983081 FUK983080:FUL983081 GEG983080:GEH983081 GOC983080:GOD983081 GXY983080:GXZ983081 HHU983080:HHV983081 HRQ983080:HRR983081 IBM983080:IBN983081 ILI983080:ILJ983081 IVE983080:IVF983081 JFA983080:JFB983081 JOW983080:JOX983081 JYS983080:JYT983081 KIO983080:KIP983081 KSK983080:KSL983081 LCG983080:LCH983081 LMC983080:LMD983081 LVY983080:LVZ983081 MFU983080:MFV983081 MPQ983080:MPR983081 MZM983080:MZN983081 NJI983080:NJJ983081 NTE983080:NTF983081 ODA983080:ODB983081 OMW983080:OMX983081 OWS983080:OWT983081 PGO983080:PGP983081 PQK983080:PQL983081 QAG983080:QAH983081 QKC983080:QKD983081 QTY983080:QTZ983081 RDU983080:RDV983081 RNQ983080:RNR983081 RXM983080:RXN983081 SHI983080:SHJ983081 SRE983080:SRF983081 TBA983080:TBB983081 TKW983080:TKX983081 TUS983080:TUT983081 UEO983080:UEP983081 UOK983080:UOL983081 UYG983080:UYH983081 VIC983080:VID983081 VRY983080:VRZ983081 WBU983080:WBV983081 WLQ983080:WLR983081 WVM983080:WVN983081 E86:F89 JA86:JB89 SW86:SX89 ACS86:ACT89 AMO86:AMP89 AWK86:AWL89 BGG86:BGH89 BQC86:BQD89 BZY86:BZZ89 CJU86:CJV89 CTQ86:CTR89 DDM86:DDN89 DNI86:DNJ89 DXE86:DXF89 EHA86:EHB89 EQW86:EQX89 FAS86:FAT89 FKO86:FKP89 FUK86:FUL89 GEG86:GEH89 GOC86:GOD89 GXY86:GXZ89 HHU86:HHV89 HRQ86:HRR89 IBM86:IBN89 ILI86:ILJ89 IVE86:IVF89 JFA86:JFB89 JOW86:JOX89 JYS86:JYT89 KIO86:KIP89 KSK86:KSL89 LCG86:LCH89 LMC86:LMD89 LVY86:LVZ89 MFU86:MFV89 MPQ86:MPR89 MZM86:MZN89 NJI86:NJJ89 NTE86:NTF89 ODA86:ODB89 OMW86:OMX89 OWS86:OWT89 PGO86:PGP89 PQK86:PQL89 QAG86:QAH89 QKC86:QKD89 QTY86:QTZ89 RDU86:RDV89 RNQ86:RNR89 RXM86:RXN89 SHI86:SHJ89 SRE86:SRF89 TBA86:TBB89 TKW86:TKX89 TUS86:TUT89 UEO86:UEP89 UOK86:UOL89 UYG86:UYH89 VIC86:VID89 VRY86:VRZ89 WBU86:WBV89 WLQ86:WLR89 WVM86:WVN89 E65622:F65625 JA65622:JB65625 SW65622:SX65625 ACS65622:ACT65625 AMO65622:AMP65625 AWK65622:AWL65625 BGG65622:BGH65625 BQC65622:BQD65625 BZY65622:BZZ65625 CJU65622:CJV65625 CTQ65622:CTR65625 DDM65622:DDN65625 DNI65622:DNJ65625 DXE65622:DXF65625 EHA65622:EHB65625 EQW65622:EQX65625 FAS65622:FAT65625 FKO65622:FKP65625 FUK65622:FUL65625 GEG65622:GEH65625 GOC65622:GOD65625 GXY65622:GXZ65625 HHU65622:HHV65625 HRQ65622:HRR65625 IBM65622:IBN65625 ILI65622:ILJ65625 IVE65622:IVF65625 JFA65622:JFB65625 JOW65622:JOX65625 JYS65622:JYT65625 KIO65622:KIP65625 KSK65622:KSL65625 LCG65622:LCH65625 LMC65622:LMD65625 LVY65622:LVZ65625 MFU65622:MFV65625 MPQ65622:MPR65625 MZM65622:MZN65625 NJI65622:NJJ65625 NTE65622:NTF65625 ODA65622:ODB65625 OMW65622:OMX65625 OWS65622:OWT65625 PGO65622:PGP65625 PQK65622:PQL65625 QAG65622:QAH65625 QKC65622:QKD65625 QTY65622:QTZ65625 RDU65622:RDV65625 RNQ65622:RNR65625 RXM65622:RXN65625 SHI65622:SHJ65625 SRE65622:SRF65625 TBA65622:TBB65625 TKW65622:TKX65625 TUS65622:TUT65625 UEO65622:UEP65625 UOK65622:UOL65625 UYG65622:UYH65625 VIC65622:VID65625 VRY65622:VRZ65625 WBU65622:WBV65625 WLQ65622:WLR65625 WVM65622:WVN65625 E131158:F131161 JA131158:JB131161 SW131158:SX131161 ACS131158:ACT131161 AMO131158:AMP131161 AWK131158:AWL131161 BGG131158:BGH131161 BQC131158:BQD131161 BZY131158:BZZ131161 CJU131158:CJV131161 CTQ131158:CTR131161 DDM131158:DDN131161 DNI131158:DNJ131161 DXE131158:DXF131161 EHA131158:EHB131161 EQW131158:EQX131161 FAS131158:FAT131161 FKO131158:FKP131161 FUK131158:FUL131161 GEG131158:GEH131161 GOC131158:GOD131161 GXY131158:GXZ131161 HHU131158:HHV131161 HRQ131158:HRR131161 IBM131158:IBN131161 ILI131158:ILJ131161 IVE131158:IVF131161 JFA131158:JFB131161 JOW131158:JOX131161 JYS131158:JYT131161 KIO131158:KIP131161 KSK131158:KSL131161 LCG131158:LCH131161 LMC131158:LMD131161 LVY131158:LVZ131161 MFU131158:MFV131161 MPQ131158:MPR131161 MZM131158:MZN131161 NJI131158:NJJ131161 NTE131158:NTF131161 ODA131158:ODB131161 OMW131158:OMX131161 OWS131158:OWT131161 PGO131158:PGP131161 PQK131158:PQL131161 QAG131158:QAH131161 QKC131158:QKD131161 QTY131158:QTZ131161 RDU131158:RDV131161 RNQ131158:RNR131161 RXM131158:RXN131161 SHI131158:SHJ131161 SRE131158:SRF131161 TBA131158:TBB131161 TKW131158:TKX131161 TUS131158:TUT131161 UEO131158:UEP131161 UOK131158:UOL131161 UYG131158:UYH131161 VIC131158:VID131161 VRY131158:VRZ131161 WBU131158:WBV131161 WLQ131158:WLR131161 WVM131158:WVN131161 E196694:F196697 JA196694:JB196697 SW196694:SX196697 ACS196694:ACT196697 AMO196694:AMP196697 AWK196694:AWL196697 BGG196694:BGH196697 BQC196694:BQD196697 BZY196694:BZZ196697 CJU196694:CJV196697 CTQ196694:CTR196697 DDM196694:DDN196697 DNI196694:DNJ196697 DXE196694:DXF196697 EHA196694:EHB196697 EQW196694:EQX196697 FAS196694:FAT196697 FKO196694:FKP196697 FUK196694:FUL196697 GEG196694:GEH196697 GOC196694:GOD196697 GXY196694:GXZ196697 HHU196694:HHV196697 HRQ196694:HRR196697 IBM196694:IBN196697 ILI196694:ILJ196697 IVE196694:IVF196697 JFA196694:JFB196697 JOW196694:JOX196697 JYS196694:JYT196697 KIO196694:KIP196697 KSK196694:KSL196697 LCG196694:LCH196697 LMC196694:LMD196697 LVY196694:LVZ196697 MFU196694:MFV196697 MPQ196694:MPR196697 MZM196694:MZN196697 NJI196694:NJJ196697 NTE196694:NTF196697 ODA196694:ODB196697 OMW196694:OMX196697 OWS196694:OWT196697 PGO196694:PGP196697 PQK196694:PQL196697 QAG196694:QAH196697 QKC196694:QKD196697 QTY196694:QTZ196697 RDU196694:RDV196697 RNQ196694:RNR196697 RXM196694:RXN196697 SHI196694:SHJ196697 SRE196694:SRF196697 TBA196694:TBB196697 TKW196694:TKX196697 TUS196694:TUT196697 UEO196694:UEP196697 UOK196694:UOL196697 UYG196694:UYH196697 VIC196694:VID196697 VRY196694:VRZ196697 WBU196694:WBV196697 WLQ196694:WLR196697 WVM196694:WVN196697 E262230:F262233 JA262230:JB262233 SW262230:SX262233 ACS262230:ACT262233 AMO262230:AMP262233 AWK262230:AWL262233 BGG262230:BGH262233 BQC262230:BQD262233 BZY262230:BZZ262233 CJU262230:CJV262233 CTQ262230:CTR262233 DDM262230:DDN262233 DNI262230:DNJ262233 DXE262230:DXF262233 EHA262230:EHB262233 EQW262230:EQX262233 FAS262230:FAT262233 FKO262230:FKP262233 FUK262230:FUL262233 GEG262230:GEH262233 GOC262230:GOD262233 GXY262230:GXZ262233 HHU262230:HHV262233 HRQ262230:HRR262233 IBM262230:IBN262233 ILI262230:ILJ262233 IVE262230:IVF262233 JFA262230:JFB262233 JOW262230:JOX262233 JYS262230:JYT262233 KIO262230:KIP262233 KSK262230:KSL262233 LCG262230:LCH262233 LMC262230:LMD262233 LVY262230:LVZ262233 MFU262230:MFV262233 MPQ262230:MPR262233 MZM262230:MZN262233 NJI262230:NJJ262233 NTE262230:NTF262233 ODA262230:ODB262233 OMW262230:OMX262233 OWS262230:OWT262233 PGO262230:PGP262233 PQK262230:PQL262233 QAG262230:QAH262233 QKC262230:QKD262233 QTY262230:QTZ262233 RDU262230:RDV262233 RNQ262230:RNR262233 RXM262230:RXN262233 SHI262230:SHJ262233 SRE262230:SRF262233 TBA262230:TBB262233 TKW262230:TKX262233 TUS262230:TUT262233 UEO262230:UEP262233 UOK262230:UOL262233 UYG262230:UYH262233 VIC262230:VID262233 VRY262230:VRZ262233 WBU262230:WBV262233 WLQ262230:WLR262233 WVM262230:WVN262233 E327766:F327769 JA327766:JB327769 SW327766:SX327769 ACS327766:ACT327769 AMO327766:AMP327769 AWK327766:AWL327769 BGG327766:BGH327769 BQC327766:BQD327769 BZY327766:BZZ327769 CJU327766:CJV327769 CTQ327766:CTR327769 DDM327766:DDN327769 DNI327766:DNJ327769 DXE327766:DXF327769 EHA327766:EHB327769 EQW327766:EQX327769 FAS327766:FAT327769 FKO327766:FKP327769 FUK327766:FUL327769 GEG327766:GEH327769 GOC327766:GOD327769 GXY327766:GXZ327769 HHU327766:HHV327769 HRQ327766:HRR327769 IBM327766:IBN327769 ILI327766:ILJ327769 IVE327766:IVF327769 JFA327766:JFB327769 JOW327766:JOX327769 JYS327766:JYT327769 KIO327766:KIP327769 KSK327766:KSL327769 LCG327766:LCH327769 LMC327766:LMD327769 LVY327766:LVZ327769 MFU327766:MFV327769 MPQ327766:MPR327769 MZM327766:MZN327769 NJI327766:NJJ327769 NTE327766:NTF327769 ODA327766:ODB327769 OMW327766:OMX327769 OWS327766:OWT327769 PGO327766:PGP327769 PQK327766:PQL327769 QAG327766:QAH327769 QKC327766:QKD327769 QTY327766:QTZ327769 RDU327766:RDV327769 RNQ327766:RNR327769 RXM327766:RXN327769 SHI327766:SHJ327769 SRE327766:SRF327769 TBA327766:TBB327769 TKW327766:TKX327769 TUS327766:TUT327769 UEO327766:UEP327769 UOK327766:UOL327769 UYG327766:UYH327769 VIC327766:VID327769 VRY327766:VRZ327769 WBU327766:WBV327769 WLQ327766:WLR327769 WVM327766:WVN327769 E393302:F393305 JA393302:JB393305 SW393302:SX393305 ACS393302:ACT393305 AMO393302:AMP393305 AWK393302:AWL393305 BGG393302:BGH393305 BQC393302:BQD393305 BZY393302:BZZ393305 CJU393302:CJV393305 CTQ393302:CTR393305 DDM393302:DDN393305 DNI393302:DNJ393305 DXE393302:DXF393305 EHA393302:EHB393305 EQW393302:EQX393305 FAS393302:FAT393305 FKO393302:FKP393305 FUK393302:FUL393305 GEG393302:GEH393305 GOC393302:GOD393305 GXY393302:GXZ393305 HHU393302:HHV393305 HRQ393302:HRR393305 IBM393302:IBN393305 ILI393302:ILJ393305 IVE393302:IVF393305 JFA393302:JFB393305 JOW393302:JOX393305 JYS393302:JYT393305 KIO393302:KIP393305 KSK393302:KSL393305 LCG393302:LCH393305 LMC393302:LMD393305 LVY393302:LVZ393305 MFU393302:MFV393305 MPQ393302:MPR393305 MZM393302:MZN393305 NJI393302:NJJ393305 NTE393302:NTF393305 ODA393302:ODB393305 OMW393302:OMX393305 OWS393302:OWT393305 PGO393302:PGP393305 PQK393302:PQL393305 QAG393302:QAH393305 QKC393302:QKD393305 QTY393302:QTZ393305 RDU393302:RDV393305 RNQ393302:RNR393305 RXM393302:RXN393305 SHI393302:SHJ393305 SRE393302:SRF393305 TBA393302:TBB393305 TKW393302:TKX393305 TUS393302:TUT393305 UEO393302:UEP393305 UOK393302:UOL393305 UYG393302:UYH393305 VIC393302:VID393305 VRY393302:VRZ393305 WBU393302:WBV393305 WLQ393302:WLR393305 WVM393302:WVN393305 E458838:F458841 JA458838:JB458841 SW458838:SX458841 ACS458838:ACT458841 AMO458838:AMP458841 AWK458838:AWL458841 BGG458838:BGH458841 BQC458838:BQD458841 BZY458838:BZZ458841 CJU458838:CJV458841 CTQ458838:CTR458841 DDM458838:DDN458841 DNI458838:DNJ458841 DXE458838:DXF458841 EHA458838:EHB458841 EQW458838:EQX458841 FAS458838:FAT458841 FKO458838:FKP458841 FUK458838:FUL458841 GEG458838:GEH458841 GOC458838:GOD458841 GXY458838:GXZ458841 HHU458838:HHV458841 HRQ458838:HRR458841 IBM458838:IBN458841 ILI458838:ILJ458841 IVE458838:IVF458841 JFA458838:JFB458841 JOW458838:JOX458841 JYS458838:JYT458841 KIO458838:KIP458841 KSK458838:KSL458841 LCG458838:LCH458841 LMC458838:LMD458841 LVY458838:LVZ458841 MFU458838:MFV458841 MPQ458838:MPR458841 MZM458838:MZN458841 NJI458838:NJJ458841 NTE458838:NTF458841 ODA458838:ODB458841 OMW458838:OMX458841 OWS458838:OWT458841 PGO458838:PGP458841 PQK458838:PQL458841 QAG458838:QAH458841 QKC458838:QKD458841 QTY458838:QTZ458841 RDU458838:RDV458841 RNQ458838:RNR458841 RXM458838:RXN458841 SHI458838:SHJ458841 SRE458838:SRF458841 TBA458838:TBB458841 TKW458838:TKX458841 TUS458838:TUT458841 UEO458838:UEP458841 UOK458838:UOL458841 UYG458838:UYH458841 VIC458838:VID458841 VRY458838:VRZ458841 WBU458838:WBV458841 WLQ458838:WLR458841 WVM458838:WVN458841 E524374:F524377 JA524374:JB524377 SW524374:SX524377 ACS524374:ACT524377 AMO524374:AMP524377 AWK524374:AWL524377 BGG524374:BGH524377 BQC524374:BQD524377 BZY524374:BZZ524377 CJU524374:CJV524377 CTQ524374:CTR524377 DDM524374:DDN524377 DNI524374:DNJ524377 DXE524374:DXF524377 EHA524374:EHB524377 EQW524374:EQX524377 FAS524374:FAT524377 FKO524374:FKP524377 FUK524374:FUL524377 GEG524374:GEH524377 GOC524374:GOD524377 GXY524374:GXZ524377 HHU524374:HHV524377 HRQ524374:HRR524377 IBM524374:IBN524377 ILI524374:ILJ524377 IVE524374:IVF524377 JFA524374:JFB524377 JOW524374:JOX524377 JYS524374:JYT524377 KIO524374:KIP524377 KSK524374:KSL524377 LCG524374:LCH524377 LMC524374:LMD524377 LVY524374:LVZ524377 MFU524374:MFV524377 MPQ524374:MPR524377 MZM524374:MZN524377 NJI524374:NJJ524377 NTE524374:NTF524377 ODA524374:ODB524377 OMW524374:OMX524377 OWS524374:OWT524377 PGO524374:PGP524377 PQK524374:PQL524377 QAG524374:QAH524377 QKC524374:QKD524377 QTY524374:QTZ524377 RDU524374:RDV524377 RNQ524374:RNR524377 RXM524374:RXN524377 SHI524374:SHJ524377 SRE524374:SRF524377 TBA524374:TBB524377 TKW524374:TKX524377 TUS524374:TUT524377 UEO524374:UEP524377 UOK524374:UOL524377 UYG524374:UYH524377 VIC524374:VID524377 VRY524374:VRZ524377 WBU524374:WBV524377 WLQ524374:WLR524377 WVM524374:WVN524377 E589910:F589913 JA589910:JB589913 SW589910:SX589913 ACS589910:ACT589913 AMO589910:AMP589913 AWK589910:AWL589913 BGG589910:BGH589913 BQC589910:BQD589913 BZY589910:BZZ589913 CJU589910:CJV589913 CTQ589910:CTR589913 DDM589910:DDN589913 DNI589910:DNJ589913 DXE589910:DXF589913 EHA589910:EHB589913 EQW589910:EQX589913 FAS589910:FAT589913 FKO589910:FKP589913 FUK589910:FUL589913 GEG589910:GEH589913 GOC589910:GOD589913 GXY589910:GXZ589913 HHU589910:HHV589913 HRQ589910:HRR589913 IBM589910:IBN589913 ILI589910:ILJ589913 IVE589910:IVF589913 JFA589910:JFB589913 JOW589910:JOX589913 JYS589910:JYT589913 KIO589910:KIP589913 KSK589910:KSL589913 LCG589910:LCH589913 LMC589910:LMD589913 LVY589910:LVZ589913 MFU589910:MFV589913 MPQ589910:MPR589913 MZM589910:MZN589913 NJI589910:NJJ589913 NTE589910:NTF589913 ODA589910:ODB589913 OMW589910:OMX589913 OWS589910:OWT589913 PGO589910:PGP589913 PQK589910:PQL589913 QAG589910:QAH589913 QKC589910:QKD589913 QTY589910:QTZ589913 RDU589910:RDV589913 RNQ589910:RNR589913 RXM589910:RXN589913 SHI589910:SHJ589913 SRE589910:SRF589913 TBA589910:TBB589913 TKW589910:TKX589913 TUS589910:TUT589913 UEO589910:UEP589913 UOK589910:UOL589913 UYG589910:UYH589913 VIC589910:VID589913 VRY589910:VRZ589913 WBU589910:WBV589913 WLQ589910:WLR589913 WVM589910:WVN589913 E655446:F655449 JA655446:JB655449 SW655446:SX655449 ACS655446:ACT655449 AMO655446:AMP655449 AWK655446:AWL655449 BGG655446:BGH655449 BQC655446:BQD655449 BZY655446:BZZ655449 CJU655446:CJV655449 CTQ655446:CTR655449 DDM655446:DDN655449 DNI655446:DNJ655449 DXE655446:DXF655449 EHA655446:EHB655449 EQW655446:EQX655449 FAS655446:FAT655449 FKO655446:FKP655449 FUK655446:FUL655449 GEG655446:GEH655449 GOC655446:GOD655449 GXY655446:GXZ655449 HHU655446:HHV655449 HRQ655446:HRR655449 IBM655446:IBN655449 ILI655446:ILJ655449 IVE655446:IVF655449 JFA655446:JFB655449 JOW655446:JOX655449 JYS655446:JYT655449 KIO655446:KIP655449 KSK655446:KSL655449 LCG655446:LCH655449 LMC655446:LMD655449 LVY655446:LVZ655449 MFU655446:MFV655449 MPQ655446:MPR655449 MZM655446:MZN655449 NJI655446:NJJ655449 NTE655446:NTF655449 ODA655446:ODB655449 OMW655446:OMX655449 OWS655446:OWT655449 PGO655446:PGP655449 PQK655446:PQL655449 QAG655446:QAH655449 QKC655446:QKD655449 QTY655446:QTZ655449 RDU655446:RDV655449 RNQ655446:RNR655449 RXM655446:RXN655449 SHI655446:SHJ655449 SRE655446:SRF655449 TBA655446:TBB655449 TKW655446:TKX655449 TUS655446:TUT655449 UEO655446:UEP655449 UOK655446:UOL655449 UYG655446:UYH655449 VIC655446:VID655449 VRY655446:VRZ655449 WBU655446:WBV655449 WLQ655446:WLR655449 WVM655446:WVN655449 E720982:F720985 JA720982:JB720985 SW720982:SX720985 ACS720982:ACT720985 AMO720982:AMP720985 AWK720982:AWL720985 BGG720982:BGH720985 BQC720982:BQD720985 BZY720982:BZZ720985 CJU720982:CJV720985 CTQ720982:CTR720985 DDM720982:DDN720985 DNI720982:DNJ720985 DXE720982:DXF720985 EHA720982:EHB720985 EQW720982:EQX720985 FAS720982:FAT720985 FKO720982:FKP720985 FUK720982:FUL720985 GEG720982:GEH720985 GOC720982:GOD720985 GXY720982:GXZ720985 HHU720982:HHV720985 HRQ720982:HRR720985 IBM720982:IBN720985 ILI720982:ILJ720985 IVE720982:IVF720985 JFA720982:JFB720985 JOW720982:JOX720985 JYS720982:JYT720985 KIO720982:KIP720985 KSK720982:KSL720985 LCG720982:LCH720985 LMC720982:LMD720985 LVY720982:LVZ720985 MFU720982:MFV720985 MPQ720982:MPR720985 MZM720982:MZN720985 NJI720982:NJJ720985 NTE720982:NTF720985 ODA720982:ODB720985 OMW720982:OMX720985 OWS720982:OWT720985 PGO720982:PGP720985 PQK720982:PQL720985 QAG720982:QAH720985 QKC720982:QKD720985 QTY720982:QTZ720985 RDU720982:RDV720985 RNQ720982:RNR720985 RXM720982:RXN720985 SHI720982:SHJ720985 SRE720982:SRF720985 TBA720982:TBB720985 TKW720982:TKX720985 TUS720982:TUT720985 UEO720982:UEP720985 UOK720982:UOL720985 UYG720982:UYH720985 VIC720982:VID720985 VRY720982:VRZ720985 WBU720982:WBV720985 WLQ720982:WLR720985 WVM720982:WVN720985 E786518:F786521 JA786518:JB786521 SW786518:SX786521 ACS786518:ACT786521 AMO786518:AMP786521 AWK786518:AWL786521 BGG786518:BGH786521 BQC786518:BQD786521 BZY786518:BZZ786521 CJU786518:CJV786521 CTQ786518:CTR786521 DDM786518:DDN786521 DNI786518:DNJ786521 DXE786518:DXF786521 EHA786518:EHB786521 EQW786518:EQX786521 FAS786518:FAT786521 FKO786518:FKP786521 FUK786518:FUL786521 GEG786518:GEH786521 GOC786518:GOD786521 GXY786518:GXZ786521 HHU786518:HHV786521 HRQ786518:HRR786521 IBM786518:IBN786521 ILI786518:ILJ786521 IVE786518:IVF786521 JFA786518:JFB786521 JOW786518:JOX786521 JYS786518:JYT786521 KIO786518:KIP786521 KSK786518:KSL786521 LCG786518:LCH786521 LMC786518:LMD786521 LVY786518:LVZ786521 MFU786518:MFV786521 MPQ786518:MPR786521 MZM786518:MZN786521 NJI786518:NJJ786521 NTE786518:NTF786521 ODA786518:ODB786521 OMW786518:OMX786521 OWS786518:OWT786521 PGO786518:PGP786521 PQK786518:PQL786521 QAG786518:QAH786521 QKC786518:QKD786521 QTY786518:QTZ786521 RDU786518:RDV786521 RNQ786518:RNR786521 RXM786518:RXN786521 SHI786518:SHJ786521 SRE786518:SRF786521 TBA786518:TBB786521 TKW786518:TKX786521 TUS786518:TUT786521 UEO786518:UEP786521 UOK786518:UOL786521 UYG786518:UYH786521 VIC786518:VID786521 VRY786518:VRZ786521 WBU786518:WBV786521 WLQ786518:WLR786521 WVM786518:WVN786521 E852054:F852057 JA852054:JB852057 SW852054:SX852057 ACS852054:ACT852057 AMO852054:AMP852057 AWK852054:AWL852057 BGG852054:BGH852057 BQC852054:BQD852057 BZY852054:BZZ852057 CJU852054:CJV852057 CTQ852054:CTR852057 DDM852054:DDN852057 DNI852054:DNJ852057 DXE852054:DXF852057 EHA852054:EHB852057 EQW852054:EQX852057 FAS852054:FAT852057 FKO852054:FKP852057 FUK852054:FUL852057 GEG852054:GEH852057 GOC852054:GOD852057 GXY852054:GXZ852057 HHU852054:HHV852057 HRQ852054:HRR852057 IBM852054:IBN852057 ILI852054:ILJ852057 IVE852054:IVF852057 JFA852054:JFB852057 JOW852054:JOX852057 JYS852054:JYT852057 KIO852054:KIP852057 KSK852054:KSL852057 LCG852054:LCH852057 LMC852054:LMD852057 LVY852054:LVZ852057 MFU852054:MFV852057 MPQ852054:MPR852057 MZM852054:MZN852057 NJI852054:NJJ852057 NTE852054:NTF852057 ODA852054:ODB852057 OMW852054:OMX852057 OWS852054:OWT852057 PGO852054:PGP852057 PQK852054:PQL852057 QAG852054:QAH852057 QKC852054:QKD852057 QTY852054:QTZ852057 RDU852054:RDV852057 RNQ852054:RNR852057 RXM852054:RXN852057 SHI852054:SHJ852057 SRE852054:SRF852057 TBA852054:TBB852057 TKW852054:TKX852057 TUS852054:TUT852057 UEO852054:UEP852057 UOK852054:UOL852057 UYG852054:UYH852057 VIC852054:VID852057 VRY852054:VRZ852057 WBU852054:WBV852057 WLQ852054:WLR852057 WVM852054:WVN852057 E917590:F917593 JA917590:JB917593 SW917590:SX917593 ACS917590:ACT917593 AMO917590:AMP917593 AWK917590:AWL917593 BGG917590:BGH917593 BQC917590:BQD917593 BZY917590:BZZ917593 CJU917590:CJV917593 CTQ917590:CTR917593 DDM917590:DDN917593 DNI917590:DNJ917593 DXE917590:DXF917593 EHA917590:EHB917593 EQW917590:EQX917593 FAS917590:FAT917593 FKO917590:FKP917593 FUK917590:FUL917593 GEG917590:GEH917593 GOC917590:GOD917593 GXY917590:GXZ917593 HHU917590:HHV917593 HRQ917590:HRR917593 IBM917590:IBN917593 ILI917590:ILJ917593 IVE917590:IVF917593 JFA917590:JFB917593 JOW917590:JOX917593 JYS917590:JYT917593 KIO917590:KIP917593 KSK917590:KSL917593 LCG917590:LCH917593 LMC917590:LMD917593 LVY917590:LVZ917593 MFU917590:MFV917593 MPQ917590:MPR917593 MZM917590:MZN917593 NJI917590:NJJ917593 NTE917590:NTF917593 ODA917590:ODB917593 OMW917590:OMX917593 OWS917590:OWT917593 PGO917590:PGP917593 PQK917590:PQL917593 QAG917590:QAH917593 QKC917590:QKD917593 QTY917590:QTZ917593 RDU917590:RDV917593 RNQ917590:RNR917593 RXM917590:RXN917593 SHI917590:SHJ917593 SRE917590:SRF917593 TBA917590:TBB917593 TKW917590:TKX917593 TUS917590:TUT917593 UEO917590:UEP917593 UOK917590:UOL917593 UYG917590:UYH917593 VIC917590:VID917593 VRY917590:VRZ917593 WBU917590:WBV917593 WLQ917590:WLR917593 WVM917590:WVN917593 E983126:F983129 JA983126:JB983129 SW983126:SX983129 ACS983126:ACT983129 AMO983126:AMP983129 AWK983126:AWL983129 BGG983126:BGH983129 BQC983126:BQD983129 BZY983126:BZZ983129 CJU983126:CJV983129 CTQ983126:CTR983129 DDM983126:DDN983129 DNI983126:DNJ983129 DXE983126:DXF983129 EHA983126:EHB983129 EQW983126:EQX983129 FAS983126:FAT983129 FKO983126:FKP983129 FUK983126:FUL983129 GEG983126:GEH983129 GOC983126:GOD983129 GXY983126:GXZ983129 HHU983126:HHV983129 HRQ983126:HRR983129 IBM983126:IBN983129 ILI983126:ILJ983129 IVE983126:IVF983129 JFA983126:JFB983129 JOW983126:JOX983129 JYS983126:JYT983129 KIO983126:KIP983129 KSK983126:KSL983129 LCG983126:LCH983129 LMC983126:LMD983129 LVY983126:LVZ983129 MFU983126:MFV983129 MPQ983126:MPR983129 MZM983126:MZN983129 NJI983126:NJJ983129 NTE983126:NTF983129 ODA983126:ODB983129 OMW983126:OMX983129 OWS983126:OWT983129 PGO983126:PGP983129 PQK983126:PQL983129 QAG983126:QAH983129 QKC983126:QKD983129 QTY983126:QTZ983129 RDU983126:RDV983129 RNQ983126:RNR983129 RXM983126:RXN983129 SHI983126:SHJ983129 SRE983126:SRF983129 TBA983126:TBB983129 TKW983126:TKX983129 TUS983126:TUT983129 UEO983126:UEP983129 UOK983126:UOL983129 UYG983126:UYH983129 VIC983126:VID983129 VRY983126:VRZ983129 WBU983126:WBV983129 WLQ983126:WLR983129 WVM983126:WVN983129 E83:F84 JA83:JB84 SW83:SX84 ACS83:ACT84 AMO83:AMP84 AWK83:AWL84 BGG83:BGH84 BQC83:BQD84 BZY83:BZZ84 CJU83:CJV84 CTQ83:CTR84 DDM83:DDN84 DNI83:DNJ84 DXE83:DXF84 EHA83:EHB84 EQW83:EQX84 FAS83:FAT84 FKO83:FKP84 FUK83:FUL84 GEG83:GEH84 GOC83:GOD84 GXY83:GXZ84 HHU83:HHV84 HRQ83:HRR84 IBM83:IBN84 ILI83:ILJ84 IVE83:IVF84 JFA83:JFB84 JOW83:JOX84 JYS83:JYT84 KIO83:KIP84 KSK83:KSL84 LCG83:LCH84 LMC83:LMD84 LVY83:LVZ84 MFU83:MFV84 MPQ83:MPR84 MZM83:MZN84 NJI83:NJJ84 NTE83:NTF84 ODA83:ODB84 OMW83:OMX84 OWS83:OWT84 PGO83:PGP84 PQK83:PQL84 QAG83:QAH84 QKC83:QKD84 QTY83:QTZ84 RDU83:RDV84 RNQ83:RNR84 RXM83:RXN84 SHI83:SHJ84 SRE83:SRF84 TBA83:TBB84 TKW83:TKX84 TUS83:TUT84 UEO83:UEP84 UOK83:UOL84 UYG83:UYH84 VIC83:VID84 VRY83:VRZ84 WBU83:WBV84 WLQ83:WLR84 WVM83:WVN84 E65619:F65620 JA65619:JB65620 SW65619:SX65620 ACS65619:ACT65620 AMO65619:AMP65620 AWK65619:AWL65620 BGG65619:BGH65620 BQC65619:BQD65620 BZY65619:BZZ65620 CJU65619:CJV65620 CTQ65619:CTR65620 DDM65619:DDN65620 DNI65619:DNJ65620 DXE65619:DXF65620 EHA65619:EHB65620 EQW65619:EQX65620 FAS65619:FAT65620 FKO65619:FKP65620 FUK65619:FUL65620 GEG65619:GEH65620 GOC65619:GOD65620 GXY65619:GXZ65620 HHU65619:HHV65620 HRQ65619:HRR65620 IBM65619:IBN65620 ILI65619:ILJ65620 IVE65619:IVF65620 JFA65619:JFB65620 JOW65619:JOX65620 JYS65619:JYT65620 KIO65619:KIP65620 KSK65619:KSL65620 LCG65619:LCH65620 LMC65619:LMD65620 LVY65619:LVZ65620 MFU65619:MFV65620 MPQ65619:MPR65620 MZM65619:MZN65620 NJI65619:NJJ65620 NTE65619:NTF65620 ODA65619:ODB65620 OMW65619:OMX65620 OWS65619:OWT65620 PGO65619:PGP65620 PQK65619:PQL65620 QAG65619:QAH65620 QKC65619:QKD65620 QTY65619:QTZ65620 RDU65619:RDV65620 RNQ65619:RNR65620 RXM65619:RXN65620 SHI65619:SHJ65620 SRE65619:SRF65620 TBA65619:TBB65620 TKW65619:TKX65620 TUS65619:TUT65620 UEO65619:UEP65620 UOK65619:UOL65620 UYG65619:UYH65620 VIC65619:VID65620 VRY65619:VRZ65620 WBU65619:WBV65620 WLQ65619:WLR65620 WVM65619:WVN65620 E131155:F131156 JA131155:JB131156 SW131155:SX131156 ACS131155:ACT131156 AMO131155:AMP131156 AWK131155:AWL131156 BGG131155:BGH131156 BQC131155:BQD131156 BZY131155:BZZ131156 CJU131155:CJV131156 CTQ131155:CTR131156 DDM131155:DDN131156 DNI131155:DNJ131156 DXE131155:DXF131156 EHA131155:EHB131156 EQW131155:EQX131156 FAS131155:FAT131156 FKO131155:FKP131156 FUK131155:FUL131156 GEG131155:GEH131156 GOC131155:GOD131156 GXY131155:GXZ131156 HHU131155:HHV131156 HRQ131155:HRR131156 IBM131155:IBN131156 ILI131155:ILJ131156 IVE131155:IVF131156 JFA131155:JFB131156 JOW131155:JOX131156 JYS131155:JYT131156 KIO131155:KIP131156 KSK131155:KSL131156 LCG131155:LCH131156 LMC131155:LMD131156 LVY131155:LVZ131156 MFU131155:MFV131156 MPQ131155:MPR131156 MZM131155:MZN131156 NJI131155:NJJ131156 NTE131155:NTF131156 ODA131155:ODB131156 OMW131155:OMX131156 OWS131155:OWT131156 PGO131155:PGP131156 PQK131155:PQL131156 QAG131155:QAH131156 QKC131155:QKD131156 QTY131155:QTZ131156 RDU131155:RDV131156 RNQ131155:RNR131156 RXM131155:RXN131156 SHI131155:SHJ131156 SRE131155:SRF131156 TBA131155:TBB131156 TKW131155:TKX131156 TUS131155:TUT131156 UEO131155:UEP131156 UOK131155:UOL131156 UYG131155:UYH131156 VIC131155:VID131156 VRY131155:VRZ131156 WBU131155:WBV131156 WLQ131155:WLR131156 WVM131155:WVN131156 E196691:F196692 JA196691:JB196692 SW196691:SX196692 ACS196691:ACT196692 AMO196691:AMP196692 AWK196691:AWL196692 BGG196691:BGH196692 BQC196691:BQD196692 BZY196691:BZZ196692 CJU196691:CJV196692 CTQ196691:CTR196692 DDM196691:DDN196692 DNI196691:DNJ196692 DXE196691:DXF196692 EHA196691:EHB196692 EQW196691:EQX196692 FAS196691:FAT196692 FKO196691:FKP196692 FUK196691:FUL196692 GEG196691:GEH196692 GOC196691:GOD196692 GXY196691:GXZ196692 HHU196691:HHV196692 HRQ196691:HRR196692 IBM196691:IBN196692 ILI196691:ILJ196692 IVE196691:IVF196692 JFA196691:JFB196692 JOW196691:JOX196692 JYS196691:JYT196692 KIO196691:KIP196692 KSK196691:KSL196692 LCG196691:LCH196692 LMC196691:LMD196692 LVY196691:LVZ196692 MFU196691:MFV196692 MPQ196691:MPR196692 MZM196691:MZN196692 NJI196691:NJJ196692 NTE196691:NTF196692 ODA196691:ODB196692 OMW196691:OMX196692 OWS196691:OWT196692 PGO196691:PGP196692 PQK196691:PQL196692 QAG196691:QAH196692 QKC196691:QKD196692 QTY196691:QTZ196692 RDU196691:RDV196692 RNQ196691:RNR196692 RXM196691:RXN196692 SHI196691:SHJ196692 SRE196691:SRF196692 TBA196691:TBB196692 TKW196691:TKX196692 TUS196691:TUT196692 UEO196691:UEP196692 UOK196691:UOL196692 UYG196691:UYH196692 VIC196691:VID196692 VRY196691:VRZ196692 WBU196691:WBV196692 WLQ196691:WLR196692 WVM196691:WVN196692 E262227:F262228 JA262227:JB262228 SW262227:SX262228 ACS262227:ACT262228 AMO262227:AMP262228 AWK262227:AWL262228 BGG262227:BGH262228 BQC262227:BQD262228 BZY262227:BZZ262228 CJU262227:CJV262228 CTQ262227:CTR262228 DDM262227:DDN262228 DNI262227:DNJ262228 DXE262227:DXF262228 EHA262227:EHB262228 EQW262227:EQX262228 FAS262227:FAT262228 FKO262227:FKP262228 FUK262227:FUL262228 GEG262227:GEH262228 GOC262227:GOD262228 GXY262227:GXZ262228 HHU262227:HHV262228 HRQ262227:HRR262228 IBM262227:IBN262228 ILI262227:ILJ262228 IVE262227:IVF262228 JFA262227:JFB262228 JOW262227:JOX262228 JYS262227:JYT262228 KIO262227:KIP262228 KSK262227:KSL262228 LCG262227:LCH262228 LMC262227:LMD262228 LVY262227:LVZ262228 MFU262227:MFV262228 MPQ262227:MPR262228 MZM262227:MZN262228 NJI262227:NJJ262228 NTE262227:NTF262228 ODA262227:ODB262228 OMW262227:OMX262228 OWS262227:OWT262228 PGO262227:PGP262228 PQK262227:PQL262228 QAG262227:QAH262228 QKC262227:QKD262228 QTY262227:QTZ262228 RDU262227:RDV262228 RNQ262227:RNR262228 RXM262227:RXN262228 SHI262227:SHJ262228 SRE262227:SRF262228 TBA262227:TBB262228 TKW262227:TKX262228 TUS262227:TUT262228 UEO262227:UEP262228 UOK262227:UOL262228 UYG262227:UYH262228 VIC262227:VID262228 VRY262227:VRZ262228 WBU262227:WBV262228 WLQ262227:WLR262228 WVM262227:WVN262228 E327763:F327764 JA327763:JB327764 SW327763:SX327764 ACS327763:ACT327764 AMO327763:AMP327764 AWK327763:AWL327764 BGG327763:BGH327764 BQC327763:BQD327764 BZY327763:BZZ327764 CJU327763:CJV327764 CTQ327763:CTR327764 DDM327763:DDN327764 DNI327763:DNJ327764 DXE327763:DXF327764 EHA327763:EHB327764 EQW327763:EQX327764 FAS327763:FAT327764 FKO327763:FKP327764 FUK327763:FUL327764 GEG327763:GEH327764 GOC327763:GOD327764 GXY327763:GXZ327764 HHU327763:HHV327764 HRQ327763:HRR327764 IBM327763:IBN327764 ILI327763:ILJ327764 IVE327763:IVF327764 JFA327763:JFB327764 JOW327763:JOX327764 JYS327763:JYT327764 KIO327763:KIP327764 KSK327763:KSL327764 LCG327763:LCH327764 LMC327763:LMD327764 LVY327763:LVZ327764 MFU327763:MFV327764 MPQ327763:MPR327764 MZM327763:MZN327764 NJI327763:NJJ327764 NTE327763:NTF327764 ODA327763:ODB327764 OMW327763:OMX327764 OWS327763:OWT327764 PGO327763:PGP327764 PQK327763:PQL327764 QAG327763:QAH327764 QKC327763:QKD327764 QTY327763:QTZ327764 RDU327763:RDV327764 RNQ327763:RNR327764 RXM327763:RXN327764 SHI327763:SHJ327764 SRE327763:SRF327764 TBA327763:TBB327764 TKW327763:TKX327764 TUS327763:TUT327764 UEO327763:UEP327764 UOK327763:UOL327764 UYG327763:UYH327764 VIC327763:VID327764 VRY327763:VRZ327764 WBU327763:WBV327764 WLQ327763:WLR327764 WVM327763:WVN327764 E393299:F393300 JA393299:JB393300 SW393299:SX393300 ACS393299:ACT393300 AMO393299:AMP393300 AWK393299:AWL393300 BGG393299:BGH393300 BQC393299:BQD393300 BZY393299:BZZ393300 CJU393299:CJV393300 CTQ393299:CTR393300 DDM393299:DDN393300 DNI393299:DNJ393300 DXE393299:DXF393300 EHA393299:EHB393300 EQW393299:EQX393300 FAS393299:FAT393300 FKO393299:FKP393300 FUK393299:FUL393300 GEG393299:GEH393300 GOC393299:GOD393300 GXY393299:GXZ393300 HHU393299:HHV393300 HRQ393299:HRR393300 IBM393299:IBN393300 ILI393299:ILJ393300 IVE393299:IVF393300 JFA393299:JFB393300 JOW393299:JOX393300 JYS393299:JYT393300 KIO393299:KIP393300 KSK393299:KSL393300 LCG393299:LCH393300 LMC393299:LMD393300 LVY393299:LVZ393300 MFU393299:MFV393300 MPQ393299:MPR393300 MZM393299:MZN393300 NJI393299:NJJ393300 NTE393299:NTF393300 ODA393299:ODB393300 OMW393299:OMX393300 OWS393299:OWT393300 PGO393299:PGP393300 PQK393299:PQL393300 QAG393299:QAH393300 QKC393299:QKD393300 QTY393299:QTZ393300 RDU393299:RDV393300 RNQ393299:RNR393300 RXM393299:RXN393300 SHI393299:SHJ393300 SRE393299:SRF393300 TBA393299:TBB393300 TKW393299:TKX393300 TUS393299:TUT393300 UEO393299:UEP393300 UOK393299:UOL393300 UYG393299:UYH393300 VIC393299:VID393300 VRY393299:VRZ393300 WBU393299:WBV393300 WLQ393299:WLR393300 WVM393299:WVN393300 E458835:F458836 JA458835:JB458836 SW458835:SX458836 ACS458835:ACT458836 AMO458835:AMP458836 AWK458835:AWL458836 BGG458835:BGH458836 BQC458835:BQD458836 BZY458835:BZZ458836 CJU458835:CJV458836 CTQ458835:CTR458836 DDM458835:DDN458836 DNI458835:DNJ458836 DXE458835:DXF458836 EHA458835:EHB458836 EQW458835:EQX458836 FAS458835:FAT458836 FKO458835:FKP458836 FUK458835:FUL458836 GEG458835:GEH458836 GOC458835:GOD458836 GXY458835:GXZ458836 HHU458835:HHV458836 HRQ458835:HRR458836 IBM458835:IBN458836 ILI458835:ILJ458836 IVE458835:IVF458836 JFA458835:JFB458836 JOW458835:JOX458836 JYS458835:JYT458836 KIO458835:KIP458836 KSK458835:KSL458836 LCG458835:LCH458836 LMC458835:LMD458836 LVY458835:LVZ458836 MFU458835:MFV458836 MPQ458835:MPR458836 MZM458835:MZN458836 NJI458835:NJJ458836 NTE458835:NTF458836 ODA458835:ODB458836 OMW458835:OMX458836 OWS458835:OWT458836 PGO458835:PGP458836 PQK458835:PQL458836 QAG458835:QAH458836 QKC458835:QKD458836 QTY458835:QTZ458836 RDU458835:RDV458836 RNQ458835:RNR458836 RXM458835:RXN458836 SHI458835:SHJ458836 SRE458835:SRF458836 TBA458835:TBB458836 TKW458835:TKX458836 TUS458835:TUT458836 UEO458835:UEP458836 UOK458835:UOL458836 UYG458835:UYH458836 VIC458835:VID458836 VRY458835:VRZ458836 WBU458835:WBV458836 WLQ458835:WLR458836 WVM458835:WVN458836 E524371:F524372 JA524371:JB524372 SW524371:SX524372 ACS524371:ACT524372 AMO524371:AMP524372 AWK524371:AWL524372 BGG524371:BGH524372 BQC524371:BQD524372 BZY524371:BZZ524372 CJU524371:CJV524372 CTQ524371:CTR524372 DDM524371:DDN524372 DNI524371:DNJ524372 DXE524371:DXF524372 EHA524371:EHB524372 EQW524371:EQX524372 FAS524371:FAT524372 FKO524371:FKP524372 FUK524371:FUL524372 GEG524371:GEH524372 GOC524371:GOD524372 GXY524371:GXZ524372 HHU524371:HHV524372 HRQ524371:HRR524372 IBM524371:IBN524372 ILI524371:ILJ524372 IVE524371:IVF524372 JFA524371:JFB524372 JOW524371:JOX524372 JYS524371:JYT524372 KIO524371:KIP524372 KSK524371:KSL524372 LCG524371:LCH524372 LMC524371:LMD524372 LVY524371:LVZ524372 MFU524371:MFV524372 MPQ524371:MPR524372 MZM524371:MZN524372 NJI524371:NJJ524372 NTE524371:NTF524372 ODA524371:ODB524372 OMW524371:OMX524372 OWS524371:OWT524372 PGO524371:PGP524372 PQK524371:PQL524372 QAG524371:QAH524372 QKC524371:QKD524372 QTY524371:QTZ524372 RDU524371:RDV524372 RNQ524371:RNR524372 RXM524371:RXN524372 SHI524371:SHJ524372 SRE524371:SRF524372 TBA524371:TBB524372 TKW524371:TKX524372 TUS524371:TUT524372 UEO524371:UEP524372 UOK524371:UOL524372 UYG524371:UYH524372 VIC524371:VID524372 VRY524371:VRZ524372 WBU524371:WBV524372 WLQ524371:WLR524372 WVM524371:WVN524372 E589907:F589908 JA589907:JB589908 SW589907:SX589908 ACS589907:ACT589908 AMO589907:AMP589908 AWK589907:AWL589908 BGG589907:BGH589908 BQC589907:BQD589908 BZY589907:BZZ589908 CJU589907:CJV589908 CTQ589907:CTR589908 DDM589907:DDN589908 DNI589907:DNJ589908 DXE589907:DXF589908 EHA589907:EHB589908 EQW589907:EQX589908 FAS589907:FAT589908 FKO589907:FKP589908 FUK589907:FUL589908 GEG589907:GEH589908 GOC589907:GOD589908 GXY589907:GXZ589908 HHU589907:HHV589908 HRQ589907:HRR589908 IBM589907:IBN589908 ILI589907:ILJ589908 IVE589907:IVF589908 JFA589907:JFB589908 JOW589907:JOX589908 JYS589907:JYT589908 KIO589907:KIP589908 KSK589907:KSL589908 LCG589907:LCH589908 LMC589907:LMD589908 LVY589907:LVZ589908 MFU589907:MFV589908 MPQ589907:MPR589908 MZM589907:MZN589908 NJI589907:NJJ589908 NTE589907:NTF589908 ODA589907:ODB589908 OMW589907:OMX589908 OWS589907:OWT589908 PGO589907:PGP589908 PQK589907:PQL589908 QAG589907:QAH589908 QKC589907:QKD589908 QTY589907:QTZ589908 RDU589907:RDV589908 RNQ589907:RNR589908 RXM589907:RXN589908 SHI589907:SHJ589908 SRE589907:SRF589908 TBA589907:TBB589908 TKW589907:TKX589908 TUS589907:TUT589908 UEO589907:UEP589908 UOK589907:UOL589908 UYG589907:UYH589908 VIC589907:VID589908 VRY589907:VRZ589908 WBU589907:WBV589908 WLQ589907:WLR589908 WVM589907:WVN589908 E655443:F655444 JA655443:JB655444 SW655443:SX655444 ACS655443:ACT655444 AMO655443:AMP655444 AWK655443:AWL655444 BGG655443:BGH655444 BQC655443:BQD655444 BZY655443:BZZ655444 CJU655443:CJV655444 CTQ655443:CTR655444 DDM655443:DDN655444 DNI655443:DNJ655444 DXE655443:DXF655444 EHA655443:EHB655444 EQW655443:EQX655444 FAS655443:FAT655444 FKO655443:FKP655444 FUK655443:FUL655444 GEG655443:GEH655444 GOC655443:GOD655444 GXY655443:GXZ655444 HHU655443:HHV655444 HRQ655443:HRR655444 IBM655443:IBN655444 ILI655443:ILJ655444 IVE655443:IVF655444 JFA655443:JFB655444 JOW655443:JOX655444 JYS655443:JYT655444 KIO655443:KIP655444 KSK655443:KSL655444 LCG655443:LCH655444 LMC655443:LMD655444 LVY655443:LVZ655444 MFU655443:MFV655444 MPQ655443:MPR655444 MZM655443:MZN655444 NJI655443:NJJ655444 NTE655443:NTF655444 ODA655443:ODB655444 OMW655443:OMX655444 OWS655443:OWT655444 PGO655443:PGP655444 PQK655443:PQL655444 QAG655443:QAH655444 QKC655443:QKD655444 QTY655443:QTZ655444 RDU655443:RDV655444 RNQ655443:RNR655444 RXM655443:RXN655444 SHI655443:SHJ655444 SRE655443:SRF655444 TBA655443:TBB655444 TKW655443:TKX655444 TUS655443:TUT655444 UEO655443:UEP655444 UOK655443:UOL655444 UYG655443:UYH655444 VIC655443:VID655444 VRY655443:VRZ655444 WBU655443:WBV655444 WLQ655443:WLR655444 WVM655443:WVN655444 E720979:F720980 JA720979:JB720980 SW720979:SX720980 ACS720979:ACT720980 AMO720979:AMP720980 AWK720979:AWL720980 BGG720979:BGH720980 BQC720979:BQD720980 BZY720979:BZZ720980 CJU720979:CJV720980 CTQ720979:CTR720980 DDM720979:DDN720980 DNI720979:DNJ720980 DXE720979:DXF720980 EHA720979:EHB720980 EQW720979:EQX720980 FAS720979:FAT720980 FKO720979:FKP720980 FUK720979:FUL720980 GEG720979:GEH720980 GOC720979:GOD720980 GXY720979:GXZ720980 HHU720979:HHV720980 HRQ720979:HRR720980 IBM720979:IBN720980 ILI720979:ILJ720980 IVE720979:IVF720980 JFA720979:JFB720980 JOW720979:JOX720980 JYS720979:JYT720980 KIO720979:KIP720980 KSK720979:KSL720980 LCG720979:LCH720980 LMC720979:LMD720980 LVY720979:LVZ720980 MFU720979:MFV720980 MPQ720979:MPR720980 MZM720979:MZN720980 NJI720979:NJJ720980 NTE720979:NTF720980 ODA720979:ODB720980 OMW720979:OMX720980 OWS720979:OWT720980 PGO720979:PGP720980 PQK720979:PQL720980 QAG720979:QAH720980 QKC720979:QKD720980 QTY720979:QTZ720980 RDU720979:RDV720980 RNQ720979:RNR720980 RXM720979:RXN720980 SHI720979:SHJ720980 SRE720979:SRF720980 TBA720979:TBB720980 TKW720979:TKX720980 TUS720979:TUT720980 UEO720979:UEP720980 UOK720979:UOL720980 UYG720979:UYH720980 VIC720979:VID720980 VRY720979:VRZ720980 WBU720979:WBV720980 WLQ720979:WLR720980 WVM720979:WVN720980 E786515:F786516 JA786515:JB786516 SW786515:SX786516 ACS786515:ACT786516 AMO786515:AMP786516 AWK786515:AWL786516 BGG786515:BGH786516 BQC786515:BQD786516 BZY786515:BZZ786516 CJU786515:CJV786516 CTQ786515:CTR786516 DDM786515:DDN786516 DNI786515:DNJ786516 DXE786515:DXF786516 EHA786515:EHB786516 EQW786515:EQX786516 FAS786515:FAT786516 FKO786515:FKP786516 FUK786515:FUL786516 GEG786515:GEH786516 GOC786515:GOD786516 GXY786515:GXZ786516 HHU786515:HHV786516 HRQ786515:HRR786516 IBM786515:IBN786516 ILI786515:ILJ786516 IVE786515:IVF786516 JFA786515:JFB786516 JOW786515:JOX786516 JYS786515:JYT786516 KIO786515:KIP786516 KSK786515:KSL786516 LCG786515:LCH786516 LMC786515:LMD786516 LVY786515:LVZ786516 MFU786515:MFV786516 MPQ786515:MPR786516 MZM786515:MZN786516 NJI786515:NJJ786516 NTE786515:NTF786516 ODA786515:ODB786516 OMW786515:OMX786516 OWS786515:OWT786516 PGO786515:PGP786516 PQK786515:PQL786516 QAG786515:QAH786516 QKC786515:QKD786516 QTY786515:QTZ786516 RDU786515:RDV786516 RNQ786515:RNR786516 RXM786515:RXN786516 SHI786515:SHJ786516 SRE786515:SRF786516 TBA786515:TBB786516 TKW786515:TKX786516 TUS786515:TUT786516 UEO786515:UEP786516 UOK786515:UOL786516 UYG786515:UYH786516 VIC786515:VID786516 VRY786515:VRZ786516 WBU786515:WBV786516 WLQ786515:WLR786516 WVM786515:WVN786516 E852051:F852052 JA852051:JB852052 SW852051:SX852052 ACS852051:ACT852052 AMO852051:AMP852052 AWK852051:AWL852052 BGG852051:BGH852052 BQC852051:BQD852052 BZY852051:BZZ852052 CJU852051:CJV852052 CTQ852051:CTR852052 DDM852051:DDN852052 DNI852051:DNJ852052 DXE852051:DXF852052 EHA852051:EHB852052 EQW852051:EQX852052 FAS852051:FAT852052 FKO852051:FKP852052 FUK852051:FUL852052 GEG852051:GEH852052 GOC852051:GOD852052 GXY852051:GXZ852052 HHU852051:HHV852052 HRQ852051:HRR852052 IBM852051:IBN852052 ILI852051:ILJ852052 IVE852051:IVF852052 JFA852051:JFB852052 JOW852051:JOX852052 JYS852051:JYT852052 KIO852051:KIP852052 KSK852051:KSL852052 LCG852051:LCH852052 LMC852051:LMD852052 LVY852051:LVZ852052 MFU852051:MFV852052 MPQ852051:MPR852052 MZM852051:MZN852052 NJI852051:NJJ852052 NTE852051:NTF852052 ODA852051:ODB852052 OMW852051:OMX852052 OWS852051:OWT852052 PGO852051:PGP852052 PQK852051:PQL852052 QAG852051:QAH852052 QKC852051:QKD852052 QTY852051:QTZ852052 RDU852051:RDV852052 RNQ852051:RNR852052 RXM852051:RXN852052 SHI852051:SHJ852052 SRE852051:SRF852052 TBA852051:TBB852052 TKW852051:TKX852052 TUS852051:TUT852052 UEO852051:UEP852052 UOK852051:UOL852052 UYG852051:UYH852052 VIC852051:VID852052 VRY852051:VRZ852052 WBU852051:WBV852052 WLQ852051:WLR852052 WVM852051:WVN852052 E917587:F917588 JA917587:JB917588 SW917587:SX917588 ACS917587:ACT917588 AMO917587:AMP917588 AWK917587:AWL917588 BGG917587:BGH917588 BQC917587:BQD917588 BZY917587:BZZ917588 CJU917587:CJV917588 CTQ917587:CTR917588 DDM917587:DDN917588 DNI917587:DNJ917588 DXE917587:DXF917588 EHA917587:EHB917588 EQW917587:EQX917588 FAS917587:FAT917588 FKO917587:FKP917588 FUK917587:FUL917588 GEG917587:GEH917588 GOC917587:GOD917588 GXY917587:GXZ917588 HHU917587:HHV917588 HRQ917587:HRR917588 IBM917587:IBN917588 ILI917587:ILJ917588 IVE917587:IVF917588 JFA917587:JFB917588 JOW917587:JOX917588 JYS917587:JYT917588 KIO917587:KIP917588 KSK917587:KSL917588 LCG917587:LCH917588 LMC917587:LMD917588 LVY917587:LVZ917588 MFU917587:MFV917588 MPQ917587:MPR917588 MZM917587:MZN917588 NJI917587:NJJ917588 NTE917587:NTF917588 ODA917587:ODB917588 OMW917587:OMX917588 OWS917587:OWT917588 PGO917587:PGP917588 PQK917587:PQL917588 QAG917587:QAH917588 QKC917587:QKD917588 QTY917587:QTZ917588 RDU917587:RDV917588 RNQ917587:RNR917588 RXM917587:RXN917588 SHI917587:SHJ917588 SRE917587:SRF917588 TBA917587:TBB917588 TKW917587:TKX917588 TUS917587:TUT917588 UEO917587:UEP917588 UOK917587:UOL917588 UYG917587:UYH917588 VIC917587:VID917588 VRY917587:VRZ917588 WBU917587:WBV917588 WLQ917587:WLR917588 WVM917587:WVN917588 E983123:F983124 JA983123:JB983124 SW983123:SX983124 ACS983123:ACT983124 AMO983123:AMP983124 AWK983123:AWL983124 BGG983123:BGH983124 BQC983123:BQD983124 BZY983123:BZZ983124 CJU983123:CJV983124 CTQ983123:CTR983124 DDM983123:DDN983124 DNI983123:DNJ983124 DXE983123:DXF983124 EHA983123:EHB983124 EQW983123:EQX983124 FAS983123:FAT983124 FKO983123:FKP983124 FUK983123:FUL983124 GEG983123:GEH983124 GOC983123:GOD983124 GXY983123:GXZ983124 HHU983123:HHV983124 HRQ983123:HRR983124 IBM983123:IBN983124 ILI983123:ILJ983124 IVE983123:IVF983124 JFA983123:JFB983124 JOW983123:JOX983124 JYS983123:JYT983124 KIO983123:KIP983124 KSK983123:KSL983124 LCG983123:LCH983124 LMC983123:LMD983124 LVY983123:LVZ983124 MFU983123:MFV983124 MPQ983123:MPR983124 MZM983123:MZN983124 NJI983123:NJJ983124 NTE983123:NTF983124 ODA983123:ODB983124 OMW983123:OMX983124 OWS983123:OWT983124 PGO983123:PGP983124 PQK983123:PQL983124 QAG983123:QAH983124 QKC983123:QKD983124 QTY983123:QTZ983124 RDU983123:RDV983124 RNQ983123:RNR983124 RXM983123:RXN983124 SHI983123:SHJ983124 SRE983123:SRF983124 TBA983123:TBB983124 TKW983123:TKX983124 TUS983123:TUT983124 UEO983123:UEP983124 UOK983123:UOL983124 UYG983123:UYH983124 VIC983123:VID983124 VRY983123:VRZ983124 WBU983123:WBV983124 WLQ983123:WLR983124 WVM983123:WVN983124 E43:F46 JA43:JB46 SW43:SX46 ACS43:ACT46 AMO43:AMP46 AWK43:AWL46 BGG43:BGH46 BQC43:BQD46 BZY43:BZZ46 CJU43:CJV46 CTQ43:CTR46 DDM43:DDN46 DNI43:DNJ46 DXE43:DXF46 EHA43:EHB46 EQW43:EQX46 FAS43:FAT46 FKO43:FKP46 FUK43:FUL46 GEG43:GEH46 GOC43:GOD46 GXY43:GXZ46 HHU43:HHV46 HRQ43:HRR46 IBM43:IBN46 ILI43:ILJ46 IVE43:IVF46 JFA43:JFB46 JOW43:JOX46 JYS43:JYT46 KIO43:KIP46 KSK43:KSL46 LCG43:LCH46 LMC43:LMD46 LVY43:LVZ46 MFU43:MFV46 MPQ43:MPR46 MZM43:MZN46 NJI43:NJJ46 NTE43:NTF46 ODA43:ODB46 OMW43:OMX46 OWS43:OWT46 PGO43:PGP46 PQK43:PQL46 QAG43:QAH46 QKC43:QKD46 QTY43:QTZ46 RDU43:RDV46 RNQ43:RNR46 RXM43:RXN46 SHI43:SHJ46 SRE43:SRF46 TBA43:TBB46 TKW43:TKX46 TUS43:TUT46 UEO43:UEP46 UOK43:UOL46 UYG43:UYH46 VIC43:VID46 VRY43:VRZ46 WBU43:WBV46 WLQ43:WLR46 WVM43:WVN46 E65579:F65582 JA65579:JB65582 SW65579:SX65582 ACS65579:ACT65582 AMO65579:AMP65582 AWK65579:AWL65582 BGG65579:BGH65582 BQC65579:BQD65582 BZY65579:BZZ65582 CJU65579:CJV65582 CTQ65579:CTR65582 DDM65579:DDN65582 DNI65579:DNJ65582 DXE65579:DXF65582 EHA65579:EHB65582 EQW65579:EQX65582 FAS65579:FAT65582 FKO65579:FKP65582 FUK65579:FUL65582 GEG65579:GEH65582 GOC65579:GOD65582 GXY65579:GXZ65582 HHU65579:HHV65582 HRQ65579:HRR65582 IBM65579:IBN65582 ILI65579:ILJ65582 IVE65579:IVF65582 JFA65579:JFB65582 JOW65579:JOX65582 JYS65579:JYT65582 KIO65579:KIP65582 KSK65579:KSL65582 LCG65579:LCH65582 LMC65579:LMD65582 LVY65579:LVZ65582 MFU65579:MFV65582 MPQ65579:MPR65582 MZM65579:MZN65582 NJI65579:NJJ65582 NTE65579:NTF65582 ODA65579:ODB65582 OMW65579:OMX65582 OWS65579:OWT65582 PGO65579:PGP65582 PQK65579:PQL65582 QAG65579:QAH65582 QKC65579:QKD65582 QTY65579:QTZ65582 RDU65579:RDV65582 RNQ65579:RNR65582 RXM65579:RXN65582 SHI65579:SHJ65582 SRE65579:SRF65582 TBA65579:TBB65582 TKW65579:TKX65582 TUS65579:TUT65582 UEO65579:UEP65582 UOK65579:UOL65582 UYG65579:UYH65582 VIC65579:VID65582 VRY65579:VRZ65582 WBU65579:WBV65582 WLQ65579:WLR65582 WVM65579:WVN65582 E131115:F131118 JA131115:JB131118 SW131115:SX131118 ACS131115:ACT131118 AMO131115:AMP131118 AWK131115:AWL131118 BGG131115:BGH131118 BQC131115:BQD131118 BZY131115:BZZ131118 CJU131115:CJV131118 CTQ131115:CTR131118 DDM131115:DDN131118 DNI131115:DNJ131118 DXE131115:DXF131118 EHA131115:EHB131118 EQW131115:EQX131118 FAS131115:FAT131118 FKO131115:FKP131118 FUK131115:FUL131118 GEG131115:GEH131118 GOC131115:GOD131118 GXY131115:GXZ131118 HHU131115:HHV131118 HRQ131115:HRR131118 IBM131115:IBN131118 ILI131115:ILJ131118 IVE131115:IVF131118 JFA131115:JFB131118 JOW131115:JOX131118 JYS131115:JYT131118 KIO131115:KIP131118 KSK131115:KSL131118 LCG131115:LCH131118 LMC131115:LMD131118 LVY131115:LVZ131118 MFU131115:MFV131118 MPQ131115:MPR131118 MZM131115:MZN131118 NJI131115:NJJ131118 NTE131115:NTF131118 ODA131115:ODB131118 OMW131115:OMX131118 OWS131115:OWT131118 PGO131115:PGP131118 PQK131115:PQL131118 QAG131115:QAH131118 QKC131115:QKD131118 QTY131115:QTZ131118 RDU131115:RDV131118 RNQ131115:RNR131118 RXM131115:RXN131118 SHI131115:SHJ131118 SRE131115:SRF131118 TBA131115:TBB131118 TKW131115:TKX131118 TUS131115:TUT131118 UEO131115:UEP131118 UOK131115:UOL131118 UYG131115:UYH131118 VIC131115:VID131118 VRY131115:VRZ131118 WBU131115:WBV131118 WLQ131115:WLR131118 WVM131115:WVN131118 E196651:F196654 JA196651:JB196654 SW196651:SX196654 ACS196651:ACT196654 AMO196651:AMP196654 AWK196651:AWL196654 BGG196651:BGH196654 BQC196651:BQD196654 BZY196651:BZZ196654 CJU196651:CJV196654 CTQ196651:CTR196654 DDM196651:DDN196654 DNI196651:DNJ196654 DXE196651:DXF196654 EHA196651:EHB196654 EQW196651:EQX196654 FAS196651:FAT196654 FKO196651:FKP196654 FUK196651:FUL196654 GEG196651:GEH196654 GOC196651:GOD196654 GXY196651:GXZ196654 HHU196651:HHV196654 HRQ196651:HRR196654 IBM196651:IBN196654 ILI196651:ILJ196654 IVE196651:IVF196654 JFA196651:JFB196654 JOW196651:JOX196654 JYS196651:JYT196654 KIO196651:KIP196654 KSK196651:KSL196654 LCG196651:LCH196654 LMC196651:LMD196654 LVY196651:LVZ196654 MFU196651:MFV196654 MPQ196651:MPR196654 MZM196651:MZN196654 NJI196651:NJJ196654 NTE196651:NTF196654 ODA196651:ODB196654 OMW196651:OMX196654 OWS196651:OWT196654 PGO196651:PGP196654 PQK196651:PQL196654 QAG196651:QAH196654 QKC196651:QKD196654 QTY196651:QTZ196654 RDU196651:RDV196654 RNQ196651:RNR196654 RXM196651:RXN196654 SHI196651:SHJ196654 SRE196651:SRF196654 TBA196651:TBB196654 TKW196651:TKX196654 TUS196651:TUT196654 UEO196651:UEP196654 UOK196651:UOL196654 UYG196651:UYH196654 VIC196651:VID196654 VRY196651:VRZ196654 WBU196651:WBV196654 WLQ196651:WLR196654 WVM196651:WVN196654 E262187:F262190 JA262187:JB262190 SW262187:SX262190 ACS262187:ACT262190 AMO262187:AMP262190 AWK262187:AWL262190 BGG262187:BGH262190 BQC262187:BQD262190 BZY262187:BZZ262190 CJU262187:CJV262190 CTQ262187:CTR262190 DDM262187:DDN262190 DNI262187:DNJ262190 DXE262187:DXF262190 EHA262187:EHB262190 EQW262187:EQX262190 FAS262187:FAT262190 FKO262187:FKP262190 FUK262187:FUL262190 GEG262187:GEH262190 GOC262187:GOD262190 GXY262187:GXZ262190 HHU262187:HHV262190 HRQ262187:HRR262190 IBM262187:IBN262190 ILI262187:ILJ262190 IVE262187:IVF262190 JFA262187:JFB262190 JOW262187:JOX262190 JYS262187:JYT262190 KIO262187:KIP262190 KSK262187:KSL262190 LCG262187:LCH262190 LMC262187:LMD262190 LVY262187:LVZ262190 MFU262187:MFV262190 MPQ262187:MPR262190 MZM262187:MZN262190 NJI262187:NJJ262190 NTE262187:NTF262190 ODA262187:ODB262190 OMW262187:OMX262190 OWS262187:OWT262190 PGO262187:PGP262190 PQK262187:PQL262190 QAG262187:QAH262190 QKC262187:QKD262190 QTY262187:QTZ262190 RDU262187:RDV262190 RNQ262187:RNR262190 RXM262187:RXN262190 SHI262187:SHJ262190 SRE262187:SRF262190 TBA262187:TBB262190 TKW262187:TKX262190 TUS262187:TUT262190 UEO262187:UEP262190 UOK262187:UOL262190 UYG262187:UYH262190 VIC262187:VID262190 VRY262187:VRZ262190 WBU262187:WBV262190 WLQ262187:WLR262190 WVM262187:WVN262190 E327723:F327726 JA327723:JB327726 SW327723:SX327726 ACS327723:ACT327726 AMO327723:AMP327726 AWK327723:AWL327726 BGG327723:BGH327726 BQC327723:BQD327726 BZY327723:BZZ327726 CJU327723:CJV327726 CTQ327723:CTR327726 DDM327723:DDN327726 DNI327723:DNJ327726 DXE327723:DXF327726 EHA327723:EHB327726 EQW327723:EQX327726 FAS327723:FAT327726 FKO327723:FKP327726 FUK327723:FUL327726 GEG327723:GEH327726 GOC327723:GOD327726 GXY327723:GXZ327726 HHU327723:HHV327726 HRQ327723:HRR327726 IBM327723:IBN327726 ILI327723:ILJ327726 IVE327723:IVF327726 JFA327723:JFB327726 JOW327723:JOX327726 JYS327723:JYT327726 KIO327723:KIP327726 KSK327723:KSL327726 LCG327723:LCH327726 LMC327723:LMD327726 LVY327723:LVZ327726 MFU327723:MFV327726 MPQ327723:MPR327726 MZM327723:MZN327726 NJI327723:NJJ327726 NTE327723:NTF327726 ODA327723:ODB327726 OMW327723:OMX327726 OWS327723:OWT327726 PGO327723:PGP327726 PQK327723:PQL327726 QAG327723:QAH327726 QKC327723:QKD327726 QTY327723:QTZ327726 RDU327723:RDV327726 RNQ327723:RNR327726 RXM327723:RXN327726 SHI327723:SHJ327726 SRE327723:SRF327726 TBA327723:TBB327726 TKW327723:TKX327726 TUS327723:TUT327726 UEO327723:UEP327726 UOK327723:UOL327726 UYG327723:UYH327726 VIC327723:VID327726 VRY327723:VRZ327726 WBU327723:WBV327726 WLQ327723:WLR327726 WVM327723:WVN327726 E393259:F393262 JA393259:JB393262 SW393259:SX393262 ACS393259:ACT393262 AMO393259:AMP393262 AWK393259:AWL393262 BGG393259:BGH393262 BQC393259:BQD393262 BZY393259:BZZ393262 CJU393259:CJV393262 CTQ393259:CTR393262 DDM393259:DDN393262 DNI393259:DNJ393262 DXE393259:DXF393262 EHA393259:EHB393262 EQW393259:EQX393262 FAS393259:FAT393262 FKO393259:FKP393262 FUK393259:FUL393262 GEG393259:GEH393262 GOC393259:GOD393262 GXY393259:GXZ393262 HHU393259:HHV393262 HRQ393259:HRR393262 IBM393259:IBN393262 ILI393259:ILJ393262 IVE393259:IVF393262 JFA393259:JFB393262 JOW393259:JOX393262 JYS393259:JYT393262 KIO393259:KIP393262 KSK393259:KSL393262 LCG393259:LCH393262 LMC393259:LMD393262 LVY393259:LVZ393262 MFU393259:MFV393262 MPQ393259:MPR393262 MZM393259:MZN393262 NJI393259:NJJ393262 NTE393259:NTF393262 ODA393259:ODB393262 OMW393259:OMX393262 OWS393259:OWT393262 PGO393259:PGP393262 PQK393259:PQL393262 QAG393259:QAH393262 QKC393259:QKD393262 QTY393259:QTZ393262 RDU393259:RDV393262 RNQ393259:RNR393262 RXM393259:RXN393262 SHI393259:SHJ393262 SRE393259:SRF393262 TBA393259:TBB393262 TKW393259:TKX393262 TUS393259:TUT393262 UEO393259:UEP393262 UOK393259:UOL393262 UYG393259:UYH393262 VIC393259:VID393262 VRY393259:VRZ393262 WBU393259:WBV393262 WLQ393259:WLR393262 WVM393259:WVN393262 E458795:F458798 JA458795:JB458798 SW458795:SX458798 ACS458795:ACT458798 AMO458795:AMP458798 AWK458795:AWL458798 BGG458795:BGH458798 BQC458795:BQD458798 BZY458795:BZZ458798 CJU458795:CJV458798 CTQ458795:CTR458798 DDM458795:DDN458798 DNI458795:DNJ458798 DXE458795:DXF458798 EHA458795:EHB458798 EQW458795:EQX458798 FAS458795:FAT458798 FKO458795:FKP458798 FUK458795:FUL458798 GEG458795:GEH458798 GOC458795:GOD458798 GXY458795:GXZ458798 HHU458795:HHV458798 HRQ458795:HRR458798 IBM458795:IBN458798 ILI458795:ILJ458798 IVE458795:IVF458798 JFA458795:JFB458798 JOW458795:JOX458798 JYS458795:JYT458798 KIO458795:KIP458798 KSK458795:KSL458798 LCG458795:LCH458798 LMC458795:LMD458798 LVY458795:LVZ458798 MFU458795:MFV458798 MPQ458795:MPR458798 MZM458795:MZN458798 NJI458795:NJJ458798 NTE458795:NTF458798 ODA458795:ODB458798 OMW458795:OMX458798 OWS458795:OWT458798 PGO458795:PGP458798 PQK458795:PQL458798 QAG458795:QAH458798 QKC458795:QKD458798 QTY458795:QTZ458798 RDU458795:RDV458798 RNQ458795:RNR458798 RXM458795:RXN458798 SHI458795:SHJ458798 SRE458795:SRF458798 TBA458795:TBB458798 TKW458795:TKX458798 TUS458795:TUT458798 UEO458795:UEP458798 UOK458795:UOL458798 UYG458795:UYH458798 VIC458795:VID458798 VRY458795:VRZ458798 WBU458795:WBV458798 WLQ458795:WLR458798 WVM458795:WVN458798 E524331:F524334 JA524331:JB524334 SW524331:SX524334 ACS524331:ACT524334 AMO524331:AMP524334 AWK524331:AWL524334 BGG524331:BGH524334 BQC524331:BQD524334 BZY524331:BZZ524334 CJU524331:CJV524334 CTQ524331:CTR524334 DDM524331:DDN524334 DNI524331:DNJ524334 DXE524331:DXF524334 EHA524331:EHB524334 EQW524331:EQX524334 FAS524331:FAT524334 FKO524331:FKP524334 FUK524331:FUL524334 GEG524331:GEH524334 GOC524331:GOD524334 GXY524331:GXZ524334 HHU524331:HHV524334 HRQ524331:HRR524334 IBM524331:IBN524334 ILI524331:ILJ524334 IVE524331:IVF524334 JFA524331:JFB524334 JOW524331:JOX524334 JYS524331:JYT524334 KIO524331:KIP524334 KSK524331:KSL524334 LCG524331:LCH524334 LMC524331:LMD524334 LVY524331:LVZ524334 MFU524331:MFV524334 MPQ524331:MPR524334 MZM524331:MZN524334 NJI524331:NJJ524334 NTE524331:NTF524334 ODA524331:ODB524334 OMW524331:OMX524334 OWS524331:OWT524334 PGO524331:PGP524334 PQK524331:PQL524334 QAG524331:QAH524334 QKC524331:QKD524334 QTY524331:QTZ524334 RDU524331:RDV524334 RNQ524331:RNR524334 RXM524331:RXN524334 SHI524331:SHJ524334 SRE524331:SRF524334 TBA524331:TBB524334 TKW524331:TKX524334 TUS524331:TUT524334 UEO524331:UEP524334 UOK524331:UOL524334 UYG524331:UYH524334 VIC524331:VID524334 VRY524331:VRZ524334 WBU524331:WBV524334 WLQ524331:WLR524334 WVM524331:WVN524334 E589867:F589870 JA589867:JB589870 SW589867:SX589870 ACS589867:ACT589870 AMO589867:AMP589870 AWK589867:AWL589870 BGG589867:BGH589870 BQC589867:BQD589870 BZY589867:BZZ589870 CJU589867:CJV589870 CTQ589867:CTR589870 DDM589867:DDN589870 DNI589867:DNJ589870 DXE589867:DXF589870 EHA589867:EHB589870 EQW589867:EQX589870 FAS589867:FAT589870 FKO589867:FKP589870 FUK589867:FUL589870 GEG589867:GEH589870 GOC589867:GOD589870 GXY589867:GXZ589870 HHU589867:HHV589870 HRQ589867:HRR589870 IBM589867:IBN589870 ILI589867:ILJ589870 IVE589867:IVF589870 JFA589867:JFB589870 JOW589867:JOX589870 JYS589867:JYT589870 KIO589867:KIP589870 KSK589867:KSL589870 LCG589867:LCH589870 LMC589867:LMD589870 LVY589867:LVZ589870 MFU589867:MFV589870 MPQ589867:MPR589870 MZM589867:MZN589870 NJI589867:NJJ589870 NTE589867:NTF589870 ODA589867:ODB589870 OMW589867:OMX589870 OWS589867:OWT589870 PGO589867:PGP589870 PQK589867:PQL589870 QAG589867:QAH589870 QKC589867:QKD589870 QTY589867:QTZ589870 RDU589867:RDV589870 RNQ589867:RNR589870 RXM589867:RXN589870 SHI589867:SHJ589870 SRE589867:SRF589870 TBA589867:TBB589870 TKW589867:TKX589870 TUS589867:TUT589870 UEO589867:UEP589870 UOK589867:UOL589870 UYG589867:UYH589870 VIC589867:VID589870 VRY589867:VRZ589870 WBU589867:WBV589870 WLQ589867:WLR589870 WVM589867:WVN589870 E655403:F655406 JA655403:JB655406 SW655403:SX655406 ACS655403:ACT655406 AMO655403:AMP655406 AWK655403:AWL655406 BGG655403:BGH655406 BQC655403:BQD655406 BZY655403:BZZ655406 CJU655403:CJV655406 CTQ655403:CTR655406 DDM655403:DDN655406 DNI655403:DNJ655406 DXE655403:DXF655406 EHA655403:EHB655406 EQW655403:EQX655406 FAS655403:FAT655406 FKO655403:FKP655406 FUK655403:FUL655406 GEG655403:GEH655406 GOC655403:GOD655406 GXY655403:GXZ655406 HHU655403:HHV655406 HRQ655403:HRR655406 IBM655403:IBN655406 ILI655403:ILJ655406 IVE655403:IVF655406 JFA655403:JFB655406 JOW655403:JOX655406 JYS655403:JYT655406 KIO655403:KIP655406 KSK655403:KSL655406 LCG655403:LCH655406 LMC655403:LMD655406 LVY655403:LVZ655406 MFU655403:MFV655406 MPQ655403:MPR655406 MZM655403:MZN655406 NJI655403:NJJ655406 NTE655403:NTF655406 ODA655403:ODB655406 OMW655403:OMX655406 OWS655403:OWT655406 PGO655403:PGP655406 PQK655403:PQL655406 QAG655403:QAH655406 QKC655403:QKD655406 QTY655403:QTZ655406 RDU655403:RDV655406 RNQ655403:RNR655406 RXM655403:RXN655406 SHI655403:SHJ655406 SRE655403:SRF655406 TBA655403:TBB655406 TKW655403:TKX655406 TUS655403:TUT655406 UEO655403:UEP655406 UOK655403:UOL655406 UYG655403:UYH655406 VIC655403:VID655406 VRY655403:VRZ655406 WBU655403:WBV655406 WLQ655403:WLR655406 WVM655403:WVN655406 E720939:F720942 JA720939:JB720942 SW720939:SX720942 ACS720939:ACT720942 AMO720939:AMP720942 AWK720939:AWL720942 BGG720939:BGH720942 BQC720939:BQD720942 BZY720939:BZZ720942 CJU720939:CJV720942 CTQ720939:CTR720942 DDM720939:DDN720942 DNI720939:DNJ720942 DXE720939:DXF720942 EHA720939:EHB720942 EQW720939:EQX720942 FAS720939:FAT720942 FKO720939:FKP720942 FUK720939:FUL720942 GEG720939:GEH720942 GOC720939:GOD720942 GXY720939:GXZ720942 HHU720939:HHV720942 HRQ720939:HRR720942 IBM720939:IBN720942 ILI720939:ILJ720942 IVE720939:IVF720942 JFA720939:JFB720942 JOW720939:JOX720942 JYS720939:JYT720942 KIO720939:KIP720942 KSK720939:KSL720942 LCG720939:LCH720942 LMC720939:LMD720942 LVY720939:LVZ720942 MFU720939:MFV720942 MPQ720939:MPR720942 MZM720939:MZN720942 NJI720939:NJJ720942 NTE720939:NTF720942 ODA720939:ODB720942 OMW720939:OMX720942 OWS720939:OWT720942 PGO720939:PGP720942 PQK720939:PQL720942 QAG720939:QAH720942 QKC720939:QKD720942 QTY720939:QTZ720942 RDU720939:RDV720942 RNQ720939:RNR720942 RXM720939:RXN720942 SHI720939:SHJ720942 SRE720939:SRF720942 TBA720939:TBB720942 TKW720939:TKX720942 TUS720939:TUT720942 UEO720939:UEP720942 UOK720939:UOL720942 UYG720939:UYH720942 VIC720939:VID720942 VRY720939:VRZ720942 WBU720939:WBV720942 WLQ720939:WLR720942 WVM720939:WVN720942 E786475:F786478 JA786475:JB786478 SW786475:SX786478 ACS786475:ACT786478 AMO786475:AMP786478 AWK786475:AWL786478 BGG786475:BGH786478 BQC786475:BQD786478 BZY786475:BZZ786478 CJU786475:CJV786478 CTQ786475:CTR786478 DDM786475:DDN786478 DNI786475:DNJ786478 DXE786475:DXF786478 EHA786475:EHB786478 EQW786475:EQX786478 FAS786475:FAT786478 FKO786475:FKP786478 FUK786475:FUL786478 GEG786475:GEH786478 GOC786475:GOD786478 GXY786475:GXZ786478 HHU786475:HHV786478 HRQ786475:HRR786478 IBM786475:IBN786478 ILI786475:ILJ786478 IVE786475:IVF786478 JFA786475:JFB786478 JOW786475:JOX786478 JYS786475:JYT786478 KIO786475:KIP786478 KSK786475:KSL786478 LCG786475:LCH786478 LMC786475:LMD786478 LVY786475:LVZ786478 MFU786475:MFV786478 MPQ786475:MPR786478 MZM786475:MZN786478 NJI786475:NJJ786478 NTE786475:NTF786478 ODA786475:ODB786478 OMW786475:OMX786478 OWS786475:OWT786478 PGO786475:PGP786478 PQK786475:PQL786478 QAG786475:QAH786478 QKC786475:QKD786478 QTY786475:QTZ786478 RDU786475:RDV786478 RNQ786475:RNR786478 RXM786475:RXN786478 SHI786475:SHJ786478 SRE786475:SRF786478 TBA786475:TBB786478 TKW786475:TKX786478 TUS786475:TUT786478 UEO786475:UEP786478 UOK786475:UOL786478 UYG786475:UYH786478 VIC786475:VID786478 VRY786475:VRZ786478 WBU786475:WBV786478 WLQ786475:WLR786478 WVM786475:WVN786478 E852011:F852014 JA852011:JB852014 SW852011:SX852014 ACS852011:ACT852014 AMO852011:AMP852014 AWK852011:AWL852014 BGG852011:BGH852014 BQC852011:BQD852014 BZY852011:BZZ852014 CJU852011:CJV852014 CTQ852011:CTR852014 DDM852011:DDN852014 DNI852011:DNJ852014 DXE852011:DXF852014 EHA852011:EHB852014 EQW852011:EQX852014 FAS852011:FAT852014 FKO852011:FKP852014 FUK852011:FUL852014 GEG852011:GEH852014 GOC852011:GOD852014 GXY852011:GXZ852014 HHU852011:HHV852014 HRQ852011:HRR852014 IBM852011:IBN852014 ILI852011:ILJ852014 IVE852011:IVF852014 JFA852011:JFB852014 JOW852011:JOX852014 JYS852011:JYT852014 KIO852011:KIP852014 KSK852011:KSL852014 LCG852011:LCH852014 LMC852011:LMD852014 LVY852011:LVZ852014 MFU852011:MFV852014 MPQ852011:MPR852014 MZM852011:MZN852014 NJI852011:NJJ852014 NTE852011:NTF852014 ODA852011:ODB852014 OMW852011:OMX852014 OWS852011:OWT852014 PGO852011:PGP852014 PQK852011:PQL852014 QAG852011:QAH852014 QKC852011:QKD852014 QTY852011:QTZ852014 RDU852011:RDV852014 RNQ852011:RNR852014 RXM852011:RXN852014 SHI852011:SHJ852014 SRE852011:SRF852014 TBA852011:TBB852014 TKW852011:TKX852014 TUS852011:TUT852014 UEO852011:UEP852014 UOK852011:UOL852014 UYG852011:UYH852014 VIC852011:VID852014 VRY852011:VRZ852014 WBU852011:WBV852014 WLQ852011:WLR852014 WVM852011:WVN852014 E917547:F917550 JA917547:JB917550 SW917547:SX917550 ACS917547:ACT917550 AMO917547:AMP917550 AWK917547:AWL917550 BGG917547:BGH917550 BQC917547:BQD917550 BZY917547:BZZ917550 CJU917547:CJV917550 CTQ917547:CTR917550 DDM917547:DDN917550 DNI917547:DNJ917550 DXE917547:DXF917550 EHA917547:EHB917550 EQW917547:EQX917550 FAS917547:FAT917550 FKO917547:FKP917550 FUK917547:FUL917550 GEG917547:GEH917550 GOC917547:GOD917550 GXY917547:GXZ917550 HHU917547:HHV917550 HRQ917547:HRR917550 IBM917547:IBN917550 ILI917547:ILJ917550 IVE917547:IVF917550 JFA917547:JFB917550 JOW917547:JOX917550 JYS917547:JYT917550 KIO917547:KIP917550 KSK917547:KSL917550 LCG917547:LCH917550 LMC917547:LMD917550 LVY917547:LVZ917550 MFU917547:MFV917550 MPQ917547:MPR917550 MZM917547:MZN917550 NJI917547:NJJ917550 NTE917547:NTF917550 ODA917547:ODB917550 OMW917547:OMX917550 OWS917547:OWT917550 PGO917547:PGP917550 PQK917547:PQL917550 QAG917547:QAH917550 QKC917547:QKD917550 QTY917547:QTZ917550 RDU917547:RDV917550 RNQ917547:RNR917550 RXM917547:RXN917550 SHI917547:SHJ917550 SRE917547:SRF917550 TBA917547:TBB917550 TKW917547:TKX917550 TUS917547:TUT917550 UEO917547:UEP917550 UOK917547:UOL917550 UYG917547:UYH917550 VIC917547:VID917550 VRY917547:VRZ917550 WBU917547:WBV917550 WLQ917547:WLR917550 WVM917547:WVN917550 E983083:F983086 JA983083:JB983086 SW983083:SX983086 ACS983083:ACT983086 AMO983083:AMP983086 AWK983083:AWL983086 BGG983083:BGH983086 BQC983083:BQD983086 BZY983083:BZZ983086 CJU983083:CJV983086 CTQ983083:CTR983086 DDM983083:DDN983086 DNI983083:DNJ983086 DXE983083:DXF983086 EHA983083:EHB983086 EQW983083:EQX983086 FAS983083:FAT983086 FKO983083:FKP983086 FUK983083:FUL983086 GEG983083:GEH983086 GOC983083:GOD983086 GXY983083:GXZ983086 HHU983083:HHV983086 HRQ983083:HRR983086 IBM983083:IBN983086 ILI983083:ILJ983086 IVE983083:IVF983086 JFA983083:JFB983086 JOW983083:JOX983086 JYS983083:JYT983086 KIO983083:KIP983086 KSK983083:KSL983086 LCG983083:LCH983086 LMC983083:LMD983086 LVY983083:LVZ983086 MFU983083:MFV983086 MPQ983083:MPR983086 MZM983083:MZN983086 NJI983083:NJJ983086 NTE983083:NTF983086 ODA983083:ODB983086 OMW983083:OMX983086 OWS983083:OWT983086 PGO983083:PGP983086 PQK983083:PQL983086 QAG983083:QAH983086 QKC983083:QKD983086 QTY983083:QTZ983086 RDU983083:RDV983086 RNQ983083:RNR983086 RXM983083:RXN983086 SHI983083:SHJ983086 SRE983083:SRF983086 TBA983083:TBB983086 TKW983083:TKX983086 TUS983083:TUT983086 UEO983083:UEP983086 UOK983083:UOL983086 UYG983083:UYH983086 VIC983083:VID983086 VRY983083:VRZ983086 WBU983083:WBV983086 WLQ983083:WLR983086 WVM983083:WVN983086 E97:F97 JA97:JB97 SW97:SX97 ACS97:ACT97 AMO97:AMP97 AWK97:AWL97 BGG97:BGH97 BQC97:BQD97 BZY97:BZZ97 CJU97:CJV97 CTQ97:CTR97 DDM97:DDN97 DNI97:DNJ97 DXE97:DXF97 EHA97:EHB97 EQW97:EQX97 FAS97:FAT97 FKO97:FKP97 FUK97:FUL97 GEG97:GEH97 GOC97:GOD97 GXY97:GXZ97 HHU97:HHV97 HRQ97:HRR97 IBM97:IBN97 ILI97:ILJ97 IVE97:IVF97 JFA97:JFB97 JOW97:JOX97 JYS97:JYT97 KIO97:KIP97 KSK97:KSL97 LCG97:LCH97 LMC97:LMD97 LVY97:LVZ97 MFU97:MFV97 MPQ97:MPR97 MZM97:MZN97 NJI97:NJJ97 NTE97:NTF97 ODA97:ODB97 OMW97:OMX97 OWS97:OWT97 PGO97:PGP97 PQK97:PQL97 QAG97:QAH97 QKC97:QKD97 QTY97:QTZ97 RDU97:RDV97 RNQ97:RNR97 RXM97:RXN97 SHI97:SHJ97 SRE97:SRF97 TBA97:TBB97 TKW97:TKX97 TUS97:TUT97 UEO97:UEP97 UOK97:UOL97 UYG97:UYH97 VIC97:VID97 VRY97:VRZ97 WBU97:WBV97 WLQ97:WLR97 WVM97:WVN97 E65633:F65633 JA65633:JB65633 SW65633:SX65633 ACS65633:ACT65633 AMO65633:AMP65633 AWK65633:AWL65633 BGG65633:BGH65633 BQC65633:BQD65633 BZY65633:BZZ65633 CJU65633:CJV65633 CTQ65633:CTR65633 DDM65633:DDN65633 DNI65633:DNJ65633 DXE65633:DXF65633 EHA65633:EHB65633 EQW65633:EQX65633 FAS65633:FAT65633 FKO65633:FKP65633 FUK65633:FUL65633 GEG65633:GEH65633 GOC65633:GOD65633 GXY65633:GXZ65633 HHU65633:HHV65633 HRQ65633:HRR65633 IBM65633:IBN65633 ILI65633:ILJ65633 IVE65633:IVF65633 JFA65633:JFB65633 JOW65633:JOX65633 JYS65633:JYT65633 KIO65633:KIP65633 KSK65633:KSL65633 LCG65633:LCH65633 LMC65633:LMD65633 LVY65633:LVZ65633 MFU65633:MFV65633 MPQ65633:MPR65633 MZM65633:MZN65633 NJI65633:NJJ65633 NTE65633:NTF65633 ODA65633:ODB65633 OMW65633:OMX65633 OWS65633:OWT65633 PGO65633:PGP65633 PQK65633:PQL65633 QAG65633:QAH65633 QKC65633:QKD65633 QTY65633:QTZ65633 RDU65633:RDV65633 RNQ65633:RNR65633 RXM65633:RXN65633 SHI65633:SHJ65633 SRE65633:SRF65633 TBA65633:TBB65633 TKW65633:TKX65633 TUS65633:TUT65633 UEO65633:UEP65633 UOK65633:UOL65633 UYG65633:UYH65633 VIC65633:VID65633 VRY65633:VRZ65633 WBU65633:WBV65633 WLQ65633:WLR65633 WVM65633:WVN65633 E131169:F131169 JA131169:JB131169 SW131169:SX131169 ACS131169:ACT131169 AMO131169:AMP131169 AWK131169:AWL131169 BGG131169:BGH131169 BQC131169:BQD131169 BZY131169:BZZ131169 CJU131169:CJV131169 CTQ131169:CTR131169 DDM131169:DDN131169 DNI131169:DNJ131169 DXE131169:DXF131169 EHA131169:EHB131169 EQW131169:EQX131169 FAS131169:FAT131169 FKO131169:FKP131169 FUK131169:FUL131169 GEG131169:GEH131169 GOC131169:GOD131169 GXY131169:GXZ131169 HHU131169:HHV131169 HRQ131169:HRR131169 IBM131169:IBN131169 ILI131169:ILJ131169 IVE131169:IVF131169 JFA131169:JFB131169 JOW131169:JOX131169 JYS131169:JYT131169 KIO131169:KIP131169 KSK131169:KSL131169 LCG131169:LCH131169 LMC131169:LMD131169 LVY131169:LVZ131169 MFU131169:MFV131169 MPQ131169:MPR131169 MZM131169:MZN131169 NJI131169:NJJ131169 NTE131169:NTF131169 ODA131169:ODB131169 OMW131169:OMX131169 OWS131169:OWT131169 PGO131169:PGP131169 PQK131169:PQL131169 QAG131169:QAH131169 QKC131169:QKD131169 QTY131169:QTZ131169 RDU131169:RDV131169 RNQ131169:RNR131169 RXM131169:RXN131169 SHI131169:SHJ131169 SRE131169:SRF131169 TBA131169:TBB131169 TKW131169:TKX131169 TUS131169:TUT131169 UEO131169:UEP131169 UOK131169:UOL131169 UYG131169:UYH131169 VIC131169:VID131169 VRY131169:VRZ131169 WBU131169:WBV131169 WLQ131169:WLR131169 WVM131169:WVN131169 E196705:F196705 JA196705:JB196705 SW196705:SX196705 ACS196705:ACT196705 AMO196705:AMP196705 AWK196705:AWL196705 BGG196705:BGH196705 BQC196705:BQD196705 BZY196705:BZZ196705 CJU196705:CJV196705 CTQ196705:CTR196705 DDM196705:DDN196705 DNI196705:DNJ196705 DXE196705:DXF196705 EHA196705:EHB196705 EQW196705:EQX196705 FAS196705:FAT196705 FKO196705:FKP196705 FUK196705:FUL196705 GEG196705:GEH196705 GOC196705:GOD196705 GXY196705:GXZ196705 HHU196705:HHV196705 HRQ196705:HRR196705 IBM196705:IBN196705 ILI196705:ILJ196705 IVE196705:IVF196705 JFA196705:JFB196705 JOW196705:JOX196705 JYS196705:JYT196705 KIO196705:KIP196705 KSK196705:KSL196705 LCG196705:LCH196705 LMC196705:LMD196705 LVY196705:LVZ196705 MFU196705:MFV196705 MPQ196705:MPR196705 MZM196705:MZN196705 NJI196705:NJJ196705 NTE196705:NTF196705 ODA196705:ODB196705 OMW196705:OMX196705 OWS196705:OWT196705 PGO196705:PGP196705 PQK196705:PQL196705 QAG196705:QAH196705 QKC196705:QKD196705 QTY196705:QTZ196705 RDU196705:RDV196705 RNQ196705:RNR196705 RXM196705:RXN196705 SHI196705:SHJ196705 SRE196705:SRF196705 TBA196705:TBB196705 TKW196705:TKX196705 TUS196705:TUT196705 UEO196705:UEP196705 UOK196705:UOL196705 UYG196705:UYH196705 VIC196705:VID196705 VRY196705:VRZ196705 WBU196705:WBV196705 WLQ196705:WLR196705 WVM196705:WVN196705 E262241:F262241 JA262241:JB262241 SW262241:SX262241 ACS262241:ACT262241 AMO262241:AMP262241 AWK262241:AWL262241 BGG262241:BGH262241 BQC262241:BQD262241 BZY262241:BZZ262241 CJU262241:CJV262241 CTQ262241:CTR262241 DDM262241:DDN262241 DNI262241:DNJ262241 DXE262241:DXF262241 EHA262241:EHB262241 EQW262241:EQX262241 FAS262241:FAT262241 FKO262241:FKP262241 FUK262241:FUL262241 GEG262241:GEH262241 GOC262241:GOD262241 GXY262241:GXZ262241 HHU262241:HHV262241 HRQ262241:HRR262241 IBM262241:IBN262241 ILI262241:ILJ262241 IVE262241:IVF262241 JFA262241:JFB262241 JOW262241:JOX262241 JYS262241:JYT262241 KIO262241:KIP262241 KSK262241:KSL262241 LCG262241:LCH262241 LMC262241:LMD262241 LVY262241:LVZ262241 MFU262241:MFV262241 MPQ262241:MPR262241 MZM262241:MZN262241 NJI262241:NJJ262241 NTE262241:NTF262241 ODA262241:ODB262241 OMW262241:OMX262241 OWS262241:OWT262241 PGO262241:PGP262241 PQK262241:PQL262241 QAG262241:QAH262241 QKC262241:QKD262241 QTY262241:QTZ262241 RDU262241:RDV262241 RNQ262241:RNR262241 RXM262241:RXN262241 SHI262241:SHJ262241 SRE262241:SRF262241 TBA262241:TBB262241 TKW262241:TKX262241 TUS262241:TUT262241 UEO262241:UEP262241 UOK262241:UOL262241 UYG262241:UYH262241 VIC262241:VID262241 VRY262241:VRZ262241 WBU262241:WBV262241 WLQ262241:WLR262241 WVM262241:WVN262241 E327777:F327777 JA327777:JB327777 SW327777:SX327777 ACS327777:ACT327777 AMO327777:AMP327777 AWK327777:AWL327777 BGG327777:BGH327777 BQC327777:BQD327777 BZY327777:BZZ327777 CJU327777:CJV327777 CTQ327777:CTR327777 DDM327777:DDN327777 DNI327777:DNJ327777 DXE327777:DXF327777 EHA327777:EHB327777 EQW327777:EQX327777 FAS327777:FAT327777 FKO327777:FKP327777 FUK327777:FUL327777 GEG327777:GEH327777 GOC327777:GOD327777 GXY327777:GXZ327777 HHU327777:HHV327777 HRQ327777:HRR327777 IBM327777:IBN327777 ILI327777:ILJ327777 IVE327777:IVF327777 JFA327777:JFB327777 JOW327777:JOX327777 JYS327777:JYT327777 KIO327777:KIP327777 KSK327777:KSL327777 LCG327777:LCH327777 LMC327777:LMD327777 LVY327777:LVZ327777 MFU327777:MFV327777 MPQ327777:MPR327777 MZM327777:MZN327777 NJI327777:NJJ327777 NTE327777:NTF327777 ODA327777:ODB327777 OMW327777:OMX327777 OWS327777:OWT327777 PGO327777:PGP327777 PQK327777:PQL327777 QAG327777:QAH327777 QKC327777:QKD327777 QTY327777:QTZ327777 RDU327777:RDV327777 RNQ327777:RNR327777 RXM327777:RXN327777 SHI327777:SHJ327777 SRE327777:SRF327777 TBA327777:TBB327777 TKW327777:TKX327777 TUS327777:TUT327777 UEO327777:UEP327777 UOK327777:UOL327777 UYG327777:UYH327777 VIC327777:VID327777 VRY327777:VRZ327777 WBU327777:WBV327777 WLQ327777:WLR327777 WVM327777:WVN327777 E393313:F393313 JA393313:JB393313 SW393313:SX393313 ACS393313:ACT393313 AMO393313:AMP393313 AWK393313:AWL393313 BGG393313:BGH393313 BQC393313:BQD393313 BZY393313:BZZ393313 CJU393313:CJV393313 CTQ393313:CTR393313 DDM393313:DDN393313 DNI393313:DNJ393313 DXE393313:DXF393313 EHA393313:EHB393313 EQW393313:EQX393313 FAS393313:FAT393313 FKO393313:FKP393313 FUK393313:FUL393313 GEG393313:GEH393313 GOC393313:GOD393313 GXY393313:GXZ393313 HHU393313:HHV393313 HRQ393313:HRR393313 IBM393313:IBN393313 ILI393313:ILJ393313 IVE393313:IVF393313 JFA393313:JFB393313 JOW393313:JOX393313 JYS393313:JYT393313 KIO393313:KIP393313 KSK393313:KSL393313 LCG393313:LCH393313 LMC393313:LMD393313 LVY393313:LVZ393313 MFU393313:MFV393313 MPQ393313:MPR393313 MZM393313:MZN393313 NJI393313:NJJ393313 NTE393313:NTF393313 ODA393313:ODB393313 OMW393313:OMX393313 OWS393313:OWT393313 PGO393313:PGP393313 PQK393313:PQL393313 QAG393313:QAH393313 QKC393313:QKD393313 QTY393313:QTZ393313 RDU393313:RDV393313 RNQ393313:RNR393313 RXM393313:RXN393313 SHI393313:SHJ393313 SRE393313:SRF393313 TBA393313:TBB393313 TKW393313:TKX393313 TUS393313:TUT393313 UEO393313:UEP393313 UOK393313:UOL393313 UYG393313:UYH393313 VIC393313:VID393313 VRY393313:VRZ393313 WBU393313:WBV393313 WLQ393313:WLR393313 WVM393313:WVN393313 E458849:F458849 JA458849:JB458849 SW458849:SX458849 ACS458849:ACT458849 AMO458849:AMP458849 AWK458849:AWL458849 BGG458849:BGH458849 BQC458849:BQD458849 BZY458849:BZZ458849 CJU458849:CJV458849 CTQ458849:CTR458849 DDM458849:DDN458849 DNI458849:DNJ458849 DXE458849:DXF458849 EHA458849:EHB458849 EQW458849:EQX458849 FAS458849:FAT458849 FKO458849:FKP458849 FUK458849:FUL458849 GEG458849:GEH458849 GOC458849:GOD458849 GXY458849:GXZ458849 HHU458849:HHV458849 HRQ458849:HRR458849 IBM458849:IBN458849 ILI458849:ILJ458849 IVE458849:IVF458849 JFA458849:JFB458849 JOW458849:JOX458849 JYS458849:JYT458849 KIO458849:KIP458849 KSK458849:KSL458849 LCG458849:LCH458849 LMC458849:LMD458849 LVY458849:LVZ458849 MFU458849:MFV458849 MPQ458849:MPR458849 MZM458849:MZN458849 NJI458849:NJJ458849 NTE458849:NTF458849 ODA458849:ODB458849 OMW458849:OMX458849 OWS458849:OWT458849 PGO458849:PGP458849 PQK458849:PQL458849 QAG458849:QAH458849 QKC458849:QKD458849 QTY458849:QTZ458849 RDU458849:RDV458849 RNQ458849:RNR458849 RXM458849:RXN458849 SHI458849:SHJ458849 SRE458849:SRF458849 TBA458849:TBB458849 TKW458849:TKX458849 TUS458849:TUT458849 UEO458849:UEP458849 UOK458849:UOL458849 UYG458849:UYH458849 VIC458849:VID458849 VRY458849:VRZ458849 WBU458849:WBV458849 WLQ458849:WLR458849 WVM458849:WVN458849 E524385:F524385 JA524385:JB524385 SW524385:SX524385 ACS524385:ACT524385 AMO524385:AMP524385 AWK524385:AWL524385 BGG524385:BGH524385 BQC524385:BQD524385 BZY524385:BZZ524385 CJU524385:CJV524385 CTQ524385:CTR524385 DDM524385:DDN524385 DNI524385:DNJ524385 DXE524385:DXF524385 EHA524385:EHB524385 EQW524385:EQX524385 FAS524385:FAT524385 FKO524385:FKP524385 FUK524385:FUL524385 GEG524385:GEH524385 GOC524385:GOD524385 GXY524385:GXZ524385 HHU524385:HHV524385 HRQ524385:HRR524385 IBM524385:IBN524385 ILI524385:ILJ524385 IVE524385:IVF524385 JFA524385:JFB524385 JOW524385:JOX524385 JYS524385:JYT524385 KIO524385:KIP524385 KSK524385:KSL524385 LCG524385:LCH524385 LMC524385:LMD524385 LVY524385:LVZ524385 MFU524385:MFV524385 MPQ524385:MPR524385 MZM524385:MZN524385 NJI524385:NJJ524385 NTE524385:NTF524385 ODA524385:ODB524385 OMW524385:OMX524385 OWS524385:OWT524385 PGO524385:PGP524385 PQK524385:PQL524385 QAG524385:QAH524385 QKC524385:QKD524385 QTY524385:QTZ524385 RDU524385:RDV524385 RNQ524385:RNR524385 RXM524385:RXN524385 SHI524385:SHJ524385 SRE524385:SRF524385 TBA524385:TBB524385 TKW524385:TKX524385 TUS524385:TUT524385 UEO524385:UEP524385 UOK524385:UOL524385 UYG524385:UYH524385 VIC524385:VID524385 VRY524385:VRZ524385 WBU524385:WBV524385 WLQ524385:WLR524385 WVM524385:WVN524385 E589921:F589921 JA589921:JB589921 SW589921:SX589921 ACS589921:ACT589921 AMO589921:AMP589921 AWK589921:AWL589921 BGG589921:BGH589921 BQC589921:BQD589921 BZY589921:BZZ589921 CJU589921:CJV589921 CTQ589921:CTR589921 DDM589921:DDN589921 DNI589921:DNJ589921 DXE589921:DXF589921 EHA589921:EHB589921 EQW589921:EQX589921 FAS589921:FAT589921 FKO589921:FKP589921 FUK589921:FUL589921 GEG589921:GEH589921 GOC589921:GOD589921 GXY589921:GXZ589921 HHU589921:HHV589921 HRQ589921:HRR589921 IBM589921:IBN589921 ILI589921:ILJ589921 IVE589921:IVF589921 JFA589921:JFB589921 JOW589921:JOX589921 JYS589921:JYT589921 KIO589921:KIP589921 KSK589921:KSL589921 LCG589921:LCH589921 LMC589921:LMD589921 LVY589921:LVZ589921 MFU589921:MFV589921 MPQ589921:MPR589921 MZM589921:MZN589921 NJI589921:NJJ589921 NTE589921:NTF589921 ODA589921:ODB589921 OMW589921:OMX589921 OWS589921:OWT589921 PGO589921:PGP589921 PQK589921:PQL589921 QAG589921:QAH589921 QKC589921:QKD589921 QTY589921:QTZ589921 RDU589921:RDV589921 RNQ589921:RNR589921 RXM589921:RXN589921 SHI589921:SHJ589921 SRE589921:SRF589921 TBA589921:TBB589921 TKW589921:TKX589921 TUS589921:TUT589921 UEO589921:UEP589921 UOK589921:UOL589921 UYG589921:UYH589921 VIC589921:VID589921 VRY589921:VRZ589921 WBU589921:WBV589921 WLQ589921:WLR589921 WVM589921:WVN589921 E655457:F655457 JA655457:JB655457 SW655457:SX655457 ACS655457:ACT655457 AMO655457:AMP655457 AWK655457:AWL655457 BGG655457:BGH655457 BQC655457:BQD655457 BZY655457:BZZ655457 CJU655457:CJV655457 CTQ655457:CTR655457 DDM655457:DDN655457 DNI655457:DNJ655457 DXE655457:DXF655457 EHA655457:EHB655457 EQW655457:EQX655457 FAS655457:FAT655457 FKO655457:FKP655457 FUK655457:FUL655457 GEG655457:GEH655457 GOC655457:GOD655457 GXY655457:GXZ655457 HHU655457:HHV655457 HRQ655457:HRR655457 IBM655457:IBN655457 ILI655457:ILJ655457 IVE655457:IVF655457 JFA655457:JFB655457 JOW655457:JOX655457 JYS655457:JYT655457 KIO655457:KIP655457 KSK655457:KSL655457 LCG655457:LCH655457 LMC655457:LMD655457 LVY655457:LVZ655457 MFU655457:MFV655457 MPQ655457:MPR655457 MZM655457:MZN655457 NJI655457:NJJ655457 NTE655457:NTF655457 ODA655457:ODB655457 OMW655457:OMX655457 OWS655457:OWT655457 PGO655457:PGP655457 PQK655457:PQL655457 QAG655457:QAH655457 QKC655457:QKD655457 QTY655457:QTZ655457 RDU655457:RDV655457 RNQ655457:RNR655457 RXM655457:RXN655457 SHI655457:SHJ655457 SRE655457:SRF655457 TBA655457:TBB655457 TKW655457:TKX655457 TUS655457:TUT655457 UEO655457:UEP655457 UOK655457:UOL655457 UYG655457:UYH655457 VIC655457:VID655457 VRY655457:VRZ655457 WBU655457:WBV655457 WLQ655457:WLR655457 WVM655457:WVN655457 E720993:F720993 JA720993:JB720993 SW720993:SX720993 ACS720993:ACT720993 AMO720993:AMP720993 AWK720993:AWL720993 BGG720993:BGH720993 BQC720993:BQD720993 BZY720993:BZZ720993 CJU720993:CJV720993 CTQ720993:CTR720993 DDM720993:DDN720993 DNI720993:DNJ720993 DXE720993:DXF720993 EHA720993:EHB720993 EQW720993:EQX720993 FAS720993:FAT720993 FKO720993:FKP720993 FUK720993:FUL720993 GEG720993:GEH720993 GOC720993:GOD720993 GXY720993:GXZ720993 HHU720993:HHV720993 HRQ720993:HRR720993 IBM720993:IBN720993 ILI720993:ILJ720993 IVE720993:IVF720993 JFA720993:JFB720993 JOW720993:JOX720993 JYS720993:JYT720993 KIO720993:KIP720993 KSK720993:KSL720993 LCG720993:LCH720993 LMC720993:LMD720993 LVY720993:LVZ720993 MFU720993:MFV720993 MPQ720993:MPR720993 MZM720993:MZN720993 NJI720993:NJJ720993 NTE720993:NTF720993 ODA720993:ODB720993 OMW720993:OMX720993 OWS720993:OWT720993 PGO720993:PGP720993 PQK720993:PQL720993 QAG720993:QAH720993 QKC720993:QKD720993 QTY720993:QTZ720993 RDU720993:RDV720993 RNQ720993:RNR720993 RXM720993:RXN720993 SHI720993:SHJ720993 SRE720993:SRF720993 TBA720993:TBB720993 TKW720993:TKX720993 TUS720993:TUT720993 UEO720993:UEP720993 UOK720993:UOL720993 UYG720993:UYH720993 VIC720993:VID720993 VRY720993:VRZ720993 WBU720993:WBV720993 WLQ720993:WLR720993 WVM720993:WVN720993 E786529:F786529 JA786529:JB786529 SW786529:SX786529 ACS786529:ACT786529 AMO786529:AMP786529 AWK786529:AWL786529 BGG786529:BGH786529 BQC786529:BQD786529 BZY786529:BZZ786529 CJU786529:CJV786529 CTQ786529:CTR786529 DDM786529:DDN786529 DNI786529:DNJ786529 DXE786529:DXF786529 EHA786529:EHB786529 EQW786529:EQX786529 FAS786529:FAT786529 FKO786529:FKP786529 FUK786529:FUL786529 GEG786529:GEH786529 GOC786529:GOD786529 GXY786529:GXZ786529 HHU786529:HHV786529 HRQ786529:HRR786529 IBM786529:IBN786529 ILI786529:ILJ786529 IVE786529:IVF786529 JFA786529:JFB786529 JOW786529:JOX786529 JYS786529:JYT786529 KIO786529:KIP786529 KSK786529:KSL786529 LCG786529:LCH786529 LMC786529:LMD786529 LVY786529:LVZ786529 MFU786529:MFV786529 MPQ786529:MPR786529 MZM786529:MZN786529 NJI786529:NJJ786529 NTE786529:NTF786529 ODA786529:ODB786529 OMW786529:OMX786529 OWS786529:OWT786529 PGO786529:PGP786529 PQK786529:PQL786529 QAG786529:QAH786529 QKC786529:QKD786529 QTY786529:QTZ786529 RDU786529:RDV786529 RNQ786529:RNR786529 RXM786529:RXN786529 SHI786529:SHJ786529 SRE786529:SRF786529 TBA786529:TBB786529 TKW786529:TKX786529 TUS786529:TUT786529 UEO786529:UEP786529 UOK786529:UOL786529 UYG786529:UYH786529 VIC786529:VID786529 VRY786529:VRZ786529 WBU786529:WBV786529 WLQ786529:WLR786529 WVM786529:WVN786529 E852065:F852065 JA852065:JB852065 SW852065:SX852065 ACS852065:ACT852065 AMO852065:AMP852065 AWK852065:AWL852065 BGG852065:BGH852065 BQC852065:BQD852065 BZY852065:BZZ852065 CJU852065:CJV852065 CTQ852065:CTR852065 DDM852065:DDN852065 DNI852065:DNJ852065 DXE852065:DXF852065 EHA852065:EHB852065 EQW852065:EQX852065 FAS852065:FAT852065 FKO852065:FKP852065 FUK852065:FUL852065 GEG852065:GEH852065 GOC852065:GOD852065 GXY852065:GXZ852065 HHU852065:HHV852065 HRQ852065:HRR852065 IBM852065:IBN852065 ILI852065:ILJ852065 IVE852065:IVF852065 JFA852065:JFB852065 JOW852065:JOX852065 JYS852065:JYT852065 KIO852065:KIP852065 KSK852065:KSL852065 LCG852065:LCH852065 LMC852065:LMD852065 LVY852065:LVZ852065 MFU852065:MFV852065 MPQ852065:MPR852065 MZM852065:MZN852065 NJI852065:NJJ852065 NTE852065:NTF852065 ODA852065:ODB852065 OMW852065:OMX852065 OWS852065:OWT852065 PGO852065:PGP852065 PQK852065:PQL852065 QAG852065:QAH852065 QKC852065:QKD852065 QTY852065:QTZ852065 RDU852065:RDV852065 RNQ852065:RNR852065 RXM852065:RXN852065 SHI852065:SHJ852065 SRE852065:SRF852065 TBA852065:TBB852065 TKW852065:TKX852065 TUS852065:TUT852065 UEO852065:UEP852065 UOK852065:UOL852065 UYG852065:UYH852065 VIC852065:VID852065 VRY852065:VRZ852065 WBU852065:WBV852065 WLQ852065:WLR852065 WVM852065:WVN852065 E917601:F917601 JA917601:JB917601 SW917601:SX917601 ACS917601:ACT917601 AMO917601:AMP917601 AWK917601:AWL917601 BGG917601:BGH917601 BQC917601:BQD917601 BZY917601:BZZ917601 CJU917601:CJV917601 CTQ917601:CTR917601 DDM917601:DDN917601 DNI917601:DNJ917601 DXE917601:DXF917601 EHA917601:EHB917601 EQW917601:EQX917601 FAS917601:FAT917601 FKO917601:FKP917601 FUK917601:FUL917601 GEG917601:GEH917601 GOC917601:GOD917601 GXY917601:GXZ917601 HHU917601:HHV917601 HRQ917601:HRR917601 IBM917601:IBN917601 ILI917601:ILJ917601 IVE917601:IVF917601 JFA917601:JFB917601 JOW917601:JOX917601 JYS917601:JYT917601 KIO917601:KIP917601 KSK917601:KSL917601 LCG917601:LCH917601 LMC917601:LMD917601 LVY917601:LVZ917601 MFU917601:MFV917601 MPQ917601:MPR917601 MZM917601:MZN917601 NJI917601:NJJ917601 NTE917601:NTF917601 ODA917601:ODB917601 OMW917601:OMX917601 OWS917601:OWT917601 PGO917601:PGP917601 PQK917601:PQL917601 QAG917601:QAH917601 QKC917601:QKD917601 QTY917601:QTZ917601 RDU917601:RDV917601 RNQ917601:RNR917601 RXM917601:RXN917601 SHI917601:SHJ917601 SRE917601:SRF917601 TBA917601:TBB917601 TKW917601:TKX917601 TUS917601:TUT917601 UEO917601:UEP917601 UOK917601:UOL917601 UYG917601:UYH917601 VIC917601:VID917601 VRY917601:VRZ917601 WBU917601:WBV917601 WLQ917601:WLR917601 WVM917601:WVN917601 E983137:F983137 JA983137:JB983137 SW983137:SX983137 ACS983137:ACT983137 AMO983137:AMP983137 AWK983137:AWL983137 BGG983137:BGH983137 BQC983137:BQD983137 BZY983137:BZZ983137 CJU983137:CJV983137 CTQ983137:CTR983137 DDM983137:DDN983137 DNI983137:DNJ983137 DXE983137:DXF983137 EHA983137:EHB983137 EQW983137:EQX983137 FAS983137:FAT983137 FKO983137:FKP983137 FUK983137:FUL983137 GEG983137:GEH983137 GOC983137:GOD983137 GXY983137:GXZ983137 HHU983137:HHV983137 HRQ983137:HRR983137 IBM983137:IBN983137 ILI983137:ILJ983137 IVE983137:IVF983137 JFA983137:JFB983137 JOW983137:JOX983137 JYS983137:JYT983137 KIO983137:KIP983137 KSK983137:KSL983137 LCG983137:LCH983137 LMC983137:LMD983137 LVY983137:LVZ983137 MFU983137:MFV983137 MPQ983137:MPR983137 MZM983137:MZN983137 NJI983137:NJJ983137 NTE983137:NTF983137 ODA983137:ODB983137 OMW983137:OMX983137 OWS983137:OWT983137 PGO983137:PGP983137 PQK983137:PQL983137 QAG983137:QAH983137 QKC983137:QKD983137 QTY983137:QTZ983137 RDU983137:RDV983137 RNQ983137:RNR983137 RXM983137:RXN983137 SHI983137:SHJ983137 SRE983137:SRF983137 TBA983137:TBB983137 TKW983137:TKX983137 TUS983137:TUT983137 UEO983137:UEP983137 UOK983137:UOL983137 UYG983137:UYH983137 VIC983137:VID983137 VRY983137:VRZ983137 WBU983137:WBV983137 WLQ983137:WLR983137 WVM983137:WVN983137 E107:E108 JA107:JA108 SW107:SW108 ACS107:ACS108 AMO107:AMO108 AWK107:AWK108 BGG107:BGG108 BQC107:BQC108 BZY107:BZY108 CJU107:CJU108 CTQ107:CTQ108 DDM107:DDM108 DNI107:DNI108 DXE107:DXE108 EHA107:EHA108 EQW107:EQW108 FAS107:FAS108 FKO107:FKO108 FUK107:FUK108 GEG107:GEG108 GOC107:GOC108 GXY107:GXY108 HHU107:HHU108 HRQ107:HRQ108 IBM107:IBM108 ILI107:ILI108 IVE107:IVE108 JFA107:JFA108 JOW107:JOW108 JYS107:JYS108 KIO107:KIO108 KSK107:KSK108 LCG107:LCG108 LMC107:LMC108 LVY107:LVY108 MFU107:MFU108 MPQ107:MPQ108 MZM107:MZM108 NJI107:NJI108 NTE107:NTE108 ODA107:ODA108 OMW107:OMW108 OWS107:OWS108 PGO107:PGO108 PQK107:PQK108 QAG107:QAG108 QKC107:QKC108 QTY107:QTY108 RDU107:RDU108 RNQ107:RNQ108 RXM107:RXM108 SHI107:SHI108 SRE107:SRE108 TBA107:TBA108 TKW107:TKW108 TUS107:TUS108 UEO107:UEO108 UOK107:UOK108 UYG107:UYG108 VIC107:VIC108 VRY107:VRY108 WBU107:WBU108 WLQ107:WLQ108 WVM107:WVM108 E65643:E65644 JA65643:JA65644 SW65643:SW65644 ACS65643:ACS65644 AMO65643:AMO65644 AWK65643:AWK65644 BGG65643:BGG65644 BQC65643:BQC65644 BZY65643:BZY65644 CJU65643:CJU65644 CTQ65643:CTQ65644 DDM65643:DDM65644 DNI65643:DNI65644 DXE65643:DXE65644 EHA65643:EHA65644 EQW65643:EQW65644 FAS65643:FAS65644 FKO65643:FKO65644 FUK65643:FUK65644 GEG65643:GEG65644 GOC65643:GOC65644 GXY65643:GXY65644 HHU65643:HHU65644 HRQ65643:HRQ65644 IBM65643:IBM65644 ILI65643:ILI65644 IVE65643:IVE65644 JFA65643:JFA65644 JOW65643:JOW65644 JYS65643:JYS65644 KIO65643:KIO65644 KSK65643:KSK65644 LCG65643:LCG65644 LMC65643:LMC65644 LVY65643:LVY65644 MFU65643:MFU65644 MPQ65643:MPQ65644 MZM65643:MZM65644 NJI65643:NJI65644 NTE65643:NTE65644 ODA65643:ODA65644 OMW65643:OMW65644 OWS65643:OWS65644 PGO65643:PGO65644 PQK65643:PQK65644 QAG65643:QAG65644 QKC65643:QKC65644 QTY65643:QTY65644 RDU65643:RDU65644 RNQ65643:RNQ65644 RXM65643:RXM65644 SHI65643:SHI65644 SRE65643:SRE65644 TBA65643:TBA65644 TKW65643:TKW65644 TUS65643:TUS65644 UEO65643:UEO65644 UOK65643:UOK65644 UYG65643:UYG65644 VIC65643:VIC65644 VRY65643:VRY65644 WBU65643:WBU65644 WLQ65643:WLQ65644 WVM65643:WVM65644 E131179:E131180 JA131179:JA131180 SW131179:SW131180 ACS131179:ACS131180 AMO131179:AMO131180 AWK131179:AWK131180 BGG131179:BGG131180 BQC131179:BQC131180 BZY131179:BZY131180 CJU131179:CJU131180 CTQ131179:CTQ131180 DDM131179:DDM131180 DNI131179:DNI131180 DXE131179:DXE131180 EHA131179:EHA131180 EQW131179:EQW131180 FAS131179:FAS131180 FKO131179:FKO131180 FUK131179:FUK131180 GEG131179:GEG131180 GOC131179:GOC131180 GXY131179:GXY131180 HHU131179:HHU131180 HRQ131179:HRQ131180 IBM131179:IBM131180 ILI131179:ILI131180 IVE131179:IVE131180 JFA131179:JFA131180 JOW131179:JOW131180 JYS131179:JYS131180 KIO131179:KIO131180 KSK131179:KSK131180 LCG131179:LCG131180 LMC131179:LMC131180 LVY131179:LVY131180 MFU131179:MFU131180 MPQ131179:MPQ131180 MZM131179:MZM131180 NJI131179:NJI131180 NTE131179:NTE131180 ODA131179:ODA131180 OMW131179:OMW131180 OWS131179:OWS131180 PGO131179:PGO131180 PQK131179:PQK131180 QAG131179:QAG131180 QKC131179:QKC131180 QTY131179:QTY131180 RDU131179:RDU131180 RNQ131179:RNQ131180 RXM131179:RXM131180 SHI131179:SHI131180 SRE131179:SRE131180 TBA131179:TBA131180 TKW131179:TKW131180 TUS131179:TUS131180 UEO131179:UEO131180 UOK131179:UOK131180 UYG131179:UYG131180 VIC131179:VIC131180 VRY131179:VRY131180 WBU131179:WBU131180 WLQ131179:WLQ131180 WVM131179:WVM131180 E196715:E196716 JA196715:JA196716 SW196715:SW196716 ACS196715:ACS196716 AMO196715:AMO196716 AWK196715:AWK196716 BGG196715:BGG196716 BQC196715:BQC196716 BZY196715:BZY196716 CJU196715:CJU196716 CTQ196715:CTQ196716 DDM196715:DDM196716 DNI196715:DNI196716 DXE196715:DXE196716 EHA196715:EHA196716 EQW196715:EQW196716 FAS196715:FAS196716 FKO196715:FKO196716 FUK196715:FUK196716 GEG196715:GEG196716 GOC196715:GOC196716 GXY196715:GXY196716 HHU196715:HHU196716 HRQ196715:HRQ196716 IBM196715:IBM196716 ILI196715:ILI196716 IVE196715:IVE196716 JFA196715:JFA196716 JOW196715:JOW196716 JYS196715:JYS196716 KIO196715:KIO196716 KSK196715:KSK196716 LCG196715:LCG196716 LMC196715:LMC196716 LVY196715:LVY196716 MFU196715:MFU196716 MPQ196715:MPQ196716 MZM196715:MZM196716 NJI196715:NJI196716 NTE196715:NTE196716 ODA196715:ODA196716 OMW196715:OMW196716 OWS196715:OWS196716 PGO196715:PGO196716 PQK196715:PQK196716 QAG196715:QAG196716 QKC196715:QKC196716 QTY196715:QTY196716 RDU196715:RDU196716 RNQ196715:RNQ196716 RXM196715:RXM196716 SHI196715:SHI196716 SRE196715:SRE196716 TBA196715:TBA196716 TKW196715:TKW196716 TUS196715:TUS196716 UEO196715:UEO196716 UOK196715:UOK196716 UYG196715:UYG196716 VIC196715:VIC196716 VRY196715:VRY196716 WBU196715:WBU196716 WLQ196715:WLQ196716 WVM196715:WVM196716 E262251:E262252 JA262251:JA262252 SW262251:SW262252 ACS262251:ACS262252 AMO262251:AMO262252 AWK262251:AWK262252 BGG262251:BGG262252 BQC262251:BQC262252 BZY262251:BZY262252 CJU262251:CJU262252 CTQ262251:CTQ262252 DDM262251:DDM262252 DNI262251:DNI262252 DXE262251:DXE262252 EHA262251:EHA262252 EQW262251:EQW262252 FAS262251:FAS262252 FKO262251:FKO262252 FUK262251:FUK262252 GEG262251:GEG262252 GOC262251:GOC262252 GXY262251:GXY262252 HHU262251:HHU262252 HRQ262251:HRQ262252 IBM262251:IBM262252 ILI262251:ILI262252 IVE262251:IVE262252 JFA262251:JFA262252 JOW262251:JOW262252 JYS262251:JYS262252 KIO262251:KIO262252 KSK262251:KSK262252 LCG262251:LCG262252 LMC262251:LMC262252 LVY262251:LVY262252 MFU262251:MFU262252 MPQ262251:MPQ262252 MZM262251:MZM262252 NJI262251:NJI262252 NTE262251:NTE262252 ODA262251:ODA262252 OMW262251:OMW262252 OWS262251:OWS262252 PGO262251:PGO262252 PQK262251:PQK262252 QAG262251:QAG262252 QKC262251:QKC262252 QTY262251:QTY262252 RDU262251:RDU262252 RNQ262251:RNQ262252 RXM262251:RXM262252 SHI262251:SHI262252 SRE262251:SRE262252 TBA262251:TBA262252 TKW262251:TKW262252 TUS262251:TUS262252 UEO262251:UEO262252 UOK262251:UOK262252 UYG262251:UYG262252 VIC262251:VIC262252 VRY262251:VRY262252 WBU262251:WBU262252 WLQ262251:WLQ262252 WVM262251:WVM262252 E327787:E327788 JA327787:JA327788 SW327787:SW327788 ACS327787:ACS327788 AMO327787:AMO327788 AWK327787:AWK327788 BGG327787:BGG327788 BQC327787:BQC327788 BZY327787:BZY327788 CJU327787:CJU327788 CTQ327787:CTQ327788 DDM327787:DDM327788 DNI327787:DNI327788 DXE327787:DXE327788 EHA327787:EHA327788 EQW327787:EQW327788 FAS327787:FAS327788 FKO327787:FKO327788 FUK327787:FUK327788 GEG327787:GEG327788 GOC327787:GOC327788 GXY327787:GXY327788 HHU327787:HHU327788 HRQ327787:HRQ327788 IBM327787:IBM327788 ILI327787:ILI327788 IVE327787:IVE327788 JFA327787:JFA327788 JOW327787:JOW327788 JYS327787:JYS327788 KIO327787:KIO327788 KSK327787:KSK327788 LCG327787:LCG327788 LMC327787:LMC327788 LVY327787:LVY327788 MFU327787:MFU327788 MPQ327787:MPQ327788 MZM327787:MZM327788 NJI327787:NJI327788 NTE327787:NTE327788 ODA327787:ODA327788 OMW327787:OMW327788 OWS327787:OWS327788 PGO327787:PGO327788 PQK327787:PQK327788 QAG327787:QAG327788 QKC327787:QKC327788 QTY327787:QTY327788 RDU327787:RDU327788 RNQ327787:RNQ327788 RXM327787:RXM327788 SHI327787:SHI327788 SRE327787:SRE327788 TBA327787:TBA327788 TKW327787:TKW327788 TUS327787:TUS327788 UEO327787:UEO327788 UOK327787:UOK327788 UYG327787:UYG327788 VIC327787:VIC327788 VRY327787:VRY327788 WBU327787:WBU327788 WLQ327787:WLQ327788 WVM327787:WVM327788 E393323:E393324 JA393323:JA393324 SW393323:SW393324 ACS393323:ACS393324 AMO393323:AMO393324 AWK393323:AWK393324 BGG393323:BGG393324 BQC393323:BQC393324 BZY393323:BZY393324 CJU393323:CJU393324 CTQ393323:CTQ393324 DDM393323:DDM393324 DNI393323:DNI393324 DXE393323:DXE393324 EHA393323:EHA393324 EQW393323:EQW393324 FAS393323:FAS393324 FKO393323:FKO393324 FUK393323:FUK393324 GEG393323:GEG393324 GOC393323:GOC393324 GXY393323:GXY393324 HHU393323:HHU393324 HRQ393323:HRQ393324 IBM393323:IBM393324 ILI393323:ILI393324 IVE393323:IVE393324 JFA393323:JFA393324 JOW393323:JOW393324 JYS393323:JYS393324 KIO393323:KIO393324 KSK393323:KSK393324 LCG393323:LCG393324 LMC393323:LMC393324 LVY393323:LVY393324 MFU393323:MFU393324 MPQ393323:MPQ393324 MZM393323:MZM393324 NJI393323:NJI393324 NTE393323:NTE393324 ODA393323:ODA393324 OMW393323:OMW393324 OWS393323:OWS393324 PGO393323:PGO393324 PQK393323:PQK393324 QAG393323:QAG393324 QKC393323:QKC393324 QTY393323:QTY393324 RDU393323:RDU393324 RNQ393323:RNQ393324 RXM393323:RXM393324 SHI393323:SHI393324 SRE393323:SRE393324 TBA393323:TBA393324 TKW393323:TKW393324 TUS393323:TUS393324 UEO393323:UEO393324 UOK393323:UOK393324 UYG393323:UYG393324 VIC393323:VIC393324 VRY393323:VRY393324 WBU393323:WBU393324 WLQ393323:WLQ393324 WVM393323:WVM393324 E458859:E458860 JA458859:JA458860 SW458859:SW458860 ACS458859:ACS458860 AMO458859:AMO458860 AWK458859:AWK458860 BGG458859:BGG458860 BQC458859:BQC458860 BZY458859:BZY458860 CJU458859:CJU458860 CTQ458859:CTQ458860 DDM458859:DDM458860 DNI458859:DNI458860 DXE458859:DXE458860 EHA458859:EHA458860 EQW458859:EQW458860 FAS458859:FAS458860 FKO458859:FKO458860 FUK458859:FUK458860 GEG458859:GEG458860 GOC458859:GOC458860 GXY458859:GXY458860 HHU458859:HHU458860 HRQ458859:HRQ458860 IBM458859:IBM458860 ILI458859:ILI458860 IVE458859:IVE458860 JFA458859:JFA458860 JOW458859:JOW458860 JYS458859:JYS458860 KIO458859:KIO458860 KSK458859:KSK458860 LCG458859:LCG458860 LMC458859:LMC458860 LVY458859:LVY458860 MFU458859:MFU458860 MPQ458859:MPQ458860 MZM458859:MZM458860 NJI458859:NJI458860 NTE458859:NTE458860 ODA458859:ODA458860 OMW458859:OMW458860 OWS458859:OWS458860 PGO458859:PGO458860 PQK458859:PQK458860 QAG458859:QAG458860 QKC458859:QKC458860 QTY458859:QTY458860 RDU458859:RDU458860 RNQ458859:RNQ458860 RXM458859:RXM458860 SHI458859:SHI458860 SRE458859:SRE458860 TBA458859:TBA458860 TKW458859:TKW458860 TUS458859:TUS458860 UEO458859:UEO458860 UOK458859:UOK458860 UYG458859:UYG458860 VIC458859:VIC458860 VRY458859:VRY458860 WBU458859:WBU458860 WLQ458859:WLQ458860 WVM458859:WVM458860 E524395:E524396 JA524395:JA524396 SW524395:SW524396 ACS524395:ACS524396 AMO524395:AMO524396 AWK524395:AWK524396 BGG524395:BGG524396 BQC524395:BQC524396 BZY524395:BZY524396 CJU524395:CJU524396 CTQ524395:CTQ524396 DDM524395:DDM524396 DNI524395:DNI524396 DXE524395:DXE524396 EHA524395:EHA524396 EQW524395:EQW524396 FAS524395:FAS524396 FKO524395:FKO524396 FUK524395:FUK524396 GEG524395:GEG524396 GOC524395:GOC524396 GXY524395:GXY524396 HHU524395:HHU524396 HRQ524395:HRQ524396 IBM524395:IBM524396 ILI524395:ILI524396 IVE524395:IVE524396 JFA524395:JFA524396 JOW524395:JOW524396 JYS524395:JYS524396 KIO524395:KIO524396 KSK524395:KSK524396 LCG524395:LCG524396 LMC524395:LMC524396 LVY524395:LVY524396 MFU524395:MFU524396 MPQ524395:MPQ524396 MZM524395:MZM524396 NJI524395:NJI524396 NTE524395:NTE524396 ODA524395:ODA524396 OMW524395:OMW524396 OWS524395:OWS524396 PGO524395:PGO524396 PQK524395:PQK524396 QAG524395:QAG524396 QKC524395:QKC524396 QTY524395:QTY524396 RDU524395:RDU524396 RNQ524395:RNQ524396 RXM524395:RXM524396 SHI524395:SHI524396 SRE524395:SRE524396 TBA524395:TBA524396 TKW524395:TKW524396 TUS524395:TUS524396 UEO524395:UEO524396 UOK524395:UOK524396 UYG524395:UYG524396 VIC524395:VIC524396 VRY524395:VRY524396 WBU524395:WBU524396 WLQ524395:WLQ524396 WVM524395:WVM524396 E589931:E589932 JA589931:JA589932 SW589931:SW589932 ACS589931:ACS589932 AMO589931:AMO589932 AWK589931:AWK589932 BGG589931:BGG589932 BQC589931:BQC589932 BZY589931:BZY589932 CJU589931:CJU589932 CTQ589931:CTQ589932 DDM589931:DDM589932 DNI589931:DNI589932 DXE589931:DXE589932 EHA589931:EHA589932 EQW589931:EQW589932 FAS589931:FAS589932 FKO589931:FKO589932 FUK589931:FUK589932 GEG589931:GEG589932 GOC589931:GOC589932 GXY589931:GXY589932 HHU589931:HHU589932 HRQ589931:HRQ589932 IBM589931:IBM589932 ILI589931:ILI589932 IVE589931:IVE589932 JFA589931:JFA589932 JOW589931:JOW589932 JYS589931:JYS589932 KIO589931:KIO589932 KSK589931:KSK589932 LCG589931:LCG589932 LMC589931:LMC589932 LVY589931:LVY589932 MFU589931:MFU589932 MPQ589931:MPQ589932 MZM589931:MZM589932 NJI589931:NJI589932 NTE589931:NTE589932 ODA589931:ODA589932 OMW589931:OMW589932 OWS589931:OWS589932 PGO589931:PGO589932 PQK589931:PQK589932 QAG589931:QAG589932 QKC589931:QKC589932 QTY589931:QTY589932 RDU589931:RDU589932 RNQ589931:RNQ589932 RXM589931:RXM589932 SHI589931:SHI589932 SRE589931:SRE589932 TBA589931:TBA589932 TKW589931:TKW589932 TUS589931:TUS589932 UEO589931:UEO589932 UOK589931:UOK589932 UYG589931:UYG589932 VIC589931:VIC589932 VRY589931:VRY589932 WBU589931:WBU589932 WLQ589931:WLQ589932 WVM589931:WVM589932 E655467:E655468 JA655467:JA655468 SW655467:SW655468 ACS655467:ACS655468 AMO655467:AMO655468 AWK655467:AWK655468 BGG655467:BGG655468 BQC655467:BQC655468 BZY655467:BZY655468 CJU655467:CJU655468 CTQ655467:CTQ655468 DDM655467:DDM655468 DNI655467:DNI655468 DXE655467:DXE655468 EHA655467:EHA655468 EQW655467:EQW655468 FAS655467:FAS655468 FKO655467:FKO655468 FUK655467:FUK655468 GEG655467:GEG655468 GOC655467:GOC655468 GXY655467:GXY655468 HHU655467:HHU655468 HRQ655467:HRQ655468 IBM655467:IBM655468 ILI655467:ILI655468 IVE655467:IVE655468 JFA655467:JFA655468 JOW655467:JOW655468 JYS655467:JYS655468 KIO655467:KIO655468 KSK655467:KSK655468 LCG655467:LCG655468 LMC655467:LMC655468 LVY655467:LVY655468 MFU655467:MFU655468 MPQ655467:MPQ655468 MZM655467:MZM655468 NJI655467:NJI655468 NTE655467:NTE655468 ODA655467:ODA655468 OMW655467:OMW655468 OWS655467:OWS655468 PGO655467:PGO655468 PQK655467:PQK655468 QAG655467:QAG655468 QKC655467:QKC655468 QTY655467:QTY655468 RDU655467:RDU655468 RNQ655467:RNQ655468 RXM655467:RXM655468 SHI655467:SHI655468 SRE655467:SRE655468 TBA655467:TBA655468 TKW655467:TKW655468 TUS655467:TUS655468 UEO655467:UEO655468 UOK655467:UOK655468 UYG655467:UYG655468 VIC655467:VIC655468 VRY655467:VRY655468 WBU655467:WBU655468 WLQ655467:WLQ655468 WVM655467:WVM655468 E721003:E721004 JA721003:JA721004 SW721003:SW721004 ACS721003:ACS721004 AMO721003:AMO721004 AWK721003:AWK721004 BGG721003:BGG721004 BQC721003:BQC721004 BZY721003:BZY721004 CJU721003:CJU721004 CTQ721003:CTQ721004 DDM721003:DDM721004 DNI721003:DNI721004 DXE721003:DXE721004 EHA721003:EHA721004 EQW721003:EQW721004 FAS721003:FAS721004 FKO721003:FKO721004 FUK721003:FUK721004 GEG721003:GEG721004 GOC721003:GOC721004 GXY721003:GXY721004 HHU721003:HHU721004 HRQ721003:HRQ721004 IBM721003:IBM721004 ILI721003:ILI721004 IVE721003:IVE721004 JFA721003:JFA721004 JOW721003:JOW721004 JYS721003:JYS721004 KIO721003:KIO721004 KSK721003:KSK721004 LCG721003:LCG721004 LMC721003:LMC721004 LVY721003:LVY721004 MFU721003:MFU721004 MPQ721003:MPQ721004 MZM721003:MZM721004 NJI721003:NJI721004 NTE721003:NTE721004 ODA721003:ODA721004 OMW721003:OMW721004 OWS721003:OWS721004 PGO721003:PGO721004 PQK721003:PQK721004 QAG721003:QAG721004 QKC721003:QKC721004 QTY721003:QTY721004 RDU721003:RDU721004 RNQ721003:RNQ721004 RXM721003:RXM721004 SHI721003:SHI721004 SRE721003:SRE721004 TBA721003:TBA721004 TKW721003:TKW721004 TUS721003:TUS721004 UEO721003:UEO721004 UOK721003:UOK721004 UYG721003:UYG721004 VIC721003:VIC721004 VRY721003:VRY721004 WBU721003:WBU721004 WLQ721003:WLQ721004 WVM721003:WVM721004 E786539:E786540 JA786539:JA786540 SW786539:SW786540 ACS786539:ACS786540 AMO786539:AMO786540 AWK786539:AWK786540 BGG786539:BGG786540 BQC786539:BQC786540 BZY786539:BZY786540 CJU786539:CJU786540 CTQ786539:CTQ786540 DDM786539:DDM786540 DNI786539:DNI786540 DXE786539:DXE786540 EHA786539:EHA786540 EQW786539:EQW786540 FAS786539:FAS786540 FKO786539:FKO786540 FUK786539:FUK786540 GEG786539:GEG786540 GOC786539:GOC786540 GXY786539:GXY786540 HHU786539:HHU786540 HRQ786539:HRQ786540 IBM786539:IBM786540 ILI786539:ILI786540 IVE786539:IVE786540 JFA786539:JFA786540 JOW786539:JOW786540 JYS786539:JYS786540 KIO786539:KIO786540 KSK786539:KSK786540 LCG786539:LCG786540 LMC786539:LMC786540 LVY786539:LVY786540 MFU786539:MFU786540 MPQ786539:MPQ786540 MZM786539:MZM786540 NJI786539:NJI786540 NTE786539:NTE786540 ODA786539:ODA786540 OMW786539:OMW786540 OWS786539:OWS786540 PGO786539:PGO786540 PQK786539:PQK786540 QAG786539:QAG786540 QKC786539:QKC786540 QTY786539:QTY786540 RDU786539:RDU786540 RNQ786539:RNQ786540 RXM786539:RXM786540 SHI786539:SHI786540 SRE786539:SRE786540 TBA786539:TBA786540 TKW786539:TKW786540 TUS786539:TUS786540 UEO786539:UEO786540 UOK786539:UOK786540 UYG786539:UYG786540 VIC786539:VIC786540 VRY786539:VRY786540 WBU786539:WBU786540 WLQ786539:WLQ786540 WVM786539:WVM786540 E852075:E852076 JA852075:JA852076 SW852075:SW852076 ACS852075:ACS852076 AMO852075:AMO852076 AWK852075:AWK852076 BGG852075:BGG852076 BQC852075:BQC852076 BZY852075:BZY852076 CJU852075:CJU852076 CTQ852075:CTQ852076 DDM852075:DDM852076 DNI852075:DNI852076 DXE852075:DXE852076 EHA852075:EHA852076 EQW852075:EQW852076 FAS852075:FAS852076 FKO852075:FKO852076 FUK852075:FUK852076 GEG852075:GEG852076 GOC852075:GOC852076 GXY852075:GXY852076 HHU852075:HHU852076 HRQ852075:HRQ852076 IBM852075:IBM852076 ILI852075:ILI852076 IVE852075:IVE852076 JFA852075:JFA852076 JOW852075:JOW852076 JYS852075:JYS852076 KIO852075:KIO852076 KSK852075:KSK852076 LCG852075:LCG852076 LMC852075:LMC852076 LVY852075:LVY852076 MFU852075:MFU852076 MPQ852075:MPQ852076 MZM852075:MZM852076 NJI852075:NJI852076 NTE852075:NTE852076 ODA852075:ODA852076 OMW852075:OMW852076 OWS852075:OWS852076 PGO852075:PGO852076 PQK852075:PQK852076 QAG852075:QAG852076 QKC852075:QKC852076 QTY852075:QTY852076 RDU852075:RDU852076 RNQ852075:RNQ852076 RXM852075:RXM852076 SHI852075:SHI852076 SRE852075:SRE852076 TBA852075:TBA852076 TKW852075:TKW852076 TUS852075:TUS852076 UEO852075:UEO852076 UOK852075:UOK852076 UYG852075:UYG852076 VIC852075:VIC852076 VRY852075:VRY852076 WBU852075:WBU852076 WLQ852075:WLQ852076 WVM852075:WVM852076 E917611:E917612 JA917611:JA917612 SW917611:SW917612 ACS917611:ACS917612 AMO917611:AMO917612 AWK917611:AWK917612 BGG917611:BGG917612 BQC917611:BQC917612 BZY917611:BZY917612 CJU917611:CJU917612 CTQ917611:CTQ917612 DDM917611:DDM917612 DNI917611:DNI917612 DXE917611:DXE917612 EHA917611:EHA917612 EQW917611:EQW917612 FAS917611:FAS917612 FKO917611:FKO917612 FUK917611:FUK917612 GEG917611:GEG917612 GOC917611:GOC917612 GXY917611:GXY917612 HHU917611:HHU917612 HRQ917611:HRQ917612 IBM917611:IBM917612 ILI917611:ILI917612 IVE917611:IVE917612 JFA917611:JFA917612 JOW917611:JOW917612 JYS917611:JYS917612 KIO917611:KIO917612 KSK917611:KSK917612 LCG917611:LCG917612 LMC917611:LMC917612 LVY917611:LVY917612 MFU917611:MFU917612 MPQ917611:MPQ917612 MZM917611:MZM917612 NJI917611:NJI917612 NTE917611:NTE917612 ODA917611:ODA917612 OMW917611:OMW917612 OWS917611:OWS917612 PGO917611:PGO917612 PQK917611:PQK917612 QAG917611:QAG917612 QKC917611:QKC917612 QTY917611:QTY917612 RDU917611:RDU917612 RNQ917611:RNQ917612 RXM917611:RXM917612 SHI917611:SHI917612 SRE917611:SRE917612 TBA917611:TBA917612 TKW917611:TKW917612 TUS917611:TUS917612 UEO917611:UEO917612 UOK917611:UOK917612 UYG917611:UYG917612 VIC917611:VIC917612 VRY917611:VRY917612 WBU917611:WBU917612 WLQ917611:WLQ917612 WVM917611:WVM917612 E983147:E983148 JA983147:JA983148 SW983147:SW983148 ACS983147:ACS983148 AMO983147:AMO983148 AWK983147:AWK983148 BGG983147:BGG983148 BQC983147:BQC983148 BZY983147:BZY983148 CJU983147:CJU983148 CTQ983147:CTQ983148 DDM983147:DDM983148 DNI983147:DNI983148 DXE983147:DXE983148 EHA983147:EHA983148 EQW983147:EQW983148 FAS983147:FAS983148 FKO983147:FKO983148 FUK983147:FUK983148 GEG983147:GEG983148 GOC983147:GOC983148 GXY983147:GXY983148 HHU983147:HHU983148 HRQ983147:HRQ983148 IBM983147:IBM983148 ILI983147:ILI983148 IVE983147:IVE983148 JFA983147:JFA983148 JOW983147:JOW983148 JYS983147:JYS983148 KIO983147:KIO983148 KSK983147:KSK983148 LCG983147:LCG983148 LMC983147:LMC983148 LVY983147:LVY983148 MFU983147:MFU983148 MPQ983147:MPQ983148 MZM983147:MZM983148 NJI983147:NJI983148 NTE983147:NTE983148 ODA983147:ODA983148 OMW983147:OMW983148 OWS983147:OWS983148 PGO983147:PGO983148 PQK983147:PQK983148 QAG983147:QAG983148 QKC983147:QKC983148 QTY983147:QTY983148 RDU983147:RDU983148 RNQ983147:RNQ983148 RXM983147:RXM983148 SHI983147:SHI983148 SRE983147:SRE983148 TBA983147:TBA983148 TKW983147:TKW983148 TUS983147:TUS983148 UEO983147:UEO983148 UOK983147:UOK983148 UYG983147:UYG983148 VIC983147:VIC983148 VRY983147:VRY983148 WBU983147:WBU983148 WLQ983147:WLQ983148 WVM983147:WVM983148 E99:F104 JA99:JB104 SW99:SX104 ACS99:ACT104 AMO99:AMP104 AWK99:AWL104 BGG99:BGH104 BQC99:BQD104 BZY99:BZZ104 CJU99:CJV104 CTQ99:CTR104 DDM99:DDN104 DNI99:DNJ104 DXE99:DXF104 EHA99:EHB104 EQW99:EQX104 FAS99:FAT104 FKO99:FKP104 FUK99:FUL104 GEG99:GEH104 GOC99:GOD104 GXY99:GXZ104 HHU99:HHV104 HRQ99:HRR104 IBM99:IBN104 ILI99:ILJ104 IVE99:IVF104 JFA99:JFB104 JOW99:JOX104 JYS99:JYT104 KIO99:KIP104 KSK99:KSL104 LCG99:LCH104 LMC99:LMD104 LVY99:LVZ104 MFU99:MFV104 MPQ99:MPR104 MZM99:MZN104 NJI99:NJJ104 NTE99:NTF104 ODA99:ODB104 OMW99:OMX104 OWS99:OWT104 PGO99:PGP104 PQK99:PQL104 QAG99:QAH104 QKC99:QKD104 QTY99:QTZ104 RDU99:RDV104 RNQ99:RNR104 RXM99:RXN104 SHI99:SHJ104 SRE99:SRF104 TBA99:TBB104 TKW99:TKX104 TUS99:TUT104 UEO99:UEP104 UOK99:UOL104 UYG99:UYH104 VIC99:VID104 VRY99:VRZ104 WBU99:WBV104 WLQ99:WLR104 WVM99:WVN104 E65635:F65640 JA65635:JB65640 SW65635:SX65640 ACS65635:ACT65640 AMO65635:AMP65640 AWK65635:AWL65640 BGG65635:BGH65640 BQC65635:BQD65640 BZY65635:BZZ65640 CJU65635:CJV65640 CTQ65635:CTR65640 DDM65635:DDN65640 DNI65635:DNJ65640 DXE65635:DXF65640 EHA65635:EHB65640 EQW65635:EQX65640 FAS65635:FAT65640 FKO65635:FKP65640 FUK65635:FUL65640 GEG65635:GEH65640 GOC65635:GOD65640 GXY65635:GXZ65640 HHU65635:HHV65640 HRQ65635:HRR65640 IBM65635:IBN65640 ILI65635:ILJ65640 IVE65635:IVF65640 JFA65635:JFB65640 JOW65635:JOX65640 JYS65635:JYT65640 KIO65635:KIP65640 KSK65635:KSL65640 LCG65635:LCH65640 LMC65635:LMD65640 LVY65635:LVZ65640 MFU65635:MFV65640 MPQ65635:MPR65640 MZM65635:MZN65640 NJI65635:NJJ65640 NTE65635:NTF65640 ODA65635:ODB65640 OMW65635:OMX65640 OWS65635:OWT65640 PGO65635:PGP65640 PQK65635:PQL65640 QAG65635:QAH65640 QKC65635:QKD65640 QTY65635:QTZ65640 RDU65635:RDV65640 RNQ65635:RNR65640 RXM65635:RXN65640 SHI65635:SHJ65640 SRE65635:SRF65640 TBA65635:TBB65640 TKW65635:TKX65640 TUS65635:TUT65640 UEO65635:UEP65640 UOK65635:UOL65640 UYG65635:UYH65640 VIC65635:VID65640 VRY65635:VRZ65640 WBU65635:WBV65640 WLQ65635:WLR65640 WVM65635:WVN65640 E131171:F131176 JA131171:JB131176 SW131171:SX131176 ACS131171:ACT131176 AMO131171:AMP131176 AWK131171:AWL131176 BGG131171:BGH131176 BQC131171:BQD131176 BZY131171:BZZ131176 CJU131171:CJV131176 CTQ131171:CTR131176 DDM131171:DDN131176 DNI131171:DNJ131176 DXE131171:DXF131176 EHA131171:EHB131176 EQW131171:EQX131176 FAS131171:FAT131176 FKO131171:FKP131176 FUK131171:FUL131176 GEG131171:GEH131176 GOC131171:GOD131176 GXY131171:GXZ131176 HHU131171:HHV131176 HRQ131171:HRR131176 IBM131171:IBN131176 ILI131171:ILJ131176 IVE131171:IVF131176 JFA131171:JFB131176 JOW131171:JOX131176 JYS131171:JYT131176 KIO131171:KIP131176 KSK131171:KSL131176 LCG131171:LCH131176 LMC131171:LMD131176 LVY131171:LVZ131176 MFU131171:MFV131176 MPQ131171:MPR131176 MZM131171:MZN131176 NJI131171:NJJ131176 NTE131171:NTF131176 ODA131171:ODB131176 OMW131171:OMX131176 OWS131171:OWT131176 PGO131171:PGP131176 PQK131171:PQL131176 QAG131171:QAH131176 QKC131171:QKD131176 QTY131171:QTZ131176 RDU131171:RDV131176 RNQ131171:RNR131176 RXM131171:RXN131176 SHI131171:SHJ131176 SRE131171:SRF131176 TBA131171:TBB131176 TKW131171:TKX131176 TUS131171:TUT131176 UEO131171:UEP131176 UOK131171:UOL131176 UYG131171:UYH131176 VIC131171:VID131176 VRY131171:VRZ131176 WBU131171:WBV131176 WLQ131171:WLR131176 WVM131171:WVN131176 E196707:F196712 JA196707:JB196712 SW196707:SX196712 ACS196707:ACT196712 AMO196707:AMP196712 AWK196707:AWL196712 BGG196707:BGH196712 BQC196707:BQD196712 BZY196707:BZZ196712 CJU196707:CJV196712 CTQ196707:CTR196712 DDM196707:DDN196712 DNI196707:DNJ196712 DXE196707:DXF196712 EHA196707:EHB196712 EQW196707:EQX196712 FAS196707:FAT196712 FKO196707:FKP196712 FUK196707:FUL196712 GEG196707:GEH196712 GOC196707:GOD196712 GXY196707:GXZ196712 HHU196707:HHV196712 HRQ196707:HRR196712 IBM196707:IBN196712 ILI196707:ILJ196712 IVE196707:IVF196712 JFA196707:JFB196712 JOW196707:JOX196712 JYS196707:JYT196712 KIO196707:KIP196712 KSK196707:KSL196712 LCG196707:LCH196712 LMC196707:LMD196712 LVY196707:LVZ196712 MFU196707:MFV196712 MPQ196707:MPR196712 MZM196707:MZN196712 NJI196707:NJJ196712 NTE196707:NTF196712 ODA196707:ODB196712 OMW196707:OMX196712 OWS196707:OWT196712 PGO196707:PGP196712 PQK196707:PQL196712 QAG196707:QAH196712 QKC196707:QKD196712 QTY196707:QTZ196712 RDU196707:RDV196712 RNQ196707:RNR196712 RXM196707:RXN196712 SHI196707:SHJ196712 SRE196707:SRF196712 TBA196707:TBB196712 TKW196707:TKX196712 TUS196707:TUT196712 UEO196707:UEP196712 UOK196707:UOL196712 UYG196707:UYH196712 VIC196707:VID196712 VRY196707:VRZ196712 WBU196707:WBV196712 WLQ196707:WLR196712 WVM196707:WVN196712 E262243:F262248 JA262243:JB262248 SW262243:SX262248 ACS262243:ACT262248 AMO262243:AMP262248 AWK262243:AWL262248 BGG262243:BGH262248 BQC262243:BQD262248 BZY262243:BZZ262248 CJU262243:CJV262248 CTQ262243:CTR262248 DDM262243:DDN262248 DNI262243:DNJ262248 DXE262243:DXF262248 EHA262243:EHB262248 EQW262243:EQX262248 FAS262243:FAT262248 FKO262243:FKP262248 FUK262243:FUL262248 GEG262243:GEH262248 GOC262243:GOD262248 GXY262243:GXZ262248 HHU262243:HHV262248 HRQ262243:HRR262248 IBM262243:IBN262248 ILI262243:ILJ262248 IVE262243:IVF262248 JFA262243:JFB262248 JOW262243:JOX262248 JYS262243:JYT262248 KIO262243:KIP262248 KSK262243:KSL262248 LCG262243:LCH262248 LMC262243:LMD262248 LVY262243:LVZ262248 MFU262243:MFV262248 MPQ262243:MPR262248 MZM262243:MZN262248 NJI262243:NJJ262248 NTE262243:NTF262248 ODA262243:ODB262248 OMW262243:OMX262248 OWS262243:OWT262248 PGO262243:PGP262248 PQK262243:PQL262248 QAG262243:QAH262248 QKC262243:QKD262248 QTY262243:QTZ262248 RDU262243:RDV262248 RNQ262243:RNR262248 RXM262243:RXN262248 SHI262243:SHJ262248 SRE262243:SRF262248 TBA262243:TBB262248 TKW262243:TKX262248 TUS262243:TUT262248 UEO262243:UEP262248 UOK262243:UOL262248 UYG262243:UYH262248 VIC262243:VID262248 VRY262243:VRZ262248 WBU262243:WBV262248 WLQ262243:WLR262248 WVM262243:WVN262248 E327779:F327784 JA327779:JB327784 SW327779:SX327784 ACS327779:ACT327784 AMO327779:AMP327784 AWK327779:AWL327784 BGG327779:BGH327784 BQC327779:BQD327784 BZY327779:BZZ327784 CJU327779:CJV327784 CTQ327779:CTR327784 DDM327779:DDN327784 DNI327779:DNJ327784 DXE327779:DXF327784 EHA327779:EHB327784 EQW327779:EQX327784 FAS327779:FAT327784 FKO327779:FKP327784 FUK327779:FUL327784 GEG327779:GEH327784 GOC327779:GOD327784 GXY327779:GXZ327784 HHU327779:HHV327784 HRQ327779:HRR327784 IBM327779:IBN327784 ILI327779:ILJ327784 IVE327779:IVF327784 JFA327779:JFB327784 JOW327779:JOX327784 JYS327779:JYT327784 KIO327779:KIP327784 KSK327779:KSL327784 LCG327779:LCH327784 LMC327779:LMD327784 LVY327779:LVZ327784 MFU327779:MFV327784 MPQ327779:MPR327784 MZM327779:MZN327784 NJI327779:NJJ327784 NTE327779:NTF327784 ODA327779:ODB327784 OMW327779:OMX327784 OWS327779:OWT327784 PGO327779:PGP327784 PQK327779:PQL327784 QAG327779:QAH327784 QKC327779:QKD327784 QTY327779:QTZ327784 RDU327779:RDV327784 RNQ327779:RNR327784 RXM327779:RXN327784 SHI327779:SHJ327784 SRE327779:SRF327784 TBA327779:TBB327784 TKW327779:TKX327784 TUS327779:TUT327784 UEO327779:UEP327784 UOK327779:UOL327784 UYG327779:UYH327784 VIC327779:VID327784 VRY327779:VRZ327784 WBU327779:WBV327784 WLQ327779:WLR327784 WVM327779:WVN327784 E393315:F393320 JA393315:JB393320 SW393315:SX393320 ACS393315:ACT393320 AMO393315:AMP393320 AWK393315:AWL393320 BGG393315:BGH393320 BQC393315:BQD393320 BZY393315:BZZ393320 CJU393315:CJV393320 CTQ393315:CTR393320 DDM393315:DDN393320 DNI393315:DNJ393320 DXE393315:DXF393320 EHA393315:EHB393320 EQW393315:EQX393320 FAS393315:FAT393320 FKO393315:FKP393320 FUK393315:FUL393320 GEG393315:GEH393320 GOC393315:GOD393320 GXY393315:GXZ393320 HHU393315:HHV393320 HRQ393315:HRR393320 IBM393315:IBN393320 ILI393315:ILJ393320 IVE393315:IVF393320 JFA393315:JFB393320 JOW393315:JOX393320 JYS393315:JYT393320 KIO393315:KIP393320 KSK393315:KSL393320 LCG393315:LCH393320 LMC393315:LMD393320 LVY393315:LVZ393320 MFU393315:MFV393320 MPQ393315:MPR393320 MZM393315:MZN393320 NJI393315:NJJ393320 NTE393315:NTF393320 ODA393315:ODB393320 OMW393315:OMX393320 OWS393315:OWT393320 PGO393315:PGP393320 PQK393315:PQL393320 QAG393315:QAH393320 QKC393315:QKD393320 QTY393315:QTZ393320 RDU393315:RDV393320 RNQ393315:RNR393320 RXM393315:RXN393320 SHI393315:SHJ393320 SRE393315:SRF393320 TBA393315:TBB393320 TKW393315:TKX393320 TUS393315:TUT393320 UEO393315:UEP393320 UOK393315:UOL393320 UYG393315:UYH393320 VIC393315:VID393320 VRY393315:VRZ393320 WBU393315:WBV393320 WLQ393315:WLR393320 WVM393315:WVN393320 E458851:F458856 JA458851:JB458856 SW458851:SX458856 ACS458851:ACT458856 AMO458851:AMP458856 AWK458851:AWL458856 BGG458851:BGH458856 BQC458851:BQD458856 BZY458851:BZZ458856 CJU458851:CJV458856 CTQ458851:CTR458856 DDM458851:DDN458856 DNI458851:DNJ458856 DXE458851:DXF458856 EHA458851:EHB458856 EQW458851:EQX458856 FAS458851:FAT458856 FKO458851:FKP458856 FUK458851:FUL458856 GEG458851:GEH458856 GOC458851:GOD458856 GXY458851:GXZ458856 HHU458851:HHV458856 HRQ458851:HRR458856 IBM458851:IBN458856 ILI458851:ILJ458856 IVE458851:IVF458856 JFA458851:JFB458856 JOW458851:JOX458856 JYS458851:JYT458856 KIO458851:KIP458856 KSK458851:KSL458856 LCG458851:LCH458856 LMC458851:LMD458856 LVY458851:LVZ458856 MFU458851:MFV458856 MPQ458851:MPR458856 MZM458851:MZN458856 NJI458851:NJJ458856 NTE458851:NTF458856 ODA458851:ODB458856 OMW458851:OMX458856 OWS458851:OWT458856 PGO458851:PGP458856 PQK458851:PQL458856 QAG458851:QAH458856 QKC458851:QKD458856 QTY458851:QTZ458856 RDU458851:RDV458856 RNQ458851:RNR458856 RXM458851:RXN458856 SHI458851:SHJ458856 SRE458851:SRF458856 TBA458851:TBB458856 TKW458851:TKX458856 TUS458851:TUT458856 UEO458851:UEP458856 UOK458851:UOL458856 UYG458851:UYH458856 VIC458851:VID458856 VRY458851:VRZ458856 WBU458851:WBV458856 WLQ458851:WLR458856 WVM458851:WVN458856 E524387:F524392 JA524387:JB524392 SW524387:SX524392 ACS524387:ACT524392 AMO524387:AMP524392 AWK524387:AWL524392 BGG524387:BGH524392 BQC524387:BQD524392 BZY524387:BZZ524392 CJU524387:CJV524392 CTQ524387:CTR524392 DDM524387:DDN524392 DNI524387:DNJ524392 DXE524387:DXF524392 EHA524387:EHB524392 EQW524387:EQX524392 FAS524387:FAT524392 FKO524387:FKP524392 FUK524387:FUL524392 GEG524387:GEH524392 GOC524387:GOD524392 GXY524387:GXZ524392 HHU524387:HHV524392 HRQ524387:HRR524392 IBM524387:IBN524392 ILI524387:ILJ524392 IVE524387:IVF524392 JFA524387:JFB524392 JOW524387:JOX524392 JYS524387:JYT524392 KIO524387:KIP524392 KSK524387:KSL524392 LCG524387:LCH524392 LMC524387:LMD524392 LVY524387:LVZ524392 MFU524387:MFV524392 MPQ524387:MPR524392 MZM524387:MZN524392 NJI524387:NJJ524392 NTE524387:NTF524392 ODA524387:ODB524392 OMW524387:OMX524392 OWS524387:OWT524392 PGO524387:PGP524392 PQK524387:PQL524392 QAG524387:QAH524392 QKC524387:QKD524392 QTY524387:QTZ524392 RDU524387:RDV524392 RNQ524387:RNR524392 RXM524387:RXN524392 SHI524387:SHJ524392 SRE524387:SRF524392 TBA524387:TBB524392 TKW524387:TKX524392 TUS524387:TUT524392 UEO524387:UEP524392 UOK524387:UOL524392 UYG524387:UYH524392 VIC524387:VID524392 VRY524387:VRZ524392 WBU524387:WBV524392 WLQ524387:WLR524392 WVM524387:WVN524392 E589923:F589928 JA589923:JB589928 SW589923:SX589928 ACS589923:ACT589928 AMO589923:AMP589928 AWK589923:AWL589928 BGG589923:BGH589928 BQC589923:BQD589928 BZY589923:BZZ589928 CJU589923:CJV589928 CTQ589923:CTR589928 DDM589923:DDN589928 DNI589923:DNJ589928 DXE589923:DXF589928 EHA589923:EHB589928 EQW589923:EQX589928 FAS589923:FAT589928 FKO589923:FKP589928 FUK589923:FUL589928 GEG589923:GEH589928 GOC589923:GOD589928 GXY589923:GXZ589928 HHU589923:HHV589928 HRQ589923:HRR589928 IBM589923:IBN589928 ILI589923:ILJ589928 IVE589923:IVF589928 JFA589923:JFB589928 JOW589923:JOX589928 JYS589923:JYT589928 KIO589923:KIP589928 KSK589923:KSL589928 LCG589923:LCH589928 LMC589923:LMD589928 LVY589923:LVZ589928 MFU589923:MFV589928 MPQ589923:MPR589928 MZM589923:MZN589928 NJI589923:NJJ589928 NTE589923:NTF589928 ODA589923:ODB589928 OMW589923:OMX589928 OWS589923:OWT589928 PGO589923:PGP589928 PQK589923:PQL589928 QAG589923:QAH589928 QKC589923:QKD589928 QTY589923:QTZ589928 RDU589923:RDV589928 RNQ589923:RNR589928 RXM589923:RXN589928 SHI589923:SHJ589928 SRE589923:SRF589928 TBA589923:TBB589928 TKW589923:TKX589928 TUS589923:TUT589928 UEO589923:UEP589928 UOK589923:UOL589928 UYG589923:UYH589928 VIC589923:VID589928 VRY589923:VRZ589928 WBU589923:WBV589928 WLQ589923:WLR589928 WVM589923:WVN589928 E655459:F655464 JA655459:JB655464 SW655459:SX655464 ACS655459:ACT655464 AMO655459:AMP655464 AWK655459:AWL655464 BGG655459:BGH655464 BQC655459:BQD655464 BZY655459:BZZ655464 CJU655459:CJV655464 CTQ655459:CTR655464 DDM655459:DDN655464 DNI655459:DNJ655464 DXE655459:DXF655464 EHA655459:EHB655464 EQW655459:EQX655464 FAS655459:FAT655464 FKO655459:FKP655464 FUK655459:FUL655464 GEG655459:GEH655464 GOC655459:GOD655464 GXY655459:GXZ655464 HHU655459:HHV655464 HRQ655459:HRR655464 IBM655459:IBN655464 ILI655459:ILJ655464 IVE655459:IVF655464 JFA655459:JFB655464 JOW655459:JOX655464 JYS655459:JYT655464 KIO655459:KIP655464 KSK655459:KSL655464 LCG655459:LCH655464 LMC655459:LMD655464 LVY655459:LVZ655464 MFU655459:MFV655464 MPQ655459:MPR655464 MZM655459:MZN655464 NJI655459:NJJ655464 NTE655459:NTF655464 ODA655459:ODB655464 OMW655459:OMX655464 OWS655459:OWT655464 PGO655459:PGP655464 PQK655459:PQL655464 QAG655459:QAH655464 QKC655459:QKD655464 QTY655459:QTZ655464 RDU655459:RDV655464 RNQ655459:RNR655464 RXM655459:RXN655464 SHI655459:SHJ655464 SRE655459:SRF655464 TBA655459:TBB655464 TKW655459:TKX655464 TUS655459:TUT655464 UEO655459:UEP655464 UOK655459:UOL655464 UYG655459:UYH655464 VIC655459:VID655464 VRY655459:VRZ655464 WBU655459:WBV655464 WLQ655459:WLR655464 WVM655459:WVN655464 E720995:F721000 JA720995:JB721000 SW720995:SX721000 ACS720995:ACT721000 AMO720995:AMP721000 AWK720995:AWL721000 BGG720995:BGH721000 BQC720995:BQD721000 BZY720995:BZZ721000 CJU720995:CJV721000 CTQ720995:CTR721000 DDM720995:DDN721000 DNI720995:DNJ721000 DXE720995:DXF721000 EHA720995:EHB721000 EQW720995:EQX721000 FAS720995:FAT721000 FKO720995:FKP721000 FUK720995:FUL721000 GEG720995:GEH721000 GOC720995:GOD721000 GXY720995:GXZ721000 HHU720995:HHV721000 HRQ720995:HRR721000 IBM720995:IBN721000 ILI720995:ILJ721000 IVE720995:IVF721000 JFA720995:JFB721000 JOW720995:JOX721000 JYS720995:JYT721000 KIO720995:KIP721000 KSK720995:KSL721000 LCG720995:LCH721000 LMC720995:LMD721000 LVY720995:LVZ721000 MFU720995:MFV721000 MPQ720995:MPR721000 MZM720995:MZN721000 NJI720995:NJJ721000 NTE720995:NTF721000 ODA720995:ODB721000 OMW720995:OMX721000 OWS720995:OWT721000 PGO720995:PGP721000 PQK720995:PQL721000 QAG720995:QAH721000 QKC720995:QKD721000 QTY720995:QTZ721000 RDU720995:RDV721000 RNQ720995:RNR721000 RXM720995:RXN721000 SHI720995:SHJ721000 SRE720995:SRF721000 TBA720995:TBB721000 TKW720995:TKX721000 TUS720995:TUT721000 UEO720995:UEP721000 UOK720995:UOL721000 UYG720995:UYH721000 VIC720995:VID721000 VRY720995:VRZ721000 WBU720995:WBV721000 WLQ720995:WLR721000 WVM720995:WVN721000 E786531:F786536 JA786531:JB786536 SW786531:SX786536 ACS786531:ACT786536 AMO786531:AMP786536 AWK786531:AWL786536 BGG786531:BGH786536 BQC786531:BQD786536 BZY786531:BZZ786536 CJU786531:CJV786536 CTQ786531:CTR786536 DDM786531:DDN786536 DNI786531:DNJ786536 DXE786531:DXF786536 EHA786531:EHB786536 EQW786531:EQX786536 FAS786531:FAT786536 FKO786531:FKP786536 FUK786531:FUL786536 GEG786531:GEH786536 GOC786531:GOD786536 GXY786531:GXZ786536 HHU786531:HHV786536 HRQ786531:HRR786536 IBM786531:IBN786536 ILI786531:ILJ786536 IVE786531:IVF786536 JFA786531:JFB786536 JOW786531:JOX786536 JYS786531:JYT786536 KIO786531:KIP786536 KSK786531:KSL786536 LCG786531:LCH786536 LMC786531:LMD786536 LVY786531:LVZ786536 MFU786531:MFV786536 MPQ786531:MPR786536 MZM786531:MZN786536 NJI786531:NJJ786536 NTE786531:NTF786536 ODA786531:ODB786536 OMW786531:OMX786536 OWS786531:OWT786536 PGO786531:PGP786536 PQK786531:PQL786536 QAG786531:QAH786536 QKC786531:QKD786536 QTY786531:QTZ786536 RDU786531:RDV786536 RNQ786531:RNR786536 RXM786531:RXN786536 SHI786531:SHJ786536 SRE786531:SRF786536 TBA786531:TBB786536 TKW786531:TKX786536 TUS786531:TUT786536 UEO786531:UEP786536 UOK786531:UOL786536 UYG786531:UYH786536 VIC786531:VID786536 VRY786531:VRZ786536 WBU786531:WBV786536 WLQ786531:WLR786536 WVM786531:WVN786536 E852067:F852072 JA852067:JB852072 SW852067:SX852072 ACS852067:ACT852072 AMO852067:AMP852072 AWK852067:AWL852072 BGG852067:BGH852072 BQC852067:BQD852072 BZY852067:BZZ852072 CJU852067:CJV852072 CTQ852067:CTR852072 DDM852067:DDN852072 DNI852067:DNJ852072 DXE852067:DXF852072 EHA852067:EHB852072 EQW852067:EQX852072 FAS852067:FAT852072 FKO852067:FKP852072 FUK852067:FUL852072 GEG852067:GEH852072 GOC852067:GOD852072 GXY852067:GXZ852072 HHU852067:HHV852072 HRQ852067:HRR852072 IBM852067:IBN852072 ILI852067:ILJ852072 IVE852067:IVF852072 JFA852067:JFB852072 JOW852067:JOX852072 JYS852067:JYT852072 KIO852067:KIP852072 KSK852067:KSL852072 LCG852067:LCH852072 LMC852067:LMD852072 LVY852067:LVZ852072 MFU852067:MFV852072 MPQ852067:MPR852072 MZM852067:MZN852072 NJI852067:NJJ852072 NTE852067:NTF852072 ODA852067:ODB852072 OMW852067:OMX852072 OWS852067:OWT852072 PGO852067:PGP852072 PQK852067:PQL852072 QAG852067:QAH852072 QKC852067:QKD852072 QTY852067:QTZ852072 RDU852067:RDV852072 RNQ852067:RNR852072 RXM852067:RXN852072 SHI852067:SHJ852072 SRE852067:SRF852072 TBA852067:TBB852072 TKW852067:TKX852072 TUS852067:TUT852072 UEO852067:UEP852072 UOK852067:UOL852072 UYG852067:UYH852072 VIC852067:VID852072 VRY852067:VRZ852072 WBU852067:WBV852072 WLQ852067:WLR852072 WVM852067:WVN852072 E917603:F917608 JA917603:JB917608 SW917603:SX917608 ACS917603:ACT917608 AMO917603:AMP917608 AWK917603:AWL917608 BGG917603:BGH917608 BQC917603:BQD917608 BZY917603:BZZ917608 CJU917603:CJV917608 CTQ917603:CTR917608 DDM917603:DDN917608 DNI917603:DNJ917608 DXE917603:DXF917608 EHA917603:EHB917608 EQW917603:EQX917608 FAS917603:FAT917608 FKO917603:FKP917608 FUK917603:FUL917608 GEG917603:GEH917608 GOC917603:GOD917608 GXY917603:GXZ917608 HHU917603:HHV917608 HRQ917603:HRR917608 IBM917603:IBN917608 ILI917603:ILJ917608 IVE917603:IVF917608 JFA917603:JFB917608 JOW917603:JOX917608 JYS917603:JYT917608 KIO917603:KIP917608 KSK917603:KSL917608 LCG917603:LCH917608 LMC917603:LMD917608 LVY917603:LVZ917608 MFU917603:MFV917608 MPQ917603:MPR917608 MZM917603:MZN917608 NJI917603:NJJ917608 NTE917603:NTF917608 ODA917603:ODB917608 OMW917603:OMX917608 OWS917603:OWT917608 PGO917603:PGP917608 PQK917603:PQL917608 QAG917603:QAH917608 QKC917603:QKD917608 QTY917603:QTZ917608 RDU917603:RDV917608 RNQ917603:RNR917608 RXM917603:RXN917608 SHI917603:SHJ917608 SRE917603:SRF917608 TBA917603:TBB917608 TKW917603:TKX917608 TUS917603:TUT917608 UEO917603:UEP917608 UOK917603:UOL917608 UYG917603:UYH917608 VIC917603:VID917608 VRY917603:VRZ917608 WBU917603:WBV917608 WLQ917603:WLR917608 WVM917603:WVN917608 E983139:F983144 JA983139:JB983144 SW983139:SX983144 ACS983139:ACT983144 AMO983139:AMP983144 AWK983139:AWL983144 BGG983139:BGH983144 BQC983139:BQD983144 BZY983139:BZZ983144 CJU983139:CJV983144 CTQ983139:CTR983144 DDM983139:DDN983144 DNI983139:DNJ983144 DXE983139:DXF983144 EHA983139:EHB983144 EQW983139:EQX983144 FAS983139:FAT983144 FKO983139:FKP983144 FUK983139:FUL983144 GEG983139:GEH983144 GOC983139:GOD983144 GXY983139:GXZ983144 HHU983139:HHV983144 HRQ983139:HRR983144 IBM983139:IBN983144 ILI983139:ILJ983144 IVE983139:IVF983144 JFA983139:JFB983144 JOW983139:JOX983144 JYS983139:JYT983144 KIO983139:KIP983144 KSK983139:KSL983144 LCG983139:LCH983144 LMC983139:LMD983144 LVY983139:LVZ983144 MFU983139:MFV983144 MPQ983139:MPR983144 MZM983139:MZN983144 NJI983139:NJJ983144 NTE983139:NTF983144 ODA983139:ODB983144 OMW983139:OMX983144 OWS983139:OWT983144 PGO983139:PGP983144 PQK983139:PQL983144 QAG983139:QAH983144 QKC983139:QKD983144 QTY983139:QTZ983144 RDU983139:RDV983144 RNQ983139:RNR983144 RXM983139:RXN983144 SHI983139:SHJ983144 SRE983139:SRF983144 TBA983139:TBB983144 TKW983139:TKX983144 TUS983139:TUT983144 UEO983139:UEP983144 UOK983139:UOL983144 UYG983139:UYH983144 VIC983139:VID983144 VRY983139:VRZ983144 WBU983139:WBV983144 WLQ983139:WLR983144 WVM983139:WVN983144</xm:sqref>
        </x14:dataValidation>
        <x14:dataValidation type="list" allowBlank="1" showInputMessage="1" showErrorMessage="1">
          <x14:formula1>
            <xm:f>Есть_Нет_НеТребуется</xm:f>
          </x14:formula1>
          <xm:sqref>E67:F69 JA67:JB69 SW67:SX69 ACS67:ACT69 AMO67:AMP69 AWK67:AWL69 BGG67:BGH69 BQC67:BQD69 BZY67:BZZ69 CJU67:CJV69 CTQ67:CTR69 DDM67:DDN69 DNI67:DNJ69 DXE67:DXF69 EHA67:EHB69 EQW67:EQX69 FAS67:FAT69 FKO67:FKP69 FUK67:FUL69 GEG67:GEH69 GOC67:GOD69 GXY67:GXZ69 HHU67:HHV69 HRQ67:HRR69 IBM67:IBN69 ILI67:ILJ69 IVE67:IVF69 JFA67:JFB69 JOW67:JOX69 JYS67:JYT69 KIO67:KIP69 KSK67:KSL69 LCG67:LCH69 LMC67:LMD69 LVY67:LVZ69 MFU67:MFV69 MPQ67:MPR69 MZM67:MZN69 NJI67:NJJ69 NTE67:NTF69 ODA67:ODB69 OMW67:OMX69 OWS67:OWT69 PGO67:PGP69 PQK67:PQL69 QAG67:QAH69 QKC67:QKD69 QTY67:QTZ69 RDU67:RDV69 RNQ67:RNR69 RXM67:RXN69 SHI67:SHJ69 SRE67:SRF69 TBA67:TBB69 TKW67:TKX69 TUS67:TUT69 UEO67:UEP69 UOK67:UOL69 UYG67:UYH69 VIC67:VID69 VRY67:VRZ69 WBU67:WBV69 WLQ67:WLR69 WVM67:WVN69 E65603:F65605 JA65603:JB65605 SW65603:SX65605 ACS65603:ACT65605 AMO65603:AMP65605 AWK65603:AWL65605 BGG65603:BGH65605 BQC65603:BQD65605 BZY65603:BZZ65605 CJU65603:CJV65605 CTQ65603:CTR65605 DDM65603:DDN65605 DNI65603:DNJ65605 DXE65603:DXF65605 EHA65603:EHB65605 EQW65603:EQX65605 FAS65603:FAT65605 FKO65603:FKP65605 FUK65603:FUL65605 GEG65603:GEH65605 GOC65603:GOD65605 GXY65603:GXZ65605 HHU65603:HHV65605 HRQ65603:HRR65605 IBM65603:IBN65605 ILI65603:ILJ65605 IVE65603:IVF65605 JFA65603:JFB65605 JOW65603:JOX65605 JYS65603:JYT65605 KIO65603:KIP65605 KSK65603:KSL65605 LCG65603:LCH65605 LMC65603:LMD65605 LVY65603:LVZ65605 MFU65603:MFV65605 MPQ65603:MPR65605 MZM65603:MZN65605 NJI65603:NJJ65605 NTE65603:NTF65605 ODA65603:ODB65605 OMW65603:OMX65605 OWS65603:OWT65605 PGO65603:PGP65605 PQK65603:PQL65605 QAG65603:QAH65605 QKC65603:QKD65605 QTY65603:QTZ65605 RDU65603:RDV65605 RNQ65603:RNR65605 RXM65603:RXN65605 SHI65603:SHJ65605 SRE65603:SRF65605 TBA65603:TBB65605 TKW65603:TKX65605 TUS65603:TUT65605 UEO65603:UEP65605 UOK65603:UOL65605 UYG65603:UYH65605 VIC65603:VID65605 VRY65603:VRZ65605 WBU65603:WBV65605 WLQ65603:WLR65605 WVM65603:WVN65605 E131139:F131141 JA131139:JB131141 SW131139:SX131141 ACS131139:ACT131141 AMO131139:AMP131141 AWK131139:AWL131141 BGG131139:BGH131141 BQC131139:BQD131141 BZY131139:BZZ131141 CJU131139:CJV131141 CTQ131139:CTR131141 DDM131139:DDN131141 DNI131139:DNJ131141 DXE131139:DXF131141 EHA131139:EHB131141 EQW131139:EQX131141 FAS131139:FAT131141 FKO131139:FKP131141 FUK131139:FUL131141 GEG131139:GEH131141 GOC131139:GOD131141 GXY131139:GXZ131141 HHU131139:HHV131141 HRQ131139:HRR131141 IBM131139:IBN131141 ILI131139:ILJ131141 IVE131139:IVF131141 JFA131139:JFB131141 JOW131139:JOX131141 JYS131139:JYT131141 KIO131139:KIP131141 KSK131139:KSL131141 LCG131139:LCH131141 LMC131139:LMD131141 LVY131139:LVZ131141 MFU131139:MFV131141 MPQ131139:MPR131141 MZM131139:MZN131141 NJI131139:NJJ131141 NTE131139:NTF131141 ODA131139:ODB131141 OMW131139:OMX131141 OWS131139:OWT131141 PGO131139:PGP131141 PQK131139:PQL131141 QAG131139:QAH131141 QKC131139:QKD131141 QTY131139:QTZ131141 RDU131139:RDV131141 RNQ131139:RNR131141 RXM131139:RXN131141 SHI131139:SHJ131141 SRE131139:SRF131141 TBA131139:TBB131141 TKW131139:TKX131141 TUS131139:TUT131141 UEO131139:UEP131141 UOK131139:UOL131141 UYG131139:UYH131141 VIC131139:VID131141 VRY131139:VRZ131141 WBU131139:WBV131141 WLQ131139:WLR131141 WVM131139:WVN131141 E196675:F196677 JA196675:JB196677 SW196675:SX196677 ACS196675:ACT196677 AMO196675:AMP196677 AWK196675:AWL196677 BGG196675:BGH196677 BQC196675:BQD196677 BZY196675:BZZ196677 CJU196675:CJV196677 CTQ196675:CTR196677 DDM196675:DDN196677 DNI196675:DNJ196677 DXE196675:DXF196677 EHA196675:EHB196677 EQW196675:EQX196677 FAS196675:FAT196677 FKO196675:FKP196677 FUK196675:FUL196677 GEG196675:GEH196677 GOC196675:GOD196677 GXY196675:GXZ196677 HHU196675:HHV196677 HRQ196675:HRR196677 IBM196675:IBN196677 ILI196675:ILJ196677 IVE196675:IVF196677 JFA196675:JFB196677 JOW196675:JOX196677 JYS196675:JYT196677 KIO196675:KIP196677 KSK196675:KSL196677 LCG196675:LCH196677 LMC196675:LMD196677 LVY196675:LVZ196677 MFU196675:MFV196677 MPQ196675:MPR196677 MZM196675:MZN196677 NJI196675:NJJ196677 NTE196675:NTF196677 ODA196675:ODB196677 OMW196675:OMX196677 OWS196675:OWT196677 PGO196675:PGP196677 PQK196675:PQL196677 QAG196675:QAH196677 QKC196675:QKD196677 QTY196675:QTZ196677 RDU196675:RDV196677 RNQ196675:RNR196677 RXM196675:RXN196677 SHI196675:SHJ196677 SRE196675:SRF196677 TBA196675:TBB196677 TKW196675:TKX196677 TUS196675:TUT196677 UEO196675:UEP196677 UOK196675:UOL196677 UYG196675:UYH196677 VIC196675:VID196677 VRY196675:VRZ196677 WBU196675:WBV196677 WLQ196675:WLR196677 WVM196675:WVN196677 E262211:F262213 JA262211:JB262213 SW262211:SX262213 ACS262211:ACT262213 AMO262211:AMP262213 AWK262211:AWL262213 BGG262211:BGH262213 BQC262211:BQD262213 BZY262211:BZZ262213 CJU262211:CJV262213 CTQ262211:CTR262213 DDM262211:DDN262213 DNI262211:DNJ262213 DXE262211:DXF262213 EHA262211:EHB262213 EQW262211:EQX262213 FAS262211:FAT262213 FKO262211:FKP262213 FUK262211:FUL262213 GEG262211:GEH262213 GOC262211:GOD262213 GXY262211:GXZ262213 HHU262211:HHV262213 HRQ262211:HRR262213 IBM262211:IBN262213 ILI262211:ILJ262213 IVE262211:IVF262213 JFA262211:JFB262213 JOW262211:JOX262213 JYS262211:JYT262213 KIO262211:KIP262213 KSK262211:KSL262213 LCG262211:LCH262213 LMC262211:LMD262213 LVY262211:LVZ262213 MFU262211:MFV262213 MPQ262211:MPR262213 MZM262211:MZN262213 NJI262211:NJJ262213 NTE262211:NTF262213 ODA262211:ODB262213 OMW262211:OMX262213 OWS262211:OWT262213 PGO262211:PGP262213 PQK262211:PQL262213 QAG262211:QAH262213 QKC262211:QKD262213 QTY262211:QTZ262213 RDU262211:RDV262213 RNQ262211:RNR262213 RXM262211:RXN262213 SHI262211:SHJ262213 SRE262211:SRF262213 TBA262211:TBB262213 TKW262211:TKX262213 TUS262211:TUT262213 UEO262211:UEP262213 UOK262211:UOL262213 UYG262211:UYH262213 VIC262211:VID262213 VRY262211:VRZ262213 WBU262211:WBV262213 WLQ262211:WLR262213 WVM262211:WVN262213 E327747:F327749 JA327747:JB327749 SW327747:SX327749 ACS327747:ACT327749 AMO327747:AMP327749 AWK327747:AWL327749 BGG327747:BGH327749 BQC327747:BQD327749 BZY327747:BZZ327749 CJU327747:CJV327749 CTQ327747:CTR327749 DDM327747:DDN327749 DNI327747:DNJ327749 DXE327747:DXF327749 EHA327747:EHB327749 EQW327747:EQX327749 FAS327747:FAT327749 FKO327747:FKP327749 FUK327747:FUL327749 GEG327747:GEH327749 GOC327747:GOD327749 GXY327747:GXZ327749 HHU327747:HHV327749 HRQ327747:HRR327749 IBM327747:IBN327749 ILI327747:ILJ327749 IVE327747:IVF327749 JFA327747:JFB327749 JOW327747:JOX327749 JYS327747:JYT327749 KIO327747:KIP327749 KSK327747:KSL327749 LCG327747:LCH327749 LMC327747:LMD327749 LVY327747:LVZ327749 MFU327747:MFV327749 MPQ327747:MPR327749 MZM327747:MZN327749 NJI327747:NJJ327749 NTE327747:NTF327749 ODA327747:ODB327749 OMW327747:OMX327749 OWS327747:OWT327749 PGO327747:PGP327749 PQK327747:PQL327749 QAG327747:QAH327749 QKC327747:QKD327749 QTY327747:QTZ327749 RDU327747:RDV327749 RNQ327747:RNR327749 RXM327747:RXN327749 SHI327747:SHJ327749 SRE327747:SRF327749 TBA327747:TBB327749 TKW327747:TKX327749 TUS327747:TUT327749 UEO327747:UEP327749 UOK327747:UOL327749 UYG327747:UYH327749 VIC327747:VID327749 VRY327747:VRZ327749 WBU327747:WBV327749 WLQ327747:WLR327749 WVM327747:WVN327749 E393283:F393285 JA393283:JB393285 SW393283:SX393285 ACS393283:ACT393285 AMO393283:AMP393285 AWK393283:AWL393285 BGG393283:BGH393285 BQC393283:BQD393285 BZY393283:BZZ393285 CJU393283:CJV393285 CTQ393283:CTR393285 DDM393283:DDN393285 DNI393283:DNJ393285 DXE393283:DXF393285 EHA393283:EHB393285 EQW393283:EQX393285 FAS393283:FAT393285 FKO393283:FKP393285 FUK393283:FUL393285 GEG393283:GEH393285 GOC393283:GOD393285 GXY393283:GXZ393285 HHU393283:HHV393285 HRQ393283:HRR393285 IBM393283:IBN393285 ILI393283:ILJ393285 IVE393283:IVF393285 JFA393283:JFB393285 JOW393283:JOX393285 JYS393283:JYT393285 KIO393283:KIP393285 KSK393283:KSL393285 LCG393283:LCH393285 LMC393283:LMD393285 LVY393283:LVZ393285 MFU393283:MFV393285 MPQ393283:MPR393285 MZM393283:MZN393285 NJI393283:NJJ393285 NTE393283:NTF393285 ODA393283:ODB393285 OMW393283:OMX393285 OWS393283:OWT393285 PGO393283:PGP393285 PQK393283:PQL393285 QAG393283:QAH393285 QKC393283:QKD393285 QTY393283:QTZ393285 RDU393283:RDV393285 RNQ393283:RNR393285 RXM393283:RXN393285 SHI393283:SHJ393285 SRE393283:SRF393285 TBA393283:TBB393285 TKW393283:TKX393285 TUS393283:TUT393285 UEO393283:UEP393285 UOK393283:UOL393285 UYG393283:UYH393285 VIC393283:VID393285 VRY393283:VRZ393285 WBU393283:WBV393285 WLQ393283:WLR393285 WVM393283:WVN393285 E458819:F458821 JA458819:JB458821 SW458819:SX458821 ACS458819:ACT458821 AMO458819:AMP458821 AWK458819:AWL458821 BGG458819:BGH458821 BQC458819:BQD458821 BZY458819:BZZ458821 CJU458819:CJV458821 CTQ458819:CTR458821 DDM458819:DDN458821 DNI458819:DNJ458821 DXE458819:DXF458821 EHA458819:EHB458821 EQW458819:EQX458821 FAS458819:FAT458821 FKO458819:FKP458821 FUK458819:FUL458821 GEG458819:GEH458821 GOC458819:GOD458821 GXY458819:GXZ458821 HHU458819:HHV458821 HRQ458819:HRR458821 IBM458819:IBN458821 ILI458819:ILJ458821 IVE458819:IVF458821 JFA458819:JFB458821 JOW458819:JOX458821 JYS458819:JYT458821 KIO458819:KIP458821 KSK458819:KSL458821 LCG458819:LCH458821 LMC458819:LMD458821 LVY458819:LVZ458821 MFU458819:MFV458821 MPQ458819:MPR458821 MZM458819:MZN458821 NJI458819:NJJ458821 NTE458819:NTF458821 ODA458819:ODB458821 OMW458819:OMX458821 OWS458819:OWT458821 PGO458819:PGP458821 PQK458819:PQL458821 QAG458819:QAH458821 QKC458819:QKD458821 QTY458819:QTZ458821 RDU458819:RDV458821 RNQ458819:RNR458821 RXM458819:RXN458821 SHI458819:SHJ458821 SRE458819:SRF458821 TBA458819:TBB458821 TKW458819:TKX458821 TUS458819:TUT458821 UEO458819:UEP458821 UOK458819:UOL458821 UYG458819:UYH458821 VIC458819:VID458821 VRY458819:VRZ458821 WBU458819:WBV458821 WLQ458819:WLR458821 WVM458819:WVN458821 E524355:F524357 JA524355:JB524357 SW524355:SX524357 ACS524355:ACT524357 AMO524355:AMP524357 AWK524355:AWL524357 BGG524355:BGH524357 BQC524355:BQD524357 BZY524355:BZZ524357 CJU524355:CJV524357 CTQ524355:CTR524357 DDM524355:DDN524357 DNI524355:DNJ524357 DXE524355:DXF524357 EHA524355:EHB524357 EQW524355:EQX524357 FAS524355:FAT524357 FKO524355:FKP524357 FUK524355:FUL524357 GEG524355:GEH524357 GOC524355:GOD524357 GXY524355:GXZ524357 HHU524355:HHV524357 HRQ524355:HRR524357 IBM524355:IBN524357 ILI524355:ILJ524357 IVE524355:IVF524357 JFA524355:JFB524357 JOW524355:JOX524357 JYS524355:JYT524357 KIO524355:KIP524357 KSK524355:KSL524357 LCG524355:LCH524357 LMC524355:LMD524357 LVY524355:LVZ524357 MFU524355:MFV524357 MPQ524355:MPR524357 MZM524355:MZN524357 NJI524355:NJJ524357 NTE524355:NTF524357 ODA524355:ODB524357 OMW524355:OMX524357 OWS524355:OWT524357 PGO524355:PGP524357 PQK524355:PQL524357 QAG524355:QAH524357 QKC524355:QKD524357 QTY524355:QTZ524357 RDU524355:RDV524357 RNQ524355:RNR524357 RXM524355:RXN524357 SHI524355:SHJ524357 SRE524355:SRF524357 TBA524355:TBB524357 TKW524355:TKX524357 TUS524355:TUT524357 UEO524355:UEP524357 UOK524355:UOL524357 UYG524355:UYH524357 VIC524355:VID524357 VRY524355:VRZ524357 WBU524355:WBV524357 WLQ524355:WLR524357 WVM524355:WVN524357 E589891:F589893 JA589891:JB589893 SW589891:SX589893 ACS589891:ACT589893 AMO589891:AMP589893 AWK589891:AWL589893 BGG589891:BGH589893 BQC589891:BQD589893 BZY589891:BZZ589893 CJU589891:CJV589893 CTQ589891:CTR589893 DDM589891:DDN589893 DNI589891:DNJ589893 DXE589891:DXF589893 EHA589891:EHB589893 EQW589891:EQX589893 FAS589891:FAT589893 FKO589891:FKP589893 FUK589891:FUL589893 GEG589891:GEH589893 GOC589891:GOD589893 GXY589891:GXZ589893 HHU589891:HHV589893 HRQ589891:HRR589893 IBM589891:IBN589893 ILI589891:ILJ589893 IVE589891:IVF589893 JFA589891:JFB589893 JOW589891:JOX589893 JYS589891:JYT589893 KIO589891:KIP589893 KSK589891:KSL589893 LCG589891:LCH589893 LMC589891:LMD589893 LVY589891:LVZ589893 MFU589891:MFV589893 MPQ589891:MPR589893 MZM589891:MZN589893 NJI589891:NJJ589893 NTE589891:NTF589893 ODA589891:ODB589893 OMW589891:OMX589893 OWS589891:OWT589893 PGO589891:PGP589893 PQK589891:PQL589893 QAG589891:QAH589893 QKC589891:QKD589893 QTY589891:QTZ589893 RDU589891:RDV589893 RNQ589891:RNR589893 RXM589891:RXN589893 SHI589891:SHJ589893 SRE589891:SRF589893 TBA589891:TBB589893 TKW589891:TKX589893 TUS589891:TUT589893 UEO589891:UEP589893 UOK589891:UOL589893 UYG589891:UYH589893 VIC589891:VID589893 VRY589891:VRZ589893 WBU589891:WBV589893 WLQ589891:WLR589893 WVM589891:WVN589893 E655427:F655429 JA655427:JB655429 SW655427:SX655429 ACS655427:ACT655429 AMO655427:AMP655429 AWK655427:AWL655429 BGG655427:BGH655429 BQC655427:BQD655429 BZY655427:BZZ655429 CJU655427:CJV655429 CTQ655427:CTR655429 DDM655427:DDN655429 DNI655427:DNJ655429 DXE655427:DXF655429 EHA655427:EHB655429 EQW655427:EQX655429 FAS655427:FAT655429 FKO655427:FKP655429 FUK655427:FUL655429 GEG655427:GEH655429 GOC655427:GOD655429 GXY655427:GXZ655429 HHU655427:HHV655429 HRQ655427:HRR655429 IBM655427:IBN655429 ILI655427:ILJ655429 IVE655427:IVF655429 JFA655427:JFB655429 JOW655427:JOX655429 JYS655427:JYT655429 KIO655427:KIP655429 KSK655427:KSL655429 LCG655427:LCH655429 LMC655427:LMD655429 LVY655427:LVZ655429 MFU655427:MFV655429 MPQ655427:MPR655429 MZM655427:MZN655429 NJI655427:NJJ655429 NTE655427:NTF655429 ODA655427:ODB655429 OMW655427:OMX655429 OWS655427:OWT655429 PGO655427:PGP655429 PQK655427:PQL655429 QAG655427:QAH655429 QKC655427:QKD655429 QTY655427:QTZ655429 RDU655427:RDV655429 RNQ655427:RNR655429 RXM655427:RXN655429 SHI655427:SHJ655429 SRE655427:SRF655429 TBA655427:TBB655429 TKW655427:TKX655429 TUS655427:TUT655429 UEO655427:UEP655429 UOK655427:UOL655429 UYG655427:UYH655429 VIC655427:VID655429 VRY655427:VRZ655429 WBU655427:WBV655429 WLQ655427:WLR655429 WVM655427:WVN655429 E720963:F720965 JA720963:JB720965 SW720963:SX720965 ACS720963:ACT720965 AMO720963:AMP720965 AWK720963:AWL720965 BGG720963:BGH720965 BQC720963:BQD720965 BZY720963:BZZ720965 CJU720963:CJV720965 CTQ720963:CTR720965 DDM720963:DDN720965 DNI720963:DNJ720965 DXE720963:DXF720965 EHA720963:EHB720965 EQW720963:EQX720965 FAS720963:FAT720965 FKO720963:FKP720965 FUK720963:FUL720965 GEG720963:GEH720965 GOC720963:GOD720965 GXY720963:GXZ720965 HHU720963:HHV720965 HRQ720963:HRR720965 IBM720963:IBN720965 ILI720963:ILJ720965 IVE720963:IVF720965 JFA720963:JFB720965 JOW720963:JOX720965 JYS720963:JYT720965 KIO720963:KIP720965 KSK720963:KSL720965 LCG720963:LCH720965 LMC720963:LMD720965 LVY720963:LVZ720965 MFU720963:MFV720965 MPQ720963:MPR720965 MZM720963:MZN720965 NJI720963:NJJ720965 NTE720963:NTF720965 ODA720963:ODB720965 OMW720963:OMX720965 OWS720963:OWT720965 PGO720963:PGP720965 PQK720963:PQL720965 QAG720963:QAH720965 QKC720963:QKD720965 QTY720963:QTZ720965 RDU720963:RDV720965 RNQ720963:RNR720965 RXM720963:RXN720965 SHI720963:SHJ720965 SRE720963:SRF720965 TBA720963:TBB720965 TKW720963:TKX720965 TUS720963:TUT720965 UEO720963:UEP720965 UOK720963:UOL720965 UYG720963:UYH720965 VIC720963:VID720965 VRY720963:VRZ720965 WBU720963:WBV720965 WLQ720963:WLR720965 WVM720963:WVN720965 E786499:F786501 JA786499:JB786501 SW786499:SX786501 ACS786499:ACT786501 AMO786499:AMP786501 AWK786499:AWL786501 BGG786499:BGH786501 BQC786499:BQD786501 BZY786499:BZZ786501 CJU786499:CJV786501 CTQ786499:CTR786501 DDM786499:DDN786501 DNI786499:DNJ786501 DXE786499:DXF786501 EHA786499:EHB786501 EQW786499:EQX786501 FAS786499:FAT786501 FKO786499:FKP786501 FUK786499:FUL786501 GEG786499:GEH786501 GOC786499:GOD786501 GXY786499:GXZ786501 HHU786499:HHV786501 HRQ786499:HRR786501 IBM786499:IBN786501 ILI786499:ILJ786501 IVE786499:IVF786501 JFA786499:JFB786501 JOW786499:JOX786501 JYS786499:JYT786501 KIO786499:KIP786501 KSK786499:KSL786501 LCG786499:LCH786501 LMC786499:LMD786501 LVY786499:LVZ786501 MFU786499:MFV786501 MPQ786499:MPR786501 MZM786499:MZN786501 NJI786499:NJJ786501 NTE786499:NTF786501 ODA786499:ODB786501 OMW786499:OMX786501 OWS786499:OWT786501 PGO786499:PGP786501 PQK786499:PQL786501 QAG786499:QAH786501 QKC786499:QKD786501 QTY786499:QTZ786501 RDU786499:RDV786501 RNQ786499:RNR786501 RXM786499:RXN786501 SHI786499:SHJ786501 SRE786499:SRF786501 TBA786499:TBB786501 TKW786499:TKX786501 TUS786499:TUT786501 UEO786499:UEP786501 UOK786499:UOL786501 UYG786499:UYH786501 VIC786499:VID786501 VRY786499:VRZ786501 WBU786499:WBV786501 WLQ786499:WLR786501 WVM786499:WVN786501 E852035:F852037 JA852035:JB852037 SW852035:SX852037 ACS852035:ACT852037 AMO852035:AMP852037 AWK852035:AWL852037 BGG852035:BGH852037 BQC852035:BQD852037 BZY852035:BZZ852037 CJU852035:CJV852037 CTQ852035:CTR852037 DDM852035:DDN852037 DNI852035:DNJ852037 DXE852035:DXF852037 EHA852035:EHB852037 EQW852035:EQX852037 FAS852035:FAT852037 FKO852035:FKP852037 FUK852035:FUL852037 GEG852035:GEH852037 GOC852035:GOD852037 GXY852035:GXZ852037 HHU852035:HHV852037 HRQ852035:HRR852037 IBM852035:IBN852037 ILI852035:ILJ852037 IVE852035:IVF852037 JFA852035:JFB852037 JOW852035:JOX852037 JYS852035:JYT852037 KIO852035:KIP852037 KSK852035:KSL852037 LCG852035:LCH852037 LMC852035:LMD852037 LVY852035:LVZ852037 MFU852035:MFV852037 MPQ852035:MPR852037 MZM852035:MZN852037 NJI852035:NJJ852037 NTE852035:NTF852037 ODA852035:ODB852037 OMW852035:OMX852037 OWS852035:OWT852037 PGO852035:PGP852037 PQK852035:PQL852037 QAG852035:QAH852037 QKC852035:QKD852037 QTY852035:QTZ852037 RDU852035:RDV852037 RNQ852035:RNR852037 RXM852035:RXN852037 SHI852035:SHJ852037 SRE852035:SRF852037 TBA852035:TBB852037 TKW852035:TKX852037 TUS852035:TUT852037 UEO852035:UEP852037 UOK852035:UOL852037 UYG852035:UYH852037 VIC852035:VID852037 VRY852035:VRZ852037 WBU852035:WBV852037 WLQ852035:WLR852037 WVM852035:WVN852037 E917571:F917573 JA917571:JB917573 SW917571:SX917573 ACS917571:ACT917573 AMO917571:AMP917573 AWK917571:AWL917573 BGG917571:BGH917573 BQC917571:BQD917573 BZY917571:BZZ917573 CJU917571:CJV917573 CTQ917571:CTR917573 DDM917571:DDN917573 DNI917571:DNJ917573 DXE917571:DXF917573 EHA917571:EHB917573 EQW917571:EQX917573 FAS917571:FAT917573 FKO917571:FKP917573 FUK917571:FUL917573 GEG917571:GEH917573 GOC917571:GOD917573 GXY917571:GXZ917573 HHU917571:HHV917573 HRQ917571:HRR917573 IBM917571:IBN917573 ILI917571:ILJ917573 IVE917571:IVF917573 JFA917571:JFB917573 JOW917571:JOX917573 JYS917571:JYT917573 KIO917571:KIP917573 KSK917571:KSL917573 LCG917571:LCH917573 LMC917571:LMD917573 LVY917571:LVZ917573 MFU917571:MFV917573 MPQ917571:MPR917573 MZM917571:MZN917573 NJI917571:NJJ917573 NTE917571:NTF917573 ODA917571:ODB917573 OMW917571:OMX917573 OWS917571:OWT917573 PGO917571:PGP917573 PQK917571:PQL917573 QAG917571:QAH917573 QKC917571:QKD917573 QTY917571:QTZ917573 RDU917571:RDV917573 RNQ917571:RNR917573 RXM917571:RXN917573 SHI917571:SHJ917573 SRE917571:SRF917573 TBA917571:TBB917573 TKW917571:TKX917573 TUS917571:TUT917573 UEO917571:UEP917573 UOK917571:UOL917573 UYG917571:UYH917573 VIC917571:VID917573 VRY917571:VRZ917573 WBU917571:WBV917573 WLQ917571:WLR917573 WVM917571:WVN917573 E983107:F983109 JA983107:JB983109 SW983107:SX983109 ACS983107:ACT983109 AMO983107:AMP983109 AWK983107:AWL983109 BGG983107:BGH983109 BQC983107:BQD983109 BZY983107:BZZ983109 CJU983107:CJV983109 CTQ983107:CTR983109 DDM983107:DDN983109 DNI983107:DNJ983109 DXE983107:DXF983109 EHA983107:EHB983109 EQW983107:EQX983109 FAS983107:FAT983109 FKO983107:FKP983109 FUK983107:FUL983109 GEG983107:GEH983109 GOC983107:GOD983109 GXY983107:GXZ983109 HHU983107:HHV983109 HRQ983107:HRR983109 IBM983107:IBN983109 ILI983107:ILJ983109 IVE983107:IVF983109 JFA983107:JFB983109 JOW983107:JOX983109 JYS983107:JYT983109 KIO983107:KIP983109 KSK983107:KSL983109 LCG983107:LCH983109 LMC983107:LMD983109 LVY983107:LVZ983109 MFU983107:MFV983109 MPQ983107:MPR983109 MZM983107:MZN983109 NJI983107:NJJ983109 NTE983107:NTF983109 ODA983107:ODB983109 OMW983107:OMX983109 OWS983107:OWT983109 PGO983107:PGP983109 PQK983107:PQL983109 QAG983107:QAH983109 QKC983107:QKD983109 QTY983107:QTZ983109 RDU983107:RDV983109 RNQ983107:RNR983109 RXM983107:RXN983109 SHI983107:SHJ983109 SRE983107:SRF983109 TBA983107:TBB983109 TKW983107:TKX983109 TUS983107:TUT983109 UEO983107:UEP983109 UOK983107:UOL983109 UYG983107:UYH983109 VIC983107:VID983109 VRY983107:VRZ983109 WBU983107:WBV983109 WLQ983107:WLR983109 WVM983107:WVN983109 E36:F38 JA36:JB38 SW36:SX38 ACS36:ACT38 AMO36:AMP38 AWK36:AWL38 BGG36:BGH38 BQC36:BQD38 BZY36:BZZ38 CJU36:CJV38 CTQ36:CTR38 DDM36:DDN38 DNI36:DNJ38 DXE36:DXF38 EHA36:EHB38 EQW36:EQX38 FAS36:FAT38 FKO36:FKP38 FUK36:FUL38 GEG36:GEH38 GOC36:GOD38 GXY36:GXZ38 HHU36:HHV38 HRQ36:HRR38 IBM36:IBN38 ILI36:ILJ38 IVE36:IVF38 JFA36:JFB38 JOW36:JOX38 JYS36:JYT38 KIO36:KIP38 KSK36:KSL38 LCG36:LCH38 LMC36:LMD38 LVY36:LVZ38 MFU36:MFV38 MPQ36:MPR38 MZM36:MZN38 NJI36:NJJ38 NTE36:NTF38 ODA36:ODB38 OMW36:OMX38 OWS36:OWT38 PGO36:PGP38 PQK36:PQL38 QAG36:QAH38 QKC36:QKD38 QTY36:QTZ38 RDU36:RDV38 RNQ36:RNR38 RXM36:RXN38 SHI36:SHJ38 SRE36:SRF38 TBA36:TBB38 TKW36:TKX38 TUS36:TUT38 UEO36:UEP38 UOK36:UOL38 UYG36:UYH38 VIC36:VID38 VRY36:VRZ38 WBU36:WBV38 WLQ36:WLR38 WVM36:WVN38 E65572:F65574 JA65572:JB65574 SW65572:SX65574 ACS65572:ACT65574 AMO65572:AMP65574 AWK65572:AWL65574 BGG65572:BGH65574 BQC65572:BQD65574 BZY65572:BZZ65574 CJU65572:CJV65574 CTQ65572:CTR65574 DDM65572:DDN65574 DNI65572:DNJ65574 DXE65572:DXF65574 EHA65572:EHB65574 EQW65572:EQX65574 FAS65572:FAT65574 FKO65572:FKP65574 FUK65572:FUL65574 GEG65572:GEH65574 GOC65572:GOD65574 GXY65572:GXZ65574 HHU65572:HHV65574 HRQ65572:HRR65574 IBM65572:IBN65574 ILI65572:ILJ65574 IVE65572:IVF65574 JFA65572:JFB65574 JOW65572:JOX65574 JYS65572:JYT65574 KIO65572:KIP65574 KSK65572:KSL65574 LCG65572:LCH65574 LMC65572:LMD65574 LVY65572:LVZ65574 MFU65572:MFV65574 MPQ65572:MPR65574 MZM65572:MZN65574 NJI65572:NJJ65574 NTE65572:NTF65574 ODA65572:ODB65574 OMW65572:OMX65574 OWS65572:OWT65574 PGO65572:PGP65574 PQK65572:PQL65574 QAG65572:QAH65574 QKC65572:QKD65574 QTY65572:QTZ65574 RDU65572:RDV65574 RNQ65572:RNR65574 RXM65572:RXN65574 SHI65572:SHJ65574 SRE65572:SRF65574 TBA65572:TBB65574 TKW65572:TKX65574 TUS65572:TUT65574 UEO65572:UEP65574 UOK65572:UOL65574 UYG65572:UYH65574 VIC65572:VID65574 VRY65572:VRZ65574 WBU65572:WBV65574 WLQ65572:WLR65574 WVM65572:WVN65574 E131108:F131110 JA131108:JB131110 SW131108:SX131110 ACS131108:ACT131110 AMO131108:AMP131110 AWK131108:AWL131110 BGG131108:BGH131110 BQC131108:BQD131110 BZY131108:BZZ131110 CJU131108:CJV131110 CTQ131108:CTR131110 DDM131108:DDN131110 DNI131108:DNJ131110 DXE131108:DXF131110 EHA131108:EHB131110 EQW131108:EQX131110 FAS131108:FAT131110 FKO131108:FKP131110 FUK131108:FUL131110 GEG131108:GEH131110 GOC131108:GOD131110 GXY131108:GXZ131110 HHU131108:HHV131110 HRQ131108:HRR131110 IBM131108:IBN131110 ILI131108:ILJ131110 IVE131108:IVF131110 JFA131108:JFB131110 JOW131108:JOX131110 JYS131108:JYT131110 KIO131108:KIP131110 KSK131108:KSL131110 LCG131108:LCH131110 LMC131108:LMD131110 LVY131108:LVZ131110 MFU131108:MFV131110 MPQ131108:MPR131110 MZM131108:MZN131110 NJI131108:NJJ131110 NTE131108:NTF131110 ODA131108:ODB131110 OMW131108:OMX131110 OWS131108:OWT131110 PGO131108:PGP131110 PQK131108:PQL131110 QAG131108:QAH131110 QKC131108:QKD131110 QTY131108:QTZ131110 RDU131108:RDV131110 RNQ131108:RNR131110 RXM131108:RXN131110 SHI131108:SHJ131110 SRE131108:SRF131110 TBA131108:TBB131110 TKW131108:TKX131110 TUS131108:TUT131110 UEO131108:UEP131110 UOK131108:UOL131110 UYG131108:UYH131110 VIC131108:VID131110 VRY131108:VRZ131110 WBU131108:WBV131110 WLQ131108:WLR131110 WVM131108:WVN131110 E196644:F196646 JA196644:JB196646 SW196644:SX196646 ACS196644:ACT196646 AMO196644:AMP196646 AWK196644:AWL196646 BGG196644:BGH196646 BQC196644:BQD196646 BZY196644:BZZ196646 CJU196644:CJV196646 CTQ196644:CTR196646 DDM196644:DDN196646 DNI196644:DNJ196646 DXE196644:DXF196646 EHA196644:EHB196646 EQW196644:EQX196646 FAS196644:FAT196646 FKO196644:FKP196646 FUK196644:FUL196646 GEG196644:GEH196646 GOC196644:GOD196646 GXY196644:GXZ196646 HHU196644:HHV196646 HRQ196644:HRR196646 IBM196644:IBN196646 ILI196644:ILJ196646 IVE196644:IVF196646 JFA196644:JFB196646 JOW196644:JOX196646 JYS196644:JYT196646 KIO196644:KIP196646 KSK196644:KSL196646 LCG196644:LCH196646 LMC196644:LMD196646 LVY196644:LVZ196646 MFU196644:MFV196646 MPQ196644:MPR196646 MZM196644:MZN196646 NJI196644:NJJ196646 NTE196644:NTF196646 ODA196644:ODB196646 OMW196644:OMX196646 OWS196644:OWT196646 PGO196644:PGP196646 PQK196644:PQL196646 QAG196644:QAH196646 QKC196644:QKD196646 QTY196644:QTZ196646 RDU196644:RDV196646 RNQ196644:RNR196646 RXM196644:RXN196646 SHI196644:SHJ196646 SRE196644:SRF196646 TBA196644:TBB196646 TKW196644:TKX196646 TUS196644:TUT196646 UEO196644:UEP196646 UOK196644:UOL196646 UYG196644:UYH196646 VIC196644:VID196646 VRY196644:VRZ196646 WBU196644:WBV196646 WLQ196644:WLR196646 WVM196644:WVN196646 E262180:F262182 JA262180:JB262182 SW262180:SX262182 ACS262180:ACT262182 AMO262180:AMP262182 AWK262180:AWL262182 BGG262180:BGH262182 BQC262180:BQD262182 BZY262180:BZZ262182 CJU262180:CJV262182 CTQ262180:CTR262182 DDM262180:DDN262182 DNI262180:DNJ262182 DXE262180:DXF262182 EHA262180:EHB262182 EQW262180:EQX262182 FAS262180:FAT262182 FKO262180:FKP262182 FUK262180:FUL262182 GEG262180:GEH262182 GOC262180:GOD262182 GXY262180:GXZ262182 HHU262180:HHV262182 HRQ262180:HRR262182 IBM262180:IBN262182 ILI262180:ILJ262182 IVE262180:IVF262182 JFA262180:JFB262182 JOW262180:JOX262182 JYS262180:JYT262182 KIO262180:KIP262182 KSK262180:KSL262182 LCG262180:LCH262182 LMC262180:LMD262182 LVY262180:LVZ262182 MFU262180:MFV262182 MPQ262180:MPR262182 MZM262180:MZN262182 NJI262180:NJJ262182 NTE262180:NTF262182 ODA262180:ODB262182 OMW262180:OMX262182 OWS262180:OWT262182 PGO262180:PGP262182 PQK262180:PQL262182 QAG262180:QAH262182 QKC262180:QKD262182 QTY262180:QTZ262182 RDU262180:RDV262182 RNQ262180:RNR262182 RXM262180:RXN262182 SHI262180:SHJ262182 SRE262180:SRF262182 TBA262180:TBB262182 TKW262180:TKX262182 TUS262180:TUT262182 UEO262180:UEP262182 UOK262180:UOL262182 UYG262180:UYH262182 VIC262180:VID262182 VRY262180:VRZ262182 WBU262180:WBV262182 WLQ262180:WLR262182 WVM262180:WVN262182 E327716:F327718 JA327716:JB327718 SW327716:SX327718 ACS327716:ACT327718 AMO327716:AMP327718 AWK327716:AWL327718 BGG327716:BGH327718 BQC327716:BQD327718 BZY327716:BZZ327718 CJU327716:CJV327718 CTQ327716:CTR327718 DDM327716:DDN327718 DNI327716:DNJ327718 DXE327716:DXF327718 EHA327716:EHB327718 EQW327716:EQX327718 FAS327716:FAT327718 FKO327716:FKP327718 FUK327716:FUL327718 GEG327716:GEH327718 GOC327716:GOD327718 GXY327716:GXZ327718 HHU327716:HHV327718 HRQ327716:HRR327718 IBM327716:IBN327718 ILI327716:ILJ327718 IVE327716:IVF327718 JFA327716:JFB327718 JOW327716:JOX327718 JYS327716:JYT327718 KIO327716:KIP327718 KSK327716:KSL327718 LCG327716:LCH327718 LMC327716:LMD327718 LVY327716:LVZ327718 MFU327716:MFV327718 MPQ327716:MPR327718 MZM327716:MZN327718 NJI327716:NJJ327718 NTE327716:NTF327718 ODA327716:ODB327718 OMW327716:OMX327718 OWS327716:OWT327718 PGO327716:PGP327718 PQK327716:PQL327718 QAG327716:QAH327718 QKC327716:QKD327718 QTY327716:QTZ327718 RDU327716:RDV327718 RNQ327716:RNR327718 RXM327716:RXN327718 SHI327716:SHJ327718 SRE327716:SRF327718 TBA327716:TBB327718 TKW327716:TKX327718 TUS327716:TUT327718 UEO327716:UEP327718 UOK327716:UOL327718 UYG327716:UYH327718 VIC327716:VID327718 VRY327716:VRZ327718 WBU327716:WBV327718 WLQ327716:WLR327718 WVM327716:WVN327718 E393252:F393254 JA393252:JB393254 SW393252:SX393254 ACS393252:ACT393254 AMO393252:AMP393254 AWK393252:AWL393254 BGG393252:BGH393254 BQC393252:BQD393254 BZY393252:BZZ393254 CJU393252:CJV393254 CTQ393252:CTR393254 DDM393252:DDN393254 DNI393252:DNJ393254 DXE393252:DXF393254 EHA393252:EHB393254 EQW393252:EQX393254 FAS393252:FAT393254 FKO393252:FKP393254 FUK393252:FUL393254 GEG393252:GEH393254 GOC393252:GOD393254 GXY393252:GXZ393254 HHU393252:HHV393254 HRQ393252:HRR393254 IBM393252:IBN393254 ILI393252:ILJ393254 IVE393252:IVF393254 JFA393252:JFB393254 JOW393252:JOX393254 JYS393252:JYT393254 KIO393252:KIP393254 KSK393252:KSL393254 LCG393252:LCH393254 LMC393252:LMD393254 LVY393252:LVZ393254 MFU393252:MFV393254 MPQ393252:MPR393254 MZM393252:MZN393254 NJI393252:NJJ393254 NTE393252:NTF393254 ODA393252:ODB393254 OMW393252:OMX393254 OWS393252:OWT393254 PGO393252:PGP393254 PQK393252:PQL393254 QAG393252:QAH393254 QKC393252:QKD393254 QTY393252:QTZ393254 RDU393252:RDV393254 RNQ393252:RNR393254 RXM393252:RXN393254 SHI393252:SHJ393254 SRE393252:SRF393254 TBA393252:TBB393254 TKW393252:TKX393254 TUS393252:TUT393254 UEO393252:UEP393254 UOK393252:UOL393254 UYG393252:UYH393254 VIC393252:VID393254 VRY393252:VRZ393254 WBU393252:WBV393254 WLQ393252:WLR393254 WVM393252:WVN393254 E458788:F458790 JA458788:JB458790 SW458788:SX458790 ACS458788:ACT458790 AMO458788:AMP458790 AWK458788:AWL458790 BGG458788:BGH458790 BQC458788:BQD458790 BZY458788:BZZ458790 CJU458788:CJV458790 CTQ458788:CTR458790 DDM458788:DDN458790 DNI458788:DNJ458790 DXE458788:DXF458790 EHA458788:EHB458790 EQW458788:EQX458790 FAS458788:FAT458790 FKO458788:FKP458790 FUK458788:FUL458790 GEG458788:GEH458790 GOC458788:GOD458790 GXY458788:GXZ458790 HHU458788:HHV458790 HRQ458788:HRR458790 IBM458788:IBN458790 ILI458788:ILJ458790 IVE458788:IVF458790 JFA458788:JFB458790 JOW458788:JOX458790 JYS458788:JYT458790 KIO458788:KIP458790 KSK458788:KSL458790 LCG458788:LCH458790 LMC458788:LMD458790 LVY458788:LVZ458790 MFU458788:MFV458790 MPQ458788:MPR458790 MZM458788:MZN458790 NJI458788:NJJ458790 NTE458788:NTF458790 ODA458788:ODB458790 OMW458788:OMX458790 OWS458788:OWT458790 PGO458788:PGP458790 PQK458788:PQL458790 QAG458788:QAH458790 QKC458788:QKD458790 QTY458788:QTZ458790 RDU458788:RDV458790 RNQ458788:RNR458790 RXM458788:RXN458790 SHI458788:SHJ458790 SRE458788:SRF458790 TBA458788:TBB458790 TKW458788:TKX458790 TUS458788:TUT458790 UEO458788:UEP458790 UOK458788:UOL458790 UYG458788:UYH458790 VIC458788:VID458790 VRY458788:VRZ458790 WBU458788:WBV458790 WLQ458788:WLR458790 WVM458788:WVN458790 E524324:F524326 JA524324:JB524326 SW524324:SX524326 ACS524324:ACT524326 AMO524324:AMP524326 AWK524324:AWL524326 BGG524324:BGH524326 BQC524324:BQD524326 BZY524324:BZZ524326 CJU524324:CJV524326 CTQ524324:CTR524326 DDM524324:DDN524326 DNI524324:DNJ524326 DXE524324:DXF524326 EHA524324:EHB524326 EQW524324:EQX524326 FAS524324:FAT524326 FKO524324:FKP524326 FUK524324:FUL524326 GEG524324:GEH524326 GOC524324:GOD524326 GXY524324:GXZ524326 HHU524324:HHV524326 HRQ524324:HRR524326 IBM524324:IBN524326 ILI524324:ILJ524326 IVE524324:IVF524326 JFA524324:JFB524326 JOW524324:JOX524326 JYS524324:JYT524326 KIO524324:KIP524326 KSK524324:KSL524326 LCG524324:LCH524326 LMC524324:LMD524326 LVY524324:LVZ524326 MFU524324:MFV524326 MPQ524324:MPR524326 MZM524324:MZN524326 NJI524324:NJJ524326 NTE524324:NTF524326 ODA524324:ODB524326 OMW524324:OMX524326 OWS524324:OWT524326 PGO524324:PGP524326 PQK524324:PQL524326 QAG524324:QAH524326 QKC524324:QKD524326 QTY524324:QTZ524326 RDU524324:RDV524326 RNQ524324:RNR524326 RXM524324:RXN524326 SHI524324:SHJ524326 SRE524324:SRF524326 TBA524324:TBB524326 TKW524324:TKX524326 TUS524324:TUT524326 UEO524324:UEP524326 UOK524324:UOL524326 UYG524324:UYH524326 VIC524324:VID524326 VRY524324:VRZ524326 WBU524324:WBV524326 WLQ524324:WLR524326 WVM524324:WVN524326 E589860:F589862 JA589860:JB589862 SW589860:SX589862 ACS589860:ACT589862 AMO589860:AMP589862 AWK589860:AWL589862 BGG589860:BGH589862 BQC589860:BQD589862 BZY589860:BZZ589862 CJU589860:CJV589862 CTQ589860:CTR589862 DDM589860:DDN589862 DNI589860:DNJ589862 DXE589860:DXF589862 EHA589860:EHB589862 EQW589860:EQX589862 FAS589860:FAT589862 FKO589860:FKP589862 FUK589860:FUL589862 GEG589860:GEH589862 GOC589860:GOD589862 GXY589860:GXZ589862 HHU589860:HHV589862 HRQ589860:HRR589862 IBM589860:IBN589862 ILI589860:ILJ589862 IVE589860:IVF589862 JFA589860:JFB589862 JOW589860:JOX589862 JYS589860:JYT589862 KIO589860:KIP589862 KSK589860:KSL589862 LCG589860:LCH589862 LMC589860:LMD589862 LVY589860:LVZ589862 MFU589860:MFV589862 MPQ589860:MPR589862 MZM589860:MZN589862 NJI589860:NJJ589862 NTE589860:NTF589862 ODA589860:ODB589862 OMW589860:OMX589862 OWS589860:OWT589862 PGO589860:PGP589862 PQK589860:PQL589862 QAG589860:QAH589862 QKC589860:QKD589862 QTY589860:QTZ589862 RDU589860:RDV589862 RNQ589860:RNR589862 RXM589860:RXN589862 SHI589860:SHJ589862 SRE589860:SRF589862 TBA589860:TBB589862 TKW589860:TKX589862 TUS589860:TUT589862 UEO589860:UEP589862 UOK589860:UOL589862 UYG589860:UYH589862 VIC589860:VID589862 VRY589860:VRZ589862 WBU589860:WBV589862 WLQ589860:WLR589862 WVM589860:WVN589862 E655396:F655398 JA655396:JB655398 SW655396:SX655398 ACS655396:ACT655398 AMO655396:AMP655398 AWK655396:AWL655398 BGG655396:BGH655398 BQC655396:BQD655398 BZY655396:BZZ655398 CJU655396:CJV655398 CTQ655396:CTR655398 DDM655396:DDN655398 DNI655396:DNJ655398 DXE655396:DXF655398 EHA655396:EHB655398 EQW655396:EQX655398 FAS655396:FAT655398 FKO655396:FKP655398 FUK655396:FUL655398 GEG655396:GEH655398 GOC655396:GOD655398 GXY655396:GXZ655398 HHU655396:HHV655398 HRQ655396:HRR655398 IBM655396:IBN655398 ILI655396:ILJ655398 IVE655396:IVF655398 JFA655396:JFB655398 JOW655396:JOX655398 JYS655396:JYT655398 KIO655396:KIP655398 KSK655396:KSL655398 LCG655396:LCH655398 LMC655396:LMD655398 LVY655396:LVZ655398 MFU655396:MFV655398 MPQ655396:MPR655398 MZM655396:MZN655398 NJI655396:NJJ655398 NTE655396:NTF655398 ODA655396:ODB655398 OMW655396:OMX655398 OWS655396:OWT655398 PGO655396:PGP655398 PQK655396:PQL655398 QAG655396:QAH655398 QKC655396:QKD655398 QTY655396:QTZ655398 RDU655396:RDV655398 RNQ655396:RNR655398 RXM655396:RXN655398 SHI655396:SHJ655398 SRE655396:SRF655398 TBA655396:TBB655398 TKW655396:TKX655398 TUS655396:TUT655398 UEO655396:UEP655398 UOK655396:UOL655398 UYG655396:UYH655398 VIC655396:VID655398 VRY655396:VRZ655398 WBU655396:WBV655398 WLQ655396:WLR655398 WVM655396:WVN655398 E720932:F720934 JA720932:JB720934 SW720932:SX720934 ACS720932:ACT720934 AMO720932:AMP720934 AWK720932:AWL720934 BGG720932:BGH720934 BQC720932:BQD720934 BZY720932:BZZ720934 CJU720932:CJV720934 CTQ720932:CTR720934 DDM720932:DDN720934 DNI720932:DNJ720934 DXE720932:DXF720934 EHA720932:EHB720934 EQW720932:EQX720934 FAS720932:FAT720934 FKO720932:FKP720934 FUK720932:FUL720934 GEG720932:GEH720934 GOC720932:GOD720934 GXY720932:GXZ720934 HHU720932:HHV720934 HRQ720932:HRR720934 IBM720932:IBN720934 ILI720932:ILJ720934 IVE720932:IVF720934 JFA720932:JFB720934 JOW720932:JOX720934 JYS720932:JYT720934 KIO720932:KIP720934 KSK720932:KSL720934 LCG720932:LCH720934 LMC720932:LMD720934 LVY720932:LVZ720934 MFU720932:MFV720934 MPQ720932:MPR720934 MZM720932:MZN720934 NJI720932:NJJ720934 NTE720932:NTF720934 ODA720932:ODB720934 OMW720932:OMX720934 OWS720932:OWT720934 PGO720932:PGP720934 PQK720932:PQL720934 QAG720932:QAH720934 QKC720932:QKD720934 QTY720932:QTZ720934 RDU720932:RDV720934 RNQ720932:RNR720934 RXM720932:RXN720934 SHI720932:SHJ720934 SRE720932:SRF720934 TBA720932:TBB720934 TKW720932:TKX720934 TUS720932:TUT720934 UEO720932:UEP720934 UOK720932:UOL720934 UYG720932:UYH720934 VIC720932:VID720934 VRY720932:VRZ720934 WBU720932:WBV720934 WLQ720932:WLR720934 WVM720932:WVN720934 E786468:F786470 JA786468:JB786470 SW786468:SX786470 ACS786468:ACT786470 AMO786468:AMP786470 AWK786468:AWL786470 BGG786468:BGH786470 BQC786468:BQD786470 BZY786468:BZZ786470 CJU786468:CJV786470 CTQ786468:CTR786470 DDM786468:DDN786470 DNI786468:DNJ786470 DXE786468:DXF786470 EHA786468:EHB786470 EQW786468:EQX786470 FAS786468:FAT786470 FKO786468:FKP786470 FUK786468:FUL786470 GEG786468:GEH786470 GOC786468:GOD786470 GXY786468:GXZ786470 HHU786468:HHV786470 HRQ786468:HRR786470 IBM786468:IBN786470 ILI786468:ILJ786470 IVE786468:IVF786470 JFA786468:JFB786470 JOW786468:JOX786470 JYS786468:JYT786470 KIO786468:KIP786470 KSK786468:KSL786470 LCG786468:LCH786470 LMC786468:LMD786470 LVY786468:LVZ786470 MFU786468:MFV786470 MPQ786468:MPR786470 MZM786468:MZN786470 NJI786468:NJJ786470 NTE786468:NTF786470 ODA786468:ODB786470 OMW786468:OMX786470 OWS786468:OWT786470 PGO786468:PGP786470 PQK786468:PQL786470 QAG786468:QAH786470 QKC786468:QKD786470 QTY786468:QTZ786470 RDU786468:RDV786470 RNQ786468:RNR786470 RXM786468:RXN786470 SHI786468:SHJ786470 SRE786468:SRF786470 TBA786468:TBB786470 TKW786468:TKX786470 TUS786468:TUT786470 UEO786468:UEP786470 UOK786468:UOL786470 UYG786468:UYH786470 VIC786468:VID786470 VRY786468:VRZ786470 WBU786468:WBV786470 WLQ786468:WLR786470 WVM786468:WVN786470 E852004:F852006 JA852004:JB852006 SW852004:SX852006 ACS852004:ACT852006 AMO852004:AMP852006 AWK852004:AWL852006 BGG852004:BGH852006 BQC852004:BQD852006 BZY852004:BZZ852006 CJU852004:CJV852006 CTQ852004:CTR852006 DDM852004:DDN852006 DNI852004:DNJ852006 DXE852004:DXF852006 EHA852004:EHB852006 EQW852004:EQX852006 FAS852004:FAT852006 FKO852004:FKP852006 FUK852004:FUL852006 GEG852004:GEH852006 GOC852004:GOD852006 GXY852004:GXZ852006 HHU852004:HHV852006 HRQ852004:HRR852006 IBM852004:IBN852006 ILI852004:ILJ852006 IVE852004:IVF852006 JFA852004:JFB852006 JOW852004:JOX852006 JYS852004:JYT852006 KIO852004:KIP852006 KSK852004:KSL852006 LCG852004:LCH852006 LMC852004:LMD852006 LVY852004:LVZ852006 MFU852004:MFV852006 MPQ852004:MPR852006 MZM852004:MZN852006 NJI852004:NJJ852006 NTE852004:NTF852006 ODA852004:ODB852006 OMW852004:OMX852006 OWS852004:OWT852006 PGO852004:PGP852006 PQK852004:PQL852006 QAG852004:QAH852006 QKC852004:QKD852006 QTY852004:QTZ852006 RDU852004:RDV852006 RNQ852004:RNR852006 RXM852004:RXN852006 SHI852004:SHJ852006 SRE852004:SRF852006 TBA852004:TBB852006 TKW852004:TKX852006 TUS852004:TUT852006 UEO852004:UEP852006 UOK852004:UOL852006 UYG852004:UYH852006 VIC852004:VID852006 VRY852004:VRZ852006 WBU852004:WBV852006 WLQ852004:WLR852006 WVM852004:WVN852006 E917540:F917542 JA917540:JB917542 SW917540:SX917542 ACS917540:ACT917542 AMO917540:AMP917542 AWK917540:AWL917542 BGG917540:BGH917542 BQC917540:BQD917542 BZY917540:BZZ917542 CJU917540:CJV917542 CTQ917540:CTR917542 DDM917540:DDN917542 DNI917540:DNJ917542 DXE917540:DXF917542 EHA917540:EHB917542 EQW917540:EQX917542 FAS917540:FAT917542 FKO917540:FKP917542 FUK917540:FUL917542 GEG917540:GEH917542 GOC917540:GOD917542 GXY917540:GXZ917542 HHU917540:HHV917542 HRQ917540:HRR917542 IBM917540:IBN917542 ILI917540:ILJ917542 IVE917540:IVF917542 JFA917540:JFB917542 JOW917540:JOX917542 JYS917540:JYT917542 KIO917540:KIP917542 KSK917540:KSL917542 LCG917540:LCH917542 LMC917540:LMD917542 LVY917540:LVZ917542 MFU917540:MFV917542 MPQ917540:MPR917542 MZM917540:MZN917542 NJI917540:NJJ917542 NTE917540:NTF917542 ODA917540:ODB917542 OMW917540:OMX917542 OWS917540:OWT917542 PGO917540:PGP917542 PQK917540:PQL917542 QAG917540:QAH917542 QKC917540:QKD917542 QTY917540:QTZ917542 RDU917540:RDV917542 RNQ917540:RNR917542 RXM917540:RXN917542 SHI917540:SHJ917542 SRE917540:SRF917542 TBA917540:TBB917542 TKW917540:TKX917542 TUS917540:TUT917542 UEO917540:UEP917542 UOK917540:UOL917542 UYG917540:UYH917542 VIC917540:VID917542 VRY917540:VRZ917542 WBU917540:WBV917542 WLQ917540:WLR917542 WVM917540:WVN917542 E983076:F983078 JA983076:JB983078 SW983076:SX983078 ACS983076:ACT983078 AMO983076:AMP983078 AWK983076:AWL983078 BGG983076:BGH983078 BQC983076:BQD983078 BZY983076:BZZ983078 CJU983076:CJV983078 CTQ983076:CTR983078 DDM983076:DDN983078 DNI983076:DNJ983078 DXE983076:DXF983078 EHA983076:EHB983078 EQW983076:EQX983078 FAS983076:FAT983078 FKO983076:FKP983078 FUK983076:FUL983078 GEG983076:GEH983078 GOC983076:GOD983078 GXY983076:GXZ983078 HHU983076:HHV983078 HRQ983076:HRR983078 IBM983076:IBN983078 ILI983076:ILJ983078 IVE983076:IVF983078 JFA983076:JFB983078 JOW983076:JOX983078 JYS983076:JYT983078 KIO983076:KIP983078 KSK983076:KSL983078 LCG983076:LCH983078 LMC983076:LMD983078 LVY983076:LVZ983078 MFU983076:MFV983078 MPQ983076:MPR983078 MZM983076:MZN983078 NJI983076:NJJ983078 NTE983076:NTF983078 ODA983076:ODB983078 OMW983076:OMX983078 OWS983076:OWT983078 PGO983076:PGP983078 PQK983076:PQL983078 QAG983076:QAH983078 QKC983076:QKD983078 QTY983076:QTZ983078 RDU983076:RDV983078 RNQ983076:RNR983078 RXM983076:RXN983078 SHI983076:SHJ983078 SRE983076:SRF983078 TBA983076:TBB983078 TKW983076:TKX983078 TUS983076:TUT983078 UEO983076:UEP983078 UOK983076:UOL983078 UYG983076:UYH983078 VIC983076:VID983078 VRY983076:VRZ983078 WBU983076:WBV983078 WLQ983076:WLR983078 WVM983076:WVN983078 E16:F18 JA16:JB18 SW16:SX18 ACS16:ACT18 AMO16:AMP18 AWK16:AWL18 BGG16:BGH18 BQC16:BQD18 BZY16:BZZ18 CJU16:CJV18 CTQ16:CTR18 DDM16:DDN18 DNI16:DNJ18 DXE16:DXF18 EHA16:EHB18 EQW16:EQX18 FAS16:FAT18 FKO16:FKP18 FUK16:FUL18 GEG16:GEH18 GOC16:GOD18 GXY16:GXZ18 HHU16:HHV18 HRQ16:HRR18 IBM16:IBN18 ILI16:ILJ18 IVE16:IVF18 JFA16:JFB18 JOW16:JOX18 JYS16:JYT18 KIO16:KIP18 KSK16:KSL18 LCG16:LCH18 LMC16:LMD18 LVY16:LVZ18 MFU16:MFV18 MPQ16:MPR18 MZM16:MZN18 NJI16:NJJ18 NTE16:NTF18 ODA16:ODB18 OMW16:OMX18 OWS16:OWT18 PGO16:PGP18 PQK16:PQL18 QAG16:QAH18 QKC16:QKD18 QTY16:QTZ18 RDU16:RDV18 RNQ16:RNR18 RXM16:RXN18 SHI16:SHJ18 SRE16:SRF18 TBA16:TBB18 TKW16:TKX18 TUS16:TUT18 UEO16:UEP18 UOK16:UOL18 UYG16:UYH18 VIC16:VID18 VRY16:VRZ18 WBU16:WBV18 WLQ16:WLR18 WVM16:WVN18 E65552:F65554 JA65552:JB65554 SW65552:SX65554 ACS65552:ACT65554 AMO65552:AMP65554 AWK65552:AWL65554 BGG65552:BGH65554 BQC65552:BQD65554 BZY65552:BZZ65554 CJU65552:CJV65554 CTQ65552:CTR65554 DDM65552:DDN65554 DNI65552:DNJ65554 DXE65552:DXF65554 EHA65552:EHB65554 EQW65552:EQX65554 FAS65552:FAT65554 FKO65552:FKP65554 FUK65552:FUL65554 GEG65552:GEH65554 GOC65552:GOD65554 GXY65552:GXZ65554 HHU65552:HHV65554 HRQ65552:HRR65554 IBM65552:IBN65554 ILI65552:ILJ65554 IVE65552:IVF65554 JFA65552:JFB65554 JOW65552:JOX65554 JYS65552:JYT65554 KIO65552:KIP65554 KSK65552:KSL65554 LCG65552:LCH65554 LMC65552:LMD65554 LVY65552:LVZ65554 MFU65552:MFV65554 MPQ65552:MPR65554 MZM65552:MZN65554 NJI65552:NJJ65554 NTE65552:NTF65554 ODA65552:ODB65554 OMW65552:OMX65554 OWS65552:OWT65554 PGO65552:PGP65554 PQK65552:PQL65554 QAG65552:QAH65554 QKC65552:QKD65554 QTY65552:QTZ65554 RDU65552:RDV65554 RNQ65552:RNR65554 RXM65552:RXN65554 SHI65552:SHJ65554 SRE65552:SRF65554 TBA65552:TBB65554 TKW65552:TKX65554 TUS65552:TUT65554 UEO65552:UEP65554 UOK65552:UOL65554 UYG65552:UYH65554 VIC65552:VID65554 VRY65552:VRZ65554 WBU65552:WBV65554 WLQ65552:WLR65554 WVM65552:WVN65554 E131088:F131090 JA131088:JB131090 SW131088:SX131090 ACS131088:ACT131090 AMO131088:AMP131090 AWK131088:AWL131090 BGG131088:BGH131090 BQC131088:BQD131090 BZY131088:BZZ131090 CJU131088:CJV131090 CTQ131088:CTR131090 DDM131088:DDN131090 DNI131088:DNJ131090 DXE131088:DXF131090 EHA131088:EHB131090 EQW131088:EQX131090 FAS131088:FAT131090 FKO131088:FKP131090 FUK131088:FUL131090 GEG131088:GEH131090 GOC131088:GOD131090 GXY131088:GXZ131090 HHU131088:HHV131090 HRQ131088:HRR131090 IBM131088:IBN131090 ILI131088:ILJ131090 IVE131088:IVF131090 JFA131088:JFB131090 JOW131088:JOX131090 JYS131088:JYT131090 KIO131088:KIP131090 KSK131088:KSL131090 LCG131088:LCH131090 LMC131088:LMD131090 LVY131088:LVZ131090 MFU131088:MFV131090 MPQ131088:MPR131090 MZM131088:MZN131090 NJI131088:NJJ131090 NTE131088:NTF131090 ODA131088:ODB131090 OMW131088:OMX131090 OWS131088:OWT131090 PGO131088:PGP131090 PQK131088:PQL131090 QAG131088:QAH131090 QKC131088:QKD131090 QTY131088:QTZ131090 RDU131088:RDV131090 RNQ131088:RNR131090 RXM131088:RXN131090 SHI131088:SHJ131090 SRE131088:SRF131090 TBA131088:TBB131090 TKW131088:TKX131090 TUS131088:TUT131090 UEO131088:UEP131090 UOK131088:UOL131090 UYG131088:UYH131090 VIC131088:VID131090 VRY131088:VRZ131090 WBU131088:WBV131090 WLQ131088:WLR131090 WVM131088:WVN131090 E196624:F196626 JA196624:JB196626 SW196624:SX196626 ACS196624:ACT196626 AMO196624:AMP196626 AWK196624:AWL196626 BGG196624:BGH196626 BQC196624:BQD196626 BZY196624:BZZ196626 CJU196624:CJV196626 CTQ196624:CTR196626 DDM196624:DDN196626 DNI196624:DNJ196626 DXE196624:DXF196626 EHA196624:EHB196626 EQW196624:EQX196626 FAS196624:FAT196626 FKO196624:FKP196626 FUK196624:FUL196626 GEG196624:GEH196626 GOC196624:GOD196626 GXY196624:GXZ196626 HHU196624:HHV196626 HRQ196624:HRR196626 IBM196624:IBN196626 ILI196624:ILJ196626 IVE196624:IVF196626 JFA196624:JFB196626 JOW196624:JOX196626 JYS196624:JYT196626 KIO196624:KIP196626 KSK196624:KSL196626 LCG196624:LCH196626 LMC196624:LMD196626 LVY196624:LVZ196626 MFU196624:MFV196626 MPQ196624:MPR196626 MZM196624:MZN196626 NJI196624:NJJ196626 NTE196624:NTF196626 ODA196624:ODB196626 OMW196624:OMX196626 OWS196624:OWT196626 PGO196624:PGP196626 PQK196624:PQL196626 QAG196624:QAH196626 QKC196624:QKD196626 QTY196624:QTZ196626 RDU196624:RDV196626 RNQ196624:RNR196626 RXM196624:RXN196626 SHI196624:SHJ196626 SRE196624:SRF196626 TBA196624:TBB196626 TKW196624:TKX196626 TUS196624:TUT196626 UEO196624:UEP196626 UOK196624:UOL196626 UYG196624:UYH196626 VIC196624:VID196626 VRY196624:VRZ196626 WBU196624:WBV196626 WLQ196624:WLR196626 WVM196624:WVN196626 E262160:F262162 JA262160:JB262162 SW262160:SX262162 ACS262160:ACT262162 AMO262160:AMP262162 AWK262160:AWL262162 BGG262160:BGH262162 BQC262160:BQD262162 BZY262160:BZZ262162 CJU262160:CJV262162 CTQ262160:CTR262162 DDM262160:DDN262162 DNI262160:DNJ262162 DXE262160:DXF262162 EHA262160:EHB262162 EQW262160:EQX262162 FAS262160:FAT262162 FKO262160:FKP262162 FUK262160:FUL262162 GEG262160:GEH262162 GOC262160:GOD262162 GXY262160:GXZ262162 HHU262160:HHV262162 HRQ262160:HRR262162 IBM262160:IBN262162 ILI262160:ILJ262162 IVE262160:IVF262162 JFA262160:JFB262162 JOW262160:JOX262162 JYS262160:JYT262162 KIO262160:KIP262162 KSK262160:KSL262162 LCG262160:LCH262162 LMC262160:LMD262162 LVY262160:LVZ262162 MFU262160:MFV262162 MPQ262160:MPR262162 MZM262160:MZN262162 NJI262160:NJJ262162 NTE262160:NTF262162 ODA262160:ODB262162 OMW262160:OMX262162 OWS262160:OWT262162 PGO262160:PGP262162 PQK262160:PQL262162 QAG262160:QAH262162 QKC262160:QKD262162 QTY262160:QTZ262162 RDU262160:RDV262162 RNQ262160:RNR262162 RXM262160:RXN262162 SHI262160:SHJ262162 SRE262160:SRF262162 TBA262160:TBB262162 TKW262160:TKX262162 TUS262160:TUT262162 UEO262160:UEP262162 UOK262160:UOL262162 UYG262160:UYH262162 VIC262160:VID262162 VRY262160:VRZ262162 WBU262160:WBV262162 WLQ262160:WLR262162 WVM262160:WVN262162 E327696:F327698 JA327696:JB327698 SW327696:SX327698 ACS327696:ACT327698 AMO327696:AMP327698 AWK327696:AWL327698 BGG327696:BGH327698 BQC327696:BQD327698 BZY327696:BZZ327698 CJU327696:CJV327698 CTQ327696:CTR327698 DDM327696:DDN327698 DNI327696:DNJ327698 DXE327696:DXF327698 EHA327696:EHB327698 EQW327696:EQX327698 FAS327696:FAT327698 FKO327696:FKP327698 FUK327696:FUL327698 GEG327696:GEH327698 GOC327696:GOD327698 GXY327696:GXZ327698 HHU327696:HHV327698 HRQ327696:HRR327698 IBM327696:IBN327698 ILI327696:ILJ327698 IVE327696:IVF327698 JFA327696:JFB327698 JOW327696:JOX327698 JYS327696:JYT327698 KIO327696:KIP327698 KSK327696:KSL327698 LCG327696:LCH327698 LMC327696:LMD327698 LVY327696:LVZ327698 MFU327696:MFV327698 MPQ327696:MPR327698 MZM327696:MZN327698 NJI327696:NJJ327698 NTE327696:NTF327698 ODA327696:ODB327698 OMW327696:OMX327698 OWS327696:OWT327698 PGO327696:PGP327698 PQK327696:PQL327698 QAG327696:QAH327698 QKC327696:QKD327698 QTY327696:QTZ327698 RDU327696:RDV327698 RNQ327696:RNR327698 RXM327696:RXN327698 SHI327696:SHJ327698 SRE327696:SRF327698 TBA327696:TBB327698 TKW327696:TKX327698 TUS327696:TUT327698 UEO327696:UEP327698 UOK327696:UOL327698 UYG327696:UYH327698 VIC327696:VID327698 VRY327696:VRZ327698 WBU327696:WBV327698 WLQ327696:WLR327698 WVM327696:WVN327698 E393232:F393234 JA393232:JB393234 SW393232:SX393234 ACS393232:ACT393234 AMO393232:AMP393234 AWK393232:AWL393234 BGG393232:BGH393234 BQC393232:BQD393234 BZY393232:BZZ393234 CJU393232:CJV393234 CTQ393232:CTR393234 DDM393232:DDN393234 DNI393232:DNJ393234 DXE393232:DXF393234 EHA393232:EHB393234 EQW393232:EQX393234 FAS393232:FAT393234 FKO393232:FKP393234 FUK393232:FUL393234 GEG393232:GEH393234 GOC393232:GOD393234 GXY393232:GXZ393234 HHU393232:HHV393234 HRQ393232:HRR393234 IBM393232:IBN393234 ILI393232:ILJ393234 IVE393232:IVF393234 JFA393232:JFB393234 JOW393232:JOX393234 JYS393232:JYT393234 KIO393232:KIP393234 KSK393232:KSL393234 LCG393232:LCH393234 LMC393232:LMD393234 LVY393232:LVZ393234 MFU393232:MFV393234 MPQ393232:MPR393234 MZM393232:MZN393234 NJI393232:NJJ393234 NTE393232:NTF393234 ODA393232:ODB393234 OMW393232:OMX393234 OWS393232:OWT393234 PGO393232:PGP393234 PQK393232:PQL393234 QAG393232:QAH393234 QKC393232:QKD393234 QTY393232:QTZ393234 RDU393232:RDV393234 RNQ393232:RNR393234 RXM393232:RXN393234 SHI393232:SHJ393234 SRE393232:SRF393234 TBA393232:TBB393234 TKW393232:TKX393234 TUS393232:TUT393234 UEO393232:UEP393234 UOK393232:UOL393234 UYG393232:UYH393234 VIC393232:VID393234 VRY393232:VRZ393234 WBU393232:WBV393234 WLQ393232:WLR393234 WVM393232:WVN393234 E458768:F458770 JA458768:JB458770 SW458768:SX458770 ACS458768:ACT458770 AMO458768:AMP458770 AWK458768:AWL458770 BGG458768:BGH458770 BQC458768:BQD458770 BZY458768:BZZ458770 CJU458768:CJV458770 CTQ458768:CTR458770 DDM458768:DDN458770 DNI458768:DNJ458770 DXE458768:DXF458770 EHA458768:EHB458770 EQW458768:EQX458770 FAS458768:FAT458770 FKO458768:FKP458770 FUK458768:FUL458770 GEG458768:GEH458770 GOC458768:GOD458770 GXY458768:GXZ458770 HHU458768:HHV458770 HRQ458768:HRR458770 IBM458768:IBN458770 ILI458768:ILJ458770 IVE458768:IVF458770 JFA458768:JFB458770 JOW458768:JOX458770 JYS458768:JYT458770 KIO458768:KIP458770 KSK458768:KSL458770 LCG458768:LCH458770 LMC458768:LMD458770 LVY458768:LVZ458770 MFU458768:MFV458770 MPQ458768:MPR458770 MZM458768:MZN458770 NJI458768:NJJ458770 NTE458768:NTF458770 ODA458768:ODB458770 OMW458768:OMX458770 OWS458768:OWT458770 PGO458768:PGP458770 PQK458768:PQL458770 QAG458768:QAH458770 QKC458768:QKD458770 QTY458768:QTZ458770 RDU458768:RDV458770 RNQ458768:RNR458770 RXM458768:RXN458770 SHI458768:SHJ458770 SRE458768:SRF458770 TBA458768:TBB458770 TKW458768:TKX458770 TUS458768:TUT458770 UEO458768:UEP458770 UOK458768:UOL458770 UYG458768:UYH458770 VIC458768:VID458770 VRY458768:VRZ458770 WBU458768:WBV458770 WLQ458768:WLR458770 WVM458768:WVN458770 E524304:F524306 JA524304:JB524306 SW524304:SX524306 ACS524304:ACT524306 AMO524304:AMP524306 AWK524304:AWL524306 BGG524304:BGH524306 BQC524304:BQD524306 BZY524304:BZZ524306 CJU524304:CJV524306 CTQ524304:CTR524306 DDM524304:DDN524306 DNI524304:DNJ524306 DXE524304:DXF524306 EHA524304:EHB524306 EQW524304:EQX524306 FAS524304:FAT524306 FKO524304:FKP524306 FUK524304:FUL524306 GEG524304:GEH524306 GOC524304:GOD524306 GXY524304:GXZ524306 HHU524304:HHV524306 HRQ524304:HRR524306 IBM524304:IBN524306 ILI524304:ILJ524306 IVE524304:IVF524306 JFA524304:JFB524306 JOW524304:JOX524306 JYS524304:JYT524306 KIO524304:KIP524306 KSK524304:KSL524306 LCG524304:LCH524306 LMC524304:LMD524306 LVY524304:LVZ524306 MFU524304:MFV524306 MPQ524304:MPR524306 MZM524304:MZN524306 NJI524304:NJJ524306 NTE524304:NTF524306 ODA524304:ODB524306 OMW524304:OMX524306 OWS524304:OWT524306 PGO524304:PGP524306 PQK524304:PQL524306 QAG524304:QAH524306 QKC524304:QKD524306 QTY524304:QTZ524306 RDU524304:RDV524306 RNQ524304:RNR524306 RXM524304:RXN524306 SHI524304:SHJ524306 SRE524304:SRF524306 TBA524304:TBB524306 TKW524304:TKX524306 TUS524304:TUT524306 UEO524304:UEP524306 UOK524304:UOL524306 UYG524304:UYH524306 VIC524304:VID524306 VRY524304:VRZ524306 WBU524304:WBV524306 WLQ524304:WLR524306 WVM524304:WVN524306 E589840:F589842 JA589840:JB589842 SW589840:SX589842 ACS589840:ACT589842 AMO589840:AMP589842 AWK589840:AWL589842 BGG589840:BGH589842 BQC589840:BQD589842 BZY589840:BZZ589842 CJU589840:CJV589842 CTQ589840:CTR589842 DDM589840:DDN589842 DNI589840:DNJ589842 DXE589840:DXF589842 EHA589840:EHB589842 EQW589840:EQX589842 FAS589840:FAT589842 FKO589840:FKP589842 FUK589840:FUL589842 GEG589840:GEH589842 GOC589840:GOD589842 GXY589840:GXZ589842 HHU589840:HHV589842 HRQ589840:HRR589842 IBM589840:IBN589842 ILI589840:ILJ589842 IVE589840:IVF589842 JFA589840:JFB589842 JOW589840:JOX589842 JYS589840:JYT589842 KIO589840:KIP589842 KSK589840:KSL589842 LCG589840:LCH589842 LMC589840:LMD589842 LVY589840:LVZ589842 MFU589840:MFV589842 MPQ589840:MPR589842 MZM589840:MZN589842 NJI589840:NJJ589842 NTE589840:NTF589842 ODA589840:ODB589842 OMW589840:OMX589842 OWS589840:OWT589842 PGO589840:PGP589842 PQK589840:PQL589842 QAG589840:QAH589842 QKC589840:QKD589842 QTY589840:QTZ589842 RDU589840:RDV589842 RNQ589840:RNR589842 RXM589840:RXN589842 SHI589840:SHJ589842 SRE589840:SRF589842 TBA589840:TBB589842 TKW589840:TKX589842 TUS589840:TUT589842 UEO589840:UEP589842 UOK589840:UOL589842 UYG589840:UYH589842 VIC589840:VID589842 VRY589840:VRZ589842 WBU589840:WBV589842 WLQ589840:WLR589842 WVM589840:WVN589842 E655376:F655378 JA655376:JB655378 SW655376:SX655378 ACS655376:ACT655378 AMO655376:AMP655378 AWK655376:AWL655378 BGG655376:BGH655378 BQC655376:BQD655378 BZY655376:BZZ655378 CJU655376:CJV655378 CTQ655376:CTR655378 DDM655376:DDN655378 DNI655376:DNJ655378 DXE655376:DXF655378 EHA655376:EHB655378 EQW655376:EQX655378 FAS655376:FAT655378 FKO655376:FKP655378 FUK655376:FUL655378 GEG655376:GEH655378 GOC655376:GOD655378 GXY655376:GXZ655378 HHU655376:HHV655378 HRQ655376:HRR655378 IBM655376:IBN655378 ILI655376:ILJ655378 IVE655376:IVF655378 JFA655376:JFB655378 JOW655376:JOX655378 JYS655376:JYT655378 KIO655376:KIP655378 KSK655376:KSL655378 LCG655376:LCH655378 LMC655376:LMD655378 LVY655376:LVZ655378 MFU655376:MFV655378 MPQ655376:MPR655378 MZM655376:MZN655378 NJI655376:NJJ655378 NTE655376:NTF655378 ODA655376:ODB655378 OMW655376:OMX655378 OWS655376:OWT655378 PGO655376:PGP655378 PQK655376:PQL655378 QAG655376:QAH655378 QKC655376:QKD655378 QTY655376:QTZ655378 RDU655376:RDV655378 RNQ655376:RNR655378 RXM655376:RXN655378 SHI655376:SHJ655378 SRE655376:SRF655378 TBA655376:TBB655378 TKW655376:TKX655378 TUS655376:TUT655378 UEO655376:UEP655378 UOK655376:UOL655378 UYG655376:UYH655378 VIC655376:VID655378 VRY655376:VRZ655378 WBU655376:WBV655378 WLQ655376:WLR655378 WVM655376:WVN655378 E720912:F720914 JA720912:JB720914 SW720912:SX720914 ACS720912:ACT720914 AMO720912:AMP720914 AWK720912:AWL720914 BGG720912:BGH720914 BQC720912:BQD720914 BZY720912:BZZ720914 CJU720912:CJV720914 CTQ720912:CTR720914 DDM720912:DDN720914 DNI720912:DNJ720914 DXE720912:DXF720914 EHA720912:EHB720914 EQW720912:EQX720914 FAS720912:FAT720914 FKO720912:FKP720914 FUK720912:FUL720914 GEG720912:GEH720914 GOC720912:GOD720914 GXY720912:GXZ720914 HHU720912:HHV720914 HRQ720912:HRR720914 IBM720912:IBN720914 ILI720912:ILJ720914 IVE720912:IVF720914 JFA720912:JFB720914 JOW720912:JOX720914 JYS720912:JYT720914 KIO720912:KIP720914 KSK720912:KSL720914 LCG720912:LCH720914 LMC720912:LMD720914 LVY720912:LVZ720914 MFU720912:MFV720914 MPQ720912:MPR720914 MZM720912:MZN720914 NJI720912:NJJ720914 NTE720912:NTF720914 ODA720912:ODB720914 OMW720912:OMX720914 OWS720912:OWT720914 PGO720912:PGP720914 PQK720912:PQL720914 QAG720912:QAH720914 QKC720912:QKD720914 QTY720912:QTZ720914 RDU720912:RDV720914 RNQ720912:RNR720914 RXM720912:RXN720914 SHI720912:SHJ720914 SRE720912:SRF720914 TBA720912:TBB720914 TKW720912:TKX720914 TUS720912:TUT720914 UEO720912:UEP720914 UOK720912:UOL720914 UYG720912:UYH720914 VIC720912:VID720914 VRY720912:VRZ720914 WBU720912:WBV720914 WLQ720912:WLR720914 WVM720912:WVN720914 E786448:F786450 JA786448:JB786450 SW786448:SX786450 ACS786448:ACT786450 AMO786448:AMP786450 AWK786448:AWL786450 BGG786448:BGH786450 BQC786448:BQD786450 BZY786448:BZZ786450 CJU786448:CJV786450 CTQ786448:CTR786450 DDM786448:DDN786450 DNI786448:DNJ786450 DXE786448:DXF786450 EHA786448:EHB786450 EQW786448:EQX786450 FAS786448:FAT786450 FKO786448:FKP786450 FUK786448:FUL786450 GEG786448:GEH786450 GOC786448:GOD786450 GXY786448:GXZ786450 HHU786448:HHV786450 HRQ786448:HRR786450 IBM786448:IBN786450 ILI786448:ILJ786450 IVE786448:IVF786450 JFA786448:JFB786450 JOW786448:JOX786450 JYS786448:JYT786450 KIO786448:KIP786450 KSK786448:KSL786450 LCG786448:LCH786450 LMC786448:LMD786450 LVY786448:LVZ786450 MFU786448:MFV786450 MPQ786448:MPR786450 MZM786448:MZN786450 NJI786448:NJJ786450 NTE786448:NTF786450 ODA786448:ODB786450 OMW786448:OMX786450 OWS786448:OWT786450 PGO786448:PGP786450 PQK786448:PQL786450 QAG786448:QAH786450 QKC786448:QKD786450 QTY786448:QTZ786450 RDU786448:RDV786450 RNQ786448:RNR786450 RXM786448:RXN786450 SHI786448:SHJ786450 SRE786448:SRF786450 TBA786448:TBB786450 TKW786448:TKX786450 TUS786448:TUT786450 UEO786448:UEP786450 UOK786448:UOL786450 UYG786448:UYH786450 VIC786448:VID786450 VRY786448:VRZ786450 WBU786448:WBV786450 WLQ786448:WLR786450 WVM786448:WVN786450 E851984:F851986 JA851984:JB851986 SW851984:SX851986 ACS851984:ACT851986 AMO851984:AMP851986 AWK851984:AWL851986 BGG851984:BGH851986 BQC851984:BQD851986 BZY851984:BZZ851986 CJU851984:CJV851986 CTQ851984:CTR851986 DDM851984:DDN851986 DNI851984:DNJ851986 DXE851984:DXF851986 EHA851984:EHB851986 EQW851984:EQX851986 FAS851984:FAT851986 FKO851984:FKP851986 FUK851984:FUL851986 GEG851984:GEH851986 GOC851984:GOD851986 GXY851984:GXZ851986 HHU851984:HHV851986 HRQ851984:HRR851986 IBM851984:IBN851986 ILI851984:ILJ851986 IVE851984:IVF851986 JFA851984:JFB851986 JOW851984:JOX851986 JYS851984:JYT851986 KIO851984:KIP851986 KSK851984:KSL851986 LCG851984:LCH851986 LMC851984:LMD851986 LVY851984:LVZ851986 MFU851984:MFV851986 MPQ851984:MPR851986 MZM851984:MZN851986 NJI851984:NJJ851986 NTE851984:NTF851986 ODA851984:ODB851986 OMW851984:OMX851986 OWS851984:OWT851986 PGO851984:PGP851986 PQK851984:PQL851986 QAG851984:QAH851986 QKC851984:QKD851986 QTY851984:QTZ851986 RDU851984:RDV851986 RNQ851984:RNR851986 RXM851984:RXN851986 SHI851984:SHJ851986 SRE851984:SRF851986 TBA851984:TBB851986 TKW851984:TKX851986 TUS851984:TUT851986 UEO851984:UEP851986 UOK851984:UOL851986 UYG851984:UYH851986 VIC851984:VID851986 VRY851984:VRZ851986 WBU851984:WBV851986 WLQ851984:WLR851986 WVM851984:WVN851986 E917520:F917522 JA917520:JB917522 SW917520:SX917522 ACS917520:ACT917522 AMO917520:AMP917522 AWK917520:AWL917522 BGG917520:BGH917522 BQC917520:BQD917522 BZY917520:BZZ917522 CJU917520:CJV917522 CTQ917520:CTR917522 DDM917520:DDN917522 DNI917520:DNJ917522 DXE917520:DXF917522 EHA917520:EHB917522 EQW917520:EQX917522 FAS917520:FAT917522 FKO917520:FKP917522 FUK917520:FUL917522 GEG917520:GEH917522 GOC917520:GOD917522 GXY917520:GXZ917522 HHU917520:HHV917522 HRQ917520:HRR917522 IBM917520:IBN917522 ILI917520:ILJ917522 IVE917520:IVF917522 JFA917520:JFB917522 JOW917520:JOX917522 JYS917520:JYT917522 KIO917520:KIP917522 KSK917520:KSL917522 LCG917520:LCH917522 LMC917520:LMD917522 LVY917520:LVZ917522 MFU917520:MFV917522 MPQ917520:MPR917522 MZM917520:MZN917522 NJI917520:NJJ917522 NTE917520:NTF917522 ODA917520:ODB917522 OMW917520:OMX917522 OWS917520:OWT917522 PGO917520:PGP917522 PQK917520:PQL917522 QAG917520:QAH917522 QKC917520:QKD917522 QTY917520:QTZ917522 RDU917520:RDV917522 RNQ917520:RNR917522 RXM917520:RXN917522 SHI917520:SHJ917522 SRE917520:SRF917522 TBA917520:TBB917522 TKW917520:TKX917522 TUS917520:TUT917522 UEO917520:UEP917522 UOK917520:UOL917522 UYG917520:UYH917522 VIC917520:VID917522 VRY917520:VRZ917522 WBU917520:WBV917522 WLQ917520:WLR917522 WVM917520:WVN917522 E983056:F983058 JA983056:JB983058 SW983056:SX983058 ACS983056:ACT983058 AMO983056:AMP983058 AWK983056:AWL983058 BGG983056:BGH983058 BQC983056:BQD983058 BZY983056:BZZ983058 CJU983056:CJV983058 CTQ983056:CTR983058 DDM983056:DDN983058 DNI983056:DNJ983058 DXE983056:DXF983058 EHA983056:EHB983058 EQW983056:EQX983058 FAS983056:FAT983058 FKO983056:FKP983058 FUK983056:FUL983058 GEG983056:GEH983058 GOC983056:GOD983058 GXY983056:GXZ983058 HHU983056:HHV983058 HRQ983056:HRR983058 IBM983056:IBN983058 ILI983056:ILJ983058 IVE983056:IVF983058 JFA983056:JFB983058 JOW983056:JOX983058 JYS983056:JYT983058 KIO983056:KIP983058 KSK983056:KSL983058 LCG983056:LCH983058 LMC983056:LMD983058 LVY983056:LVZ983058 MFU983056:MFV983058 MPQ983056:MPR983058 MZM983056:MZN983058 NJI983056:NJJ983058 NTE983056:NTF983058 ODA983056:ODB983058 OMW983056:OMX983058 OWS983056:OWT983058 PGO983056:PGP983058 PQK983056:PQL983058 QAG983056:QAH983058 QKC983056:QKD983058 QTY983056:QTZ983058 RDU983056:RDV983058 RNQ983056:RNR983058 RXM983056:RXN983058 SHI983056:SHJ983058 SRE983056:SRF983058 TBA983056:TBB983058 TKW983056:TKX983058 TUS983056:TUT983058 UEO983056:UEP983058 UOK983056:UOL983058 UYG983056:UYH983058 VIC983056:VID983058 VRY983056:VRZ983058 WBU983056:WBV983058 WLQ983056:WLR983058 WVM983056:WVN983058 E61:F64 JA61:JB64 SW61:SX64 ACS61:ACT64 AMO61:AMP64 AWK61:AWL64 BGG61:BGH64 BQC61:BQD64 BZY61:BZZ64 CJU61:CJV64 CTQ61:CTR64 DDM61:DDN64 DNI61:DNJ64 DXE61:DXF64 EHA61:EHB64 EQW61:EQX64 FAS61:FAT64 FKO61:FKP64 FUK61:FUL64 GEG61:GEH64 GOC61:GOD64 GXY61:GXZ64 HHU61:HHV64 HRQ61:HRR64 IBM61:IBN64 ILI61:ILJ64 IVE61:IVF64 JFA61:JFB64 JOW61:JOX64 JYS61:JYT64 KIO61:KIP64 KSK61:KSL64 LCG61:LCH64 LMC61:LMD64 LVY61:LVZ64 MFU61:MFV64 MPQ61:MPR64 MZM61:MZN64 NJI61:NJJ64 NTE61:NTF64 ODA61:ODB64 OMW61:OMX64 OWS61:OWT64 PGO61:PGP64 PQK61:PQL64 QAG61:QAH64 QKC61:QKD64 QTY61:QTZ64 RDU61:RDV64 RNQ61:RNR64 RXM61:RXN64 SHI61:SHJ64 SRE61:SRF64 TBA61:TBB64 TKW61:TKX64 TUS61:TUT64 UEO61:UEP64 UOK61:UOL64 UYG61:UYH64 VIC61:VID64 VRY61:VRZ64 WBU61:WBV64 WLQ61:WLR64 WVM61:WVN64 E65597:F65600 JA65597:JB65600 SW65597:SX65600 ACS65597:ACT65600 AMO65597:AMP65600 AWK65597:AWL65600 BGG65597:BGH65600 BQC65597:BQD65600 BZY65597:BZZ65600 CJU65597:CJV65600 CTQ65597:CTR65600 DDM65597:DDN65600 DNI65597:DNJ65600 DXE65597:DXF65600 EHA65597:EHB65600 EQW65597:EQX65600 FAS65597:FAT65600 FKO65597:FKP65600 FUK65597:FUL65600 GEG65597:GEH65600 GOC65597:GOD65600 GXY65597:GXZ65600 HHU65597:HHV65600 HRQ65597:HRR65600 IBM65597:IBN65600 ILI65597:ILJ65600 IVE65597:IVF65600 JFA65597:JFB65600 JOW65597:JOX65600 JYS65597:JYT65600 KIO65597:KIP65600 KSK65597:KSL65600 LCG65597:LCH65600 LMC65597:LMD65600 LVY65597:LVZ65600 MFU65597:MFV65600 MPQ65597:MPR65600 MZM65597:MZN65600 NJI65597:NJJ65600 NTE65597:NTF65600 ODA65597:ODB65600 OMW65597:OMX65600 OWS65597:OWT65600 PGO65597:PGP65600 PQK65597:PQL65600 QAG65597:QAH65600 QKC65597:QKD65600 QTY65597:QTZ65600 RDU65597:RDV65600 RNQ65597:RNR65600 RXM65597:RXN65600 SHI65597:SHJ65600 SRE65597:SRF65600 TBA65597:TBB65600 TKW65597:TKX65600 TUS65597:TUT65600 UEO65597:UEP65600 UOK65597:UOL65600 UYG65597:UYH65600 VIC65597:VID65600 VRY65597:VRZ65600 WBU65597:WBV65600 WLQ65597:WLR65600 WVM65597:WVN65600 E131133:F131136 JA131133:JB131136 SW131133:SX131136 ACS131133:ACT131136 AMO131133:AMP131136 AWK131133:AWL131136 BGG131133:BGH131136 BQC131133:BQD131136 BZY131133:BZZ131136 CJU131133:CJV131136 CTQ131133:CTR131136 DDM131133:DDN131136 DNI131133:DNJ131136 DXE131133:DXF131136 EHA131133:EHB131136 EQW131133:EQX131136 FAS131133:FAT131136 FKO131133:FKP131136 FUK131133:FUL131136 GEG131133:GEH131136 GOC131133:GOD131136 GXY131133:GXZ131136 HHU131133:HHV131136 HRQ131133:HRR131136 IBM131133:IBN131136 ILI131133:ILJ131136 IVE131133:IVF131136 JFA131133:JFB131136 JOW131133:JOX131136 JYS131133:JYT131136 KIO131133:KIP131136 KSK131133:KSL131136 LCG131133:LCH131136 LMC131133:LMD131136 LVY131133:LVZ131136 MFU131133:MFV131136 MPQ131133:MPR131136 MZM131133:MZN131136 NJI131133:NJJ131136 NTE131133:NTF131136 ODA131133:ODB131136 OMW131133:OMX131136 OWS131133:OWT131136 PGO131133:PGP131136 PQK131133:PQL131136 QAG131133:QAH131136 QKC131133:QKD131136 QTY131133:QTZ131136 RDU131133:RDV131136 RNQ131133:RNR131136 RXM131133:RXN131136 SHI131133:SHJ131136 SRE131133:SRF131136 TBA131133:TBB131136 TKW131133:TKX131136 TUS131133:TUT131136 UEO131133:UEP131136 UOK131133:UOL131136 UYG131133:UYH131136 VIC131133:VID131136 VRY131133:VRZ131136 WBU131133:WBV131136 WLQ131133:WLR131136 WVM131133:WVN131136 E196669:F196672 JA196669:JB196672 SW196669:SX196672 ACS196669:ACT196672 AMO196669:AMP196672 AWK196669:AWL196672 BGG196669:BGH196672 BQC196669:BQD196672 BZY196669:BZZ196672 CJU196669:CJV196672 CTQ196669:CTR196672 DDM196669:DDN196672 DNI196669:DNJ196672 DXE196669:DXF196672 EHA196669:EHB196672 EQW196669:EQX196672 FAS196669:FAT196672 FKO196669:FKP196672 FUK196669:FUL196672 GEG196669:GEH196672 GOC196669:GOD196672 GXY196669:GXZ196672 HHU196669:HHV196672 HRQ196669:HRR196672 IBM196669:IBN196672 ILI196669:ILJ196672 IVE196669:IVF196672 JFA196669:JFB196672 JOW196669:JOX196672 JYS196669:JYT196672 KIO196669:KIP196672 KSK196669:KSL196672 LCG196669:LCH196672 LMC196669:LMD196672 LVY196669:LVZ196672 MFU196669:MFV196672 MPQ196669:MPR196672 MZM196669:MZN196672 NJI196669:NJJ196672 NTE196669:NTF196672 ODA196669:ODB196672 OMW196669:OMX196672 OWS196669:OWT196672 PGO196669:PGP196672 PQK196669:PQL196672 QAG196669:QAH196672 QKC196669:QKD196672 QTY196669:QTZ196672 RDU196669:RDV196672 RNQ196669:RNR196672 RXM196669:RXN196672 SHI196669:SHJ196672 SRE196669:SRF196672 TBA196669:TBB196672 TKW196669:TKX196672 TUS196669:TUT196672 UEO196669:UEP196672 UOK196669:UOL196672 UYG196669:UYH196672 VIC196669:VID196672 VRY196669:VRZ196672 WBU196669:WBV196672 WLQ196669:WLR196672 WVM196669:WVN196672 E262205:F262208 JA262205:JB262208 SW262205:SX262208 ACS262205:ACT262208 AMO262205:AMP262208 AWK262205:AWL262208 BGG262205:BGH262208 BQC262205:BQD262208 BZY262205:BZZ262208 CJU262205:CJV262208 CTQ262205:CTR262208 DDM262205:DDN262208 DNI262205:DNJ262208 DXE262205:DXF262208 EHA262205:EHB262208 EQW262205:EQX262208 FAS262205:FAT262208 FKO262205:FKP262208 FUK262205:FUL262208 GEG262205:GEH262208 GOC262205:GOD262208 GXY262205:GXZ262208 HHU262205:HHV262208 HRQ262205:HRR262208 IBM262205:IBN262208 ILI262205:ILJ262208 IVE262205:IVF262208 JFA262205:JFB262208 JOW262205:JOX262208 JYS262205:JYT262208 KIO262205:KIP262208 KSK262205:KSL262208 LCG262205:LCH262208 LMC262205:LMD262208 LVY262205:LVZ262208 MFU262205:MFV262208 MPQ262205:MPR262208 MZM262205:MZN262208 NJI262205:NJJ262208 NTE262205:NTF262208 ODA262205:ODB262208 OMW262205:OMX262208 OWS262205:OWT262208 PGO262205:PGP262208 PQK262205:PQL262208 QAG262205:QAH262208 QKC262205:QKD262208 QTY262205:QTZ262208 RDU262205:RDV262208 RNQ262205:RNR262208 RXM262205:RXN262208 SHI262205:SHJ262208 SRE262205:SRF262208 TBA262205:TBB262208 TKW262205:TKX262208 TUS262205:TUT262208 UEO262205:UEP262208 UOK262205:UOL262208 UYG262205:UYH262208 VIC262205:VID262208 VRY262205:VRZ262208 WBU262205:WBV262208 WLQ262205:WLR262208 WVM262205:WVN262208 E327741:F327744 JA327741:JB327744 SW327741:SX327744 ACS327741:ACT327744 AMO327741:AMP327744 AWK327741:AWL327744 BGG327741:BGH327744 BQC327741:BQD327744 BZY327741:BZZ327744 CJU327741:CJV327744 CTQ327741:CTR327744 DDM327741:DDN327744 DNI327741:DNJ327744 DXE327741:DXF327744 EHA327741:EHB327744 EQW327741:EQX327744 FAS327741:FAT327744 FKO327741:FKP327744 FUK327741:FUL327744 GEG327741:GEH327744 GOC327741:GOD327744 GXY327741:GXZ327744 HHU327741:HHV327744 HRQ327741:HRR327744 IBM327741:IBN327744 ILI327741:ILJ327744 IVE327741:IVF327744 JFA327741:JFB327744 JOW327741:JOX327744 JYS327741:JYT327744 KIO327741:KIP327744 KSK327741:KSL327744 LCG327741:LCH327744 LMC327741:LMD327744 LVY327741:LVZ327744 MFU327741:MFV327744 MPQ327741:MPR327744 MZM327741:MZN327744 NJI327741:NJJ327744 NTE327741:NTF327744 ODA327741:ODB327744 OMW327741:OMX327744 OWS327741:OWT327744 PGO327741:PGP327744 PQK327741:PQL327744 QAG327741:QAH327744 QKC327741:QKD327744 QTY327741:QTZ327744 RDU327741:RDV327744 RNQ327741:RNR327744 RXM327741:RXN327744 SHI327741:SHJ327744 SRE327741:SRF327744 TBA327741:TBB327744 TKW327741:TKX327744 TUS327741:TUT327744 UEO327741:UEP327744 UOK327741:UOL327744 UYG327741:UYH327744 VIC327741:VID327744 VRY327741:VRZ327744 WBU327741:WBV327744 WLQ327741:WLR327744 WVM327741:WVN327744 E393277:F393280 JA393277:JB393280 SW393277:SX393280 ACS393277:ACT393280 AMO393277:AMP393280 AWK393277:AWL393280 BGG393277:BGH393280 BQC393277:BQD393280 BZY393277:BZZ393280 CJU393277:CJV393280 CTQ393277:CTR393280 DDM393277:DDN393280 DNI393277:DNJ393280 DXE393277:DXF393280 EHA393277:EHB393280 EQW393277:EQX393280 FAS393277:FAT393280 FKO393277:FKP393280 FUK393277:FUL393280 GEG393277:GEH393280 GOC393277:GOD393280 GXY393277:GXZ393280 HHU393277:HHV393280 HRQ393277:HRR393280 IBM393277:IBN393280 ILI393277:ILJ393280 IVE393277:IVF393280 JFA393277:JFB393280 JOW393277:JOX393280 JYS393277:JYT393280 KIO393277:KIP393280 KSK393277:KSL393280 LCG393277:LCH393280 LMC393277:LMD393280 LVY393277:LVZ393280 MFU393277:MFV393280 MPQ393277:MPR393280 MZM393277:MZN393280 NJI393277:NJJ393280 NTE393277:NTF393280 ODA393277:ODB393280 OMW393277:OMX393280 OWS393277:OWT393280 PGO393277:PGP393280 PQK393277:PQL393280 QAG393277:QAH393280 QKC393277:QKD393280 QTY393277:QTZ393280 RDU393277:RDV393280 RNQ393277:RNR393280 RXM393277:RXN393280 SHI393277:SHJ393280 SRE393277:SRF393280 TBA393277:TBB393280 TKW393277:TKX393280 TUS393277:TUT393280 UEO393277:UEP393280 UOK393277:UOL393280 UYG393277:UYH393280 VIC393277:VID393280 VRY393277:VRZ393280 WBU393277:WBV393280 WLQ393277:WLR393280 WVM393277:WVN393280 E458813:F458816 JA458813:JB458816 SW458813:SX458816 ACS458813:ACT458816 AMO458813:AMP458816 AWK458813:AWL458816 BGG458813:BGH458816 BQC458813:BQD458816 BZY458813:BZZ458816 CJU458813:CJV458816 CTQ458813:CTR458816 DDM458813:DDN458816 DNI458813:DNJ458816 DXE458813:DXF458816 EHA458813:EHB458816 EQW458813:EQX458816 FAS458813:FAT458816 FKO458813:FKP458816 FUK458813:FUL458816 GEG458813:GEH458816 GOC458813:GOD458816 GXY458813:GXZ458816 HHU458813:HHV458816 HRQ458813:HRR458816 IBM458813:IBN458816 ILI458813:ILJ458816 IVE458813:IVF458816 JFA458813:JFB458816 JOW458813:JOX458816 JYS458813:JYT458816 KIO458813:KIP458816 KSK458813:KSL458816 LCG458813:LCH458816 LMC458813:LMD458816 LVY458813:LVZ458816 MFU458813:MFV458816 MPQ458813:MPR458816 MZM458813:MZN458816 NJI458813:NJJ458816 NTE458813:NTF458816 ODA458813:ODB458816 OMW458813:OMX458816 OWS458813:OWT458816 PGO458813:PGP458816 PQK458813:PQL458816 QAG458813:QAH458816 QKC458813:QKD458816 QTY458813:QTZ458816 RDU458813:RDV458816 RNQ458813:RNR458816 RXM458813:RXN458816 SHI458813:SHJ458816 SRE458813:SRF458816 TBA458813:TBB458816 TKW458813:TKX458816 TUS458813:TUT458816 UEO458813:UEP458816 UOK458813:UOL458816 UYG458813:UYH458816 VIC458813:VID458816 VRY458813:VRZ458816 WBU458813:WBV458816 WLQ458813:WLR458816 WVM458813:WVN458816 E524349:F524352 JA524349:JB524352 SW524349:SX524352 ACS524349:ACT524352 AMO524349:AMP524352 AWK524349:AWL524352 BGG524349:BGH524352 BQC524349:BQD524352 BZY524349:BZZ524352 CJU524349:CJV524352 CTQ524349:CTR524352 DDM524349:DDN524352 DNI524349:DNJ524352 DXE524349:DXF524352 EHA524349:EHB524352 EQW524349:EQX524352 FAS524349:FAT524352 FKO524349:FKP524352 FUK524349:FUL524352 GEG524349:GEH524352 GOC524349:GOD524352 GXY524349:GXZ524352 HHU524349:HHV524352 HRQ524349:HRR524352 IBM524349:IBN524352 ILI524349:ILJ524352 IVE524349:IVF524352 JFA524349:JFB524352 JOW524349:JOX524352 JYS524349:JYT524352 KIO524349:KIP524352 KSK524349:KSL524352 LCG524349:LCH524352 LMC524349:LMD524352 LVY524349:LVZ524352 MFU524349:MFV524352 MPQ524349:MPR524352 MZM524349:MZN524352 NJI524349:NJJ524352 NTE524349:NTF524352 ODA524349:ODB524352 OMW524349:OMX524352 OWS524349:OWT524352 PGO524349:PGP524352 PQK524349:PQL524352 QAG524349:QAH524352 QKC524349:QKD524352 QTY524349:QTZ524352 RDU524349:RDV524352 RNQ524349:RNR524352 RXM524349:RXN524352 SHI524349:SHJ524352 SRE524349:SRF524352 TBA524349:TBB524352 TKW524349:TKX524352 TUS524349:TUT524352 UEO524349:UEP524352 UOK524349:UOL524352 UYG524349:UYH524352 VIC524349:VID524352 VRY524349:VRZ524352 WBU524349:WBV524352 WLQ524349:WLR524352 WVM524349:WVN524352 E589885:F589888 JA589885:JB589888 SW589885:SX589888 ACS589885:ACT589888 AMO589885:AMP589888 AWK589885:AWL589888 BGG589885:BGH589888 BQC589885:BQD589888 BZY589885:BZZ589888 CJU589885:CJV589888 CTQ589885:CTR589888 DDM589885:DDN589888 DNI589885:DNJ589888 DXE589885:DXF589888 EHA589885:EHB589888 EQW589885:EQX589888 FAS589885:FAT589888 FKO589885:FKP589888 FUK589885:FUL589888 GEG589885:GEH589888 GOC589885:GOD589888 GXY589885:GXZ589888 HHU589885:HHV589888 HRQ589885:HRR589888 IBM589885:IBN589888 ILI589885:ILJ589888 IVE589885:IVF589888 JFA589885:JFB589888 JOW589885:JOX589888 JYS589885:JYT589888 KIO589885:KIP589888 KSK589885:KSL589888 LCG589885:LCH589888 LMC589885:LMD589888 LVY589885:LVZ589888 MFU589885:MFV589888 MPQ589885:MPR589888 MZM589885:MZN589888 NJI589885:NJJ589888 NTE589885:NTF589888 ODA589885:ODB589888 OMW589885:OMX589888 OWS589885:OWT589888 PGO589885:PGP589888 PQK589885:PQL589888 QAG589885:QAH589888 QKC589885:QKD589888 QTY589885:QTZ589888 RDU589885:RDV589888 RNQ589885:RNR589888 RXM589885:RXN589888 SHI589885:SHJ589888 SRE589885:SRF589888 TBA589885:TBB589888 TKW589885:TKX589888 TUS589885:TUT589888 UEO589885:UEP589888 UOK589885:UOL589888 UYG589885:UYH589888 VIC589885:VID589888 VRY589885:VRZ589888 WBU589885:WBV589888 WLQ589885:WLR589888 WVM589885:WVN589888 E655421:F655424 JA655421:JB655424 SW655421:SX655424 ACS655421:ACT655424 AMO655421:AMP655424 AWK655421:AWL655424 BGG655421:BGH655424 BQC655421:BQD655424 BZY655421:BZZ655424 CJU655421:CJV655424 CTQ655421:CTR655424 DDM655421:DDN655424 DNI655421:DNJ655424 DXE655421:DXF655424 EHA655421:EHB655424 EQW655421:EQX655424 FAS655421:FAT655424 FKO655421:FKP655424 FUK655421:FUL655424 GEG655421:GEH655424 GOC655421:GOD655424 GXY655421:GXZ655424 HHU655421:HHV655424 HRQ655421:HRR655424 IBM655421:IBN655424 ILI655421:ILJ655424 IVE655421:IVF655424 JFA655421:JFB655424 JOW655421:JOX655424 JYS655421:JYT655424 KIO655421:KIP655424 KSK655421:KSL655424 LCG655421:LCH655424 LMC655421:LMD655424 LVY655421:LVZ655424 MFU655421:MFV655424 MPQ655421:MPR655424 MZM655421:MZN655424 NJI655421:NJJ655424 NTE655421:NTF655424 ODA655421:ODB655424 OMW655421:OMX655424 OWS655421:OWT655424 PGO655421:PGP655424 PQK655421:PQL655424 QAG655421:QAH655424 QKC655421:QKD655424 QTY655421:QTZ655424 RDU655421:RDV655424 RNQ655421:RNR655424 RXM655421:RXN655424 SHI655421:SHJ655424 SRE655421:SRF655424 TBA655421:TBB655424 TKW655421:TKX655424 TUS655421:TUT655424 UEO655421:UEP655424 UOK655421:UOL655424 UYG655421:UYH655424 VIC655421:VID655424 VRY655421:VRZ655424 WBU655421:WBV655424 WLQ655421:WLR655424 WVM655421:WVN655424 E720957:F720960 JA720957:JB720960 SW720957:SX720960 ACS720957:ACT720960 AMO720957:AMP720960 AWK720957:AWL720960 BGG720957:BGH720960 BQC720957:BQD720960 BZY720957:BZZ720960 CJU720957:CJV720960 CTQ720957:CTR720960 DDM720957:DDN720960 DNI720957:DNJ720960 DXE720957:DXF720960 EHA720957:EHB720960 EQW720957:EQX720960 FAS720957:FAT720960 FKO720957:FKP720960 FUK720957:FUL720960 GEG720957:GEH720960 GOC720957:GOD720960 GXY720957:GXZ720960 HHU720957:HHV720960 HRQ720957:HRR720960 IBM720957:IBN720960 ILI720957:ILJ720960 IVE720957:IVF720960 JFA720957:JFB720960 JOW720957:JOX720960 JYS720957:JYT720960 KIO720957:KIP720960 KSK720957:KSL720960 LCG720957:LCH720960 LMC720957:LMD720960 LVY720957:LVZ720960 MFU720957:MFV720960 MPQ720957:MPR720960 MZM720957:MZN720960 NJI720957:NJJ720960 NTE720957:NTF720960 ODA720957:ODB720960 OMW720957:OMX720960 OWS720957:OWT720960 PGO720957:PGP720960 PQK720957:PQL720960 QAG720957:QAH720960 QKC720957:QKD720960 QTY720957:QTZ720960 RDU720957:RDV720960 RNQ720957:RNR720960 RXM720957:RXN720960 SHI720957:SHJ720960 SRE720957:SRF720960 TBA720957:TBB720960 TKW720957:TKX720960 TUS720957:TUT720960 UEO720957:UEP720960 UOK720957:UOL720960 UYG720957:UYH720960 VIC720957:VID720960 VRY720957:VRZ720960 WBU720957:WBV720960 WLQ720957:WLR720960 WVM720957:WVN720960 E786493:F786496 JA786493:JB786496 SW786493:SX786496 ACS786493:ACT786496 AMO786493:AMP786496 AWK786493:AWL786496 BGG786493:BGH786496 BQC786493:BQD786496 BZY786493:BZZ786496 CJU786493:CJV786496 CTQ786493:CTR786496 DDM786493:DDN786496 DNI786493:DNJ786496 DXE786493:DXF786496 EHA786493:EHB786496 EQW786493:EQX786496 FAS786493:FAT786496 FKO786493:FKP786496 FUK786493:FUL786496 GEG786493:GEH786496 GOC786493:GOD786496 GXY786493:GXZ786496 HHU786493:HHV786496 HRQ786493:HRR786496 IBM786493:IBN786496 ILI786493:ILJ786496 IVE786493:IVF786496 JFA786493:JFB786496 JOW786493:JOX786496 JYS786493:JYT786496 KIO786493:KIP786496 KSK786493:KSL786496 LCG786493:LCH786496 LMC786493:LMD786496 LVY786493:LVZ786496 MFU786493:MFV786496 MPQ786493:MPR786496 MZM786493:MZN786496 NJI786493:NJJ786496 NTE786493:NTF786496 ODA786493:ODB786496 OMW786493:OMX786496 OWS786493:OWT786496 PGO786493:PGP786496 PQK786493:PQL786496 QAG786493:QAH786496 QKC786493:QKD786496 QTY786493:QTZ786496 RDU786493:RDV786496 RNQ786493:RNR786496 RXM786493:RXN786496 SHI786493:SHJ786496 SRE786493:SRF786496 TBA786493:TBB786496 TKW786493:TKX786496 TUS786493:TUT786496 UEO786493:UEP786496 UOK786493:UOL786496 UYG786493:UYH786496 VIC786493:VID786496 VRY786493:VRZ786496 WBU786493:WBV786496 WLQ786493:WLR786496 WVM786493:WVN786496 E852029:F852032 JA852029:JB852032 SW852029:SX852032 ACS852029:ACT852032 AMO852029:AMP852032 AWK852029:AWL852032 BGG852029:BGH852032 BQC852029:BQD852032 BZY852029:BZZ852032 CJU852029:CJV852032 CTQ852029:CTR852032 DDM852029:DDN852032 DNI852029:DNJ852032 DXE852029:DXF852032 EHA852029:EHB852032 EQW852029:EQX852032 FAS852029:FAT852032 FKO852029:FKP852032 FUK852029:FUL852032 GEG852029:GEH852032 GOC852029:GOD852032 GXY852029:GXZ852032 HHU852029:HHV852032 HRQ852029:HRR852032 IBM852029:IBN852032 ILI852029:ILJ852032 IVE852029:IVF852032 JFA852029:JFB852032 JOW852029:JOX852032 JYS852029:JYT852032 KIO852029:KIP852032 KSK852029:KSL852032 LCG852029:LCH852032 LMC852029:LMD852032 LVY852029:LVZ852032 MFU852029:MFV852032 MPQ852029:MPR852032 MZM852029:MZN852032 NJI852029:NJJ852032 NTE852029:NTF852032 ODA852029:ODB852032 OMW852029:OMX852032 OWS852029:OWT852032 PGO852029:PGP852032 PQK852029:PQL852032 QAG852029:QAH852032 QKC852029:QKD852032 QTY852029:QTZ852032 RDU852029:RDV852032 RNQ852029:RNR852032 RXM852029:RXN852032 SHI852029:SHJ852032 SRE852029:SRF852032 TBA852029:TBB852032 TKW852029:TKX852032 TUS852029:TUT852032 UEO852029:UEP852032 UOK852029:UOL852032 UYG852029:UYH852032 VIC852029:VID852032 VRY852029:VRZ852032 WBU852029:WBV852032 WLQ852029:WLR852032 WVM852029:WVN852032 E917565:F917568 JA917565:JB917568 SW917565:SX917568 ACS917565:ACT917568 AMO917565:AMP917568 AWK917565:AWL917568 BGG917565:BGH917568 BQC917565:BQD917568 BZY917565:BZZ917568 CJU917565:CJV917568 CTQ917565:CTR917568 DDM917565:DDN917568 DNI917565:DNJ917568 DXE917565:DXF917568 EHA917565:EHB917568 EQW917565:EQX917568 FAS917565:FAT917568 FKO917565:FKP917568 FUK917565:FUL917568 GEG917565:GEH917568 GOC917565:GOD917568 GXY917565:GXZ917568 HHU917565:HHV917568 HRQ917565:HRR917568 IBM917565:IBN917568 ILI917565:ILJ917568 IVE917565:IVF917568 JFA917565:JFB917568 JOW917565:JOX917568 JYS917565:JYT917568 KIO917565:KIP917568 KSK917565:KSL917568 LCG917565:LCH917568 LMC917565:LMD917568 LVY917565:LVZ917568 MFU917565:MFV917568 MPQ917565:MPR917568 MZM917565:MZN917568 NJI917565:NJJ917568 NTE917565:NTF917568 ODA917565:ODB917568 OMW917565:OMX917568 OWS917565:OWT917568 PGO917565:PGP917568 PQK917565:PQL917568 QAG917565:QAH917568 QKC917565:QKD917568 QTY917565:QTZ917568 RDU917565:RDV917568 RNQ917565:RNR917568 RXM917565:RXN917568 SHI917565:SHJ917568 SRE917565:SRF917568 TBA917565:TBB917568 TKW917565:TKX917568 TUS917565:TUT917568 UEO917565:UEP917568 UOK917565:UOL917568 UYG917565:UYH917568 VIC917565:VID917568 VRY917565:VRZ917568 WBU917565:WBV917568 WLQ917565:WLR917568 WVM917565:WVN917568 E983101:F983104 JA983101:JB983104 SW983101:SX983104 ACS983101:ACT983104 AMO983101:AMP983104 AWK983101:AWL983104 BGG983101:BGH983104 BQC983101:BQD983104 BZY983101:BZZ983104 CJU983101:CJV983104 CTQ983101:CTR983104 DDM983101:DDN983104 DNI983101:DNJ983104 DXE983101:DXF983104 EHA983101:EHB983104 EQW983101:EQX983104 FAS983101:FAT983104 FKO983101:FKP983104 FUK983101:FUL983104 GEG983101:GEH983104 GOC983101:GOD983104 GXY983101:GXZ983104 HHU983101:HHV983104 HRQ983101:HRR983104 IBM983101:IBN983104 ILI983101:ILJ983104 IVE983101:IVF983104 JFA983101:JFB983104 JOW983101:JOX983104 JYS983101:JYT983104 KIO983101:KIP983104 KSK983101:KSL983104 LCG983101:LCH983104 LMC983101:LMD983104 LVY983101:LVZ983104 MFU983101:MFV983104 MPQ983101:MPR983104 MZM983101:MZN983104 NJI983101:NJJ983104 NTE983101:NTF983104 ODA983101:ODB983104 OMW983101:OMX983104 OWS983101:OWT983104 PGO983101:PGP983104 PQK983101:PQL983104 QAG983101:QAH983104 QKC983101:QKD983104 QTY983101:QTZ983104 RDU983101:RDV983104 RNQ983101:RNR983104 RXM983101:RXN983104 SHI983101:SHJ983104 SRE983101:SRF983104 TBA983101:TBB983104 TKW983101:TKX983104 TUS983101:TUT983104 UEO983101:UEP983104 UOK983101:UOL983104 UYG983101:UYH983104 VIC983101:VID983104 VRY983101:VRZ983104 WBU983101:WBV983104 WLQ983101:WLR983104 WVM983101:WVN983104 E106:F106 JA106:JB106 SW106:SX106 ACS106:ACT106 AMO106:AMP106 AWK106:AWL106 BGG106:BGH106 BQC106:BQD106 BZY106:BZZ106 CJU106:CJV106 CTQ106:CTR106 DDM106:DDN106 DNI106:DNJ106 DXE106:DXF106 EHA106:EHB106 EQW106:EQX106 FAS106:FAT106 FKO106:FKP106 FUK106:FUL106 GEG106:GEH106 GOC106:GOD106 GXY106:GXZ106 HHU106:HHV106 HRQ106:HRR106 IBM106:IBN106 ILI106:ILJ106 IVE106:IVF106 JFA106:JFB106 JOW106:JOX106 JYS106:JYT106 KIO106:KIP106 KSK106:KSL106 LCG106:LCH106 LMC106:LMD106 LVY106:LVZ106 MFU106:MFV106 MPQ106:MPR106 MZM106:MZN106 NJI106:NJJ106 NTE106:NTF106 ODA106:ODB106 OMW106:OMX106 OWS106:OWT106 PGO106:PGP106 PQK106:PQL106 QAG106:QAH106 QKC106:QKD106 QTY106:QTZ106 RDU106:RDV106 RNQ106:RNR106 RXM106:RXN106 SHI106:SHJ106 SRE106:SRF106 TBA106:TBB106 TKW106:TKX106 TUS106:TUT106 UEO106:UEP106 UOK106:UOL106 UYG106:UYH106 VIC106:VID106 VRY106:VRZ106 WBU106:WBV106 WLQ106:WLR106 WVM106:WVN106 E65642:F65642 JA65642:JB65642 SW65642:SX65642 ACS65642:ACT65642 AMO65642:AMP65642 AWK65642:AWL65642 BGG65642:BGH65642 BQC65642:BQD65642 BZY65642:BZZ65642 CJU65642:CJV65642 CTQ65642:CTR65642 DDM65642:DDN65642 DNI65642:DNJ65642 DXE65642:DXF65642 EHA65642:EHB65642 EQW65642:EQX65642 FAS65642:FAT65642 FKO65642:FKP65642 FUK65642:FUL65642 GEG65642:GEH65642 GOC65642:GOD65642 GXY65642:GXZ65642 HHU65642:HHV65642 HRQ65642:HRR65642 IBM65642:IBN65642 ILI65642:ILJ65642 IVE65642:IVF65642 JFA65642:JFB65642 JOW65642:JOX65642 JYS65642:JYT65642 KIO65642:KIP65642 KSK65642:KSL65642 LCG65642:LCH65642 LMC65642:LMD65642 LVY65642:LVZ65642 MFU65642:MFV65642 MPQ65642:MPR65642 MZM65642:MZN65642 NJI65642:NJJ65642 NTE65642:NTF65642 ODA65642:ODB65642 OMW65642:OMX65642 OWS65642:OWT65642 PGO65642:PGP65642 PQK65642:PQL65642 QAG65642:QAH65642 QKC65642:QKD65642 QTY65642:QTZ65642 RDU65642:RDV65642 RNQ65642:RNR65642 RXM65642:RXN65642 SHI65642:SHJ65642 SRE65642:SRF65642 TBA65642:TBB65642 TKW65642:TKX65642 TUS65642:TUT65642 UEO65642:UEP65642 UOK65642:UOL65642 UYG65642:UYH65642 VIC65642:VID65642 VRY65642:VRZ65642 WBU65642:WBV65642 WLQ65642:WLR65642 WVM65642:WVN65642 E131178:F131178 JA131178:JB131178 SW131178:SX131178 ACS131178:ACT131178 AMO131178:AMP131178 AWK131178:AWL131178 BGG131178:BGH131178 BQC131178:BQD131178 BZY131178:BZZ131178 CJU131178:CJV131178 CTQ131178:CTR131178 DDM131178:DDN131178 DNI131178:DNJ131178 DXE131178:DXF131178 EHA131178:EHB131178 EQW131178:EQX131178 FAS131178:FAT131178 FKO131178:FKP131178 FUK131178:FUL131178 GEG131178:GEH131178 GOC131178:GOD131178 GXY131178:GXZ131178 HHU131178:HHV131178 HRQ131178:HRR131178 IBM131178:IBN131178 ILI131178:ILJ131178 IVE131178:IVF131178 JFA131178:JFB131178 JOW131178:JOX131178 JYS131178:JYT131178 KIO131178:KIP131178 KSK131178:KSL131178 LCG131178:LCH131178 LMC131178:LMD131178 LVY131178:LVZ131178 MFU131178:MFV131178 MPQ131178:MPR131178 MZM131178:MZN131178 NJI131178:NJJ131178 NTE131178:NTF131178 ODA131178:ODB131178 OMW131178:OMX131178 OWS131178:OWT131178 PGO131178:PGP131178 PQK131178:PQL131178 QAG131178:QAH131178 QKC131178:QKD131178 QTY131178:QTZ131178 RDU131178:RDV131178 RNQ131178:RNR131178 RXM131178:RXN131178 SHI131178:SHJ131178 SRE131178:SRF131178 TBA131178:TBB131178 TKW131178:TKX131178 TUS131178:TUT131178 UEO131178:UEP131178 UOK131178:UOL131178 UYG131178:UYH131178 VIC131178:VID131178 VRY131178:VRZ131178 WBU131178:WBV131178 WLQ131178:WLR131178 WVM131178:WVN131178 E196714:F196714 JA196714:JB196714 SW196714:SX196714 ACS196714:ACT196714 AMO196714:AMP196714 AWK196714:AWL196714 BGG196714:BGH196714 BQC196714:BQD196714 BZY196714:BZZ196714 CJU196714:CJV196714 CTQ196714:CTR196714 DDM196714:DDN196714 DNI196714:DNJ196714 DXE196714:DXF196714 EHA196714:EHB196714 EQW196714:EQX196714 FAS196714:FAT196714 FKO196714:FKP196714 FUK196714:FUL196714 GEG196714:GEH196714 GOC196714:GOD196714 GXY196714:GXZ196714 HHU196714:HHV196714 HRQ196714:HRR196714 IBM196714:IBN196714 ILI196714:ILJ196714 IVE196714:IVF196714 JFA196714:JFB196714 JOW196714:JOX196714 JYS196714:JYT196714 KIO196714:KIP196714 KSK196714:KSL196714 LCG196714:LCH196714 LMC196714:LMD196714 LVY196714:LVZ196714 MFU196714:MFV196714 MPQ196714:MPR196714 MZM196714:MZN196714 NJI196714:NJJ196714 NTE196714:NTF196714 ODA196714:ODB196714 OMW196714:OMX196714 OWS196714:OWT196714 PGO196714:PGP196714 PQK196714:PQL196714 QAG196714:QAH196714 QKC196714:QKD196714 QTY196714:QTZ196714 RDU196714:RDV196714 RNQ196714:RNR196714 RXM196714:RXN196714 SHI196714:SHJ196714 SRE196714:SRF196714 TBA196714:TBB196714 TKW196714:TKX196714 TUS196714:TUT196714 UEO196714:UEP196714 UOK196714:UOL196714 UYG196714:UYH196714 VIC196714:VID196714 VRY196714:VRZ196714 WBU196714:WBV196714 WLQ196714:WLR196714 WVM196714:WVN196714 E262250:F262250 JA262250:JB262250 SW262250:SX262250 ACS262250:ACT262250 AMO262250:AMP262250 AWK262250:AWL262250 BGG262250:BGH262250 BQC262250:BQD262250 BZY262250:BZZ262250 CJU262250:CJV262250 CTQ262250:CTR262250 DDM262250:DDN262250 DNI262250:DNJ262250 DXE262250:DXF262250 EHA262250:EHB262250 EQW262250:EQX262250 FAS262250:FAT262250 FKO262250:FKP262250 FUK262250:FUL262250 GEG262250:GEH262250 GOC262250:GOD262250 GXY262250:GXZ262250 HHU262250:HHV262250 HRQ262250:HRR262250 IBM262250:IBN262250 ILI262250:ILJ262250 IVE262250:IVF262250 JFA262250:JFB262250 JOW262250:JOX262250 JYS262250:JYT262250 KIO262250:KIP262250 KSK262250:KSL262250 LCG262250:LCH262250 LMC262250:LMD262250 LVY262250:LVZ262250 MFU262250:MFV262250 MPQ262250:MPR262250 MZM262250:MZN262250 NJI262250:NJJ262250 NTE262250:NTF262250 ODA262250:ODB262250 OMW262250:OMX262250 OWS262250:OWT262250 PGO262250:PGP262250 PQK262250:PQL262250 QAG262250:QAH262250 QKC262250:QKD262250 QTY262250:QTZ262250 RDU262250:RDV262250 RNQ262250:RNR262250 RXM262250:RXN262250 SHI262250:SHJ262250 SRE262250:SRF262250 TBA262250:TBB262250 TKW262250:TKX262250 TUS262250:TUT262250 UEO262250:UEP262250 UOK262250:UOL262250 UYG262250:UYH262250 VIC262250:VID262250 VRY262250:VRZ262250 WBU262250:WBV262250 WLQ262250:WLR262250 WVM262250:WVN262250 E327786:F327786 JA327786:JB327786 SW327786:SX327786 ACS327786:ACT327786 AMO327786:AMP327786 AWK327786:AWL327786 BGG327786:BGH327786 BQC327786:BQD327786 BZY327786:BZZ327786 CJU327786:CJV327786 CTQ327786:CTR327786 DDM327786:DDN327786 DNI327786:DNJ327786 DXE327786:DXF327786 EHA327786:EHB327786 EQW327786:EQX327786 FAS327786:FAT327786 FKO327786:FKP327786 FUK327786:FUL327786 GEG327786:GEH327786 GOC327786:GOD327786 GXY327786:GXZ327786 HHU327786:HHV327786 HRQ327786:HRR327786 IBM327786:IBN327786 ILI327786:ILJ327786 IVE327786:IVF327786 JFA327786:JFB327786 JOW327786:JOX327786 JYS327786:JYT327786 KIO327786:KIP327786 KSK327786:KSL327786 LCG327786:LCH327786 LMC327786:LMD327786 LVY327786:LVZ327786 MFU327786:MFV327786 MPQ327786:MPR327786 MZM327786:MZN327786 NJI327786:NJJ327786 NTE327786:NTF327786 ODA327786:ODB327786 OMW327786:OMX327786 OWS327786:OWT327786 PGO327786:PGP327786 PQK327786:PQL327786 QAG327786:QAH327786 QKC327786:QKD327786 QTY327786:QTZ327786 RDU327786:RDV327786 RNQ327786:RNR327786 RXM327786:RXN327786 SHI327786:SHJ327786 SRE327786:SRF327786 TBA327786:TBB327786 TKW327786:TKX327786 TUS327786:TUT327786 UEO327786:UEP327786 UOK327786:UOL327786 UYG327786:UYH327786 VIC327786:VID327786 VRY327786:VRZ327786 WBU327786:WBV327786 WLQ327786:WLR327786 WVM327786:WVN327786 E393322:F393322 JA393322:JB393322 SW393322:SX393322 ACS393322:ACT393322 AMO393322:AMP393322 AWK393322:AWL393322 BGG393322:BGH393322 BQC393322:BQD393322 BZY393322:BZZ393322 CJU393322:CJV393322 CTQ393322:CTR393322 DDM393322:DDN393322 DNI393322:DNJ393322 DXE393322:DXF393322 EHA393322:EHB393322 EQW393322:EQX393322 FAS393322:FAT393322 FKO393322:FKP393322 FUK393322:FUL393322 GEG393322:GEH393322 GOC393322:GOD393322 GXY393322:GXZ393322 HHU393322:HHV393322 HRQ393322:HRR393322 IBM393322:IBN393322 ILI393322:ILJ393322 IVE393322:IVF393322 JFA393322:JFB393322 JOW393322:JOX393322 JYS393322:JYT393322 KIO393322:KIP393322 KSK393322:KSL393322 LCG393322:LCH393322 LMC393322:LMD393322 LVY393322:LVZ393322 MFU393322:MFV393322 MPQ393322:MPR393322 MZM393322:MZN393322 NJI393322:NJJ393322 NTE393322:NTF393322 ODA393322:ODB393322 OMW393322:OMX393322 OWS393322:OWT393322 PGO393322:PGP393322 PQK393322:PQL393322 QAG393322:QAH393322 QKC393322:QKD393322 QTY393322:QTZ393322 RDU393322:RDV393322 RNQ393322:RNR393322 RXM393322:RXN393322 SHI393322:SHJ393322 SRE393322:SRF393322 TBA393322:TBB393322 TKW393322:TKX393322 TUS393322:TUT393322 UEO393322:UEP393322 UOK393322:UOL393322 UYG393322:UYH393322 VIC393322:VID393322 VRY393322:VRZ393322 WBU393322:WBV393322 WLQ393322:WLR393322 WVM393322:WVN393322 E458858:F458858 JA458858:JB458858 SW458858:SX458858 ACS458858:ACT458858 AMO458858:AMP458858 AWK458858:AWL458858 BGG458858:BGH458858 BQC458858:BQD458858 BZY458858:BZZ458858 CJU458858:CJV458858 CTQ458858:CTR458858 DDM458858:DDN458858 DNI458858:DNJ458858 DXE458858:DXF458858 EHA458858:EHB458858 EQW458858:EQX458858 FAS458858:FAT458858 FKO458858:FKP458858 FUK458858:FUL458858 GEG458858:GEH458858 GOC458858:GOD458858 GXY458858:GXZ458858 HHU458858:HHV458858 HRQ458858:HRR458858 IBM458858:IBN458858 ILI458858:ILJ458858 IVE458858:IVF458858 JFA458858:JFB458858 JOW458858:JOX458858 JYS458858:JYT458858 KIO458858:KIP458858 KSK458858:KSL458858 LCG458858:LCH458858 LMC458858:LMD458858 LVY458858:LVZ458858 MFU458858:MFV458858 MPQ458858:MPR458858 MZM458858:MZN458858 NJI458858:NJJ458858 NTE458858:NTF458858 ODA458858:ODB458858 OMW458858:OMX458858 OWS458858:OWT458858 PGO458858:PGP458858 PQK458858:PQL458858 QAG458858:QAH458858 QKC458858:QKD458858 QTY458858:QTZ458858 RDU458858:RDV458858 RNQ458858:RNR458858 RXM458858:RXN458858 SHI458858:SHJ458858 SRE458858:SRF458858 TBA458858:TBB458858 TKW458858:TKX458858 TUS458858:TUT458858 UEO458858:UEP458858 UOK458858:UOL458858 UYG458858:UYH458858 VIC458858:VID458858 VRY458858:VRZ458858 WBU458858:WBV458858 WLQ458858:WLR458858 WVM458858:WVN458858 E524394:F524394 JA524394:JB524394 SW524394:SX524394 ACS524394:ACT524394 AMO524394:AMP524394 AWK524394:AWL524394 BGG524394:BGH524394 BQC524394:BQD524394 BZY524394:BZZ524394 CJU524394:CJV524394 CTQ524394:CTR524394 DDM524394:DDN524394 DNI524394:DNJ524394 DXE524394:DXF524394 EHA524394:EHB524394 EQW524394:EQX524394 FAS524394:FAT524394 FKO524394:FKP524394 FUK524394:FUL524394 GEG524394:GEH524394 GOC524394:GOD524394 GXY524394:GXZ524394 HHU524394:HHV524394 HRQ524394:HRR524394 IBM524394:IBN524394 ILI524394:ILJ524394 IVE524394:IVF524394 JFA524394:JFB524394 JOW524394:JOX524394 JYS524394:JYT524394 KIO524394:KIP524394 KSK524394:KSL524394 LCG524394:LCH524394 LMC524394:LMD524394 LVY524394:LVZ524394 MFU524394:MFV524394 MPQ524394:MPR524394 MZM524394:MZN524394 NJI524394:NJJ524394 NTE524394:NTF524394 ODA524394:ODB524394 OMW524394:OMX524394 OWS524394:OWT524394 PGO524394:PGP524394 PQK524394:PQL524394 QAG524394:QAH524394 QKC524394:QKD524394 QTY524394:QTZ524394 RDU524394:RDV524394 RNQ524394:RNR524394 RXM524394:RXN524394 SHI524394:SHJ524394 SRE524394:SRF524394 TBA524394:TBB524394 TKW524394:TKX524394 TUS524394:TUT524394 UEO524394:UEP524394 UOK524394:UOL524394 UYG524394:UYH524394 VIC524394:VID524394 VRY524394:VRZ524394 WBU524394:WBV524394 WLQ524394:WLR524394 WVM524394:WVN524394 E589930:F589930 JA589930:JB589930 SW589930:SX589930 ACS589930:ACT589930 AMO589930:AMP589930 AWK589930:AWL589930 BGG589930:BGH589930 BQC589930:BQD589930 BZY589930:BZZ589930 CJU589930:CJV589930 CTQ589930:CTR589930 DDM589930:DDN589930 DNI589930:DNJ589930 DXE589930:DXF589930 EHA589930:EHB589930 EQW589930:EQX589930 FAS589930:FAT589930 FKO589930:FKP589930 FUK589930:FUL589930 GEG589930:GEH589930 GOC589930:GOD589930 GXY589930:GXZ589930 HHU589930:HHV589930 HRQ589930:HRR589930 IBM589930:IBN589930 ILI589930:ILJ589930 IVE589930:IVF589930 JFA589930:JFB589930 JOW589930:JOX589930 JYS589930:JYT589930 KIO589930:KIP589930 KSK589930:KSL589930 LCG589930:LCH589930 LMC589930:LMD589930 LVY589930:LVZ589930 MFU589930:MFV589930 MPQ589930:MPR589930 MZM589930:MZN589930 NJI589930:NJJ589930 NTE589930:NTF589930 ODA589930:ODB589930 OMW589930:OMX589930 OWS589930:OWT589930 PGO589930:PGP589930 PQK589930:PQL589930 QAG589930:QAH589930 QKC589930:QKD589930 QTY589930:QTZ589930 RDU589930:RDV589930 RNQ589930:RNR589930 RXM589930:RXN589930 SHI589930:SHJ589930 SRE589930:SRF589930 TBA589930:TBB589930 TKW589930:TKX589930 TUS589930:TUT589930 UEO589930:UEP589930 UOK589930:UOL589930 UYG589930:UYH589930 VIC589930:VID589930 VRY589930:VRZ589930 WBU589930:WBV589930 WLQ589930:WLR589930 WVM589930:WVN589930 E655466:F655466 JA655466:JB655466 SW655466:SX655466 ACS655466:ACT655466 AMO655466:AMP655466 AWK655466:AWL655466 BGG655466:BGH655466 BQC655466:BQD655466 BZY655466:BZZ655466 CJU655466:CJV655466 CTQ655466:CTR655466 DDM655466:DDN655466 DNI655466:DNJ655466 DXE655466:DXF655466 EHA655466:EHB655466 EQW655466:EQX655466 FAS655466:FAT655466 FKO655466:FKP655466 FUK655466:FUL655466 GEG655466:GEH655466 GOC655466:GOD655466 GXY655466:GXZ655466 HHU655466:HHV655466 HRQ655466:HRR655466 IBM655466:IBN655466 ILI655466:ILJ655466 IVE655466:IVF655466 JFA655466:JFB655466 JOW655466:JOX655466 JYS655466:JYT655466 KIO655466:KIP655466 KSK655466:KSL655466 LCG655466:LCH655466 LMC655466:LMD655466 LVY655466:LVZ655466 MFU655466:MFV655466 MPQ655466:MPR655466 MZM655466:MZN655466 NJI655466:NJJ655466 NTE655466:NTF655466 ODA655466:ODB655466 OMW655466:OMX655466 OWS655466:OWT655466 PGO655466:PGP655466 PQK655466:PQL655466 QAG655466:QAH655466 QKC655466:QKD655466 QTY655466:QTZ655466 RDU655466:RDV655466 RNQ655466:RNR655466 RXM655466:RXN655466 SHI655466:SHJ655466 SRE655466:SRF655466 TBA655466:TBB655466 TKW655466:TKX655466 TUS655466:TUT655466 UEO655466:UEP655466 UOK655466:UOL655466 UYG655466:UYH655466 VIC655466:VID655466 VRY655466:VRZ655466 WBU655466:WBV655466 WLQ655466:WLR655466 WVM655466:WVN655466 E721002:F721002 JA721002:JB721002 SW721002:SX721002 ACS721002:ACT721002 AMO721002:AMP721002 AWK721002:AWL721002 BGG721002:BGH721002 BQC721002:BQD721002 BZY721002:BZZ721002 CJU721002:CJV721002 CTQ721002:CTR721002 DDM721002:DDN721002 DNI721002:DNJ721002 DXE721002:DXF721002 EHA721002:EHB721002 EQW721002:EQX721002 FAS721002:FAT721002 FKO721002:FKP721002 FUK721002:FUL721002 GEG721002:GEH721002 GOC721002:GOD721002 GXY721002:GXZ721002 HHU721002:HHV721002 HRQ721002:HRR721002 IBM721002:IBN721002 ILI721002:ILJ721002 IVE721002:IVF721002 JFA721002:JFB721002 JOW721002:JOX721002 JYS721002:JYT721002 KIO721002:KIP721002 KSK721002:KSL721002 LCG721002:LCH721002 LMC721002:LMD721002 LVY721002:LVZ721002 MFU721002:MFV721002 MPQ721002:MPR721002 MZM721002:MZN721002 NJI721002:NJJ721002 NTE721002:NTF721002 ODA721002:ODB721002 OMW721002:OMX721002 OWS721002:OWT721002 PGO721002:PGP721002 PQK721002:PQL721002 QAG721002:QAH721002 QKC721002:QKD721002 QTY721002:QTZ721002 RDU721002:RDV721002 RNQ721002:RNR721002 RXM721002:RXN721002 SHI721002:SHJ721002 SRE721002:SRF721002 TBA721002:TBB721002 TKW721002:TKX721002 TUS721002:TUT721002 UEO721002:UEP721002 UOK721002:UOL721002 UYG721002:UYH721002 VIC721002:VID721002 VRY721002:VRZ721002 WBU721002:WBV721002 WLQ721002:WLR721002 WVM721002:WVN721002 E786538:F786538 JA786538:JB786538 SW786538:SX786538 ACS786538:ACT786538 AMO786538:AMP786538 AWK786538:AWL786538 BGG786538:BGH786538 BQC786538:BQD786538 BZY786538:BZZ786538 CJU786538:CJV786538 CTQ786538:CTR786538 DDM786538:DDN786538 DNI786538:DNJ786538 DXE786538:DXF786538 EHA786538:EHB786538 EQW786538:EQX786538 FAS786538:FAT786538 FKO786538:FKP786538 FUK786538:FUL786538 GEG786538:GEH786538 GOC786538:GOD786538 GXY786538:GXZ786538 HHU786538:HHV786538 HRQ786538:HRR786538 IBM786538:IBN786538 ILI786538:ILJ786538 IVE786538:IVF786538 JFA786538:JFB786538 JOW786538:JOX786538 JYS786538:JYT786538 KIO786538:KIP786538 KSK786538:KSL786538 LCG786538:LCH786538 LMC786538:LMD786538 LVY786538:LVZ786538 MFU786538:MFV786538 MPQ786538:MPR786538 MZM786538:MZN786538 NJI786538:NJJ786538 NTE786538:NTF786538 ODA786538:ODB786538 OMW786538:OMX786538 OWS786538:OWT786538 PGO786538:PGP786538 PQK786538:PQL786538 QAG786538:QAH786538 QKC786538:QKD786538 QTY786538:QTZ786538 RDU786538:RDV786538 RNQ786538:RNR786538 RXM786538:RXN786538 SHI786538:SHJ786538 SRE786538:SRF786538 TBA786538:TBB786538 TKW786538:TKX786538 TUS786538:TUT786538 UEO786538:UEP786538 UOK786538:UOL786538 UYG786538:UYH786538 VIC786538:VID786538 VRY786538:VRZ786538 WBU786538:WBV786538 WLQ786538:WLR786538 WVM786538:WVN786538 E852074:F852074 JA852074:JB852074 SW852074:SX852074 ACS852074:ACT852074 AMO852074:AMP852074 AWK852074:AWL852074 BGG852074:BGH852074 BQC852074:BQD852074 BZY852074:BZZ852074 CJU852074:CJV852074 CTQ852074:CTR852074 DDM852074:DDN852074 DNI852074:DNJ852074 DXE852074:DXF852074 EHA852074:EHB852074 EQW852074:EQX852074 FAS852074:FAT852074 FKO852074:FKP852074 FUK852074:FUL852074 GEG852074:GEH852074 GOC852074:GOD852074 GXY852074:GXZ852074 HHU852074:HHV852074 HRQ852074:HRR852074 IBM852074:IBN852074 ILI852074:ILJ852074 IVE852074:IVF852074 JFA852074:JFB852074 JOW852074:JOX852074 JYS852074:JYT852074 KIO852074:KIP852074 KSK852074:KSL852074 LCG852074:LCH852074 LMC852074:LMD852074 LVY852074:LVZ852074 MFU852074:MFV852074 MPQ852074:MPR852074 MZM852074:MZN852074 NJI852074:NJJ852074 NTE852074:NTF852074 ODA852074:ODB852074 OMW852074:OMX852074 OWS852074:OWT852074 PGO852074:PGP852074 PQK852074:PQL852074 QAG852074:QAH852074 QKC852074:QKD852074 QTY852074:QTZ852074 RDU852074:RDV852074 RNQ852074:RNR852074 RXM852074:RXN852074 SHI852074:SHJ852074 SRE852074:SRF852074 TBA852074:TBB852074 TKW852074:TKX852074 TUS852074:TUT852074 UEO852074:UEP852074 UOK852074:UOL852074 UYG852074:UYH852074 VIC852074:VID852074 VRY852074:VRZ852074 WBU852074:WBV852074 WLQ852074:WLR852074 WVM852074:WVN852074 E917610:F917610 JA917610:JB917610 SW917610:SX917610 ACS917610:ACT917610 AMO917610:AMP917610 AWK917610:AWL917610 BGG917610:BGH917610 BQC917610:BQD917610 BZY917610:BZZ917610 CJU917610:CJV917610 CTQ917610:CTR917610 DDM917610:DDN917610 DNI917610:DNJ917610 DXE917610:DXF917610 EHA917610:EHB917610 EQW917610:EQX917610 FAS917610:FAT917610 FKO917610:FKP917610 FUK917610:FUL917610 GEG917610:GEH917610 GOC917610:GOD917610 GXY917610:GXZ917610 HHU917610:HHV917610 HRQ917610:HRR917610 IBM917610:IBN917610 ILI917610:ILJ917610 IVE917610:IVF917610 JFA917610:JFB917610 JOW917610:JOX917610 JYS917610:JYT917610 KIO917610:KIP917610 KSK917610:KSL917610 LCG917610:LCH917610 LMC917610:LMD917610 LVY917610:LVZ917610 MFU917610:MFV917610 MPQ917610:MPR917610 MZM917610:MZN917610 NJI917610:NJJ917610 NTE917610:NTF917610 ODA917610:ODB917610 OMW917610:OMX917610 OWS917610:OWT917610 PGO917610:PGP917610 PQK917610:PQL917610 QAG917610:QAH917610 QKC917610:QKD917610 QTY917610:QTZ917610 RDU917610:RDV917610 RNQ917610:RNR917610 RXM917610:RXN917610 SHI917610:SHJ917610 SRE917610:SRF917610 TBA917610:TBB917610 TKW917610:TKX917610 TUS917610:TUT917610 UEO917610:UEP917610 UOK917610:UOL917610 UYG917610:UYH917610 VIC917610:VID917610 VRY917610:VRZ917610 WBU917610:WBV917610 WLQ917610:WLR917610 WVM917610:WVN917610 E983146:F983146 JA983146:JB983146 SW983146:SX983146 ACS983146:ACT983146 AMO983146:AMP983146 AWK983146:AWL983146 BGG983146:BGH983146 BQC983146:BQD983146 BZY983146:BZZ983146 CJU983146:CJV983146 CTQ983146:CTR983146 DDM983146:DDN983146 DNI983146:DNJ983146 DXE983146:DXF983146 EHA983146:EHB983146 EQW983146:EQX983146 FAS983146:FAT983146 FKO983146:FKP983146 FUK983146:FUL983146 GEG983146:GEH983146 GOC983146:GOD983146 GXY983146:GXZ983146 HHU983146:HHV983146 HRQ983146:HRR983146 IBM983146:IBN983146 ILI983146:ILJ983146 IVE983146:IVF983146 JFA983146:JFB983146 JOW983146:JOX983146 JYS983146:JYT983146 KIO983146:KIP983146 KSK983146:KSL983146 LCG983146:LCH983146 LMC983146:LMD983146 LVY983146:LVZ983146 MFU983146:MFV983146 MPQ983146:MPR983146 MZM983146:MZN983146 NJI983146:NJJ983146 NTE983146:NTF983146 ODA983146:ODB983146 OMW983146:OMX983146 OWS983146:OWT983146 PGO983146:PGP983146 PQK983146:PQL983146 QAG983146:QAH983146 QKC983146:QKD983146 QTY983146:QTZ983146 RDU983146:RDV983146 RNQ983146:RNR983146 RXM983146:RXN983146 SHI983146:SHJ983146 SRE983146:SRF983146 TBA983146:TBB983146 TKW983146:TKX983146 TUS983146:TUT983146 UEO983146:UEP983146 UOK983146:UOL983146 UYG983146:UYH983146 VIC983146:VID983146 VRY983146:VRZ983146 WBU983146:WBV983146 WLQ983146:WLR983146 WVM983146:WVN983146 E49:F56 JA49:JB56 SW49:SX56 ACS49:ACT56 AMO49:AMP56 AWK49:AWL56 BGG49:BGH56 BQC49:BQD56 BZY49:BZZ56 CJU49:CJV56 CTQ49:CTR56 DDM49:DDN56 DNI49:DNJ56 DXE49:DXF56 EHA49:EHB56 EQW49:EQX56 FAS49:FAT56 FKO49:FKP56 FUK49:FUL56 GEG49:GEH56 GOC49:GOD56 GXY49:GXZ56 HHU49:HHV56 HRQ49:HRR56 IBM49:IBN56 ILI49:ILJ56 IVE49:IVF56 JFA49:JFB56 JOW49:JOX56 JYS49:JYT56 KIO49:KIP56 KSK49:KSL56 LCG49:LCH56 LMC49:LMD56 LVY49:LVZ56 MFU49:MFV56 MPQ49:MPR56 MZM49:MZN56 NJI49:NJJ56 NTE49:NTF56 ODA49:ODB56 OMW49:OMX56 OWS49:OWT56 PGO49:PGP56 PQK49:PQL56 QAG49:QAH56 QKC49:QKD56 QTY49:QTZ56 RDU49:RDV56 RNQ49:RNR56 RXM49:RXN56 SHI49:SHJ56 SRE49:SRF56 TBA49:TBB56 TKW49:TKX56 TUS49:TUT56 UEO49:UEP56 UOK49:UOL56 UYG49:UYH56 VIC49:VID56 VRY49:VRZ56 WBU49:WBV56 WLQ49:WLR56 WVM49:WVN56 E65585:F65592 JA65585:JB65592 SW65585:SX65592 ACS65585:ACT65592 AMO65585:AMP65592 AWK65585:AWL65592 BGG65585:BGH65592 BQC65585:BQD65592 BZY65585:BZZ65592 CJU65585:CJV65592 CTQ65585:CTR65592 DDM65585:DDN65592 DNI65585:DNJ65592 DXE65585:DXF65592 EHA65585:EHB65592 EQW65585:EQX65592 FAS65585:FAT65592 FKO65585:FKP65592 FUK65585:FUL65592 GEG65585:GEH65592 GOC65585:GOD65592 GXY65585:GXZ65592 HHU65585:HHV65592 HRQ65585:HRR65592 IBM65585:IBN65592 ILI65585:ILJ65592 IVE65585:IVF65592 JFA65585:JFB65592 JOW65585:JOX65592 JYS65585:JYT65592 KIO65585:KIP65592 KSK65585:KSL65592 LCG65585:LCH65592 LMC65585:LMD65592 LVY65585:LVZ65592 MFU65585:MFV65592 MPQ65585:MPR65592 MZM65585:MZN65592 NJI65585:NJJ65592 NTE65585:NTF65592 ODA65585:ODB65592 OMW65585:OMX65592 OWS65585:OWT65592 PGO65585:PGP65592 PQK65585:PQL65592 QAG65585:QAH65592 QKC65585:QKD65592 QTY65585:QTZ65592 RDU65585:RDV65592 RNQ65585:RNR65592 RXM65585:RXN65592 SHI65585:SHJ65592 SRE65585:SRF65592 TBA65585:TBB65592 TKW65585:TKX65592 TUS65585:TUT65592 UEO65585:UEP65592 UOK65585:UOL65592 UYG65585:UYH65592 VIC65585:VID65592 VRY65585:VRZ65592 WBU65585:WBV65592 WLQ65585:WLR65592 WVM65585:WVN65592 E131121:F131128 JA131121:JB131128 SW131121:SX131128 ACS131121:ACT131128 AMO131121:AMP131128 AWK131121:AWL131128 BGG131121:BGH131128 BQC131121:BQD131128 BZY131121:BZZ131128 CJU131121:CJV131128 CTQ131121:CTR131128 DDM131121:DDN131128 DNI131121:DNJ131128 DXE131121:DXF131128 EHA131121:EHB131128 EQW131121:EQX131128 FAS131121:FAT131128 FKO131121:FKP131128 FUK131121:FUL131128 GEG131121:GEH131128 GOC131121:GOD131128 GXY131121:GXZ131128 HHU131121:HHV131128 HRQ131121:HRR131128 IBM131121:IBN131128 ILI131121:ILJ131128 IVE131121:IVF131128 JFA131121:JFB131128 JOW131121:JOX131128 JYS131121:JYT131128 KIO131121:KIP131128 KSK131121:KSL131128 LCG131121:LCH131128 LMC131121:LMD131128 LVY131121:LVZ131128 MFU131121:MFV131128 MPQ131121:MPR131128 MZM131121:MZN131128 NJI131121:NJJ131128 NTE131121:NTF131128 ODA131121:ODB131128 OMW131121:OMX131128 OWS131121:OWT131128 PGO131121:PGP131128 PQK131121:PQL131128 QAG131121:QAH131128 QKC131121:QKD131128 QTY131121:QTZ131128 RDU131121:RDV131128 RNQ131121:RNR131128 RXM131121:RXN131128 SHI131121:SHJ131128 SRE131121:SRF131128 TBA131121:TBB131128 TKW131121:TKX131128 TUS131121:TUT131128 UEO131121:UEP131128 UOK131121:UOL131128 UYG131121:UYH131128 VIC131121:VID131128 VRY131121:VRZ131128 WBU131121:WBV131128 WLQ131121:WLR131128 WVM131121:WVN131128 E196657:F196664 JA196657:JB196664 SW196657:SX196664 ACS196657:ACT196664 AMO196657:AMP196664 AWK196657:AWL196664 BGG196657:BGH196664 BQC196657:BQD196664 BZY196657:BZZ196664 CJU196657:CJV196664 CTQ196657:CTR196664 DDM196657:DDN196664 DNI196657:DNJ196664 DXE196657:DXF196664 EHA196657:EHB196664 EQW196657:EQX196664 FAS196657:FAT196664 FKO196657:FKP196664 FUK196657:FUL196664 GEG196657:GEH196664 GOC196657:GOD196664 GXY196657:GXZ196664 HHU196657:HHV196664 HRQ196657:HRR196664 IBM196657:IBN196664 ILI196657:ILJ196664 IVE196657:IVF196664 JFA196657:JFB196664 JOW196657:JOX196664 JYS196657:JYT196664 KIO196657:KIP196664 KSK196657:KSL196664 LCG196657:LCH196664 LMC196657:LMD196664 LVY196657:LVZ196664 MFU196657:MFV196664 MPQ196657:MPR196664 MZM196657:MZN196664 NJI196657:NJJ196664 NTE196657:NTF196664 ODA196657:ODB196664 OMW196657:OMX196664 OWS196657:OWT196664 PGO196657:PGP196664 PQK196657:PQL196664 QAG196657:QAH196664 QKC196657:QKD196664 QTY196657:QTZ196664 RDU196657:RDV196664 RNQ196657:RNR196664 RXM196657:RXN196664 SHI196657:SHJ196664 SRE196657:SRF196664 TBA196657:TBB196664 TKW196657:TKX196664 TUS196657:TUT196664 UEO196657:UEP196664 UOK196657:UOL196664 UYG196657:UYH196664 VIC196657:VID196664 VRY196657:VRZ196664 WBU196657:WBV196664 WLQ196657:WLR196664 WVM196657:WVN196664 E262193:F262200 JA262193:JB262200 SW262193:SX262200 ACS262193:ACT262200 AMO262193:AMP262200 AWK262193:AWL262200 BGG262193:BGH262200 BQC262193:BQD262200 BZY262193:BZZ262200 CJU262193:CJV262200 CTQ262193:CTR262200 DDM262193:DDN262200 DNI262193:DNJ262200 DXE262193:DXF262200 EHA262193:EHB262200 EQW262193:EQX262200 FAS262193:FAT262200 FKO262193:FKP262200 FUK262193:FUL262200 GEG262193:GEH262200 GOC262193:GOD262200 GXY262193:GXZ262200 HHU262193:HHV262200 HRQ262193:HRR262200 IBM262193:IBN262200 ILI262193:ILJ262200 IVE262193:IVF262200 JFA262193:JFB262200 JOW262193:JOX262200 JYS262193:JYT262200 KIO262193:KIP262200 KSK262193:KSL262200 LCG262193:LCH262200 LMC262193:LMD262200 LVY262193:LVZ262200 MFU262193:MFV262200 MPQ262193:MPR262200 MZM262193:MZN262200 NJI262193:NJJ262200 NTE262193:NTF262200 ODA262193:ODB262200 OMW262193:OMX262200 OWS262193:OWT262200 PGO262193:PGP262200 PQK262193:PQL262200 QAG262193:QAH262200 QKC262193:QKD262200 QTY262193:QTZ262200 RDU262193:RDV262200 RNQ262193:RNR262200 RXM262193:RXN262200 SHI262193:SHJ262200 SRE262193:SRF262200 TBA262193:TBB262200 TKW262193:TKX262200 TUS262193:TUT262200 UEO262193:UEP262200 UOK262193:UOL262200 UYG262193:UYH262200 VIC262193:VID262200 VRY262193:VRZ262200 WBU262193:WBV262200 WLQ262193:WLR262200 WVM262193:WVN262200 E327729:F327736 JA327729:JB327736 SW327729:SX327736 ACS327729:ACT327736 AMO327729:AMP327736 AWK327729:AWL327736 BGG327729:BGH327736 BQC327729:BQD327736 BZY327729:BZZ327736 CJU327729:CJV327736 CTQ327729:CTR327736 DDM327729:DDN327736 DNI327729:DNJ327736 DXE327729:DXF327736 EHA327729:EHB327736 EQW327729:EQX327736 FAS327729:FAT327736 FKO327729:FKP327736 FUK327729:FUL327736 GEG327729:GEH327736 GOC327729:GOD327736 GXY327729:GXZ327736 HHU327729:HHV327736 HRQ327729:HRR327736 IBM327729:IBN327736 ILI327729:ILJ327736 IVE327729:IVF327736 JFA327729:JFB327736 JOW327729:JOX327736 JYS327729:JYT327736 KIO327729:KIP327736 KSK327729:KSL327736 LCG327729:LCH327736 LMC327729:LMD327736 LVY327729:LVZ327736 MFU327729:MFV327736 MPQ327729:MPR327736 MZM327729:MZN327736 NJI327729:NJJ327736 NTE327729:NTF327736 ODA327729:ODB327736 OMW327729:OMX327736 OWS327729:OWT327736 PGO327729:PGP327736 PQK327729:PQL327736 QAG327729:QAH327736 QKC327729:QKD327736 QTY327729:QTZ327736 RDU327729:RDV327736 RNQ327729:RNR327736 RXM327729:RXN327736 SHI327729:SHJ327736 SRE327729:SRF327736 TBA327729:TBB327736 TKW327729:TKX327736 TUS327729:TUT327736 UEO327729:UEP327736 UOK327729:UOL327736 UYG327729:UYH327736 VIC327729:VID327736 VRY327729:VRZ327736 WBU327729:WBV327736 WLQ327729:WLR327736 WVM327729:WVN327736 E393265:F393272 JA393265:JB393272 SW393265:SX393272 ACS393265:ACT393272 AMO393265:AMP393272 AWK393265:AWL393272 BGG393265:BGH393272 BQC393265:BQD393272 BZY393265:BZZ393272 CJU393265:CJV393272 CTQ393265:CTR393272 DDM393265:DDN393272 DNI393265:DNJ393272 DXE393265:DXF393272 EHA393265:EHB393272 EQW393265:EQX393272 FAS393265:FAT393272 FKO393265:FKP393272 FUK393265:FUL393272 GEG393265:GEH393272 GOC393265:GOD393272 GXY393265:GXZ393272 HHU393265:HHV393272 HRQ393265:HRR393272 IBM393265:IBN393272 ILI393265:ILJ393272 IVE393265:IVF393272 JFA393265:JFB393272 JOW393265:JOX393272 JYS393265:JYT393272 KIO393265:KIP393272 KSK393265:KSL393272 LCG393265:LCH393272 LMC393265:LMD393272 LVY393265:LVZ393272 MFU393265:MFV393272 MPQ393265:MPR393272 MZM393265:MZN393272 NJI393265:NJJ393272 NTE393265:NTF393272 ODA393265:ODB393272 OMW393265:OMX393272 OWS393265:OWT393272 PGO393265:PGP393272 PQK393265:PQL393272 QAG393265:QAH393272 QKC393265:QKD393272 QTY393265:QTZ393272 RDU393265:RDV393272 RNQ393265:RNR393272 RXM393265:RXN393272 SHI393265:SHJ393272 SRE393265:SRF393272 TBA393265:TBB393272 TKW393265:TKX393272 TUS393265:TUT393272 UEO393265:UEP393272 UOK393265:UOL393272 UYG393265:UYH393272 VIC393265:VID393272 VRY393265:VRZ393272 WBU393265:WBV393272 WLQ393265:WLR393272 WVM393265:WVN393272 E458801:F458808 JA458801:JB458808 SW458801:SX458808 ACS458801:ACT458808 AMO458801:AMP458808 AWK458801:AWL458808 BGG458801:BGH458808 BQC458801:BQD458808 BZY458801:BZZ458808 CJU458801:CJV458808 CTQ458801:CTR458808 DDM458801:DDN458808 DNI458801:DNJ458808 DXE458801:DXF458808 EHA458801:EHB458808 EQW458801:EQX458808 FAS458801:FAT458808 FKO458801:FKP458808 FUK458801:FUL458808 GEG458801:GEH458808 GOC458801:GOD458808 GXY458801:GXZ458808 HHU458801:HHV458808 HRQ458801:HRR458808 IBM458801:IBN458808 ILI458801:ILJ458808 IVE458801:IVF458808 JFA458801:JFB458808 JOW458801:JOX458808 JYS458801:JYT458808 KIO458801:KIP458808 KSK458801:KSL458808 LCG458801:LCH458808 LMC458801:LMD458808 LVY458801:LVZ458808 MFU458801:MFV458808 MPQ458801:MPR458808 MZM458801:MZN458808 NJI458801:NJJ458808 NTE458801:NTF458808 ODA458801:ODB458808 OMW458801:OMX458808 OWS458801:OWT458808 PGO458801:PGP458808 PQK458801:PQL458808 QAG458801:QAH458808 QKC458801:QKD458808 QTY458801:QTZ458808 RDU458801:RDV458808 RNQ458801:RNR458808 RXM458801:RXN458808 SHI458801:SHJ458808 SRE458801:SRF458808 TBA458801:TBB458808 TKW458801:TKX458808 TUS458801:TUT458808 UEO458801:UEP458808 UOK458801:UOL458808 UYG458801:UYH458808 VIC458801:VID458808 VRY458801:VRZ458808 WBU458801:WBV458808 WLQ458801:WLR458808 WVM458801:WVN458808 E524337:F524344 JA524337:JB524344 SW524337:SX524344 ACS524337:ACT524344 AMO524337:AMP524344 AWK524337:AWL524344 BGG524337:BGH524344 BQC524337:BQD524344 BZY524337:BZZ524344 CJU524337:CJV524344 CTQ524337:CTR524344 DDM524337:DDN524344 DNI524337:DNJ524344 DXE524337:DXF524344 EHA524337:EHB524344 EQW524337:EQX524344 FAS524337:FAT524344 FKO524337:FKP524344 FUK524337:FUL524344 GEG524337:GEH524344 GOC524337:GOD524344 GXY524337:GXZ524344 HHU524337:HHV524344 HRQ524337:HRR524344 IBM524337:IBN524344 ILI524337:ILJ524344 IVE524337:IVF524344 JFA524337:JFB524344 JOW524337:JOX524344 JYS524337:JYT524344 KIO524337:KIP524344 KSK524337:KSL524344 LCG524337:LCH524344 LMC524337:LMD524344 LVY524337:LVZ524344 MFU524337:MFV524344 MPQ524337:MPR524344 MZM524337:MZN524344 NJI524337:NJJ524344 NTE524337:NTF524344 ODA524337:ODB524344 OMW524337:OMX524344 OWS524337:OWT524344 PGO524337:PGP524344 PQK524337:PQL524344 QAG524337:QAH524344 QKC524337:QKD524344 QTY524337:QTZ524344 RDU524337:RDV524344 RNQ524337:RNR524344 RXM524337:RXN524344 SHI524337:SHJ524344 SRE524337:SRF524344 TBA524337:TBB524344 TKW524337:TKX524344 TUS524337:TUT524344 UEO524337:UEP524344 UOK524337:UOL524344 UYG524337:UYH524344 VIC524337:VID524344 VRY524337:VRZ524344 WBU524337:WBV524344 WLQ524337:WLR524344 WVM524337:WVN524344 E589873:F589880 JA589873:JB589880 SW589873:SX589880 ACS589873:ACT589880 AMO589873:AMP589880 AWK589873:AWL589880 BGG589873:BGH589880 BQC589873:BQD589880 BZY589873:BZZ589880 CJU589873:CJV589880 CTQ589873:CTR589880 DDM589873:DDN589880 DNI589873:DNJ589880 DXE589873:DXF589880 EHA589873:EHB589880 EQW589873:EQX589880 FAS589873:FAT589880 FKO589873:FKP589880 FUK589873:FUL589880 GEG589873:GEH589880 GOC589873:GOD589880 GXY589873:GXZ589880 HHU589873:HHV589880 HRQ589873:HRR589880 IBM589873:IBN589880 ILI589873:ILJ589880 IVE589873:IVF589880 JFA589873:JFB589880 JOW589873:JOX589880 JYS589873:JYT589880 KIO589873:KIP589880 KSK589873:KSL589880 LCG589873:LCH589880 LMC589873:LMD589880 LVY589873:LVZ589880 MFU589873:MFV589880 MPQ589873:MPR589880 MZM589873:MZN589880 NJI589873:NJJ589880 NTE589873:NTF589880 ODA589873:ODB589880 OMW589873:OMX589880 OWS589873:OWT589880 PGO589873:PGP589880 PQK589873:PQL589880 QAG589873:QAH589880 QKC589873:QKD589880 QTY589873:QTZ589880 RDU589873:RDV589880 RNQ589873:RNR589880 RXM589873:RXN589880 SHI589873:SHJ589880 SRE589873:SRF589880 TBA589873:TBB589880 TKW589873:TKX589880 TUS589873:TUT589880 UEO589873:UEP589880 UOK589873:UOL589880 UYG589873:UYH589880 VIC589873:VID589880 VRY589873:VRZ589880 WBU589873:WBV589880 WLQ589873:WLR589880 WVM589873:WVN589880 E655409:F655416 JA655409:JB655416 SW655409:SX655416 ACS655409:ACT655416 AMO655409:AMP655416 AWK655409:AWL655416 BGG655409:BGH655416 BQC655409:BQD655416 BZY655409:BZZ655416 CJU655409:CJV655416 CTQ655409:CTR655416 DDM655409:DDN655416 DNI655409:DNJ655416 DXE655409:DXF655416 EHA655409:EHB655416 EQW655409:EQX655416 FAS655409:FAT655416 FKO655409:FKP655416 FUK655409:FUL655416 GEG655409:GEH655416 GOC655409:GOD655416 GXY655409:GXZ655416 HHU655409:HHV655416 HRQ655409:HRR655416 IBM655409:IBN655416 ILI655409:ILJ655416 IVE655409:IVF655416 JFA655409:JFB655416 JOW655409:JOX655416 JYS655409:JYT655416 KIO655409:KIP655416 KSK655409:KSL655416 LCG655409:LCH655416 LMC655409:LMD655416 LVY655409:LVZ655416 MFU655409:MFV655416 MPQ655409:MPR655416 MZM655409:MZN655416 NJI655409:NJJ655416 NTE655409:NTF655416 ODA655409:ODB655416 OMW655409:OMX655416 OWS655409:OWT655416 PGO655409:PGP655416 PQK655409:PQL655416 QAG655409:QAH655416 QKC655409:QKD655416 QTY655409:QTZ655416 RDU655409:RDV655416 RNQ655409:RNR655416 RXM655409:RXN655416 SHI655409:SHJ655416 SRE655409:SRF655416 TBA655409:TBB655416 TKW655409:TKX655416 TUS655409:TUT655416 UEO655409:UEP655416 UOK655409:UOL655416 UYG655409:UYH655416 VIC655409:VID655416 VRY655409:VRZ655416 WBU655409:WBV655416 WLQ655409:WLR655416 WVM655409:WVN655416 E720945:F720952 JA720945:JB720952 SW720945:SX720952 ACS720945:ACT720952 AMO720945:AMP720952 AWK720945:AWL720952 BGG720945:BGH720952 BQC720945:BQD720952 BZY720945:BZZ720952 CJU720945:CJV720952 CTQ720945:CTR720952 DDM720945:DDN720952 DNI720945:DNJ720952 DXE720945:DXF720952 EHA720945:EHB720952 EQW720945:EQX720952 FAS720945:FAT720952 FKO720945:FKP720952 FUK720945:FUL720952 GEG720945:GEH720952 GOC720945:GOD720952 GXY720945:GXZ720952 HHU720945:HHV720952 HRQ720945:HRR720952 IBM720945:IBN720952 ILI720945:ILJ720952 IVE720945:IVF720952 JFA720945:JFB720952 JOW720945:JOX720952 JYS720945:JYT720952 KIO720945:KIP720952 KSK720945:KSL720952 LCG720945:LCH720952 LMC720945:LMD720952 LVY720945:LVZ720952 MFU720945:MFV720952 MPQ720945:MPR720952 MZM720945:MZN720952 NJI720945:NJJ720952 NTE720945:NTF720952 ODA720945:ODB720952 OMW720945:OMX720952 OWS720945:OWT720952 PGO720945:PGP720952 PQK720945:PQL720952 QAG720945:QAH720952 QKC720945:QKD720952 QTY720945:QTZ720952 RDU720945:RDV720952 RNQ720945:RNR720952 RXM720945:RXN720952 SHI720945:SHJ720952 SRE720945:SRF720952 TBA720945:TBB720952 TKW720945:TKX720952 TUS720945:TUT720952 UEO720945:UEP720952 UOK720945:UOL720952 UYG720945:UYH720952 VIC720945:VID720952 VRY720945:VRZ720952 WBU720945:WBV720952 WLQ720945:WLR720952 WVM720945:WVN720952 E786481:F786488 JA786481:JB786488 SW786481:SX786488 ACS786481:ACT786488 AMO786481:AMP786488 AWK786481:AWL786488 BGG786481:BGH786488 BQC786481:BQD786488 BZY786481:BZZ786488 CJU786481:CJV786488 CTQ786481:CTR786488 DDM786481:DDN786488 DNI786481:DNJ786488 DXE786481:DXF786488 EHA786481:EHB786488 EQW786481:EQX786488 FAS786481:FAT786488 FKO786481:FKP786488 FUK786481:FUL786488 GEG786481:GEH786488 GOC786481:GOD786488 GXY786481:GXZ786488 HHU786481:HHV786488 HRQ786481:HRR786488 IBM786481:IBN786488 ILI786481:ILJ786488 IVE786481:IVF786488 JFA786481:JFB786488 JOW786481:JOX786488 JYS786481:JYT786488 KIO786481:KIP786488 KSK786481:KSL786488 LCG786481:LCH786488 LMC786481:LMD786488 LVY786481:LVZ786488 MFU786481:MFV786488 MPQ786481:MPR786488 MZM786481:MZN786488 NJI786481:NJJ786488 NTE786481:NTF786488 ODA786481:ODB786488 OMW786481:OMX786488 OWS786481:OWT786488 PGO786481:PGP786488 PQK786481:PQL786488 QAG786481:QAH786488 QKC786481:QKD786488 QTY786481:QTZ786488 RDU786481:RDV786488 RNQ786481:RNR786488 RXM786481:RXN786488 SHI786481:SHJ786488 SRE786481:SRF786488 TBA786481:TBB786488 TKW786481:TKX786488 TUS786481:TUT786488 UEO786481:UEP786488 UOK786481:UOL786488 UYG786481:UYH786488 VIC786481:VID786488 VRY786481:VRZ786488 WBU786481:WBV786488 WLQ786481:WLR786488 WVM786481:WVN786488 E852017:F852024 JA852017:JB852024 SW852017:SX852024 ACS852017:ACT852024 AMO852017:AMP852024 AWK852017:AWL852024 BGG852017:BGH852024 BQC852017:BQD852024 BZY852017:BZZ852024 CJU852017:CJV852024 CTQ852017:CTR852024 DDM852017:DDN852024 DNI852017:DNJ852024 DXE852017:DXF852024 EHA852017:EHB852024 EQW852017:EQX852024 FAS852017:FAT852024 FKO852017:FKP852024 FUK852017:FUL852024 GEG852017:GEH852024 GOC852017:GOD852024 GXY852017:GXZ852024 HHU852017:HHV852024 HRQ852017:HRR852024 IBM852017:IBN852024 ILI852017:ILJ852024 IVE852017:IVF852024 JFA852017:JFB852024 JOW852017:JOX852024 JYS852017:JYT852024 KIO852017:KIP852024 KSK852017:KSL852024 LCG852017:LCH852024 LMC852017:LMD852024 LVY852017:LVZ852024 MFU852017:MFV852024 MPQ852017:MPR852024 MZM852017:MZN852024 NJI852017:NJJ852024 NTE852017:NTF852024 ODA852017:ODB852024 OMW852017:OMX852024 OWS852017:OWT852024 PGO852017:PGP852024 PQK852017:PQL852024 QAG852017:QAH852024 QKC852017:QKD852024 QTY852017:QTZ852024 RDU852017:RDV852024 RNQ852017:RNR852024 RXM852017:RXN852024 SHI852017:SHJ852024 SRE852017:SRF852024 TBA852017:TBB852024 TKW852017:TKX852024 TUS852017:TUT852024 UEO852017:UEP852024 UOK852017:UOL852024 UYG852017:UYH852024 VIC852017:VID852024 VRY852017:VRZ852024 WBU852017:WBV852024 WLQ852017:WLR852024 WVM852017:WVN852024 E917553:F917560 JA917553:JB917560 SW917553:SX917560 ACS917553:ACT917560 AMO917553:AMP917560 AWK917553:AWL917560 BGG917553:BGH917560 BQC917553:BQD917560 BZY917553:BZZ917560 CJU917553:CJV917560 CTQ917553:CTR917560 DDM917553:DDN917560 DNI917553:DNJ917560 DXE917553:DXF917560 EHA917553:EHB917560 EQW917553:EQX917560 FAS917553:FAT917560 FKO917553:FKP917560 FUK917553:FUL917560 GEG917553:GEH917560 GOC917553:GOD917560 GXY917553:GXZ917560 HHU917553:HHV917560 HRQ917553:HRR917560 IBM917553:IBN917560 ILI917553:ILJ917560 IVE917553:IVF917560 JFA917553:JFB917560 JOW917553:JOX917560 JYS917553:JYT917560 KIO917553:KIP917560 KSK917553:KSL917560 LCG917553:LCH917560 LMC917553:LMD917560 LVY917553:LVZ917560 MFU917553:MFV917560 MPQ917553:MPR917560 MZM917553:MZN917560 NJI917553:NJJ917560 NTE917553:NTF917560 ODA917553:ODB917560 OMW917553:OMX917560 OWS917553:OWT917560 PGO917553:PGP917560 PQK917553:PQL917560 QAG917553:QAH917560 QKC917553:QKD917560 QTY917553:QTZ917560 RDU917553:RDV917560 RNQ917553:RNR917560 RXM917553:RXN917560 SHI917553:SHJ917560 SRE917553:SRF917560 TBA917553:TBB917560 TKW917553:TKX917560 TUS917553:TUT917560 UEO917553:UEP917560 UOK917553:UOL917560 UYG917553:UYH917560 VIC917553:VID917560 VRY917553:VRZ917560 WBU917553:WBV917560 WLQ917553:WLR917560 WVM917553:WVN917560 E983089:F983096 JA983089:JB983096 SW983089:SX983096 ACS983089:ACT983096 AMO983089:AMP983096 AWK983089:AWL983096 BGG983089:BGH983096 BQC983089:BQD983096 BZY983089:BZZ983096 CJU983089:CJV983096 CTQ983089:CTR983096 DDM983089:DDN983096 DNI983089:DNJ983096 DXE983089:DXF983096 EHA983089:EHB983096 EQW983089:EQX983096 FAS983089:FAT983096 FKO983089:FKP983096 FUK983089:FUL983096 GEG983089:GEH983096 GOC983089:GOD983096 GXY983089:GXZ983096 HHU983089:HHV983096 HRQ983089:HRR983096 IBM983089:IBN983096 ILI983089:ILJ983096 IVE983089:IVF983096 JFA983089:JFB983096 JOW983089:JOX983096 JYS983089:JYT983096 KIO983089:KIP983096 KSK983089:KSL983096 LCG983089:LCH983096 LMC983089:LMD983096 LVY983089:LVZ983096 MFU983089:MFV983096 MPQ983089:MPR983096 MZM983089:MZN983096 NJI983089:NJJ983096 NTE983089:NTF983096 ODA983089:ODB983096 OMW983089:OMX983096 OWS983089:OWT983096 PGO983089:PGP983096 PQK983089:PQL983096 QAG983089:QAH983096 QKC983089:QKD983096 QTY983089:QTZ983096 RDU983089:RDV983096 RNQ983089:RNR983096 RXM983089:RXN983096 SHI983089:SHJ983096 SRE983089:SRF983096 TBA983089:TBB983096 TKW983089:TKX983096 TUS983089:TUT983096 UEO983089:UEP983096 UOK983089:UOL983096 UYG983089:UYH983096 VIC983089:VID983096 VRY983089:VRZ983096 WBU983089:WBV983096 WLQ983089:WLR983096 WVM983089:WVN983096 E20:F23 JA20:JB23 SW20:SX23 ACS20:ACT23 AMO20:AMP23 AWK20:AWL23 BGG20:BGH23 BQC20:BQD23 BZY20:BZZ23 CJU20:CJV23 CTQ20:CTR23 DDM20:DDN23 DNI20:DNJ23 DXE20:DXF23 EHA20:EHB23 EQW20:EQX23 FAS20:FAT23 FKO20:FKP23 FUK20:FUL23 GEG20:GEH23 GOC20:GOD23 GXY20:GXZ23 HHU20:HHV23 HRQ20:HRR23 IBM20:IBN23 ILI20:ILJ23 IVE20:IVF23 JFA20:JFB23 JOW20:JOX23 JYS20:JYT23 KIO20:KIP23 KSK20:KSL23 LCG20:LCH23 LMC20:LMD23 LVY20:LVZ23 MFU20:MFV23 MPQ20:MPR23 MZM20:MZN23 NJI20:NJJ23 NTE20:NTF23 ODA20:ODB23 OMW20:OMX23 OWS20:OWT23 PGO20:PGP23 PQK20:PQL23 QAG20:QAH23 QKC20:QKD23 QTY20:QTZ23 RDU20:RDV23 RNQ20:RNR23 RXM20:RXN23 SHI20:SHJ23 SRE20:SRF23 TBA20:TBB23 TKW20:TKX23 TUS20:TUT23 UEO20:UEP23 UOK20:UOL23 UYG20:UYH23 VIC20:VID23 VRY20:VRZ23 WBU20:WBV23 WLQ20:WLR23 WVM20:WVN23 E65556:F65559 JA65556:JB65559 SW65556:SX65559 ACS65556:ACT65559 AMO65556:AMP65559 AWK65556:AWL65559 BGG65556:BGH65559 BQC65556:BQD65559 BZY65556:BZZ65559 CJU65556:CJV65559 CTQ65556:CTR65559 DDM65556:DDN65559 DNI65556:DNJ65559 DXE65556:DXF65559 EHA65556:EHB65559 EQW65556:EQX65559 FAS65556:FAT65559 FKO65556:FKP65559 FUK65556:FUL65559 GEG65556:GEH65559 GOC65556:GOD65559 GXY65556:GXZ65559 HHU65556:HHV65559 HRQ65556:HRR65559 IBM65556:IBN65559 ILI65556:ILJ65559 IVE65556:IVF65559 JFA65556:JFB65559 JOW65556:JOX65559 JYS65556:JYT65559 KIO65556:KIP65559 KSK65556:KSL65559 LCG65556:LCH65559 LMC65556:LMD65559 LVY65556:LVZ65559 MFU65556:MFV65559 MPQ65556:MPR65559 MZM65556:MZN65559 NJI65556:NJJ65559 NTE65556:NTF65559 ODA65556:ODB65559 OMW65556:OMX65559 OWS65556:OWT65559 PGO65556:PGP65559 PQK65556:PQL65559 QAG65556:QAH65559 QKC65556:QKD65559 QTY65556:QTZ65559 RDU65556:RDV65559 RNQ65556:RNR65559 RXM65556:RXN65559 SHI65556:SHJ65559 SRE65556:SRF65559 TBA65556:TBB65559 TKW65556:TKX65559 TUS65556:TUT65559 UEO65556:UEP65559 UOK65556:UOL65559 UYG65556:UYH65559 VIC65556:VID65559 VRY65556:VRZ65559 WBU65556:WBV65559 WLQ65556:WLR65559 WVM65556:WVN65559 E131092:F131095 JA131092:JB131095 SW131092:SX131095 ACS131092:ACT131095 AMO131092:AMP131095 AWK131092:AWL131095 BGG131092:BGH131095 BQC131092:BQD131095 BZY131092:BZZ131095 CJU131092:CJV131095 CTQ131092:CTR131095 DDM131092:DDN131095 DNI131092:DNJ131095 DXE131092:DXF131095 EHA131092:EHB131095 EQW131092:EQX131095 FAS131092:FAT131095 FKO131092:FKP131095 FUK131092:FUL131095 GEG131092:GEH131095 GOC131092:GOD131095 GXY131092:GXZ131095 HHU131092:HHV131095 HRQ131092:HRR131095 IBM131092:IBN131095 ILI131092:ILJ131095 IVE131092:IVF131095 JFA131092:JFB131095 JOW131092:JOX131095 JYS131092:JYT131095 KIO131092:KIP131095 KSK131092:KSL131095 LCG131092:LCH131095 LMC131092:LMD131095 LVY131092:LVZ131095 MFU131092:MFV131095 MPQ131092:MPR131095 MZM131092:MZN131095 NJI131092:NJJ131095 NTE131092:NTF131095 ODA131092:ODB131095 OMW131092:OMX131095 OWS131092:OWT131095 PGO131092:PGP131095 PQK131092:PQL131095 QAG131092:QAH131095 QKC131092:QKD131095 QTY131092:QTZ131095 RDU131092:RDV131095 RNQ131092:RNR131095 RXM131092:RXN131095 SHI131092:SHJ131095 SRE131092:SRF131095 TBA131092:TBB131095 TKW131092:TKX131095 TUS131092:TUT131095 UEO131092:UEP131095 UOK131092:UOL131095 UYG131092:UYH131095 VIC131092:VID131095 VRY131092:VRZ131095 WBU131092:WBV131095 WLQ131092:WLR131095 WVM131092:WVN131095 E196628:F196631 JA196628:JB196631 SW196628:SX196631 ACS196628:ACT196631 AMO196628:AMP196631 AWK196628:AWL196631 BGG196628:BGH196631 BQC196628:BQD196631 BZY196628:BZZ196631 CJU196628:CJV196631 CTQ196628:CTR196631 DDM196628:DDN196631 DNI196628:DNJ196631 DXE196628:DXF196631 EHA196628:EHB196631 EQW196628:EQX196631 FAS196628:FAT196631 FKO196628:FKP196631 FUK196628:FUL196631 GEG196628:GEH196631 GOC196628:GOD196631 GXY196628:GXZ196631 HHU196628:HHV196631 HRQ196628:HRR196631 IBM196628:IBN196631 ILI196628:ILJ196631 IVE196628:IVF196631 JFA196628:JFB196631 JOW196628:JOX196631 JYS196628:JYT196631 KIO196628:KIP196631 KSK196628:KSL196631 LCG196628:LCH196631 LMC196628:LMD196631 LVY196628:LVZ196631 MFU196628:MFV196631 MPQ196628:MPR196631 MZM196628:MZN196631 NJI196628:NJJ196631 NTE196628:NTF196631 ODA196628:ODB196631 OMW196628:OMX196631 OWS196628:OWT196631 PGO196628:PGP196631 PQK196628:PQL196631 QAG196628:QAH196631 QKC196628:QKD196631 QTY196628:QTZ196631 RDU196628:RDV196631 RNQ196628:RNR196631 RXM196628:RXN196631 SHI196628:SHJ196631 SRE196628:SRF196631 TBA196628:TBB196631 TKW196628:TKX196631 TUS196628:TUT196631 UEO196628:UEP196631 UOK196628:UOL196631 UYG196628:UYH196631 VIC196628:VID196631 VRY196628:VRZ196631 WBU196628:WBV196631 WLQ196628:WLR196631 WVM196628:WVN196631 E262164:F262167 JA262164:JB262167 SW262164:SX262167 ACS262164:ACT262167 AMO262164:AMP262167 AWK262164:AWL262167 BGG262164:BGH262167 BQC262164:BQD262167 BZY262164:BZZ262167 CJU262164:CJV262167 CTQ262164:CTR262167 DDM262164:DDN262167 DNI262164:DNJ262167 DXE262164:DXF262167 EHA262164:EHB262167 EQW262164:EQX262167 FAS262164:FAT262167 FKO262164:FKP262167 FUK262164:FUL262167 GEG262164:GEH262167 GOC262164:GOD262167 GXY262164:GXZ262167 HHU262164:HHV262167 HRQ262164:HRR262167 IBM262164:IBN262167 ILI262164:ILJ262167 IVE262164:IVF262167 JFA262164:JFB262167 JOW262164:JOX262167 JYS262164:JYT262167 KIO262164:KIP262167 KSK262164:KSL262167 LCG262164:LCH262167 LMC262164:LMD262167 LVY262164:LVZ262167 MFU262164:MFV262167 MPQ262164:MPR262167 MZM262164:MZN262167 NJI262164:NJJ262167 NTE262164:NTF262167 ODA262164:ODB262167 OMW262164:OMX262167 OWS262164:OWT262167 PGO262164:PGP262167 PQK262164:PQL262167 QAG262164:QAH262167 QKC262164:QKD262167 QTY262164:QTZ262167 RDU262164:RDV262167 RNQ262164:RNR262167 RXM262164:RXN262167 SHI262164:SHJ262167 SRE262164:SRF262167 TBA262164:TBB262167 TKW262164:TKX262167 TUS262164:TUT262167 UEO262164:UEP262167 UOK262164:UOL262167 UYG262164:UYH262167 VIC262164:VID262167 VRY262164:VRZ262167 WBU262164:WBV262167 WLQ262164:WLR262167 WVM262164:WVN262167 E327700:F327703 JA327700:JB327703 SW327700:SX327703 ACS327700:ACT327703 AMO327700:AMP327703 AWK327700:AWL327703 BGG327700:BGH327703 BQC327700:BQD327703 BZY327700:BZZ327703 CJU327700:CJV327703 CTQ327700:CTR327703 DDM327700:DDN327703 DNI327700:DNJ327703 DXE327700:DXF327703 EHA327700:EHB327703 EQW327700:EQX327703 FAS327700:FAT327703 FKO327700:FKP327703 FUK327700:FUL327703 GEG327700:GEH327703 GOC327700:GOD327703 GXY327700:GXZ327703 HHU327700:HHV327703 HRQ327700:HRR327703 IBM327700:IBN327703 ILI327700:ILJ327703 IVE327700:IVF327703 JFA327700:JFB327703 JOW327700:JOX327703 JYS327700:JYT327703 KIO327700:KIP327703 KSK327700:KSL327703 LCG327700:LCH327703 LMC327700:LMD327703 LVY327700:LVZ327703 MFU327700:MFV327703 MPQ327700:MPR327703 MZM327700:MZN327703 NJI327700:NJJ327703 NTE327700:NTF327703 ODA327700:ODB327703 OMW327700:OMX327703 OWS327700:OWT327703 PGO327700:PGP327703 PQK327700:PQL327703 QAG327700:QAH327703 QKC327700:QKD327703 QTY327700:QTZ327703 RDU327700:RDV327703 RNQ327700:RNR327703 RXM327700:RXN327703 SHI327700:SHJ327703 SRE327700:SRF327703 TBA327700:TBB327703 TKW327700:TKX327703 TUS327700:TUT327703 UEO327700:UEP327703 UOK327700:UOL327703 UYG327700:UYH327703 VIC327700:VID327703 VRY327700:VRZ327703 WBU327700:WBV327703 WLQ327700:WLR327703 WVM327700:WVN327703 E393236:F393239 JA393236:JB393239 SW393236:SX393239 ACS393236:ACT393239 AMO393236:AMP393239 AWK393236:AWL393239 BGG393236:BGH393239 BQC393236:BQD393239 BZY393236:BZZ393239 CJU393236:CJV393239 CTQ393236:CTR393239 DDM393236:DDN393239 DNI393236:DNJ393239 DXE393236:DXF393239 EHA393236:EHB393239 EQW393236:EQX393239 FAS393236:FAT393239 FKO393236:FKP393239 FUK393236:FUL393239 GEG393236:GEH393239 GOC393236:GOD393239 GXY393236:GXZ393239 HHU393236:HHV393239 HRQ393236:HRR393239 IBM393236:IBN393239 ILI393236:ILJ393239 IVE393236:IVF393239 JFA393236:JFB393239 JOW393236:JOX393239 JYS393236:JYT393239 KIO393236:KIP393239 KSK393236:KSL393239 LCG393236:LCH393239 LMC393236:LMD393239 LVY393236:LVZ393239 MFU393236:MFV393239 MPQ393236:MPR393239 MZM393236:MZN393239 NJI393236:NJJ393239 NTE393236:NTF393239 ODA393236:ODB393239 OMW393236:OMX393239 OWS393236:OWT393239 PGO393236:PGP393239 PQK393236:PQL393239 QAG393236:QAH393239 QKC393236:QKD393239 QTY393236:QTZ393239 RDU393236:RDV393239 RNQ393236:RNR393239 RXM393236:RXN393239 SHI393236:SHJ393239 SRE393236:SRF393239 TBA393236:TBB393239 TKW393236:TKX393239 TUS393236:TUT393239 UEO393236:UEP393239 UOK393236:UOL393239 UYG393236:UYH393239 VIC393236:VID393239 VRY393236:VRZ393239 WBU393236:WBV393239 WLQ393236:WLR393239 WVM393236:WVN393239 E458772:F458775 JA458772:JB458775 SW458772:SX458775 ACS458772:ACT458775 AMO458772:AMP458775 AWK458772:AWL458775 BGG458772:BGH458775 BQC458772:BQD458775 BZY458772:BZZ458775 CJU458772:CJV458775 CTQ458772:CTR458775 DDM458772:DDN458775 DNI458772:DNJ458775 DXE458772:DXF458775 EHA458772:EHB458775 EQW458772:EQX458775 FAS458772:FAT458775 FKO458772:FKP458775 FUK458772:FUL458775 GEG458772:GEH458775 GOC458772:GOD458775 GXY458772:GXZ458775 HHU458772:HHV458775 HRQ458772:HRR458775 IBM458772:IBN458775 ILI458772:ILJ458775 IVE458772:IVF458775 JFA458772:JFB458775 JOW458772:JOX458775 JYS458772:JYT458775 KIO458772:KIP458775 KSK458772:KSL458775 LCG458772:LCH458775 LMC458772:LMD458775 LVY458772:LVZ458775 MFU458772:MFV458775 MPQ458772:MPR458775 MZM458772:MZN458775 NJI458772:NJJ458775 NTE458772:NTF458775 ODA458772:ODB458775 OMW458772:OMX458775 OWS458772:OWT458775 PGO458772:PGP458775 PQK458772:PQL458775 QAG458772:QAH458775 QKC458772:QKD458775 QTY458772:QTZ458775 RDU458772:RDV458775 RNQ458772:RNR458775 RXM458772:RXN458775 SHI458772:SHJ458775 SRE458772:SRF458775 TBA458772:TBB458775 TKW458772:TKX458775 TUS458772:TUT458775 UEO458772:UEP458775 UOK458772:UOL458775 UYG458772:UYH458775 VIC458772:VID458775 VRY458772:VRZ458775 WBU458772:WBV458775 WLQ458772:WLR458775 WVM458772:WVN458775 E524308:F524311 JA524308:JB524311 SW524308:SX524311 ACS524308:ACT524311 AMO524308:AMP524311 AWK524308:AWL524311 BGG524308:BGH524311 BQC524308:BQD524311 BZY524308:BZZ524311 CJU524308:CJV524311 CTQ524308:CTR524311 DDM524308:DDN524311 DNI524308:DNJ524311 DXE524308:DXF524311 EHA524308:EHB524311 EQW524308:EQX524311 FAS524308:FAT524311 FKO524308:FKP524311 FUK524308:FUL524311 GEG524308:GEH524311 GOC524308:GOD524311 GXY524308:GXZ524311 HHU524308:HHV524311 HRQ524308:HRR524311 IBM524308:IBN524311 ILI524308:ILJ524311 IVE524308:IVF524311 JFA524308:JFB524311 JOW524308:JOX524311 JYS524308:JYT524311 KIO524308:KIP524311 KSK524308:KSL524311 LCG524308:LCH524311 LMC524308:LMD524311 LVY524308:LVZ524311 MFU524308:MFV524311 MPQ524308:MPR524311 MZM524308:MZN524311 NJI524308:NJJ524311 NTE524308:NTF524311 ODA524308:ODB524311 OMW524308:OMX524311 OWS524308:OWT524311 PGO524308:PGP524311 PQK524308:PQL524311 QAG524308:QAH524311 QKC524308:QKD524311 QTY524308:QTZ524311 RDU524308:RDV524311 RNQ524308:RNR524311 RXM524308:RXN524311 SHI524308:SHJ524311 SRE524308:SRF524311 TBA524308:TBB524311 TKW524308:TKX524311 TUS524308:TUT524311 UEO524308:UEP524311 UOK524308:UOL524311 UYG524308:UYH524311 VIC524308:VID524311 VRY524308:VRZ524311 WBU524308:WBV524311 WLQ524308:WLR524311 WVM524308:WVN524311 E589844:F589847 JA589844:JB589847 SW589844:SX589847 ACS589844:ACT589847 AMO589844:AMP589847 AWK589844:AWL589847 BGG589844:BGH589847 BQC589844:BQD589847 BZY589844:BZZ589847 CJU589844:CJV589847 CTQ589844:CTR589847 DDM589844:DDN589847 DNI589844:DNJ589847 DXE589844:DXF589847 EHA589844:EHB589847 EQW589844:EQX589847 FAS589844:FAT589847 FKO589844:FKP589847 FUK589844:FUL589847 GEG589844:GEH589847 GOC589844:GOD589847 GXY589844:GXZ589847 HHU589844:HHV589847 HRQ589844:HRR589847 IBM589844:IBN589847 ILI589844:ILJ589847 IVE589844:IVF589847 JFA589844:JFB589847 JOW589844:JOX589847 JYS589844:JYT589847 KIO589844:KIP589847 KSK589844:KSL589847 LCG589844:LCH589847 LMC589844:LMD589847 LVY589844:LVZ589847 MFU589844:MFV589847 MPQ589844:MPR589847 MZM589844:MZN589847 NJI589844:NJJ589847 NTE589844:NTF589847 ODA589844:ODB589847 OMW589844:OMX589847 OWS589844:OWT589847 PGO589844:PGP589847 PQK589844:PQL589847 QAG589844:QAH589847 QKC589844:QKD589847 QTY589844:QTZ589847 RDU589844:RDV589847 RNQ589844:RNR589847 RXM589844:RXN589847 SHI589844:SHJ589847 SRE589844:SRF589847 TBA589844:TBB589847 TKW589844:TKX589847 TUS589844:TUT589847 UEO589844:UEP589847 UOK589844:UOL589847 UYG589844:UYH589847 VIC589844:VID589847 VRY589844:VRZ589847 WBU589844:WBV589847 WLQ589844:WLR589847 WVM589844:WVN589847 E655380:F655383 JA655380:JB655383 SW655380:SX655383 ACS655380:ACT655383 AMO655380:AMP655383 AWK655380:AWL655383 BGG655380:BGH655383 BQC655380:BQD655383 BZY655380:BZZ655383 CJU655380:CJV655383 CTQ655380:CTR655383 DDM655380:DDN655383 DNI655380:DNJ655383 DXE655380:DXF655383 EHA655380:EHB655383 EQW655380:EQX655383 FAS655380:FAT655383 FKO655380:FKP655383 FUK655380:FUL655383 GEG655380:GEH655383 GOC655380:GOD655383 GXY655380:GXZ655383 HHU655380:HHV655383 HRQ655380:HRR655383 IBM655380:IBN655383 ILI655380:ILJ655383 IVE655380:IVF655383 JFA655380:JFB655383 JOW655380:JOX655383 JYS655380:JYT655383 KIO655380:KIP655383 KSK655380:KSL655383 LCG655380:LCH655383 LMC655380:LMD655383 LVY655380:LVZ655383 MFU655380:MFV655383 MPQ655380:MPR655383 MZM655380:MZN655383 NJI655380:NJJ655383 NTE655380:NTF655383 ODA655380:ODB655383 OMW655380:OMX655383 OWS655380:OWT655383 PGO655380:PGP655383 PQK655380:PQL655383 QAG655380:QAH655383 QKC655380:QKD655383 QTY655380:QTZ655383 RDU655380:RDV655383 RNQ655380:RNR655383 RXM655380:RXN655383 SHI655380:SHJ655383 SRE655380:SRF655383 TBA655380:TBB655383 TKW655380:TKX655383 TUS655380:TUT655383 UEO655380:UEP655383 UOK655380:UOL655383 UYG655380:UYH655383 VIC655380:VID655383 VRY655380:VRZ655383 WBU655380:WBV655383 WLQ655380:WLR655383 WVM655380:WVN655383 E720916:F720919 JA720916:JB720919 SW720916:SX720919 ACS720916:ACT720919 AMO720916:AMP720919 AWK720916:AWL720919 BGG720916:BGH720919 BQC720916:BQD720919 BZY720916:BZZ720919 CJU720916:CJV720919 CTQ720916:CTR720919 DDM720916:DDN720919 DNI720916:DNJ720919 DXE720916:DXF720919 EHA720916:EHB720919 EQW720916:EQX720919 FAS720916:FAT720919 FKO720916:FKP720919 FUK720916:FUL720919 GEG720916:GEH720919 GOC720916:GOD720919 GXY720916:GXZ720919 HHU720916:HHV720919 HRQ720916:HRR720919 IBM720916:IBN720919 ILI720916:ILJ720919 IVE720916:IVF720919 JFA720916:JFB720919 JOW720916:JOX720919 JYS720916:JYT720919 KIO720916:KIP720919 KSK720916:KSL720919 LCG720916:LCH720919 LMC720916:LMD720919 LVY720916:LVZ720919 MFU720916:MFV720919 MPQ720916:MPR720919 MZM720916:MZN720919 NJI720916:NJJ720919 NTE720916:NTF720919 ODA720916:ODB720919 OMW720916:OMX720919 OWS720916:OWT720919 PGO720916:PGP720919 PQK720916:PQL720919 QAG720916:QAH720919 QKC720916:QKD720919 QTY720916:QTZ720919 RDU720916:RDV720919 RNQ720916:RNR720919 RXM720916:RXN720919 SHI720916:SHJ720919 SRE720916:SRF720919 TBA720916:TBB720919 TKW720916:TKX720919 TUS720916:TUT720919 UEO720916:UEP720919 UOK720916:UOL720919 UYG720916:UYH720919 VIC720916:VID720919 VRY720916:VRZ720919 WBU720916:WBV720919 WLQ720916:WLR720919 WVM720916:WVN720919 E786452:F786455 JA786452:JB786455 SW786452:SX786455 ACS786452:ACT786455 AMO786452:AMP786455 AWK786452:AWL786455 BGG786452:BGH786455 BQC786452:BQD786455 BZY786452:BZZ786455 CJU786452:CJV786455 CTQ786452:CTR786455 DDM786452:DDN786455 DNI786452:DNJ786455 DXE786452:DXF786455 EHA786452:EHB786455 EQW786452:EQX786455 FAS786452:FAT786455 FKO786452:FKP786455 FUK786452:FUL786455 GEG786452:GEH786455 GOC786452:GOD786455 GXY786452:GXZ786455 HHU786452:HHV786455 HRQ786452:HRR786455 IBM786452:IBN786455 ILI786452:ILJ786455 IVE786452:IVF786455 JFA786452:JFB786455 JOW786452:JOX786455 JYS786452:JYT786455 KIO786452:KIP786455 KSK786452:KSL786455 LCG786452:LCH786455 LMC786452:LMD786455 LVY786452:LVZ786455 MFU786452:MFV786455 MPQ786452:MPR786455 MZM786452:MZN786455 NJI786452:NJJ786455 NTE786452:NTF786455 ODA786452:ODB786455 OMW786452:OMX786455 OWS786452:OWT786455 PGO786452:PGP786455 PQK786452:PQL786455 QAG786452:QAH786455 QKC786452:QKD786455 QTY786452:QTZ786455 RDU786452:RDV786455 RNQ786452:RNR786455 RXM786452:RXN786455 SHI786452:SHJ786455 SRE786452:SRF786455 TBA786452:TBB786455 TKW786452:TKX786455 TUS786452:TUT786455 UEO786452:UEP786455 UOK786452:UOL786455 UYG786452:UYH786455 VIC786452:VID786455 VRY786452:VRZ786455 WBU786452:WBV786455 WLQ786452:WLR786455 WVM786452:WVN786455 E851988:F851991 JA851988:JB851991 SW851988:SX851991 ACS851988:ACT851991 AMO851988:AMP851991 AWK851988:AWL851991 BGG851988:BGH851991 BQC851988:BQD851991 BZY851988:BZZ851991 CJU851988:CJV851991 CTQ851988:CTR851991 DDM851988:DDN851991 DNI851988:DNJ851991 DXE851988:DXF851991 EHA851988:EHB851991 EQW851988:EQX851991 FAS851988:FAT851991 FKO851988:FKP851991 FUK851988:FUL851991 GEG851988:GEH851991 GOC851988:GOD851991 GXY851988:GXZ851991 HHU851988:HHV851991 HRQ851988:HRR851991 IBM851988:IBN851991 ILI851988:ILJ851991 IVE851988:IVF851991 JFA851988:JFB851991 JOW851988:JOX851991 JYS851988:JYT851991 KIO851988:KIP851991 KSK851988:KSL851991 LCG851988:LCH851991 LMC851988:LMD851991 LVY851988:LVZ851991 MFU851988:MFV851991 MPQ851988:MPR851991 MZM851988:MZN851991 NJI851988:NJJ851991 NTE851988:NTF851991 ODA851988:ODB851991 OMW851988:OMX851991 OWS851988:OWT851991 PGO851988:PGP851991 PQK851988:PQL851991 QAG851988:QAH851991 QKC851988:QKD851991 QTY851988:QTZ851991 RDU851988:RDV851991 RNQ851988:RNR851991 RXM851988:RXN851991 SHI851988:SHJ851991 SRE851988:SRF851991 TBA851988:TBB851991 TKW851988:TKX851991 TUS851988:TUT851991 UEO851988:UEP851991 UOK851988:UOL851991 UYG851988:UYH851991 VIC851988:VID851991 VRY851988:VRZ851991 WBU851988:WBV851991 WLQ851988:WLR851991 WVM851988:WVN851991 E917524:F917527 JA917524:JB917527 SW917524:SX917527 ACS917524:ACT917527 AMO917524:AMP917527 AWK917524:AWL917527 BGG917524:BGH917527 BQC917524:BQD917527 BZY917524:BZZ917527 CJU917524:CJV917527 CTQ917524:CTR917527 DDM917524:DDN917527 DNI917524:DNJ917527 DXE917524:DXF917527 EHA917524:EHB917527 EQW917524:EQX917527 FAS917524:FAT917527 FKO917524:FKP917527 FUK917524:FUL917527 GEG917524:GEH917527 GOC917524:GOD917527 GXY917524:GXZ917527 HHU917524:HHV917527 HRQ917524:HRR917527 IBM917524:IBN917527 ILI917524:ILJ917527 IVE917524:IVF917527 JFA917524:JFB917527 JOW917524:JOX917527 JYS917524:JYT917527 KIO917524:KIP917527 KSK917524:KSL917527 LCG917524:LCH917527 LMC917524:LMD917527 LVY917524:LVZ917527 MFU917524:MFV917527 MPQ917524:MPR917527 MZM917524:MZN917527 NJI917524:NJJ917527 NTE917524:NTF917527 ODA917524:ODB917527 OMW917524:OMX917527 OWS917524:OWT917527 PGO917524:PGP917527 PQK917524:PQL917527 QAG917524:QAH917527 QKC917524:QKD917527 QTY917524:QTZ917527 RDU917524:RDV917527 RNQ917524:RNR917527 RXM917524:RXN917527 SHI917524:SHJ917527 SRE917524:SRF917527 TBA917524:TBB917527 TKW917524:TKX917527 TUS917524:TUT917527 UEO917524:UEP917527 UOK917524:UOL917527 UYG917524:UYH917527 VIC917524:VID917527 VRY917524:VRZ917527 WBU917524:WBV917527 WLQ917524:WLR917527 WVM917524:WVN917527 E983060:F983063 JA983060:JB983063 SW983060:SX983063 ACS983060:ACT983063 AMO983060:AMP983063 AWK983060:AWL983063 BGG983060:BGH983063 BQC983060:BQD983063 BZY983060:BZZ983063 CJU983060:CJV983063 CTQ983060:CTR983063 DDM983060:DDN983063 DNI983060:DNJ983063 DXE983060:DXF983063 EHA983060:EHB983063 EQW983060:EQX983063 FAS983060:FAT983063 FKO983060:FKP983063 FUK983060:FUL983063 GEG983060:GEH983063 GOC983060:GOD983063 GXY983060:GXZ983063 HHU983060:HHV983063 HRQ983060:HRR983063 IBM983060:IBN983063 ILI983060:ILJ983063 IVE983060:IVF983063 JFA983060:JFB983063 JOW983060:JOX983063 JYS983060:JYT983063 KIO983060:KIP983063 KSK983060:KSL983063 LCG983060:LCH983063 LMC983060:LMD983063 LVY983060:LVZ983063 MFU983060:MFV983063 MPQ983060:MPR983063 MZM983060:MZN983063 NJI983060:NJJ983063 NTE983060:NTF983063 ODA983060:ODB983063 OMW983060:OMX983063 OWS983060:OWT983063 PGO983060:PGP983063 PQK983060:PQL983063 QAG983060:QAH983063 QKC983060:QKD983063 QTY983060:QTZ983063 RDU983060:RDV983063 RNQ983060:RNR983063 RXM983060:RXN983063 SHI983060:SHJ983063 SRE983060:SRF983063 TBA983060:TBB983063 TKW983060:TKX983063 TUS983060:TUT983063 UEO983060:UEP983063 UOK983060:UOL983063 UYG983060:UYH983063 VIC983060:VID983063 VRY983060:VRZ983063 WBU983060:WBV983063 WLQ983060:WLR983063 WVM983060:WVN983063 E13:F14 JA13:JB14 SW13:SX14 ACS13:ACT14 AMO13:AMP14 AWK13:AWL14 BGG13:BGH14 BQC13:BQD14 BZY13:BZZ14 CJU13:CJV14 CTQ13:CTR14 DDM13:DDN14 DNI13:DNJ14 DXE13:DXF14 EHA13:EHB14 EQW13:EQX14 FAS13:FAT14 FKO13:FKP14 FUK13:FUL14 GEG13:GEH14 GOC13:GOD14 GXY13:GXZ14 HHU13:HHV14 HRQ13:HRR14 IBM13:IBN14 ILI13:ILJ14 IVE13:IVF14 JFA13:JFB14 JOW13:JOX14 JYS13:JYT14 KIO13:KIP14 KSK13:KSL14 LCG13:LCH14 LMC13:LMD14 LVY13:LVZ14 MFU13:MFV14 MPQ13:MPR14 MZM13:MZN14 NJI13:NJJ14 NTE13:NTF14 ODA13:ODB14 OMW13:OMX14 OWS13:OWT14 PGO13:PGP14 PQK13:PQL14 QAG13:QAH14 QKC13:QKD14 QTY13:QTZ14 RDU13:RDV14 RNQ13:RNR14 RXM13:RXN14 SHI13:SHJ14 SRE13:SRF14 TBA13:TBB14 TKW13:TKX14 TUS13:TUT14 UEO13:UEP14 UOK13:UOL14 UYG13:UYH14 VIC13:VID14 VRY13:VRZ14 WBU13:WBV14 WLQ13:WLR14 WVM13:WVN14 E65549:F65550 JA65549:JB65550 SW65549:SX65550 ACS65549:ACT65550 AMO65549:AMP65550 AWK65549:AWL65550 BGG65549:BGH65550 BQC65549:BQD65550 BZY65549:BZZ65550 CJU65549:CJV65550 CTQ65549:CTR65550 DDM65549:DDN65550 DNI65549:DNJ65550 DXE65549:DXF65550 EHA65549:EHB65550 EQW65549:EQX65550 FAS65549:FAT65550 FKO65549:FKP65550 FUK65549:FUL65550 GEG65549:GEH65550 GOC65549:GOD65550 GXY65549:GXZ65550 HHU65549:HHV65550 HRQ65549:HRR65550 IBM65549:IBN65550 ILI65549:ILJ65550 IVE65549:IVF65550 JFA65549:JFB65550 JOW65549:JOX65550 JYS65549:JYT65550 KIO65549:KIP65550 KSK65549:KSL65550 LCG65549:LCH65550 LMC65549:LMD65550 LVY65549:LVZ65550 MFU65549:MFV65550 MPQ65549:MPR65550 MZM65549:MZN65550 NJI65549:NJJ65550 NTE65549:NTF65550 ODA65549:ODB65550 OMW65549:OMX65550 OWS65549:OWT65550 PGO65549:PGP65550 PQK65549:PQL65550 QAG65549:QAH65550 QKC65549:QKD65550 QTY65549:QTZ65550 RDU65549:RDV65550 RNQ65549:RNR65550 RXM65549:RXN65550 SHI65549:SHJ65550 SRE65549:SRF65550 TBA65549:TBB65550 TKW65549:TKX65550 TUS65549:TUT65550 UEO65549:UEP65550 UOK65549:UOL65550 UYG65549:UYH65550 VIC65549:VID65550 VRY65549:VRZ65550 WBU65549:WBV65550 WLQ65549:WLR65550 WVM65549:WVN65550 E131085:F131086 JA131085:JB131086 SW131085:SX131086 ACS131085:ACT131086 AMO131085:AMP131086 AWK131085:AWL131086 BGG131085:BGH131086 BQC131085:BQD131086 BZY131085:BZZ131086 CJU131085:CJV131086 CTQ131085:CTR131086 DDM131085:DDN131086 DNI131085:DNJ131086 DXE131085:DXF131086 EHA131085:EHB131086 EQW131085:EQX131086 FAS131085:FAT131086 FKO131085:FKP131086 FUK131085:FUL131086 GEG131085:GEH131086 GOC131085:GOD131086 GXY131085:GXZ131086 HHU131085:HHV131086 HRQ131085:HRR131086 IBM131085:IBN131086 ILI131085:ILJ131086 IVE131085:IVF131086 JFA131085:JFB131086 JOW131085:JOX131086 JYS131085:JYT131086 KIO131085:KIP131086 KSK131085:KSL131086 LCG131085:LCH131086 LMC131085:LMD131086 LVY131085:LVZ131086 MFU131085:MFV131086 MPQ131085:MPR131086 MZM131085:MZN131086 NJI131085:NJJ131086 NTE131085:NTF131086 ODA131085:ODB131086 OMW131085:OMX131086 OWS131085:OWT131086 PGO131085:PGP131086 PQK131085:PQL131086 QAG131085:QAH131086 QKC131085:QKD131086 QTY131085:QTZ131086 RDU131085:RDV131086 RNQ131085:RNR131086 RXM131085:RXN131086 SHI131085:SHJ131086 SRE131085:SRF131086 TBA131085:TBB131086 TKW131085:TKX131086 TUS131085:TUT131086 UEO131085:UEP131086 UOK131085:UOL131086 UYG131085:UYH131086 VIC131085:VID131086 VRY131085:VRZ131086 WBU131085:WBV131086 WLQ131085:WLR131086 WVM131085:WVN131086 E196621:F196622 JA196621:JB196622 SW196621:SX196622 ACS196621:ACT196622 AMO196621:AMP196622 AWK196621:AWL196622 BGG196621:BGH196622 BQC196621:BQD196622 BZY196621:BZZ196622 CJU196621:CJV196622 CTQ196621:CTR196622 DDM196621:DDN196622 DNI196621:DNJ196622 DXE196621:DXF196622 EHA196621:EHB196622 EQW196621:EQX196622 FAS196621:FAT196622 FKO196621:FKP196622 FUK196621:FUL196622 GEG196621:GEH196622 GOC196621:GOD196622 GXY196621:GXZ196622 HHU196621:HHV196622 HRQ196621:HRR196622 IBM196621:IBN196622 ILI196621:ILJ196622 IVE196621:IVF196622 JFA196621:JFB196622 JOW196621:JOX196622 JYS196621:JYT196622 KIO196621:KIP196622 KSK196621:KSL196622 LCG196621:LCH196622 LMC196621:LMD196622 LVY196621:LVZ196622 MFU196621:MFV196622 MPQ196621:MPR196622 MZM196621:MZN196622 NJI196621:NJJ196622 NTE196621:NTF196622 ODA196621:ODB196622 OMW196621:OMX196622 OWS196621:OWT196622 PGO196621:PGP196622 PQK196621:PQL196622 QAG196621:QAH196622 QKC196621:QKD196622 QTY196621:QTZ196622 RDU196621:RDV196622 RNQ196621:RNR196622 RXM196621:RXN196622 SHI196621:SHJ196622 SRE196621:SRF196622 TBA196621:TBB196622 TKW196621:TKX196622 TUS196621:TUT196622 UEO196621:UEP196622 UOK196621:UOL196622 UYG196621:UYH196622 VIC196621:VID196622 VRY196621:VRZ196622 WBU196621:WBV196622 WLQ196621:WLR196622 WVM196621:WVN196622 E262157:F262158 JA262157:JB262158 SW262157:SX262158 ACS262157:ACT262158 AMO262157:AMP262158 AWK262157:AWL262158 BGG262157:BGH262158 BQC262157:BQD262158 BZY262157:BZZ262158 CJU262157:CJV262158 CTQ262157:CTR262158 DDM262157:DDN262158 DNI262157:DNJ262158 DXE262157:DXF262158 EHA262157:EHB262158 EQW262157:EQX262158 FAS262157:FAT262158 FKO262157:FKP262158 FUK262157:FUL262158 GEG262157:GEH262158 GOC262157:GOD262158 GXY262157:GXZ262158 HHU262157:HHV262158 HRQ262157:HRR262158 IBM262157:IBN262158 ILI262157:ILJ262158 IVE262157:IVF262158 JFA262157:JFB262158 JOW262157:JOX262158 JYS262157:JYT262158 KIO262157:KIP262158 KSK262157:KSL262158 LCG262157:LCH262158 LMC262157:LMD262158 LVY262157:LVZ262158 MFU262157:MFV262158 MPQ262157:MPR262158 MZM262157:MZN262158 NJI262157:NJJ262158 NTE262157:NTF262158 ODA262157:ODB262158 OMW262157:OMX262158 OWS262157:OWT262158 PGO262157:PGP262158 PQK262157:PQL262158 QAG262157:QAH262158 QKC262157:QKD262158 QTY262157:QTZ262158 RDU262157:RDV262158 RNQ262157:RNR262158 RXM262157:RXN262158 SHI262157:SHJ262158 SRE262157:SRF262158 TBA262157:TBB262158 TKW262157:TKX262158 TUS262157:TUT262158 UEO262157:UEP262158 UOK262157:UOL262158 UYG262157:UYH262158 VIC262157:VID262158 VRY262157:VRZ262158 WBU262157:WBV262158 WLQ262157:WLR262158 WVM262157:WVN262158 E327693:F327694 JA327693:JB327694 SW327693:SX327694 ACS327693:ACT327694 AMO327693:AMP327694 AWK327693:AWL327694 BGG327693:BGH327694 BQC327693:BQD327694 BZY327693:BZZ327694 CJU327693:CJV327694 CTQ327693:CTR327694 DDM327693:DDN327694 DNI327693:DNJ327694 DXE327693:DXF327694 EHA327693:EHB327694 EQW327693:EQX327694 FAS327693:FAT327694 FKO327693:FKP327694 FUK327693:FUL327694 GEG327693:GEH327694 GOC327693:GOD327694 GXY327693:GXZ327694 HHU327693:HHV327694 HRQ327693:HRR327694 IBM327693:IBN327694 ILI327693:ILJ327694 IVE327693:IVF327694 JFA327693:JFB327694 JOW327693:JOX327694 JYS327693:JYT327694 KIO327693:KIP327694 KSK327693:KSL327694 LCG327693:LCH327694 LMC327693:LMD327694 LVY327693:LVZ327694 MFU327693:MFV327694 MPQ327693:MPR327694 MZM327693:MZN327694 NJI327693:NJJ327694 NTE327693:NTF327694 ODA327693:ODB327694 OMW327693:OMX327694 OWS327693:OWT327694 PGO327693:PGP327694 PQK327693:PQL327694 QAG327693:QAH327694 QKC327693:QKD327694 QTY327693:QTZ327694 RDU327693:RDV327694 RNQ327693:RNR327694 RXM327693:RXN327694 SHI327693:SHJ327694 SRE327693:SRF327694 TBA327693:TBB327694 TKW327693:TKX327694 TUS327693:TUT327694 UEO327693:UEP327694 UOK327693:UOL327694 UYG327693:UYH327694 VIC327693:VID327694 VRY327693:VRZ327694 WBU327693:WBV327694 WLQ327693:WLR327694 WVM327693:WVN327694 E393229:F393230 JA393229:JB393230 SW393229:SX393230 ACS393229:ACT393230 AMO393229:AMP393230 AWK393229:AWL393230 BGG393229:BGH393230 BQC393229:BQD393230 BZY393229:BZZ393230 CJU393229:CJV393230 CTQ393229:CTR393230 DDM393229:DDN393230 DNI393229:DNJ393230 DXE393229:DXF393230 EHA393229:EHB393230 EQW393229:EQX393230 FAS393229:FAT393230 FKO393229:FKP393230 FUK393229:FUL393230 GEG393229:GEH393230 GOC393229:GOD393230 GXY393229:GXZ393230 HHU393229:HHV393230 HRQ393229:HRR393230 IBM393229:IBN393230 ILI393229:ILJ393230 IVE393229:IVF393230 JFA393229:JFB393230 JOW393229:JOX393230 JYS393229:JYT393230 KIO393229:KIP393230 KSK393229:KSL393230 LCG393229:LCH393230 LMC393229:LMD393230 LVY393229:LVZ393230 MFU393229:MFV393230 MPQ393229:MPR393230 MZM393229:MZN393230 NJI393229:NJJ393230 NTE393229:NTF393230 ODA393229:ODB393230 OMW393229:OMX393230 OWS393229:OWT393230 PGO393229:PGP393230 PQK393229:PQL393230 QAG393229:QAH393230 QKC393229:QKD393230 QTY393229:QTZ393230 RDU393229:RDV393230 RNQ393229:RNR393230 RXM393229:RXN393230 SHI393229:SHJ393230 SRE393229:SRF393230 TBA393229:TBB393230 TKW393229:TKX393230 TUS393229:TUT393230 UEO393229:UEP393230 UOK393229:UOL393230 UYG393229:UYH393230 VIC393229:VID393230 VRY393229:VRZ393230 WBU393229:WBV393230 WLQ393229:WLR393230 WVM393229:WVN393230 E458765:F458766 JA458765:JB458766 SW458765:SX458766 ACS458765:ACT458766 AMO458765:AMP458766 AWK458765:AWL458766 BGG458765:BGH458766 BQC458765:BQD458766 BZY458765:BZZ458766 CJU458765:CJV458766 CTQ458765:CTR458766 DDM458765:DDN458766 DNI458765:DNJ458766 DXE458765:DXF458766 EHA458765:EHB458766 EQW458765:EQX458766 FAS458765:FAT458766 FKO458765:FKP458766 FUK458765:FUL458766 GEG458765:GEH458766 GOC458765:GOD458766 GXY458765:GXZ458766 HHU458765:HHV458766 HRQ458765:HRR458766 IBM458765:IBN458766 ILI458765:ILJ458766 IVE458765:IVF458766 JFA458765:JFB458766 JOW458765:JOX458766 JYS458765:JYT458766 KIO458765:KIP458766 KSK458765:KSL458766 LCG458765:LCH458766 LMC458765:LMD458766 LVY458765:LVZ458766 MFU458765:MFV458766 MPQ458765:MPR458766 MZM458765:MZN458766 NJI458765:NJJ458766 NTE458765:NTF458766 ODA458765:ODB458766 OMW458765:OMX458766 OWS458765:OWT458766 PGO458765:PGP458766 PQK458765:PQL458766 QAG458765:QAH458766 QKC458765:QKD458766 QTY458765:QTZ458766 RDU458765:RDV458766 RNQ458765:RNR458766 RXM458765:RXN458766 SHI458765:SHJ458766 SRE458765:SRF458766 TBA458765:TBB458766 TKW458765:TKX458766 TUS458765:TUT458766 UEO458765:UEP458766 UOK458765:UOL458766 UYG458765:UYH458766 VIC458765:VID458766 VRY458765:VRZ458766 WBU458765:WBV458766 WLQ458765:WLR458766 WVM458765:WVN458766 E524301:F524302 JA524301:JB524302 SW524301:SX524302 ACS524301:ACT524302 AMO524301:AMP524302 AWK524301:AWL524302 BGG524301:BGH524302 BQC524301:BQD524302 BZY524301:BZZ524302 CJU524301:CJV524302 CTQ524301:CTR524302 DDM524301:DDN524302 DNI524301:DNJ524302 DXE524301:DXF524302 EHA524301:EHB524302 EQW524301:EQX524302 FAS524301:FAT524302 FKO524301:FKP524302 FUK524301:FUL524302 GEG524301:GEH524302 GOC524301:GOD524302 GXY524301:GXZ524302 HHU524301:HHV524302 HRQ524301:HRR524302 IBM524301:IBN524302 ILI524301:ILJ524302 IVE524301:IVF524302 JFA524301:JFB524302 JOW524301:JOX524302 JYS524301:JYT524302 KIO524301:KIP524302 KSK524301:KSL524302 LCG524301:LCH524302 LMC524301:LMD524302 LVY524301:LVZ524302 MFU524301:MFV524302 MPQ524301:MPR524302 MZM524301:MZN524302 NJI524301:NJJ524302 NTE524301:NTF524302 ODA524301:ODB524302 OMW524301:OMX524302 OWS524301:OWT524302 PGO524301:PGP524302 PQK524301:PQL524302 QAG524301:QAH524302 QKC524301:QKD524302 QTY524301:QTZ524302 RDU524301:RDV524302 RNQ524301:RNR524302 RXM524301:RXN524302 SHI524301:SHJ524302 SRE524301:SRF524302 TBA524301:TBB524302 TKW524301:TKX524302 TUS524301:TUT524302 UEO524301:UEP524302 UOK524301:UOL524302 UYG524301:UYH524302 VIC524301:VID524302 VRY524301:VRZ524302 WBU524301:WBV524302 WLQ524301:WLR524302 WVM524301:WVN524302 E589837:F589838 JA589837:JB589838 SW589837:SX589838 ACS589837:ACT589838 AMO589837:AMP589838 AWK589837:AWL589838 BGG589837:BGH589838 BQC589837:BQD589838 BZY589837:BZZ589838 CJU589837:CJV589838 CTQ589837:CTR589838 DDM589837:DDN589838 DNI589837:DNJ589838 DXE589837:DXF589838 EHA589837:EHB589838 EQW589837:EQX589838 FAS589837:FAT589838 FKO589837:FKP589838 FUK589837:FUL589838 GEG589837:GEH589838 GOC589837:GOD589838 GXY589837:GXZ589838 HHU589837:HHV589838 HRQ589837:HRR589838 IBM589837:IBN589838 ILI589837:ILJ589838 IVE589837:IVF589838 JFA589837:JFB589838 JOW589837:JOX589838 JYS589837:JYT589838 KIO589837:KIP589838 KSK589837:KSL589838 LCG589837:LCH589838 LMC589837:LMD589838 LVY589837:LVZ589838 MFU589837:MFV589838 MPQ589837:MPR589838 MZM589837:MZN589838 NJI589837:NJJ589838 NTE589837:NTF589838 ODA589837:ODB589838 OMW589837:OMX589838 OWS589837:OWT589838 PGO589837:PGP589838 PQK589837:PQL589838 QAG589837:QAH589838 QKC589837:QKD589838 QTY589837:QTZ589838 RDU589837:RDV589838 RNQ589837:RNR589838 RXM589837:RXN589838 SHI589837:SHJ589838 SRE589837:SRF589838 TBA589837:TBB589838 TKW589837:TKX589838 TUS589837:TUT589838 UEO589837:UEP589838 UOK589837:UOL589838 UYG589837:UYH589838 VIC589837:VID589838 VRY589837:VRZ589838 WBU589837:WBV589838 WLQ589837:WLR589838 WVM589837:WVN589838 E655373:F655374 JA655373:JB655374 SW655373:SX655374 ACS655373:ACT655374 AMO655373:AMP655374 AWK655373:AWL655374 BGG655373:BGH655374 BQC655373:BQD655374 BZY655373:BZZ655374 CJU655373:CJV655374 CTQ655373:CTR655374 DDM655373:DDN655374 DNI655373:DNJ655374 DXE655373:DXF655374 EHA655373:EHB655374 EQW655373:EQX655374 FAS655373:FAT655374 FKO655373:FKP655374 FUK655373:FUL655374 GEG655373:GEH655374 GOC655373:GOD655374 GXY655373:GXZ655374 HHU655373:HHV655374 HRQ655373:HRR655374 IBM655373:IBN655374 ILI655373:ILJ655374 IVE655373:IVF655374 JFA655373:JFB655374 JOW655373:JOX655374 JYS655373:JYT655374 KIO655373:KIP655374 KSK655373:KSL655374 LCG655373:LCH655374 LMC655373:LMD655374 LVY655373:LVZ655374 MFU655373:MFV655374 MPQ655373:MPR655374 MZM655373:MZN655374 NJI655373:NJJ655374 NTE655373:NTF655374 ODA655373:ODB655374 OMW655373:OMX655374 OWS655373:OWT655374 PGO655373:PGP655374 PQK655373:PQL655374 QAG655373:QAH655374 QKC655373:QKD655374 QTY655373:QTZ655374 RDU655373:RDV655374 RNQ655373:RNR655374 RXM655373:RXN655374 SHI655373:SHJ655374 SRE655373:SRF655374 TBA655373:TBB655374 TKW655373:TKX655374 TUS655373:TUT655374 UEO655373:UEP655374 UOK655373:UOL655374 UYG655373:UYH655374 VIC655373:VID655374 VRY655373:VRZ655374 WBU655373:WBV655374 WLQ655373:WLR655374 WVM655373:WVN655374 E720909:F720910 JA720909:JB720910 SW720909:SX720910 ACS720909:ACT720910 AMO720909:AMP720910 AWK720909:AWL720910 BGG720909:BGH720910 BQC720909:BQD720910 BZY720909:BZZ720910 CJU720909:CJV720910 CTQ720909:CTR720910 DDM720909:DDN720910 DNI720909:DNJ720910 DXE720909:DXF720910 EHA720909:EHB720910 EQW720909:EQX720910 FAS720909:FAT720910 FKO720909:FKP720910 FUK720909:FUL720910 GEG720909:GEH720910 GOC720909:GOD720910 GXY720909:GXZ720910 HHU720909:HHV720910 HRQ720909:HRR720910 IBM720909:IBN720910 ILI720909:ILJ720910 IVE720909:IVF720910 JFA720909:JFB720910 JOW720909:JOX720910 JYS720909:JYT720910 KIO720909:KIP720910 KSK720909:KSL720910 LCG720909:LCH720910 LMC720909:LMD720910 LVY720909:LVZ720910 MFU720909:MFV720910 MPQ720909:MPR720910 MZM720909:MZN720910 NJI720909:NJJ720910 NTE720909:NTF720910 ODA720909:ODB720910 OMW720909:OMX720910 OWS720909:OWT720910 PGO720909:PGP720910 PQK720909:PQL720910 QAG720909:QAH720910 QKC720909:QKD720910 QTY720909:QTZ720910 RDU720909:RDV720910 RNQ720909:RNR720910 RXM720909:RXN720910 SHI720909:SHJ720910 SRE720909:SRF720910 TBA720909:TBB720910 TKW720909:TKX720910 TUS720909:TUT720910 UEO720909:UEP720910 UOK720909:UOL720910 UYG720909:UYH720910 VIC720909:VID720910 VRY720909:VRZ720910 WBU720909:WBV720910 WLQ720909:WLR720910 WVM720909:WVN720910 E786445:F786446 JA786445:JB786446 SW786445:SX786446 ACS786445:ACT786446 AMO786445:AMP786446 AWK786445:AWL786446 BGG786445:BGH786446 BQC786445:BQD786446 BZY786445:BZZ786446 CJU786445:CJV786446 CTQ786445:CTR786446 DDM786445:DDN786446 DNI786445:DNJ786446 DXE786445:DXF786446 EHA786445:EHB786446 EQW786445:EQX786446 FAS786445:FAT786446 FKO786445:FKP786446 FUK786445:FUL786446 GEG786445:GEH786446 GOC786445:GOD786446 GXY786445:GXZ786446 HHU786445:HHV786446 HRQ786445:HRR786446 IBM786445:IBN786446 ILI786445:ILJ786446 IVE786445:IVF786446 JFA786445:JFB786446 JOW786445:JOX786446 JYS786445:JYT786446 KIO786445:KIP786446 KSK786445:KSL786446 LCG786445:LCH786446 LMC786445:LMD786446 LVY786445:LVZ786446 MFU786445:MFV786446 MPQ786445:MPR786446 MZM786445:MZN786446 NJI786445:NJJ786446 NTE786445:NTF786446 ODA786445:ODB786446 OMW786445:OMX786446 OWS786445:OWT786446 PGO786445:PGP786446 PQK786445:PQL786446 QAG786445:QAH786446 QKC786445:QKD786446 QTY786445:QTZ786446 RDU786445:RDV786446 RNQ786445:RNR786446 RXM786445:RXN786446 SHI786445:SHJ786446 SRE786445:SRF786446 TBA786445:TBB786446 TKW786445:TKX786446 TUS786445:TUT786446 UEO786445:UEP786446 UOK786445:UOL786446 UYG786445:UYH786446 VIC786445:VID786446 VRY786445:VRZ786446 WBU786445:WBV786446 WLQ786445:WLR786446 WVM786445:WVN786446 E851981:F851982 JA851981:JB851982 SW851981:SX851982 ACS851981:ACT851982 AMO851981:AMP851982 AWK851981:AWL851982 BGG851981:BGH851982 BQC851981:BQD851982 BZY851981:BZZ851982 CJU851981:CJV851982 CTQ851981:CTR851982 DDM851981:DDN851982 DNI851981:DNJ851982 DXE851981:DXF851982 EHA851981:EHB851982 EQW851981:EQX851982 FAS851981:FAT851982 FKO851981:FKP851982 FUK851981:FUL851982 GEG851981:GEH851982 GOC851981:GOD851982 GXY851981:GXZ851982 HHU851981:HHV851982 HRQ851981:HRR851982 IBM851981:IBN851982 ILI851981:ILJ851982 IVE851981:IVF851982 JFA851981:JFB851982 JOW851981:JOX851982 JYS851981:JYT851982 KIO851981:KIP851982 KSK851981:KSL851982 LCG851981:LCH851982 LMC851981:LMD851982 LVY851981:LVZ851982 MFU851981:MFV851982 MPQ851981:MPR851982 MZM851981:MZN851982 NJI851981:NJJ851982 NTE851981:NTF851982 ODA851981:ODB851982 OMW851981:OMX851982 OWS851981:OWT851982 PGO851981:PGP851982 PQK851981:PQL851982 QAG851981:QAH851982 QKC851981:QKD851982 QTY851981:QTZ851982 RDU851981:RDV851982 RNQ851981:RNR851982 RXM851981:RXN851982 SHI851981:SHJ851982 SRE851981:SRF851982 TBA851981:TBB851982 TKW851981:TKX851982 TUS851981:TUT851982 UEO851981:UEP851982 UOK851981:UOL851982 UYG851981:UYH851982 VIC851981:VID851982 VRY851981:VRZ851982 WBU851981:WBV851982 WLQ851981:WLR851982 WVM851981:WVN851982 E917517:F917518 JA917517:JB917518 SW917517:SX917518 ACS917517:ACT917518 AMO917517:AMP917518 AWK917517:AWL917518 BGG917517:BGH917518 BQC917517:BQD917518 BZY917517:BZZ917518 CJU917517:CJV917518 CTQ917517:CTR917518 DDM917517:DDN917518 DNI917517:DNJ917518 DXE917517:DXF917518 EHA917517:EHB917518 EQW917517:EQX917518 FAS917517:FAT917518 FKO917517:FKP917518 FUK917517:FUL917518 GEG917517:GEH917518 GOC917517:GOD917518 GXY917517:GXZ917518 HHU917517:HHV917518 HRQ917517:HRR917518 IBM917517:IBN917518 ILI917517:ILJ917518 IVE917517:IVF917518 JFA917517:JFB917518 JOW917517:JOX917518 JYS917517:JYT917518 KIO917517:KIP917518 KSK917517:KSL917518 LCG917517:LCH917518 LMC917517:LMD917518 LVY917517:LVZ917518 MFU917517:MFV917518 MPQ917517:MPR917518 MZM917517:MZN917518 NJI917517:NJJ917518 NTE917517:NTF917518 ODA917517:ODB917518 OMW917517:OMX917518 OWS917517:OWT917518 PGO917517:PGP917518 PQK917517:PQL917518 QAG917517:QAH917518 QKC917517:QKD917518 QTY917517:QTZ917518 RDU917517:RDV917518 RNQ917517:RNR917518 RXM917517:RXN917518 SHI917517:SHJ917518 SRE917517:SRF917518 TBA917517:TBB917518 TKW917517:TKX917518 TUS917517:TUT917518 UEO917517:UEP917518 UOK917517:UOL917518 UYG917517:UYH917518 VIC917517:VID917518 VRY917517:VRZ917518 WBU917517:WBV917518 WLQ917517:WLR917518 WVM917517:WVN917518 E983053:F983054 JA983053:JB983054 SW983053:SX983054 ACS983053:ACT983054 AMO983053:AMP983054 AWK983053:AWL983054 BGG983053:BGH983054 BQC983053:BQD983054 BZY983053:BZZ983054 CJU983053:CJV983054 CTQ983053:CTR983054 DDM983053:DDN983054 DNI983053:DNJ983054 DXE983053:DXF983054 EHA983053:EHB983054 EQW983053:EQX983054 FAS983053:FAT983054 FKO983053:FKP983054 FUK983053:FUL983054 GEG983053:GEH983054 GOC983053:GOD983054 GXY983053:GXZ983054 HHU983053:HHV983054 HRQ983053:HRR983054 IBM983053:IBN983054 ILI983053:ILJ983054 IVE983053:IVF983054 JFA983053:JFB983054 JOW983053:JOX983054 JYS983053:JYT983054 KIO983053:KIP983054 KSK983053:KSL983054 LCG983053:LCH983054 LMC983053:LMD983054 LVY983053:LVZ983054 MFU983053:MFV983054 MPQ983053:MPR983054 MZM983053:MZN983054 NJI983053:NJJ983054 NTE983053:NTF983054 ODA983053:ODB983054 OMW983053:OMX983054 OWS983053:OWT983054 PGO983053:PGP983054 PQK983053:PQL983054 QAG983053:QAH983054 QKC983053:QKD983054 QTY983053:QTZ983054 RDU983053:RDV983054 RNQ983053:RNR983054 RXM983053:RXN983054 SHI983053:SHJ983054 SRE983053:SRF983054 TBA983053:TBB983054 TKW983053:TKX983054 TUS983053:TUT983054 UEO983053:UEP983054 UOK983053:UOL983054 UYG983053:UYH983054 VIC983053:VID983054 VRY983053:VRZ983054 WBU983053:WBV983054 WLQ983053:WLR983054 WVM983053:WVN983054 F91:F95 JB91:JB95 SX91:SX95 ACT91:ACT95 AMP91:AMP95 AWL91:AWL95 BGH91:BGH95 BQD91:BQD95 BZZ91:BZZ95 CJV91:CJV95 CTR91:CTR95 DDN91:DDN95 DNJ91:DNJ95 DXF91:DXF95 EHB91:EHB95 EQX91:EQX95 FAT91:FAT95 FKP91:FKP95 FUL91:FUL95 GEH91:GEH95 GOD91:GOD95 GXZ91:GXZ95 HHV91:HHV95 HRR91:HRR95 IBN91:IBN95 ILJ91:ILJ95 IVF91:IVF95 JFB91:JFB95 JOX91:JOX95 JYT91:JYT95 KIP91:KIP95 KSL91:KSL95 LCH91:LCH95 LMD91:LMD95 LVZ91:LVZ95 MFV91:MFV95 MPR91:MPR95 MZN91:MZN95 NJJ91:NJJ95 NTF91:NTF95 ODB91:ODB95 OMX91:OMX95 OWT91:OWT95 PGP91:PGP95 PQL91:PQL95 QAH91:QAH95 QKD91:QKD95 QTZ91:QTZ95 RDV91:RDV95 RNR91:RNR95 RXN91:RXN95 SHJ91:SHJ95 SRF91:SRF95 TBB91:TBB95 TKX91:TKX95 TUT91:TUT95 UEP91:UEP95 UOL91:UOL95 UYH91:UYH95 VID91:VID95 VRZ91:VRZ95 WBV91:WBV95 WLR91:WLR95 WVN91:WVN95 F65627:F65631 JB65627:JB65631 SX65627:SX65631 ACT65627:ACT65631 AMP65627:AMP65631 AWL65627:AWL65631 BGH65627:BGH65631 BQD65627:BQD65631 BZZ65627:BZZ65631 CJV65627:CJV65631 CTR65627:CTR65631 DDN65627:DDN65631 DNJ65627:DNJ65631 DXF65627:DXF65631 EHB65627:EHB65631 EQX65627:EQX65631 FAT65627:FAT65631 FKP65627:FKP65631 FUL65627:FUL65631 GEH65627:GEH65631 GOD65627:GOD65631 GXZ65627:GXZ65631 HHV65627:HHV65631 HRR65627:HRR65631 IBN65627:IBN65631 ILJ65627:ILJ65631 IVF65627:IVF65631 JFB65627:JFB65631 JOX65627:JOX65631 JYT65627:JYT65631 KIP65627:KIP65631 KSL65627:KSL65631 LCH65627:LCH65631 LMD65627:LMD65631 LVZ65627:LVZ65631 MFV65627:MFV65631 MPR65627:MPR65631 MZN65627:MZN65631 NJJ65627:NJJ65631 NTF65627:NTF65631 ODB65627:ODB65631 OMX65627:OMX65631 OWT65627:OWT65631 PGP65627:PGP65631 PQL65627:PQL65631 QAH65627:QAH65631 QKD65627:QKD65631 QTZ65627:QTZ65631 RDV65627:RDV65631 RNR65627:RNR65631 RXN65627:RXN65631 SHJ65627:SHJ65631 SRF65627:SRF65631 TBB65627:TBB65631 TKX65627:TKX65631 TUT65627:TUT65631 UEP65627:UEP65631 UOL65627:UOL65631 UYH65627:UYH65631 VID65627:VID65631 VRZ65627:VRZ65631 WBV65627:WBV65631 WLR65627:WLR65631 WVN65627:WVN65631 F131163:F131167 JB131163:JB131167 SX131163:SX131167 ACT131163:ACT131167 AMP131163:AMP131167 AWL131163:AWL131167 BGH131163:BGH131167 BQD131163:BQD131167 BZZ131163:BZZ131167 CJV131163:CJV131167 CTR131163:CTR131167 DDN131163:DDN131167 DNJ131163:DNJ131167 DXF131163:DXF131167 EHB131163:EHB131167 EQX131163:EQX131167 FAT131163:FAT131167 FKP131163:FKP131167 FUL131163:FUL131167 GEH131163:GEH131167 GOD131163:GOD131167 GXZ131163:GXZ131167 HHV131163:HHV131167 HRR131163:HRR131167 IBN131163:IBN131167 ILJ131163:ILJ131167 IVF131163:IVF131167 JFB131163:JFB131167 JOX131163:JOX131167 JYT131163:JYT131167 KIP131163:KIP131167 KSL131163:KSL131167 LCH131163:LCH131167 LMD131163:LMD131167 LVZ131163:LVZ131167 MFV131163:MFV131167 MPR131163:MPR131167 MZN131163:MZN131167 NJJ131163:NJJ131167 NTF131163:NTF131167 ODB131163:ODB131167 OMX131163:OMX131167 OWT131163:OWT131167 PGP131163:PGP131167 PQL131163:PQL131167 QAH131163:QAH131167 QKD131163:QKD131167 QTZ131163:QTZ131167 RDV131163:RDV131167 RNR131163:RNR131167 RXN131163:RXN131167 SHJ131163:SHJ131167 SRF131163:SRF131167 TBB131163:TBB131167 TKX131163:TKX131167 TUT131163:TUT131167 UEP131163:UEP131167 UOL131163:UOL131167 UYH131163:UYH131167 VID131163:VID131167 VRZ131163:VRZ131167 WBV131163:WBV131167 WLR131163:WLR131167 WVN131163:WVN131167 F196699:F196703 JB196699:JB196703 SX196699:SX196703 ACT196699:ACT196703 AMP196699:AMP196703 AWL196699:AWL196703 BGH196699:BGH196703 BQD196699:BQD196703 BZZ196699:BZZ196703 CJV196699:CJV196703 CTR196699:CTR196703 DDN196699:DDN196703 DNJ196699:DNJ196703 DXF196699:DXF196703 EHB196699:EHB196703 EQX196699:EQX196703 FAT196699:FAT196703 FKP196699:FKP196703 FUL196699:FUL196703 GEH196699:GEH196703 GOD196699:GOD196703 GXZ196699:GXZ196703 HHV196699:HHV196703 HRR196699:HRR196703 IBN196699:IBN196703 ILJ196699:ILJ196703 IVF196699:IVF196703 JFB196699:JFB196703 JOX196699:JOX196703 JYT196699:JYT196703 KIP196699:KIP196703 KSL196699:KSL196703 LCH196699:LCH196703 LMD196699:LMD196703 LVZ196699:LVZ196703 MFV196699:MFV196703 MPR196699:MPR196703 MZN196699:MZN196703 NJJ196699:NJJ196703 NTF196699:NTF196703 ODB196699:ODB196703 OMX196699:OMX196703 OWT196699:OWT196703 PGP196699:PGP196703 PQL196699:PQL196703 QAH196699:QAH196703 QKD196699:QKD196703 QTZ196699:QTZ196703 RDV196699:RDV196703 RNR196699:RNR196703 RXN196699:RXN196703 SHJ196699:SHJ196703 SRF196699:SRF196703 TBB196699:TBB196703 TKX196699:TKX196703 TUT196699:TUT196703 UEP196699:UEP196703 UOL196699:UOL196703 UYH196699:UYH196703 VID196699:VID196703 VRZ196699:VRZ196703 WBV196699:WBV196703 WLR196699:WLR196703 WVN196699:WVN196703 F262235:F262239 JB262235:JB262239 SX262235:SX262239 ACT262235:ACT262239 AMP262235:AMP262239 AWL262235:AWL262239 BGH262235:BGH262239 BQD262235:BQD262239 BZZ262235:BZZ262239 CJV262235:CJV262239 CTR262235:CTR262239 DDN262235:DDN262239 DNJ262235:DNJ262239 DXF262235:DXF262239 EHB262235:EHB262239 EQX262235:EQX262239 FAT262235:FAT262239 FKP262235:FKP262239 FUL262235:FUL262239 GEH262235:GEH262239 GOD262235:GOD262239 GXZ262235:GXZ262239 HHV262235:HHV262239 HRR262235:HRR262239 IBN262235:IBN262239 ILJ262235:ILJ262239 IVF262235:IVF262239 JFB262235:JFB262239 JOX262235:JOX262239 JYT262235:JYT262239 KIP262235:KIP262239 KSL262235:KSL262239 LCH262235:LCH262239 LMD262235:LMD262239 LVZ262235:LVZ262239 MFV262235:MFV262239 MPR262235:MPR262239 MZN262235:MZN262239 NJJ262235:NJJ262239 NTF262235:NTF262239 ODB262235:ODB262239 OMX262235:OMX262239 OWT262235:OWT262239 PGP262235:PGP262239 PQL262235:PQL262239 QAH262235:QAH262239 QKD262235:QKD262239 QTZ262235:QTZ262239 RDV262235:RDV262239 RNR262235:RNR262239 RXN262235:RXN262239 SHJ262235:SHJ262239 SRF262235:SRF262239 TBB262235:TBB262239 TKX262235:TKX262239 TUT262235:TUT262239 UEP262235:UEP262239 UOL262235:UOL262239 UYH262235:UYH262239 VID262235:VID262239 VRZ262235:VRZ262239 WBV262235:WBV262239 WLR262235:WLR262239 WVN262235:WVN262239 F327771:F327775 JB327771:JB327775 SX327771:SX327775 ACT327771:ACT327775 AMP327771:AMP327775 AWL327771:AWL327775 BGH327771:BGH327775 BQD327771:BQD327775 BZZ327771:BZZ327775 CJV327771:CJV327775 CTR327771:CTR327775 DDN327771:DDN327775 DNJ327771:DNJ327775 DXF327771:DXF327775 EHB327771:EHB327775 EQX327771:EQX327775 FAT327771:FAT327775 FKP327771:FKP327775 FUL327771:FUL327775 GEH327771:GEH327775 GOD327771:GOD327775 GXZ327771:GXZ327775 HHV327771:HHV327775 HRR327771:HRR327775 IBN327771:IBN327775 ILJ327771:ILJ327775 IVF327771:IVF327775 JFB327771:JFB327775 JOX327771:JOX327775 JYT327771:JYT327775 KIP327771:KIP327775 KSL327771:KSL327775 LCH327771:LCH327775 LMD327771:LMD327775 LVZ327771:LVZ327775 MFV327771:MFV327775 MPR327771:MPR327775 MZN327771:MZN327775 NJJ327771:NJJ327775 NTF327771:NTF327775 ODB327771:ODB327775 OMX327771:OMX327775 OWT327771:OWT327775 PGP327771:PGP327775 PQL327771:PQL327775 QAH327771:QAH327775 QKD327771:QKD327775 QTZ327771:QTZ327775 RDV327771:RDV327775 RNR327771:RNR327775 RXN327771:RXN327775 SHJ327771:SHJ327775 SRF327771:SRF327775 TBB327771:TBB327775 TKX327771:TKX327775 TUT327771:TUT327775 UEP327771:UEP327775 UOL327771:UOL327775 UYH327771:UYH327775 VID327771:VID327775 VRZ327771:VRZ327775 WBV327771:WBV327775 WLR327771:WLR327775 WVN327771:WVN327775 F393307:F393311 JB393307:JB393311 SX393307:SX393311 ACT393307:ACT393311 AMP393307:AMP393311 AWL393307:AWL393311 BGH393307:BGH393311 BQD393307:BQD393311 BZZ393307:BZZ393311 CJV393307:CJV393311 CTR393307:CTR393311 DDN393307:DDN393311 DNJ393307:DNJ393311 DXF393307:DXF393311 EHB393307:EHB393311 EQX393307:EQX393311 FAT393307:FAT393311 FKP393307:FKP393311 FUL393307:FUL393311 GEH393307:GEH393311 GOD393307:GOD393311 GXZ393307:GXZ393311 HHV393307:HHV393311 HRR393307:HRR393311 IBN393307:IBN393311 ILJ393307:ILJ393311 IVF393307:IVF393311 JFB393307:JFB393311 JOX393307:JOX393311 JYT393307:JYT393311 KIP393307:KIP393311 KSL393307:KSL393311 LCH393307:LCH393311 LMD393307:LMD393311 LVZ393307:LVZ393311 MFV393307:MFV393311 MPR393307:MPR393311 MZN393307:MZN393311 NJJ393307:NJJ393311 NTF393307:NTF393311 ODB393307:ODB393311 OMX393307:OMX393311 OWT393307:OWT393311 PGP393307:PGP393311 PQL393307:PQL393311 QAH393307:QAH393311 QKD393307:QKD393311 QTZ393307:QTZ393311 RDV393307:RDV393311 RNR393307:RNR393311 RXN393307:RXN393311 SHJ393307:SHJ393311 SRF393307:SRF393311 TBB393307:TBB393311 TKX393307:TKX393311 TUT393307:TUT393311 UEP393307:UEP393311 UOL393307:UOL393311 UYH393307:UYH393311 VID393307:VID393311 VRZ393307:VRZ393311 WBV393307:WBV393311 WLR393307:WLR393311 WVN393307:WVN393311 F458843:F458847 JB458843:JB458847 SX458843:SX458847 ACT458843:ACT458847 AMP458843:AMP458847 AWL458843:AWL458847 BGH458843:BGH458847 BQD458843:BQD458847 BZZ458843:BZZ458847 CJV458843:CJV458847 CTR458843:CTR458847 DDN458843:DDN458847 DNJ458843:DNJ458847 DXF458843:DXF458847 EHB458843:EHB458847 EQX458843:EQX458847 FAT458843:FAT458847 FKP458843:FKP458847 FUL458843:FUL458847 GEH458843:GEH458847 GOD458843:GOD458847 GXZ458843:GXZ458847 HHV458843:HHV458847 HRR458843:HRR458847 IBN458843:IBN458847 ILJ458843:ILJ458847 IVF458843:IVF458847 JFB458843:JFB458847 JOX458843:JOX458847 JYT458843:JYT458847 KIP458843:KIP458847 KSL458843:KSL458847 LCH458843:LCH458847 LMD458843:LMD458847 LVZ458843:LVZ458847 MFV458843:MFV458847 MPR458843:MPR458847 MZN458843:MZN458847 NJJ458843:NJJ458847 NTF458843:NTF458847 ODB458843:ODB458847 OMX458843:OMX458847 OWT458843:OWT458847 PGP458843:PGP458847 PQL458843:PQL458847 QAH458843:QAH458847 QKD458843:QKD458847 QTZ458843:QTZ458847 RDV458843:RDV458847 RNR458843:RNR458847 RXN458843:RXN458847 SHJ458843:SHJ458847 SRF458843:SRF458847 TBB458843:TBB458847 TKX458843:TKX458847 TUT458843:TUT458847 UEP458843:UEP458847 UOL458843:UOL458847 UYH458843:UYH458847 VID458843:VID458847 VRZ458843:VRZ458847 WBV458843:WBV458847 WLR458843:WLR458847 WVN458843:WVN458847 F524379:F524383 JB524379:JB524383 SX524379:SX524383 ACT524379:ACT524383 AMP524379:AMP524383 AWL524379:AWL524383 BGH524379:BGH524383 BQD524379:BQD524383 BZZ524379:BZZ524383 CJV524379:CJV524383 CTR524379:CTR524383 DDN524379:DDN524383 DNJ524379:DNJ524383 DXF524379:DXF524383 EHB524379:EHB524383 EQX524379:EQX524383 FAT524379:FAT524383 FKP524379:FKP524383 FUL524379:FUL524383 GEH524379:GEH524383 GOD524379:GOD524383 GXZ524379:GXZ524383 HHV524379:HHV524383 HRR524379:HRR524383 IBN524379:IBN524383 ILJ524379:ILJ524383 IVF524379:IVF524383 JFB524379:JFB524383 JOX524379:JOX524383 JYT524379:JYT524383 KIP524379:KIP524383 KSL524379:KSL524383 LCH524379:LCH524383 LMD524379:LMD524383 LVZ524379:LVZ524383 MFV524379:MFV524383 MPR524379:MPR524383 MZN524379:MZN524383 NJJ524379:NJJ524383 NTF524379:NTF524383 ODB524379:ODB524383 OMX524379:OMX524383 OWT524379:OWT524383 PGP524379:PGP524383 PQL524379:PQL524383 QAH524379:QAH524383 QKD524379:QKD524383 QTZ524379:QTZ524383 RDV524379:RDV524383 RNR524379:RNR524383 RXN524379:RXN524383 SHJ524379:SHJ524383 SRF524379:SRF524383 TBB524379:TBB524383 TKX524379:TKX524383 TUT524379:TUT524383 UEP524379:UEP524383 UOL524379:UOL524383 UYH524379:UYH524383 VID524379:VID524383 VRZ524379:VRZ524383 WBV524379:WBV524383 WLR524379:WLR524383 WVN524379:WVN524383 F589915:F589919 JB589915:JB589919 SX589915:SX589919 ACT589915:ACT589919 AMP589915:AMP589919 AWL589915:AWL589919 BGH589915:BGH589919 BQD589915:BQD589919 BZZ589915:BZZ589919 CJV589915:CJV589919 CTR589915:CTR589919 DDN589915:DDN589919 DNJ589915:DNJ589919 DXF589915:DXF589919 EHB589915:EHB589919 EQX589915:EQX589919 FAT589915:FAT589919 FKP589915:FKP589919 FUL589915:FUL589919 GEH589915:GEH589919 GOD589915:GOD589919 GXZ589915:GXZ589919 HHV589915:HHV589919 HRR589915:HRR589919 IBN589915:IBN589919 ILJ589915:ILJ589919 IVF589915:IVF589919 JFB589915:JFB589919 JOX589915:JOX589919 JYT589915:JYT589919 KIP589915:KIP589919 KSL589915:KSL589919 LCH589915:LCH589919 LMD589915:LMD589919 LVZ589915:LVZ589919 MFV589915:MFV589919 MPR589915:MPR589919 MZN589915:MZN589919 NJJ589915:NJJ589919 NTF589915:NTF589919 ODB589915:ODB589919 OMX589915:OMX589919 OWT589915:OWT589919 PGP589915:PGP589919 PQL589915:PQL589919 QAH589915:QAH589919 QKD589915:QKD589919 QTZ589915:QTZ589919 RDV589915:RDV589919 RNR589915:RNR589919 RXN589915:RXN589919 SHJ589915:SHJ589919 SRF589915:SRF589919 TBB589915:TBB589919 TKX589915:TKX589919 TUT589915:TUT589919 UEP589915:UEP589919 UOL589915:UOL589919 UYH589915:UYH589919 VID589915:VID589919 VRZ589915:VRZ589919 WBV589915:WBV589919 WLR589915:WLR589919 WVN589915:WVN589919 F655451:F655455 JB655451:JB655455 SX655451:SX655455 ACT655451:ACT655455 AMP655451:AMP655455 AWL655451:AWL655455 BGH655451:BGH655455 BQD655451:BQD655455 BZZ655451:BZZ655455 CJV655451:CJV655455 CTR655451:CTR655455 DDN655451:DDN655455 DNJ655451:DNJ655455 DXF655451:DXF655455 EHB655451:EHB655455 EQX655451:EQX655455 FAT655451:FAT655455 FKP655451:FKP655455 FUL655451:FUL655455 GEH655451:GEH655455 GOD655451:GOD655455 GXZ655451:GXZ655455 HHV655451:HHV655455 HRR655451:HRR655455 IBN655451:IBN655455 ILJ655451:ILJ655455 IVF655451:IVF655455 JFB655451:JFB655455 JOX655451:JOX655455 JYT655451:JYT655455 KIP655451:KIP655455 KSL655451:KSL655455 LCH655451:LCH655455 LMD655451:LMD655455 LVZ655451:LVZ655455 MFV655451:MFV655455 MPR655451:MPR655455 MZN655451:MZN655455 NJJ655451:NJJ655455 NTF655451:NTF655455 ODB655451:ODB655455 OMX655451:OMX655455 OWT655451:OWT655455 PGP655451:PGP655455 PQL655451:PQL655455 QAH655451:QAH655455 QKD655451:QKD655455 QTZ655451:QTZ655455 RDV655451:RDV655455 RNR655451:RNR655455 RXN655451:RXN655455 SHJ655451:SHJ655455 SRF655451:SRF655455 TBB655451:TBB655455 TKX655451:TKX655455 TUT655451:TUT655455 UEP655451:UEP655455 UOL655451:UOL655455 UYH655451:UYH655455 VID655451:VID655455 VRZ655451:VRZ655455 WBV655451:WBV655455 WLR655451:WLR655455 WVN655451:WVN655455 F720987:F720991 JB720987:JB720991 SX720987:SX720991 ACT720987:ACT720991 AMP720987:AMP720991 AWL720987:AWL720991 BGH720987:BGH720991 BQD720987:BQD720991 BZZ720987:BZZ720991 CJV720987:CJV720991 CTR720987:CTR720991 DDN720987:DDN720991 DNJ720987:DNJ720991 DXF720987:DXF720991 EHB720987:EHB720991 EQX720987:EQX720991 FAT720987:FAT720991 FKP720987:FKP720991 FUL720987:FUL720991 GEH720987:GEH720991 GOD720987:GOD720991 GXZ720987:GXZ720991 HHV720987:HHV720991 HRR720987:HRR720991 IBN720987:IBN720991 ILJ720987:ILJ720991 IVF720987:IVF720991 JFB720987:JFB720991 JOX720987:JOX720991 JYT720987:JYT720991 KIP720987:KIP720991 KSL720987:KSL720991 LCH720987:LCH720991 LMD720987:LMD720991 LVZ720987:LVZ720991 MFV720987:MFV720991 MPR720987:MPR720991 MZN720987:MZN720991 NJJ720987:NJJ720991 NTF720987:NTF720991 ODB720987:ODB720991 OMX720987:OMX720991 OWT720987:OWT720991 PGP720987:PGP720991 PQL720987:PQL720991 QAH720987:QAH720991 QKD720987:QKD720991 QTZ720987:QTZ720991 RDV720987:RDV720991 RNR720987:RNR720991 RXN720987:RXN720991 SHJ720987:SHJ720991 SRF720987:SRF720991 TBB720987:TBB720991 TKX720987:TKX720991 TUT720987:TUT720991 UEP720987:UEP720991 UOL720987:UOL720991 UYH720987:UYH720991 VID720987:VID720991 VRZ720987:VRZ720991 WBV720987:WBV720991 WLR720987:WLR720991 WVN720987:WVN720991 F786523:F786527 JB786523:JB786527 SX786523:SX786527 ACT786523:ACT786527 AMP786523:AMP786527 AWL786523:AWL786527 BGH786523:BGH786527 BQD786523:BQD786527 BZZ786523:BZZ786527 CJV786523:CJV786527 CTR786523:CTR786527 DDN786523:DDN786527 DNJ786523:DNJ786527 DXF786523:DXF786527 EHB786523:EHB786527 EQX786523:EQX786527 FAT786523:FAT786527 FKP786523:FKP786527 FUL786523:FUL786527 GEH786523:GEH786527 GOD786523:GOD786527 GXZ786523:GXZ786527 HHV786523:HHV786527 HRR786523:HRR786527 IBN786523:IBN786527 ILJ786523:ILJ786527 IVF786523:IVF786527 JFB786523:JFB786527 JOX786523:JOX786527 JYT786523:JYT786527 KIP786523:KIP786527 KSL786523:KSL786527 LCH786523:LCH786527 LMD786523:LMD786527 LVZ786523:LVZ786527 MFV786523:MFV786527 MPR786523:MPR786527 MZN786523:MZN786527 NJJ786523:NJJ786527 NTF786523:NTF786527 ODB786523:ODB786527 OMX786523:OMX786527 OWT786523:OWT786527 PGP786523:PGP786527 PQL786523:PQL786527 QAH786523:QAH786527 QKD786523:QKD786527 QTZ786523:QTZ786527 RDV786523:RDV786527 RNR786523:RNR786527 RXN786523:RXN786527 SHJ786523:SHJ786527 SRF786523:SRF786527 TBB786523:TBB786527 TKX786523:TKX786527 TUT786523:TUT786527 UEP786523:UEP786527 UOL786523:UOL786527 UYH786523:UYH786527 VID786523:VID786527 VRZ786523:VRZ786527 WBV786523:WBV786527 WLR786523:WLR786527 WVN786523:WVN786527 F852059:F852063 JB852059:JB852063 SX852059:SX852063 ACT852059:ACT852063 AMP852059:AMP852063 AWL852059:AWL852063 BGH852059:BGH852063 BQD852059:BQD852063 BZZ852059:BZZ852063 CJV852059:CJV852063 CTR852059:CTR852063 DDN852059:DDN852063 DNJ852059:DNJ852063 DXF852059:DXF852063 EHB852059:EHB852063 EQX852059:EQX852063 FAT852059:FAT852063 FKP852059:FKP852063 FUL852059:FUL852063 GEH852059:GEH852063 GOD852059:GOD852063 GXZ852059:GXZ852063 HHV852059:HHV852063 HRR852059:HRR852063 IBN852059:IBN852063 ILJ852059:ILJ852063 IVF852059:IVF852063 JFB852059:JFB852063 JOX852059:JOX852063 JYT852059:JYT852063 KIP852059:KIP852063 KSL852059:KSL852063 LCH852059:LCH852063 LMD852059:LMD852063 LVZ852059:LVZ852063 MFV852059:MFV852063 MPR852059:MPR852063 MZN852059:MZN852063 NJJ852059:NJJ852063 NTF852059:NTF852063 ODB852059:ODB852063 OMX852059:OMX852063 OWT852059:OWT852063 PGP852059:PGP852063 PQL852059:PQL852063 QAH852059:QAH852063 QKD852059:QKD852063 QTZ852059:QTZ852063 RDV852059:RDV852063 RNR852059:RNR852063 RXN852059:RXN852063 SHJ852059:SHJ852063 SRF852059:SRF852063 TBB852059:TBB852063 TKX852059:TKX852063 TUT852059:TUT852063 UEP852059:UEP852063 UOL852059:UOL852063 UYH852059:UYH852063 VID852059:VID852063 VRZ852059:VRZ852063 WBV852059:WBV852063 WLR852059:WLR852063 WVN852059:WVN852063 F917595:F917599 JB917595:JB917599 SX917595:SX917599 ACT917595:ACT917599 AMP917595:AMP917599 AWL917595:AWL917599 BGH917595:BGH917599 BQD917595:BQD917599 BZZ917595:BZZ917599 CJV917595:CJV917599 CTR917595:CTR917599 DDN917595:DDN917599 DNJ917595:DNJ917599 DXF917595:DXF917599 EHB917595:EHB917599 EQX917595:EQX917599 FAT917595:FAT917599 FKP917595:FKP917599 FUL917595:FUL917599 GEH917595:GEH917599 GOD917595:GOD917599 GXZ917595:GXZ917599 HHV917595:HHV917599 HRR917595:HRR917599 IBN917595:IBN917599 ILJ917595:ILJ917599 IVF917595:IVF917599 JFB917595:JFB917599 JOX917595:JOX917599 JYT917595:JYT917599 KIP917595:KIP917599 KSL917595:KSL917599 LCH917595:LCH917599 LMD917595:LMD917599 LVZ917595:LVZ917599 MFV917595:MFV917599 MPR917595:MPR917599 MZN917595:MZN917599 NJJ917595:NJJ917599 NTF917595:NTF917599 ODB917595:ODB917599 OMX917595:OMX917599 OWT917595:OWT917599 PGP917595:PGP917599 PQL917595:PQL917599 QAH917595:QAH917599 QKD917595:QKD917599 QTZ917595:QTZ917599 RDV917595:RDV917599 RNR917595:RNR917599 RXN917595:RXN917599 SHJ917595:SHJ917599 SRF917595:SRF917599 TBB917595:TBB917599 TKX917595:TKX917599 TUT917595:TUT917599 UEP917595:UEP917599 UOL917595:UOL917599 UYH917595:UYH917599 VID917595:VID917599 VRZ917595:VRZ917599 WBV917595:WBV917599 WLR917595:WLR917599 WVN917595:WVN917599 F983131:F983135 JB983131:JB983135 SX983131:SX983135 ACT983131:ACT983135 AMP983131:AMP983135 AWL983131:AWL983135 BGH983131:BGH983135 BQD983131:BQD983135 BZZ983131:BZZ983135 CJV983131:CJV983135 CTR983131:CTR983135 DDN983131:DDN983135 DNJ983131:DNJ983135 DXF983131:DXF983135 EHB983131:EHB983135 EQX983131:EQX983135 FAT983131:FAT983135 FKP983131:FKP983135 FUL983131:FUL983135 GEH983131:GEH983135 GOD983131:GOD983135 GXZ983131:GXZ983135 HHV983131:HHV983135 HRR983131:HRR983135 IBN983131:IBN983135 ILJ983131:ILJ983135 IVF983131:IVF983135 JFB983131:JFB983135 JOX983131:JOX983135 JYT983131:JYT983135 KIP983131:KIP983135 KSL983131:KSL983135 LCH983131:LCH983135 LMD983131:LMD983135 LVZ983131:LVZ983135 MFV983131:MFV983135 MPR983131:MPR983135 MZN983131:MZN983135 NJJ983131:NJJ983135 NTF983131:NTF983135 ODB983131:ODB983135 OMX983131:OMX983135 OWT983131:OWT983135 PGP983131:PGP983135 PQL983131:PQL983135 QAH983131:QAH983135 QKD983131:QKD983135 QTZ983131:QTZ983135 RDV983131:RDV983135 RNR983131:RNR983135 RXN983131:RXN983135 SHJ983131:SHJ983135 SRF983131:SRF983135 TBB983131:TBB983135 TKX983131:TKX983135 TUT983131:TUT983135 UEP983131:UEP983135 UOL983131:UOL983135 UYH983131:UYH983135 VID983131:VID983135 VRZ983131:VRZ983135 WBV983131:WBV983135 WLR983131:WLR983135 WVN983131:WVN983135 F107:F108 JB107:JB108 SX107:SX108 ACT107:ACT108 AMP107:AMP108 AWL107:AWL108 BGH107:BGH108 BQD107:BQD108 BZZ107:BZZ108 CJV107:CJV108 CTR107:CTR108 DDN107:DDN108 DNJ107:DNJ108 DXF107:DXF108 EHB107:EHB108 EQX107:EQX108 FAT107:FAT108 FKP107:FKP108 FUL107:FUL108 GEH107:GEH108 GOD107:GOD108 GXZ107:GXZ108 HHV107:HHV108 HRR107:HRR108 IBN107:IBN108 ILJ107:ILJ108 IVF107:IVF108 JFB107:JFB108 JOX107:JOX108 JYT107:JYT108 KIP107:KIP108 KSL107:KSL108 LCH107:LCH108 LMD107:LMD108 LVZ107:LVZ108 MFV107:MFV108 MPR107:MPR108 MZN107:MZN108 NJJ107:NJJ108 NTF107:NTF108 ODB107:ODB108 OMX107:OMX108 OWT107:OWT108 PGP107:PGP108 PQL107:PQL108 QAH107:QAH108 QKD107:QKD108 QTZ107:QTZ108 RDV107:RDV108 RNR107:RNR108 RXN107:RXN108 SHJ107:SHJ108 SRF107:SRF108 TBB107:TBB108 TKX107:TKX108 TUT107:TUT108 UEP107:UEP108 UOL107:UOL108 UYH107:UYH108 VID107:VID108 VRZ107:VRZ108 WBV107:WBV108 WLR107:WLR108 WVN107:WVN108 F65643:F65644 JB65643:JB65644 SX65643:SX65644 ACT65643:ACT65644 AMP65643:AMP65644 AWL65643:AWL65644 BGH65643:BGH65644 BQD65643:BQD65644 BZZ65643:BZZ65644 CJV65643:CJV65644 CTR65643:CTR65644 DDN65643:DDN65644 DNJ65643:DNJ65644 DXF65643:DXF65644 EHB65643:EHB65644 EQX65643:EQX65644 FAT65643:FAT65644 FKP65643:FKP65644 FUL65643:FUL65644 GEH65643:GEH65644 GOD65643:GOD65644 GXZ65643:GXZ65644 HHV65643:HHV65644 HRR65643:HRR65644 IBN65643:IBN65644 ILJ65643:ILJ65644 IVF65643:IVF65644 JFB65643:JFB65644 JOX65643:JOX65644 JYT65643:JYT65644 KIP65643:KIP65644 KSL65643:KSL65644 LCH65643:LCH65644 LMD65643:LMD65644 LVZ65643:LVZ65644 MFV65643:MFV65644 MPR65643:MPR65644 MZN65643:MZN65644 NJJ65643:NJJ65644 NTF65643:NTF65644 ODB65643:ODB65644 OMX65643:OMX65644 OWT65643:OWT65644 PGP65643:PGP65644 PQL65643:PQL65644 QAH65643:QAH65644 QKD65643:QKD65644 QTZ65643:QTZ65644 RDV65643:RDV65644 RNR65643:RNR65644 RXN65643:RXN65644 SHJ65643:SHJ65644 SRF65643:SRF65644 TBB65643:TBB65644 TKX65643:TKX65644 TUT65643:TUT65644 UEP65643:UEP65644 UOL65643:UOL65644 UYH65643:UYH65644 VID65643:VID65644 VRZ65643:VRZ65644 WBV65643:WBV65644 WLR65643:WLR65644 WVN65643:WVN65644 F131179:F131180 JB131179:JB131180 SX131179:SX131180 ACT131179:ACT131180 AMP131179:AMP131180 AWL131179:AWL131180 BGH131179:BGH131180 BQD131179:BQD131180 BZZ131179:BZZ131180 CJV131179:CJV131180 CTR131179:CTR131180 DDN131179:DDN131180 DNJ131179:DNJ131180 DXF131179:DXF131180 EHB131179:EHB131180 EQX131179:EQX131180 FAT131179:FAT131180 FKP131179:FKP131180 FUL131179:FUL131180 GEH131179:GEH131180 GOD131179:GOD131180 GXZ131179:GXZ131180 HHV131179:HHV131180 HRR131179:HRR131180 IBN131179:IBN131180 ILJ131179:ILJ131180 IVF131179:IVF131180 JFB131179:JFB131180 JOX131179:JOX131180 JYT131179:JYT131180 KIP131179:KIP131180 KSL131179:KSL131180 LCH131179:LCH131180 LMD131179:LMD131180 LVZ131179:LVZ131180 MFV131179:MFV131180 MPR131179:MPR131180 MZN131179:MZN131180 NJJ131179:NJJ131180 NTF131179:NTF131180 ODB131179:ODB131180 OMX131179:OMX131180 OWT131179:OWT131180 PGP131179:PGP131180 PQL131179:PQL131180 QAH131179:QAH131180 QKD131179:QKD131180 QTZ131179:QTZ131180 RDV131179:RDV131180 RNR131179:RNR131180 RXN131179:RXN131180 SHJ131179:SHJ131180 SRF131179:SRF131180 TBB131179:TBB131180 TKX131179:TKX131180 TUT131179:TUT131180 UEP131179:UEP131180 UOL131179:UOL131180 UYH131179:UYH131180 VID131179:VID131180 VRZ131179:VRZ131180 WBV131179:WBV131180 WLR131179:WLR131180 WVN131179:WVN131180 F196715:F196716 JB196715:JB196716 SX196715:SX196716 ACT196715:ACT196716 AMP196715:AMP196716 AWL196715:AWL196716 BGH196715:BGH196716 BQD196715:BQD196716 BZZ196715:BZZ196716 CJV196715:CJV196716 CTR196715:CTR196716 DDN196715:DDN196716 DNJ196715:DNJ196716 DXF196715:DXF196716 EHB196715:EHB196716 EQX196715:EQX196716 FAT196715:FAT196716 FKP196715:FKP196716 FUL196715:FUL196716 GEH196715:GEH196716 GOD196715:GOD196716 GXZ196715:GXZ196716 HHV196715:HHV196716 HRR196715:HRR196716 IBN196715:IBN196716 ILJ196715:ILJ196716 IVF196715:IVF196716 JFB196715:JFB196716 JOX196715:JOX196716 JYT196715:JYT196716 KIP196715:KIP196716 KSL196715:KSL196716 LCH196715:LCH196716 LMD196715:LMD196716 LVZ196715:LVZ196716 MFV196715:MFV196716 MPR196715:MPR196716 MZN196715:MZN196716 NJJ196715:NJJ196716 NTF196715:NTF196716 ODB196715:ODB196716 OMX196715:OMX196716 OWT196715:OWT196716 PGP196715:PGP196716 PQL196715:PQL196716 QAH196715:QAH196716 QKD196715:QKD196716 QTZ196715:QTZ196716 RDV196715:RDV196716 RNR196715:RNR196716 RXN196715:RXN196716 SHJ196715:SHJ196716 SRF196715:SRF196716 TBB196715:TBB196716 TKX196715:TKX196716 TUT196715:TUT196716 UEP196715:UEP196716 UOL196715:UOL196716 UYH196715:UYH196716 VID196715:VID196716 VRZ196715:VRZ196716 WBV196715:WBV196716 WLR196715:WLR196716 WVN196715:WVN196716 F262251:F262252 JB262251:JB262252 SX262251:SX262252 ACT262251:ACT262252 AMP262251:AMP262252 AWL262251:AWL262252 BGH262251:BGH262252 BQD262251:BQD262252 BZZ262251:BZZ262252 CJV262251:CJV262252 CTR262251:CTR262252 DDN262251:DDN262252 DNJ262251:DNJ262252 DXF262251:DXF262252 EHB262251:EHB262252 EQX262251:EQX262252 FAT262251:FAT262252 FKP262251:FKP262252 FUL262251:FUL262252 GEH262251:GEH262252 GOD262251:GOD262252 GXZ262251:GXZ262252 HHV262251:HHV262252 HRR262251:HRR262252 IBN262251:IBN262252 ILJ262251:ILJ262252 IVF262251:IVF262252 JFB262251:JFB262252 JOX262251:JOX262252 JYT262251:JYT262252 KIP262251:KIP262252 KSL262251:KSL262252 LCH262251:LCH262252 LMD262251:LMD262252 LVZ262251:LVZ262252 MFV262251:MFV262252 MPR262251:MPR262252 MZN262251:MZN262252 NJJ262251:NJJ262252 NTF262251:NTF262252 ODB262251:ODB262252 OMX262251:OMX262252 OWT262251:OWT262252 PGP262251:PGP262252 PQL262251:PQL262252 QAH262251:QAH262252 QKD262251:QKD262252 QTZ262251:QTZ262252 RDV262251:RDV262252 RNR262251:RNR262252 RXN262251:RXN262252 SHJ262251:SHJ262252 SRF262251:SRF262252 TBB262251:TBB262252 TKX262251:TKX262252 TUT262251:TUT262252 UEP262251:UEP262252 UOL262251:UOL262252 UYH262251:UYH262252 VID262251:VID262252 VRZ262251:VRZ262252 WBV262251:WBV262252 WLR262251:WLR262252 WVN262251:WVN262252 F327787:F327788 JB327787:JB327788 SX327787:SX327788 ACT327787:ACT327788 AMP327787:AMP327788 AWL327787:AWL327788 BGH327787:BGH327788 BQD327787:BQD327788 BZZ327787:BZZ327788 CJV327787:CJV327788 CTR327787:CTR327788 DDN327787:DDN327788 DNJ327787:DNJ327788 DXF327787:DXF327788 EHB327787:EHB327788 EQX327787:EQX327788 FAT327787:FAT327788 FKP327787:FKP327788 FUL327787:FUL327788 GEH327787:GEH327788 GOD327787:GOD327788 GXZ327787:GXZ327788 HHV327787:HHV327788 HRR327787:HRR327788 IBN327787:IBN327788 ILJ327787:ILJ327788 IVF327787:IVF327788 JFB327787:JFB327788 JOX327787:JOX327788 JYT327787:JYT327788 KIP327787:KIP327788 KSL327787:KSL327788 LCH327787:LCH327788 LMD327787:LMD327788 LVZ327787:LVZ327788 MFV327787:MFV327788 MPR327787:MPR327788 MZN327787:MZN327788 NJJ327787:NJJ327788 NTF327787:NTF327788 ODB327787:ODB327788 OMX327787:OMX327788 OWT327787:OWT327788 PGP327787:PGP327788 PQL327787:PQL327788 QAH327787:QAH327788 QKD327787:QKD327788 QTZ327787:QTZ327788 RDV327787:RDV327788 RNR327787:RNR327788 RXN327787:RXN327788 SHJ327787:SHJ327788 SRF327787:SRF327788 TBB327787:TBB327788 TKX327787:TKX327788 TUT327787:TUT327788 UEP327787:UEP327788 UOL327787:UOL327788 UYH327787:UYH327788 VID327787:VID327788 VRZ327787:VRZ327788 WBV327787:WBV327788 WLR327787:WLR327788 WVN327787:WVN327788 F393323:F393324 JB393323:JB393324 SX393323:SX393324 ACT393323:ACT393324 AMP393323:AMP393324 AWL393323:AWL393324 BGH393323:BGH393324 BQD393323:BQD393324 BZZ393323:BZZ393324 CJV393323:CJV393324 CTR393323:CTR393324 DDN393323:DDN393324 DNJ393323:DNJ393324 DXF393323:DXF393324 EHB393323:EHB393324 EQX393323:EQX393324 FAT393323:FAT393324 FKP393323:FKP393324 FUL393323:FUL393324 GEH393323:GEH393324 GOD393323:GOD393324 GXZ393323:GXZ393324 HHV393323:HHV393324 HRR393323:HRR393324 IBN393323:IBN393324 ILJ393323:ILJ393324 IVF393323:IVF393324 JFB393323:JFB393324 JOX393323:JOX393324 JYT393323:JYT393324 KIP393323:KIP393324 KSL393323:KSL393324 LCH393323:LCH393324 LMD393323:LMD393324 LVZ393323:LVZ393324 MFV393323:MFV393324 MPR393323:MPR393324 MZN393323:MZN393324 NJJ393323:NJJ393324 NTF393323:NTF393324 ODB393323:ODB393324 OMX393323:OMX393324 OWT393323:OWT393324 PGP393323:PGP393324 PQL393323:PQL393324 QAH393323:QAH393324 QKD393323:QKD393324 QTZ393323:QTZ393324 RDV393323:RDV393324 RNR393323:RNR393324 RXN393323:RXN393324 SHJ393323:SHJ393324 SRF393323:SRF393324 TBB393323:TBB393324 TKX393323:TKX393324 TUT393323:TUT393324 UEP393323:UEP393324 UOL393323:UOL393324 UYH393323:UYH393324 VID393323:VID393324 VRZ393323:VRZ393324 WBV393323:WBV393324 WLR393323:WLR393324 WVN393323:WVN393324 F458859:F458860 JB458859:JB458860 SX458859:SX458860 ACT458859:ACT458860 AMP458859:AMP458860 AWL458859:AWL458860 BGH458859:BGH458860 BQD458859:BQD458860 BZZ458859:BZZ458860 CJV458859:CJV458860 CTR458859:CTR458860 DDN458859:DDN458860 DNJ458859:DNJ458860 DXF458859:DXF458860 EHB458859:EHB458860 EQX458859:EQX458860 FAT458859:FAT458860 FKP458859:FKP458860 FUL458859:FUL458860 GEH458859:GEH458860 GOD458859:GOD458860 GXZ458859:GXZ458860 HHV458859:HHV458860 HRR458859:HRR458860 IBN458859:IBN458860 ILJ458859:ILJ458860 IVF458859:IVF458860 JFB458859:JFB458860 JOX458859:JOX458860 JYT458859:JYT458860 KIP458859:KIP458860 KSL458859:KSL458860 LCH458859:LCH458860 LMD458859:LMD458860 LVZ458859:LVZ458860 MFV458859:MFV458860 MPR458859:MPR458860 MZN458859:MZN458860 NJJ458859:NJJ458860 NTF458859:NTF458860 ODB458859:ODB458860 OMX458859:OMX458860 OWT458859:OWT458860 PGP458859:PGP458860 PQL458859:PQL458860 QAH458859:QAH458860 QKD458859:QKD458860 QTZ458859:QTZ458860 RDV458859:RDV458860 RNR458859:RNR458860 RXN458859:RXN458860 SHJ458859:SHJ458860 SRF458859:SRF458860 TBB458859:TBB458860 TKX458859:TKX458860 TUT458859:TUT458860 UEP458859:UEP458860 UOL458859:UOL458860 UYH458859:UYH458860 VID458859:VID458860 VRZ458859:VRZ458860 WBV458859:WBV458860 WLR458859:WLR458860 WVN458859:WVN458860 F524395:F524396 JB524395:JB524396 SX524395:SX524396 ACT524395:ACT524396 AMP524395:AMP524396 AWL524395:AWL524396 BGH524395:BGH524396 BQD524395:BQD524396 BZZ524395:BZZ524396 CJV524395:CJV524396 CTR524395:CTR524396 DDN524395:DDN524396 DNJ524395:DNJ524396 DXF524395:DXF524396 EHB524395:EHB524396 EQX524395:EQX524396 FAT524395:FAT524396 FKP524395:FKP524396 FUL524395:FUL524396 GEH524395:GEH524396 GOD524395:GOD524396 GXZ524395:GXZ524396 HHV524395:HHV524396 HRR524395:HRR524396 IBN524395:IBN524396 ILJ524395:ILJ524396 IVF524395:IVF524396 JFB524395:JFB524396 JOX524395:JOX524396 JYT524395:JYT524396 KIP524395:KIP524396 KSL524395:KSL524396 LCH524395:LCH524396 LMD524395:LMD524396 LVZ524395:LVZ524396 MFV524395:MFV524396 MPR524395:MPR524396 MZN524395:MZN524396 NJJ524395:NJJ524396 NTF524395:NTF524396 ODB524395:ODB524396 OMX524395:OMX524396 OWT524395:OWT524396 PGP524395:PGP524396 PQL524395:PQL524396 QAH524395:QAH524396 QKD524395:QKD524396 QTZ524395:QTZ524396 RDV524395:RDV524396 RNR524395:RNR524396 RXN524395:RXN524396 SHJ524395:SHJ524396 SRF524395:SRF524396 TBB524395:TBB524396 TKX524395:TKX524396 TUT524395:TUT524396 UEP524395:UEP524396 UOL524395:UOL524396 UYH524395:UYH524396 VID524395:VID524396 VRZ524395:VRZ524396 WBV524395:WBV524396 WLR524395:WLR524396 WVN524395:WVN524396 F589931:F589932 JB589931:JB589932 SX589931:SX589932 ACT589931:ACT589932 AMP589931:AMP589932 AWL589931:AWL589932 BGH589931:BGH589932 BQD589931:BQD589932 BZZ589931:BZZ589932 CJV589931:CJV589932 CTR589931:CTR589932 DDN589931:DDN589932 DNJ589931:DNJ589932 DXF589931:DXF589932 EHB589931:EHB589932 EQX589931:EQX589932 FAT589931:FAT589932 FKP589931:FKP589932 FUL589931:FUL589932 GEH589931:GEH589932 GOD589931:GOD589932 GXZ589931:GXZ589932 HHV589931:HHV589932 HRR589931:HRR589932 IBN589931:IBN589932 ILJ589931:ILJ589932 IVF589931:IVF589932 JFB589931:JFB589932 JOX589931:JOX589932 JYT589931:JYT589932 KIP589931:KIP589932 KSL589931:KSL589932 LCH589931:LCH589932 LMD589931:LMD589932 LVZ589931:LVZ589932 MFV589931:MFV589932 MPR589931:MPR589932 MZN589931:MZN589932 NJJ589931:NJJ589932 NTF589931:NTF589932 ODB589931:ODB589932 OMX589931:OMX589932 OWT589931:OWT589932 PGP589931:PGP589932 PQL589931:PQL589932 QAH589931:QAH589932 QKD589931:QKD589932 QTZ589931:QTZ589932 RDV589931:RDV589932 RNR589931:RNR589932 RXN589931:RXN589932 SHJ589931:SHJ589932 SRF589931:SRF589932 TBB589931:TBB589932 TKX589931:TKX589932 TUT589931:TUT589932 UEP589931:UEP589932 UOL589931:UOL589932 UYH589931:UYH589932 VID589931:VID589932 VRZ589931:VRZ589932 WBV589931:WBV589932 WLR589931:WLR589932 WVN589931:WVN589932 F655467:F655468 JB655467:JB655468 SX655467:SX655468 ACT655467:ACT655468 AMP655467:AMP655468 AWL655467:AWL655468 BGH655467:BGH655468 BQD655467:BQD655468 BZZ655467:BZZ655468 CJV655467:CJV655468 CTR655467:CTR655468 DDN655467:DDN655468 DNJ655467:DNJ655468 DXF655467:DXF655468 EHB655467:EHB655468 EQX655467:EQX655468 FAT655467:FAT655468 FKP655467:FKP655468 FUL655467:FUL655468 GEH655467:GEH655468 GOD655467:GOD655468 GXZ655467:GXZ655468 HHV655467:HHV655468 HRR655467:HRR655468 IBN655467:IBN655468 ILJ655467:ILJ655468 IVF655467:IVF655468 JFB655467:JFB655468 JOX655467:JOX655468 JYT655467:JYT655468 KIP655467:KIP655468 KSL655467:KSL655468 LCH655467:LCH655468 LMD655467:LMD655468 LVZ655467:LVZ655468 MFV655467:MFV655468 MPR655467:MPR655468 MZN655467:MZN655468 NJJ655467:NJJ655468 NTF655467:NTF655468 ODB655467:ODB655468 OMX655467:OMX655468 OWT655467:OWT655468 PGP655467:PGP655468 PQL655467:PQL655468 QAH655467:QAH655468 QKD655467:QKD655468 QTZ655467:QTZ655468 RDV655467:RDV655468 RNR655467:RNR655468 RXN655467:RXN655468 SHJ655467:SHJ655468 SRF655467:SRF655468 TBB655467:TBB655468 TKX655467:TKX655468 TUT655467:TUT655468 UEP655467:UEP655468 UOL655467:UOL655468 UYH655467:UYH655468 VID655467:VID655468 VRZ655467:VRZ655468 WBV655467:WBV655468 WLR655467:WLR655468 WVN655467:WVN655468 F721003:F721004 JB721003:JB721004 SX721003:SX721004 ACT721003:ACT721004 AMP721003:AMP721004 AWL721003:AWL721004 BGH721003:BGH721004 BQD721003:BQD721004 BZZ721003:BZZ721004 CJV721003:CJV721004 CTR721003:CTR721004 DDN721003:DDN721004 DNJ721003:DNJ721004 DXF721003:DXF721004 EHB721003:EHB721004 EQX721003:EQX721004 FAT721003:FAT721004 FKP721003:FKP721004 FUL721003:FUL721004 GEH721003:GEH721004 GOD721003:GOD721004 GXZ721003:GXZ721004 HHV721003:HHV721004 HRR721003:HRR721004 IBN721003:IBN721004 ILJ721003:ILJ721004 IVF721003:IVF721004 JFB721003:JFB721004 JOX721003:JOX721004 JYT721003:JYT721004 KIP721003:KIP721004 KSL721003:KSL721004 LCH721003:LCH721004 LMD721003:LMD721004 LVZ721003:LVZ721004 MFV721003:MFV721004 MPR721003:MPR721004 MZN721003:MZN721004 NJJ721003:NJJ721004 NTF721003:NTF721004 ODB721003:ODB721004 OMX721003:OMX721004 OWT721003:OWT721004 PGP721003:PGP721004 PQL721003:PQL721004 QAH721003:QAH721004 QKD721003:QKD721004 QTZ721003:QTZ721004 RDV721003:RDV721004 RNR721003:RNR721004 RXN721003:RXN721004 SHJ721003:SHJ721004 SRF721003:SRF721004 TBB721003:TBB721004 TKX721003:TKX721004 TUT721003:TUT721004 UEP721003:UEP721004 UOL721003:UOL721004 UYH721003:UYH721004 VID721003:VID721004 VRZ721003:VRZ721004 WBV721003:WBV721004 WLR721003:WLR721004 WVN721003:WVN721004 F786539:F786540 JB786539:JB786540 SX786539:SX786540 ACT786539:ACT786540 AMP786539:AMP786540 AWL786539:AWL786540 BGH786539:BGH786540 BQD786539:BQD786540 BZZ786539:BZZ786540 CJV786539:CJV786540 CTR786539:CTR786540 DDN786539:DDN786540 DNJ786539:DNJ786540 DXF786539:DXF786540 EHB786539:EHB786540 EQX786539:EQX786540 FAT786539:FAT786540 FKP786539:FKP786540 FUL786539:FUL786540 GEH786539:GEH786540 GOD786539:GOD786540 GXZ786539:GXZ786540 HHV786539:HHV786540 HRR786539:HRR786540 IBN786539:IBN786540 ILJ786539:ILJ786540 IVF786539:IVF786540 JFB786539:JFB786540 JOX786539:JOX786540 JYT786539:JYT786540 KIP786539:KIP786540 KSL786539:KSL786540 LCH786539:LCH786540 LMD786539:LMD786540 LVZ786539:LVZ786540 MFV786539:MFV786540 MPR786539:MPR786540 MZN786539:MZN786540 NJJ786539:NJJ786540 NTF786539:NTF786540 ODB786539:ODB786540 OMX786539:OMX786540 OWT786539:OWT786540 PGP786539:PGP786540 PQL786539:PQL786540 QAH786539:QAH786540 QKD786539:QKD786540 QTZ786539:QTZ786540 RDV786539:RDV786540 RNR786539:RNR786540 RXN786539:RXN786540 SHJ786539:SHJ786540 SRF786539:SRF786540 TBB786539:TBB786540 TKX786539:TKX786540 TUT786539:TUT786540 UEP786539:UEP786540 UOL786539:UOL786540 UYH786539:UYH786540 VID786539:VID786540 VRZ786539:VRZ786540 WBV786539:WBV786540 WLR786539:WLR786540 WVN786539:WVN786540 F852075:F852076 JB852075:JB852076 SX852075:SX852076 ACT852075:ACT852076 AMP852075:AMP852076 AWL852075:AWL852076 BGH852075:BGH852076 BQD852075:BQD852076 BZZ852075:BZZ852076 CJV852075:CJV852076 CTR852075:CTR852076 DDN852075:DDN852076 DNJ852075:DNJ852076 DXF852075:DXF852076 EHB852075:EHB852076 EQX852075:EQX852076 FAT852075:FAT852076 FKP852075:FKP852076 FUL852075:FUL852076 GEH852075:GEH852076 GOD852075:GOD852076 GXZ852075:GXZ852076 HHV852075:HHV852076 HRR852075:HRR852076 IBN852075:IBN852076 ILJ852075:ILJ852076 IVF852075:IVF852076 JFB852075:JFB852076 JOX852075:JOX852076 JYT852075:JYT852076 KIP852075:KIP852076 KSL852075:KSL852076 LCH852075:LCH852076 LMD852075:LMD852076 LVZ852075:LVZ852076 MFV852075:MFV852076 MPR852075:MPR852076 MZN852075:MZN852076 NJJ852075:NJJ852076 NTF852075:NTF852076 ODB852075:ODB852076 OMX852075:OMX852076 OWT852075:OWT852076 PGP852075:PGP852076 PQL852075:PQL852076 QAH852075:QAH852076 QKD852075:QKD852076 QTZ852075:QTZ852076 RDV852075:RDV852076 RNR852075:RNR852076 RXN852075:RXN852076 SHJ852075:SHJ852076 SRF852075:SRF852076 TBB852075:TBB852076 TKX852075:TKX852076 TUT852075:TUT852076 UEP852075:UEP852076 UOL852075:UOL852076 UYH852075:UYH852076 VID852075:VID852076 VRZ852075:VRZ852076 WBV852075:WBV852076 WLR852075:WLR852076 WVN852075:WVN852076 F917611:F917612 JB917611:JB917612 SX917611:SX917612 ACT917611:ACT917612 AMP917611:AMP917612 AWL917611:AWL917612 BGH917611:BGH917612 BQD917611:BQD917612 BZZ917611:BZZ917612 CJV917611:CJV917612 CTR917611:CTR917612 DDN917611:DDN917612 DNJ917611:DNJ917612 DXF917611:DXF917612 EHB917611:EHB917612 EQX917611:EQX917612 FAT917611:FAT917612 FKP917611:FKP917612 FUL917611:FUL917612 GEH917611:GEH917612 GOD917611:GOD917612 GXZ917611:GXZ917612 HHV917611:HHV917612 HRR917611:HRR917612 IBN917611:IBN917612 ILJ917611:ILJ917612 IVF917611:IVF917612 JFB917611:JFB917612 JOX917611:JOX917612 JYT917611:JYT917612 KIP917611:KIP917612 KSL917611:KSL917612 LCH917611:LCH917612 LMD917611:LMD917612 LVZ917611:LVZ917612 MFV917611:MFV917612 MPR917611:MPR917612 MZN917611:MZN917612 NJJ917611:NJJ917612 NTF917611:NTF917612 ODB917611:ODB917612 OMX917611:OMX917612 OWT917611:OWT917612 PGP917611:PGP917612 PQL917611:PQL917612 QAH917611:QAH917612 QKD917611:QKD917612 QTZ917611:QTZ917612 RDV917611:RDV917612 RNR917611:RNR917612 RXN917611:RXN917612 SHJ917611:SHJ917612 SRF917611:SRF917612 TBB917611:TBB917612 TKX917611:TKX917612 TUT917611:TUT917612 UEP917611:UEP917612 UOL917611:UOL917612 UYH917611:UYH917612 VID917611:VID917612 VRZ917611:VRZ917612 WBV917611:WBV917612 WLR917611:WLR917612 WVN917611:WVN917612 F983147:F983148 JB983147:JB983148 SX983147:SX983148 ACT983147:ACT983148 AMP983147:AMP983148 AWL983147:AWL983148 BGH983147:BGH983148 BQD983147:BQD983148 BZZ983147:BZZ983148 CJV983147:CJV983148 CTR983147:CTR983148 DDN983147:DDN983148 DNJ983147:DNJ983148 DXF983147:DXF983148 EHB983147:EHB983148 EQX983147:EQX983148 FAT983147:FAT983148 FKP983147:FKP983148 FUL983147:FUL983148 GEH983147:GEH983148 GOD983147:GOD983148 GXZ983147:GXZ983148 HHV983147:HHV983148 HRR983147:HRR983148 IBN983147:IBN983148 ILJ983147:ILJ983148 IVF983147:IVF983148 JFB983147:JFB983148 JOX983147:JOX983148 JYT983147:JYT983148 KIP983147:KIP983148 KSL983147:KSL983148 LCH983147:LCH983148 LMD983147:LMD983148 LVZ983147:LVZ983148 MFV983147:MFV983148 MPR983147:MPR983148 MZN983147:MZN983148 NJJ983147:NJJ983148 NTF983147:NTF983148 ODB983147:ODB983148 OMX983147:OMX983148 OWT983147:OWT983148 PGP983147:PGP983148 PQL983147:PQL983148 QAH983147:QAH983148 QKD983147:QKD983148 QTZ983147:QTZ983148 RDV983147:RDV983148 RNR983147:RNR983148 RXN983147:RXN983148 SHJ983147:SHJ983148 SRF983147:SRF983148 TBB983147:TBB983148 TKX983147:TKX983148 TUT983147:TUT983148 UEP983147:UEP983148 UOL983147:UOL983148 UYH983147:UYH983148 VID983147:VID983148 VRZ983147:VRZ983148 WBV983147:WBV983148 WLR983147:WLR983148 WVN983147:WVN983148 E74:F80 JA74:JB80 SW74:SX80 ACS74:ACT80 AMO74:AMP80 AWK74:AWL80 BGG74:BGH80 BQC74:BQD80 BZY74:BZZ80 CJU74:CJV80 CTQ74:CTR80 DDM74:DDN80 DNI74:DNJ80 DXE74:DXF80 EHA74:EHB80 EQW74:EQX80 FAS74:FAT80 FKO74:FKP80 FUK74:FUL80 GEG74:GEH80 GOC74:GOD80 GXY74:GXZ80 HHU74:HHV80 HRQ74:HRR80 IBM74:IBN80 ILI74:ILJ80 IVE74:IVF80 JFA74:JFB80 JOW74:JOX80 JYS74:JYT80 KIO74:KIP80 KSK74:KSL80 LCG74:LCH80 LMC74:LMD80 LVY74:LVZ80 MFU74:MFV80 MPQ74:MPR80 MZM74:MZN80 NJI74:NJJ80 NTE74:NTF80 ODA74:ODB80 OMW74:OMX80 OWS74:OWT80 PGO74:PGP80 PQK74:PQL80 QAG74:QAH80 QKC74:QKD80 QTY74:QTZ80 RDU74:RDV80 RNQ74:RNR80 RXM74:RXN80 SHI74:SHJ80 SRE74:SRF80 TBA74:TBB80 TKW74:TKX80 TUS74:TUT80 UEO74:UEP80 UOK74:UOL80 UYG74:UYH80 VIC74:VID80 VRY74:VRZ80 WBU74:WBV80 WLQ74:WLR80 WVM74:WVN80 E65610:F65616 JA65610:JB65616 SW65610:SX65616 ACS65610:ACT65616 AMO65610:AMP65616 AWK65610:AWL65616 BGG65610:BGH65616 BQC65610:BQD65616 BZY65610:BZZ65616 CJU65610:CJV65616 CTQ65610:CTR65616 DDM65610:DDN65616 DNI65610:DNJ65616 DXE65610:DXF65616 EHA65610:EHB65616 EQW65610:EQX65616 FAS65610:FAT65616 FKO65610:FKP65616 FUK65610:FUL65616 GEG65610:GEH65616 GOC65610:GOD65616 GXY65610:GXZ65616 HHU65610:HHV65616 HRQ65610:HRR65616 IBM65610:IBN65616 ILI65610:ILJ65616 IVE65610:IVF65616 JFA65610:JFB65616 JOW65610:JOX65616 JYS65610:JYT65616 KIO65610:KIP65616 KSK65610:KSL65616 LCG65610:LCH65616 LMC65610:LMD65616 LVY65610:LVZ65616 MFU65610:MFV65616 MPQ65610:MPR65616 MZM65610:MZN65616 NJI65610:NJJ65616 NTE65610:NTF65616 ODA65610:ODB65616 OMW65610:OMX65616 OWS65610:OWT65616 PGO65610:PGP65616 PQK65610:PQL65616 QAG65610:QAH65616 QKC65610:QKD65616 QTY65610:QTZ65616 RDU65610:RDV65616 RNQ65610:RNR65616 RXM65610:RXN65616 SHI65610:SHJ65616 SRE65610:SRF65616 TBA65610:TBB65616 TKW65610:TKX65616 TUS65610:TUT65616 UEO65610:UEP65616 UOK65610:UOL65616 UYG65610:UYH65616 VIC65610:VID65616 VRY65610:VRZ65616 WBU65610:WBV65616 WLQ65610:WLR65616 WVM65610:WVN65616 E131146:F131152 JA131146:JB131152 SW131146:SX131152 ACS131146:ACT131152 AMO131146:AMP131152 AWK131146:AWL131152 BGG131146:BGH131152 BQC131146:BQD131152 BZY131146:BZZ131152 CJU131146:CJV131152 CTQ131146:CTR131152 DDM131146:DDN131152 DNI131146:DNJ131152 DXE131146:DXF131152 EHA131146:EHB131152 EQW131146:EQX131152 FAS131146:FAT131152 FKO131146:FKP131152 FUK131146:FUL131152 GEG131146:GEH131152 GOC131146:GOD131152 GXY131146:GXZ131152 HHU131146:HHV131152 HRQ131146:HRR131152 IBM131146:IBN131152 ILI131146:ILJ131152 IVE131146:IVF131152 JFA131146:JFB131152 JOW131146:JOX131152 JYS131146:JYT131152 KIO131146:KIP131152 KSK131146:KSL131152 LCG131146:LCH131152 LMC131146:LMD131152 LVY131146:LVZ131152 MFU131146:MFV131152 MPQ131146:MPR131152 MZM131146:MZN131152 NJI131146:NJJ131152 NTE131146:NTF131152 ODA131146:ODB131152 OMW131146:OMX131152 OWS131146:OWT131152 PGO131146:PGP131152 PQK131146:PQL131152 QAG131146:QAH131152 QKC131146:QKD131152 QTY131146:QTZ131152 RDU131146:RDV131152 RNQ131146:RNR131152 RXM131146:RXN131152 SHI131146:SHJ131152 SRE131146:SRF131152 TBA131146:TBB131152 TKW131146:TKX131152 TUS131146:TUT131152 UEO131146:UEP131152 UOK131146:UOL131152 UYG131146:UYH131152 VIC131146:VID131152 VRY131146:VRZ131152 WBU131146:WBV131152 WLQ131146:WLR131152 WVM131146:WVN131152 E196682:F196688 JA196682:JB196688 SW196682:SX196688 ACS196682:ACT196688 AMO196682:AMP196688 AWK196682:AWL196688 BGG196682:BGH196688 BQC196682:BQD196688 BZY196682:BZZ196688 CJU196682:CJV196688 CTQ196682:CTR196688 DDM196682:DDN196688 DNI196682:DNJ196688 DXE196682:DXF196688 EHA196682:EHB196688 EQW196682:EQX196688 FAS196682:FAT196688 FKO196682:FKP196688 FUK196682:FUL196688 GEG196682:GEH196688 GOC196682:GOD196688 GXY196682:GXZ196688 HHU196682:HHV196688 HRQ196682:HRR196688 IBM196682:IBN196688 ILI196682:ILJ196688 IVE196682:IVF196688 JFA196682:JFB196688 JOW196682:JOX196688 JYS196682:JYT196688 KIO196682:KIP196688 KSK196682:KSL196688 LCG196682:LCH196688 LMC196682:LMD196688 LVY196682:LVZ196688 MFU196682:MFV196688 MPQ196682:MPR196688 MZM196682:MZN196688 NJI196682:NJJ196688 NTE196682:NTF196688 ODA196682:ODB196688 OMW196682:OMX196688 OWS196682:OWT196688 PGO196682:PGP196688 PQK196682:PQL196688 QAG196682:QAH196688 QKC196682:QKD196688 QTY196682:QTZ196688 RDU196682:RDV196688 RNQ196682:RNR196688 RXM196682:RXN196688 SHI196682:SHJ196688 SRE196682:SRF196688 TBA196682:TBB196688 TKW196682:TKX196688 TUS196682:TUT196688 UEO196682:UEP196688 UOK196682:UOL196688 UYG196682:UYH196688 VIC196682:VID196688 VRY196682:VRZ196688 WBU196682:WBV196688 WLQ196682:WLR196688 WVM196682:WVN196688 E262218:F262224 JA262218:JB262224 SW262218:SX262224 ACS262218:ACT262224 AMO262218:AMP262224 AWK262218:AWL262224 BGG262218:BGH262224 BQC262218:BQD262224 BZY262218:BZZ262224 CJU262218:CJV262224 CTQ262218:CTR262224 DDM262218:DDN262224 DNI262218:DNJ262224 DXE262218:DXF262224 EHA262218:EHB262224 EQW262218:EQX262224 FAS262218:FAT262224 FKO262218:FKP262224 FUK262218:FUL262224 GEG262218:GEH262224 GOC262218:GOD262224 GXY262218:GXZ262224 HHU262218:HHV262224 HRQ262218:HRR262224 IBM262218:IBN262224 ILI262218:ILJ262224 IVE262218:IVF262224 JFA262218:JFB262224 JOW262218:JOX262224 JYS262218:JYT262224 KIO262218:KIP262224 KSK262218:KSL262224 LCG262218:LCH262224 LMC262218:LMD262224 LVY262218:LVZ262224 MFU262218:MFV262224 MPQ262218:MPR262224 MZM262218:MZN262224 NJI262218:NJJ262224 NTE262218:NTF262224 ODA262218:ODB262224 OMW262218:OMX262224 OWS262218:OWT262224 PGO262218:PGP262224 PQK262218:PQL262224 QAG262218:QAH262224 QKC262218:QKD262224 QTY262218:QTZ262224 RDU262218:RDV262224 RNQ262218:RNR262224 RXM262218:RXN262224 SHI262218:SHJ262224 SRE262218:SRF262224 TBA262218:TBB262224 TKW262218:TKX262224 TUS262218:TUT262224 UEO262218:UEP262224 UOK262218:UOL262224 UYG262218:UYH262224 VIC262218:VID262224 VRY262218:VRZ262224 WBU262218:WBV262224 WLQ262218:WLR262224 WVM262218:WVN262224 E327754:F327760 JA327754:JB327760 SW327754:SX327760 ACS327754:ACT327760 AMO327754:AMP327760 AWK327754:AWL327760 BGG327754:BGH327760 BQC327754:BQD327760 BZY327754:BZZ327760 CJU327754:CJV327760 CTQ327754:CTR327760 DDM327754:DDN327760 DNI327754:DNJ327760 DXE327754:DXF327760 EHA327754:EHB327760 EQW327754:EQX327760 FAS327754:FAT327760 FKO327754:FKP327760 FUK327754:FUL327760 GEG327754:GEH327760 GOC327754:GOD327760 GXY327754:GXZ327760 HHU327754:HHV327760 HRQ327754:HRR327760 IBM327754:IBN327760 ILI327754:ILJ327760 IVE327754:IVF327760 JFA327754:JFB327760 JOW327754:JOX327760 JYS327754:JYT327760 KIO327754:KIP327760 KSK327754:KSL327760 LCG327754:LCH327760 LMC327754:LMD327760 LVY327754:LVZ327760 MFU327754:MFV327760 MPQ327754:MPR327760 MZM327754:MZN327760 NJI327754:NJJ327760 NTE327754:NTF327760 ODA327754:ODB327760 OMW327754:OMX327760 OWS327754:OWT327760 PGO327754:PGP327760 PQK327754:PQL327760 QAG327754:QAH327760 QKC327754:QKD327760 QTY327754:QTZ327760 RDU327754:RDV327760 RNQ327754:RNR327760 RXM327754:RXN327760 SHI327754:SHJ327760 SRE327754:SRF327760 TBA327754:TBB327760 TKW327754:TKX327760 TUS327754:TUT327760 UEO327754:UEP327760 UOK327754:UOL327760 UYG327754:UYH327760 VIC327754:VID327760 VRY327754:VRZ327760 WBU327754:WBV327760 WLQ327754:WLR327760 WVM327754:WVN327760 E393290:F393296 JA393290:JB393296 SW393290:SX393296 ACS393290:ACT393296 AMO393290:AMP393296 AWK393290:AWL393296 BGG393290:BGH393296 BQC393290:BQD393296 BZY393290:BZZ393296 CJU393290:CJV393296 CTQ393290:CTR393296 DDM393290:DDN393296 DNI393290:DNJ393296 DXE393290:DXF393296 EHA393290:EHB393296 EQW393290:EQX393296 FAS393290:FAT393296 FKO393290:FKP393296 FUK393290:FUL393296 GEG393290:GEH393296 GOC393290:GOD393296 GXY393290:GXZ393296 HHU393290:HHV393296 HRQ393290:HRR393296 IBM393290:IBN393296 ILI393290:ILJ393296 IVE393290:IVF393296 JFA393290:JFB393296 JOW393290:JOX393296 JYS393290:JYT393296 KIO393290:KIP393296 KSK393290:KSL393296 LCG393290:LCH393296 LMC393290:LMD393296 LVY393290:LVZ393296 MFU393290:MFV393296 MPQ393290:MPR393296 MZM393290:MZN393296 NJI393290:NJJ393296 NTE393290:NTF393296 ODA393290:ODB393296 OMW393290:OMX393296 OWS393290:OWT393296 PGO393290:PGP393296 PQK393290:PQL393296 QAG393290:QAH393296 QKC393290:QKD393296 QTY393290:QTZ393296 RDU393290:RDV393296 RNQ393290:RNR393296 RXM393290:RXN393296 SHI393290:SHJ393296 SRE393290:SRF393296 TBA393290:TBB393296 TKW393290:TKX393296 TUS393290:TUT393296 UEO393290:UEP393296 UOK393290:UOL393296 UYG393290:UYH393296 VIC393290:VID393296 VRY393290:VRZ393296 WBU393290:WBV393296 WLQ393290:WLR393296 WVM393290:WVN393296 E458826:F458832 JA458826:JB458832 SW458826:SX458832 ACS458826:ACT458832 AMO458826:AMP458832 AWK458826:AWL458832 BGG458826:BGH458832 BQC458826:BQD458832 BZY458826:BZZ458832 CJU458826:CJV458832 CTQ458826:CTR458832 DDM458826:DDN458832 DNI458826:DNJ458832 DXE458826:DXF458832 EHA458826:EHB458832 EQW458826:EQX458832 FAS458826:FAT458832 FKO458826:FKP458832 FUK458826:FUL458832 GEG458826:GEH458832 GOC458826:GOD458832 GXY458826:GXZ458832 HHU458826:HHV458832 HRQ458826:HRR458832 IBM458826:IBN458832 ILI458826:ILJ458832 IVE458826:IVF458832 JFA458826:JFB458832 JOW458826:JOX458832 JYS458826:JYT458832 KIO458826:KIP458832 KSK458826:KSL458832 LCG458826:LCH458832 LMC458826:LMD458832 LVY458826:LVZ458832 MFU458826:MFV458832 MPQ458826:MPR458832 MZM458826:MZN458832 NJI458826:NJJ458832 NTE458826:NTF458832 ODA458826:ODB458832 OMW458826:OMX458832 OWS458826:OWT458832 PGO458826:PGP458832 PQK458826:PQL458832 QAG458826:QAH458832 QKC458826:QKD458832 QTY458826:QTZ458832 RDU458826:RDV458832 RNQ458826:RNR458832 RXM458826:RXN458832 SHI458826:SHJ458832 SRE458826:SRF458832 TBA458826:TBB458832 TKW458826:TKX458832 TUS458826:TUT458832 UEO458826:UEP458832 UOK458826:UOL458832 UYG458826:UYH458832 VIC458826:VID458832 VRY458826:VRZ458832 WBU458826:WBV458832 WLQ458826:WLR458832 WVM458826:WVN458832 E524362:F524368 JA524362:JB524368 SW524362:SX524368 ACS524362:ACT524368 AMO524362:AMP524368 AWK524362:AWL524368 BGG524362:BGH524368 BQC524362:BQD524368 BZY524362:BZZ524368 CJU524362:CJV524368 CTQ524362:CTR524368 DDM524362:DDN524368 DNI524362:DNJ524368 DXE524362:DXF524368 EHA524362:EHB524368 EQW524362:EQX524368 FAS524362:FAT524368 FKO524362:FKP524368 FUK524362:FUL524368 GEG524362:GEH524368 GOC524362:GOD524368 GXY524362:GXZ524368 HHU524362:HHV524368 HRQ524362:HRR524368 IBM524362:IBN524368 ILI524362:ILJ524368 IVE524362:IVF524368 JFA524362:JFB524368 JOW524362:JOX524368 JYS524362:JYT524368 KIO524362:KIP524368 KSK524362:KSL524368 LCG524362:LCH524368 LMC524362:LMD524368 LVY524362:LVZ524368 MFU524362:MFV524368 MPQ524362:MPR524368 MZM524362:MZN524368 NJI524362:NJJ524368 NTE524362:NTF524368 ODA524362:ODB524368 OMW524362:OMX524368 OWS524362:OWT524368 PGO524362:PGP524368 PQK524362:PQL524368 QAG524362:QAH524368 QKC524362:QKD524368 QTY524362:QTZ524368 RDU524362:RDV524368 RNQ524362:RNR524368 RXM524362:RXN524368 SHI524362:SHJ524368 SRE524362:SRF524368 TBA524362:TBB524368 TKW524362:TKX524368 TUS524362:TUT524368 UEO524362:UEP524368 UOK524362:UOL524368 UYG524362:UYH524368 VIC524362:VID524368 VRY524362:VRZ524368 WBU524362:WBV524368 WLQ524362:WLR524368 WVM524362:WVN524368 E589898:F589904 JA589898:JB589904 SW589898:SX589904 ACS589898:ACT589904 AMO589898:AMP589904 AWK589898:AWL589904 BGG589898:BGH589904 BQC589898:BQD589904 BZY589898:BZZ589904 CJU589898:CJV589904 CTQ589898:CTR589904 DDM589898:DDN589904 DNI589898:DNJ589904 DXE589898:DXF589904 EHA589898:EHB589904 EQW589898:EQX589904 FAS589898:FAT589904 FKO589898:FKP589904 FUK589898:FUL589904 GEG589898:GEH589904 GOC589898:GOD589904 GXY589898:GXZ589904 HHU589898:HHV589904 HRQ589898:HRR589904 IBM589898:IBN589904 ILI589898:ILJ589904 IVE589898:IVF589904 JFA589898:JFB589904 JOW589898:JOX589904 JYS589898:JYT589904 KIO589898:KIP589904 KSK589898:KSL589904 LCG589898:LCH589904 LMC589898:LMD589904 LVY589898:LVZ589904 MFU589898:MFV589904 MPQ589898:MPR589904 MZM589898:MZN589904 NJI589898:NJJ589904 NTE589898:NTF589904 ODA589898:ODB589904 OMW589898:OMX589904 OWS589898:OWT589904 PGO589898:PGP589904 PQK589898:PQL589904 QAG589898:QAH589904 QKC589898:QKD589904 QTY589898:QTZ589904 RDU589898:RDV589904 RNQ589898:RNR589904 RXM589898:RXN589904 SHI589898:SHJ589904 SRE589898:SRF589904 TBA589898:TBB589904 TKW589898:TKX589904 TUS589898:TUT589904 UEO589898:UEP589904 UOK589898:UOL589904 UYG589898:UYH589904 VIC589898:VID589904 VRY589898:VRZ589904 WBU589898:WBV589904 WLQ589898:WLR589904 WVM589898:WVN589904 E655434:F655440 JA655434:JB655440 SW655434:SX655440 ACS655434:ACT655440 AMO655434:AMP655440 AWK655434:AWL655440 BGG655434:BGH655440 BQC655434:BQD655440 BZY655434:BZZ655440 CJU655434:CJV655440 CTQ655434:CTR655440 DDM655434:DDN655440 DNI655434:DNJ655440 DXE655434:DXF655440 EHA655434:EHB655440 EQW655434:EQX655440 FAS655434:FAT655440 FKO655434:FKP655440 FUK655434:FUL655440 GEG655434:GEH655440 GOC655434:GOD655440 GXY655434:GXZ655440 HHU655434:HHV655440 HRQ655434:HRR655440 IBM655434:IBN655440 ILI655434:ILJ655440 IVE655434:IVF655440 JFA655434:JFB655440 JOW655434:JOX655440 JYS655434:JYT655440 KIO655434:KIP655440 KSK655434:KSL655440 LCG655434:LCH655440 LMC655434:LMD655440 LVY655434:LVZ655440 MFU655434:MFV655440 MPQ655434:MPR655440 MZM655434:MZN655440 NJI655434:NJJ655440 NTE655434:NTF655440 ODA655434:ODB655440 OMW655434:OMX655440 OWS655434:OWT655440 PGO655434:PGP655440 PQK655434:PQL655440 QAG655434:QAH655440 QKC655434:QKD655440 QTY655434:QTZ655440 RDU655434:RDV655440 RNQ655434:RNR655440 RXM655434:RXN655440 SHI655434:SHJ655440 SRE655434:SRF655440 TBA655434:TBB655440 TKW655434:TKX655440 TUS655434:TUT655440 UEO655434:UEP655440 UOK655434:UOL655440 UYG655434:UYH655440 VIC655434:VID655440 VRY655434:VRZ655440 WBU655434:WBV655440 WLQ655434:WLR655440 WVM655434:WVN655440 E720970:F720976 JA720970:JB720976 SW720970:SX720976 ACS720970:ACT720976 AMO720970:AMP720976 AWK720970:AWL720976 BGG720970:BGH720976 BQC720970:BQD720976 BZY720970:BZZ720976 CJU720970:CJV720976 CTQ720970:CTR720976 DDM720970:DDN720976 DNI720970:DNJ720976 DXE720970:DXF720976 EHA720970:EHB720976 EQW720970:EQX720976 FAS720970:FAT720976 FKO720970:FKP720976 FUK720970:FUL720976 GEG720970:GEH720976 GOC720970:GOD720976 GXY720970:GXZ720976 HHU720970:HHV720976 HRQ720970:HRR720976 IBM720970:IBN720976 ILI720970:ILJ720976 IVE720970:IVF720976 JFA720970:JFB720976 JOW720970:JOX720976 JYS720970:JYT720976 KIO720970:KIP720976 KSK720970:KSL720976 LCG720970:LCH720976 LMC720970:LMD720976 LVY720970:LVZ720976 MFU720970:MFV720976 MPQ720970:MPR720976 MZM720970:MZN720976 NJI720970:NJJ720976 NTE720970:NTF720976 ODA720970:ODB720976 OMW720970:OMX720976 OWS720970:OWT720976 PGO720970:PGP720976 PQK720970:PQL720976 QAG720970:QAH720976 QKC720970:QKD720976 QTY720970:QTZ720976 RDU720970:RDV720976 RNQ720970:RNR720976 RXM720970:RXN720976 SHI720970:SHJ720976 SRE720970:SRF720976 TBA720970:TBB720976 TKW720970:TKX720976 TUS720970:TUT720976 UEO720970:UEP720976 UOK720970:UOL720976 UYG720970:UYH720976 VIC720970:VID720976 VRY720970:VRZ720976 WBU720970:WBV720976 WLQ720970:WLR720976 WVM720970:WVN720976 E786506:F786512 JA786506:JB786512 SW786506:SX786512 ACS786506:ACT786512 AMO786506:AMP786512 AWK786506:AWL786512 BGG786506:BGH786512 BQC786506:BQD786512 BZY786506:BZZ786512 CJU786506:CJV786512 CTQ786506:CTR786512 DDM786506:DDN786512 DNI786506:DNJ786512 DXE786506:DXF786512 EHA786506:EHB786512 EQW786506:EQX786512 FAS786506:FAT786512 FKO786506:FKP786512 FUK786506:FUL786512 GEG786506:GEH786512 GOC786506:GOD786512 GXY786506:GXZ786512 HHU786506:HHV786512 HRQ786506:HRR786512 IBM786506:IBN786512 ILI786506:ILJ786512 IVE786506:IVF786512 JFA786506:JFB786512 JOW786506:JOX786512 JYS786506:JYT786512 KIO786506:KIP786512 KSK786506:KSL786512 LCG786506:LCH786512 LMC786506:LMD786512 LVY786506:LVZ786512 MFU786506:MFV786512 MPQ786506:MPR786512 MZM786506:MZN786512 NJI786506:NJJ786512 NTE786506:NTF786512 ODA786506:ODB786512 OMW786506:OMX786512 OWS786506:OWT786512 PGO786506:PGP786512 PQK786506:PQL786512 QAG786506:QAH786512 QKC786506:QKD786512 QTY786506:QTZ786512 RDU786506:RDV786512 RNQ786506:RNR786512 RXM786506:RXN786512 SHI786506:SHJ786512 SRE786506:SRF786512 TBA786506:TBB786512 TKW786506:TKX786512 TUS786506:TUT786512 UEO786506:UEP786512 UOK786506:UOL786512 UYG786506:UYH786512 VIC786506:VID786512 VRY786506:VRZ786512 WBU786506:WBV786512 WLQ786506:WLR786512 WVM786506:WVN786512 E852042:F852048 JA852042:JB852048 SW852042:SX852048 ACS852042:ACT852048 AMO852042:AMP852048 AWK852042:AWL852048 BGG852042:BGH852048 BQC852042:BQD852048 BZY852042:BZZ852048 CJU852042:CJV852048 CTQ852042:CTR852048 DDM852042:DDN852048 DNI852042:DNJ852048 DXE852042:DXF852048 EHA852042:EHB852048 EQW852042:EQX852048 FAS852042:FAT852048 FKO852042:FKP852048 FUK852042:FUL852048 GEG852042:GEH852048 GOC852042:GOD852048 GXY852042:GXZ852048 HHU852042:HHV852048 HRQ852042:HRR852048 IBM852042:IBN852048 ILI852042:ILJ852048 IVE852042:IVF852048 JFA852042:JFB852048 JOW852042:JOX852048 JYS852042:JYT852048 KIO852042:KIP852048 KSK852042:KSL852048 LCG852042:LCH852048 LMC852042:LMD852048 LVY852042:LVZ852048 MFU852042:MFV852048 MPQ852042:MPR852048 MZM852042:MZN852048 NJI852042:NJJ852048 NTE852042:NTF852048 ODA852042:ODB852048 OMW852042:OMX852048 OWS852042:OWT852048 PGO852042:PGP852048 PQK852042:PQL852048 QAG852042:QAH852048 QKC852042:QKD852048 QTY852042:QTZ852048 RDU852042:RDV852048 RNQ852042:RNR852048 RXM852042:RXN852048 SHI852042:SHJ852048 SRE852042:SRF852048 TBA852042:TBB852048 TKW852042:TKX852048 TUS852042:TUT852048 UEO852042:UEP852048 UOK852042:UOL852048 UYG852042:UYH852048 VIC852042:VID852048 VRY852042:VRZ852048 WBU852042:WBV852048 WLQ852042:WLR852048 WVM852042:WVN852048 E917578:F917584 JA917578:JB917584 SW917578:SX917584 ACS917578:ACT917584 AMO917578:AMP917584 AWK917578:AWL917584 BGG917578:BGH917584 BQC917578:BQD917584 BZY917578:BZZ917584 CJU917578:CJV917584 CTQ917578:CTR917584 DDM917578:DDN917584 DNI917578:DNJ917584 DXE917578:DXF917584 EHA917578:EHB917584 EQW917578:EQX917584 FAS917578:FAT917584 FKO917578:FKP917584 FUK917578:FUL917584 GEG917578:GEH917584 GOC917578:GOD917584 GXY917578:GXZ917584 HHU917578:HHV917584 HRQ917578:HRR917584 IBM917578:IBN917584 ILI917578:ILJ917584 IVE917578:IVF917584 JFA917578:JFB917584 JOW917578:JOX917584 JYS917578:JYT917584 KIO917578:KIP917584 KSK917578:KSL917584 LCG917578:LCH917584 LMC917578:LMD917584 LVY917578:LVZ917584 MFU917578:MFV917584 MPQ917578:MPR917584 MZM917578:MZN917584 NJI917578:NJJ917584 NTE917578:NTF917584 ODA917578:ODB917584 OMW917578:OMX917584 OWS917578:OWT917584 PGO917578:PGP917584 PQK917578:PQL917584 QAG917578:QAH917584 QKC917578:QKD917584 QTY917578:QTZ917584 RDU917578:RDV917584 RNQ917578:RNR917584 RXM917578:RXN917584 SHI917578:SHJ917584 SRE917578:SRF917584 TBA917578:TBB917584 TKW917578:TKX917584 TUS917578:TUT917584 UEO917578:UEP917584 UOK917578:UOL917584 UYG917578:UYH917584 VIC917578:VID917584 VRY917578:VRZ917584 WBU917578:WBV917584 WLQ917578:WLR917584 WVM917578:WVN917584 E983114:F983120 JA983114:JB983120 SW983114:SX983120 ACS983114:ACT983120 AMO983114:AMP983120 AWK983114:AWL983120 BGG983114:BGH983120 BQC983114:BQD983120 BZY983114:BZZ983120 CJU983114:CJV983120 CTQ983114:CTR983120 DDM983114:DDN983120 DNI983114:DNJ983120 DXE983114:DXF983120 EHA983114:EHB983120 EQW983114:EQX983120 FAS983114:FAT983120 FKO983114:FKP983120 FUK983114:FUL983120 GEG983114:GEH983120 GOC983114:GOD983120 GXY983114:GXZ983120 HHU983114:HHV983120 HRQ983114:HRR983120 IBM983114:IBN983120 ILI983114:ILJ983120 IVE983114:IVF983120 JFA983114:JFB983120 JOW983114:JOX983120 JYS983114:JYT983120 KIO983114:KIP983120 KSK983114:KSL983120 LCG983114:LCH983120 LMC983114:LMD983120 LVY983114:LVZ983120 MFU983114:MFV983120 MPQ983114:MPR983120 MZM983114:MZN983120 NJI983114:NJJ983120 NTE983114:NTF983120 ODA983114:ODB983120 OMW983114:OMX983120 OWS983114:OWT983120 PGO983114:PGP983120 PQK983114:PQL983120 QAG983114:QAH983120 QKC983114:QKD983120 QTY983114:QTZ983120 RDU983114:RDV983120 RNQ983114:RNR983120 RXM983114:RXN983120 SHI983114:SHJ983120 SRE983114:SRF983120 TBA983114:TBB983120 TKW983114:TKX983120 TUS983114:TUT983120 UEO983114:UEP983120 UOK983114:UOL983120 UYG983114:UYH983120 VIC983114:VID983120 VRY983114:VRZ983120 WBU983114:WBV983120 WLQ983114:WLR983120 WVM983114:WVN983120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U167"/>
  <sheetViews>
    <sheetView topLeftCell="B1" zoomScale="90" zoomScaleNormal="90" workbookViewId="0">
      <selection activeCell="C22" sqref="C22"/>
    </sheetView>
  </sheetViews>
  <sheetFormatPr defaultRowHeight="14.25" x14ac:dyDescent="0.2"/>
  <cols>
    <col min="1" max="1" width="23" style="54" hidden="1" customWidth="1"/>
    <col min="2" max="2" width="18.7109375" style="144" customWidth="1"/>
    <col min="3" max="3" width="63" style="89" customWidth="1"/>
    <col min="4" max="4" width="17" style="90" hidden="1" customWidth="1"/>
    <col min="5" max="5" width="10.5703125" style="90" hidden="1" customWidth="1"/>
    <col min="6" max="6" width="15.28515625" style="90" customWidth="1"/>
    <col min="7" max="7" width="13.85546875" style="81" customWidth="1"/>
    <col min="8" max="8" width="19.42578125" style="81" customWidth="1"/>
    <col min="9" max="9" width="14.7109375" style="141" hidden="1" customWidth="1"/>
    <col min="10" max="10" width="19.28515625" style="107" customWidth="1"/>
    <col min="11" max="11" width="13" style="90" customWidth="1"/>
    <col min="12" max="12" width="17.28515625" style="54" customWidth="1"/>
    <col min="13" max="21" width="9.140625" style="54" hidden="1" customWidth="1"/>
    <col min="22" max="256" width="9.140625" style="54"/>
    <col min="257" max="257" width="0" style="54" hidden="1" customWidth="1"/>
    <col min="258" max="258" width="18.7109375" style="54" customWidth="1"/>
    <col min="259" max="259" width="63" style="54" customWidth="1"/>
    <col min="260" max="261" width="0" style="54" hidden="1" customWidth="1"/>
    <col min="262" max="262" width="15.28515625" style="54" customWidth="1"/>
    <col min="263" max="263" width="13.85546875" style="54" customWidth="1"/>
    <col min="264" max="264" width="19.42578125" style="54" customWidth="1"/>
    <col min="265" max="265" width="0" style="54" hidden="1" customWidth="1"/>
    <col min="266" max="266" width="19.28515625" style="54" customWidth="1"/>
    <col min="267" max="267" width="13" style="54" customWidth="1"/>
    <col min="268" max="268" width="17.28515625" style="54" customWidth="1"/>
    <col min="269" max="277" width="0" style="54" hidden="1" customWidth="1"/>
    <col min="278" max="512" width="9.140625" style="54"/>
    <col min="513" max="513" width="0" style="54" hidden="1" customWidth="1"/>
    <col min="514" max="514" width="18.7109375" style="54" customWidth="1"/>
    <col min="515" max="515" width="63" style="54" customWidth="1"/>
    <col min="516" max="517" width="0" style="54" hidden="1" customWidth="1"/>
    <col min="518" max="518" width="15.28515625" style="54" customWidth="1"/>
    <col min="519" max="519" width="13.85546875" style="54" customWidth="1"/>
    <col min="520" max="520" width="19.42578125" style="54" customWidth="1"/>
    <col min="521" max="521" width="0" style="54" hidden="1" customWidth="1"/>
    <col min="522" max="522" width="19.28515625" style="54" customWidth="1"/>
    <col min="523" max="523" width="13" style="54" customWidth="1"/>
    <col min="524" max="524" width="17.28515625" style="54" customWidth="1"/>
    <col min="525" max="533" width="0" style="54" hidden="1" customWidth="1"/>
    <col min="534" max="768" width="9.140625" style="54"/>
    <col min="769" max="769" width="0" style="54" hidden="1" customWidth="1"/>
    <col min="770" max="770" width="18.7109375" style="54" customWidth="1"/>
    <col min="771" max="771" width="63" style="54" customWidth="1"/>
    <col min="772" max="773" width="0" style="54" hidden="1" customWidth="1"/>
    <col min="774" max="774" width="15.28515625" style="54" customWidth="1"/>
    <col min="775" max="775" width="13.85546875" style="54" customWidth="1"/>
    <col min="776" max="776" width="19.42578125" style="54" customWidth="1"/>
    <col min="777" max="777" width="0" style="54" hidden="1" customWidth="1"/>
    <col min="778" max="778" width="19.28515625" style="54" customWidth="1"/>
    <col min="779" max="779" width="13" style="54" customWidth="1"/>
    <col min="780" max="780" width="17.28515625" style="54" customWidth="1"/>
    <col min="781" max="789" width="0" style="54" hidden="1" customWidth="1"/>
    <col min="790" max="1024" width="9.140625" style="54"/>
    <col min="1025" max="1025" width="0" style="54" hidden="1" customWidth="1"/>
    <col min="1026" max="1026" width="18.7109375" style="54" customWidth="1"/>
    <col min="1027" max="1027" width="63" style="54" customWidth="1"/>
    <col min="1028" max="1029" width="0" style="54" hidden="1" customWidth="1"/>
    <col min="1030" max="1030" width="15.28515625" style="54" customWidth="1"/>
    <col min="1031" max="1031" width="13.85546875" style="54" customWidth="1"/>
    <col min="1032" max="1032" width="19.42578125" style="54" customWidth="1"/>
    <col min="1033" max="1033" width="0" style="54" hidden="1" customWidth="1"/>
    <col min="1034" max="1034" width="19.28515625" style="54" customWidth="1"/>
    <col min="1035" max="1035" width="13" style="54" customWidth="1"/>
    <col min="1036" max="1036" width="17.28515625" style="54" customWidth="1"/>
    <col min="1037" max="1045" width="0" style="54" hidden="1" customWidth="1"/>
    <col min="1046" max="1280" width="9.140625" style="54"/>
    <col min="1281" max="1281" width="0" style="54" hidden="1" customWidth="1"/>
    <col min="1282" max="1282" width="18.7109375" style="54" customWidth="1"/>
    <col min="1283" max="1283" width="63" style="54" customWidth="1"/>
    <col min="1284" max="1285" width="0" style="54" hidden="1" customWidth="1"/>
    <col min="1286" max="1286" width="15.28515625" style="54" customWidth="1"/>
    <col min="1287" max="1287" width="13.85546875" style="54" customWidth="1"/>
    <col min="1288" max="1288" width="19.42578125" style="54" customWidth="1"/>
    <col min="1289" max="1289" width="0" style="54" hidden="1" customWidth="1"/>
    <col min="1290" max="1290" width="19.28515625" style="54" customWidth="1"/>
    <col min="1291" max="1291" width="13" style="54" customWidth="1"/>
    <col min="1292" max="1292" width="17.28515625" style="54" customWidth="1"/>
    <col min="1293" max="1301" width="0" style="54" hidden="1" customWidth="1"/>
    <col min="1302" max="1536" width="9.140625" style="54"/>
    <col min="1537" max="1537" width="0" style="54" hidden="1" customWidth="1"/>
    <col min="1538" max="1538" width="18.7109375" style="54" customWidth="1"/>
    <col min="1539" max="1539" width="63" style="54" customWidth="1"/>
    <col min="1540" max="1541" width="0" style="54" hidden="1" customWidth="1"/>
    <col min="1542" max="1542" width="15.28515625" style="54" customWidth="1"/>
    <col min="1543" max="1543" width="13.85546875" style="54" customWidth="1"/>
    <col min="1544" max="1544" width="19.42578125" style="54" customWidth="1"/>
    <col min="1545" max="1545" width="0" style="54" hidden="1" customWidth="1"/>
    <col min="1546" max="1546" width="19.28515625" style="54" customWidth="1"/>
    <col min="1547" max="1547" width="13" style="54" customWidth="1"/>
    <col min="1548" max="1548" width="17.28515625" style="54" customWidth="1"/>
    <col min="1549" max="1557" width="0" style="54" hidden="1" customWidth="1"/>
    <col min="1558" max="1792" width="9.140625" style="54"/>
    <col min="1793" max="1793" width="0" style="54" hidden="1" customWidth="1"/>
    <col min="1794" max="1794" width="18.7109375" style="54" customWidth="1"/>
    <col min="1795" max="1795" width="63" style="54" customWidth="1"/>
    <col min="1796" max="1797" width="0" style="54" hidden="1" customWidth="1"/>
    <col min="1798" max="1798" width="15.28515625" style="54" customWidth="1"/>
    <col min="1799" max="1799" width="13.85546875" style="54" customWidth="1"/>
    <col min="1800" max="1800" width="19.42578125" style="54" customWidth="1"/>
    <col min="1801" max="1801" width="0" style="54" hidden="1" customWidth="1"/>
    <col min="1802" max="1802" width="19.28515625" style="54" customWidth="1"/>
    <col min="1803" max="1803" width="13" style="54" customWidth="1"/>
    <col min="1804" max="1804" width="17.28515625" style="54" customWidth="1"/>
    <col min="1805" max="1813" width="0" style="54" hidden="1" customWidth="1"/>
    <col min="1814" max="2048" width="9.140625" style="54"/>
    <col min="2049" max="2049" width="0" style="54" hidden="1" customWidth="1"/>
    <col min="2050" max="2050" width="18.7109375" style="54" customWidth="1"/>
    <col min="2051" max="2051" width="63" style="54" customWidth="1"/>
    <col min="2052" max="2053" width="0" style="54" hidden="1" customWidth="1"/>
    <col min="2054" max="2054" width="15.28515625" style="54" customWidth="1"/>
    <col min="2055" max="2055" width="13.85546875" style="54" customWidth="1"/>
    <col min="2056" max="2056" width="19.42578125" style="54" customWidth="1"/>
    <col min="2057" max="2057" width="0" style="54" hidden="1" customWidth="1"/>
    <col min="2058" max="2058" width="19.28515625" style="54" customWidth="1"/>
    <col min="2059" max="2059" width="13" style="54" customWidth="1"/>
    <col min="2060" max="2060" width="17.28515625" style="54" customWidth="1"/>
    <col min="2061" max="2069" width="0" style="54" hidden="1" customWidth="1"/>
    <col min="2070" max="2304" width="9.140625" style="54"/>
    <col min="2305" max="2305" width="0" style="54" hidden="1" customWidth="1"/>
    <col min="2306" max="2306" width="18.7109375" style="54" customWidth="1"/>
    <col min="2307" max="2307" width="63" style="54" customWidth="1"/>
    <col min="2308" max="2309" width="0" style="54" hidden="1" customWidth="1"/>
    <col min="2310" max="2310" width="15.28515625" style="54" customWidth="1"/>
    <col min="2311" max="2311" width="13.85546875" style="54" customWidth="1"/>
    <col min="2312" max="2312" width="19.42578125" style="54" customWidth="1"/>
    <col min="2313" max="2313" width="0" style="54" hidden="1" customWidth="1"/>
    <col min="2314" max="2314" width="19.28515625" style="54" customWidth="1"/>
    <col min="2315" max="2315" width="13" style="54" customWidth="1"/>
    <col min="2316" max="2316" width="17.28515625" style="54" customWidth="1"/>
    <col min="2317" max="2325" width="0" style="54" hidden="1" customWidth="1"/>
    <col min="2326" max="2560" width="9.140625" style="54"/>
    <col min="2561" max="2561" width="0" style="54" hidden="1" customWidth="1"/>
    <col min="2562" max="2562" width="18.7109375" style="54" customWidth="1"/>
    <col min="2563" max="2563" width="63" style="54" customWidth="1"/>
    <col min="2564" max="2565" width="0" style="54" hidden="1" customWidth="1"/>
    <col min="2566" max="2566" width="15.28515625" style="54" customWidth="1"/>
    <col min="2567" max="2567" width="13.85546875" style="54" customWidth="1"/>
    <col min="2568" max="2568" width="19.42578125" style="54" customWidth="1"/>
    <col min="2569" max="2569" width="0" style="54" hidden="1" customWidth="1"/>
    <col min="2570" max="2570" width="19.28515625" style="54" customWidth="1"/>
    <col min="2571" max="2571" width="13" style="54" customWidth="1"/>
    <col min="2572" max="2572" width="17.28515625" style="54" customWidth="1"/>
    <col min="2573" max="2581" width="0" style="54" hidden="1" customWidth="1"/>
    <col min="2582" max="2816" width="9.140625" style="54"/>
    <col min="2817" max="2817" width="0" style="54" hidden="1" customWidth="1"/>
    <col min="2818" max="2818" width="18.7109375" style="54" customWidth="1"/>
    <col min="2819" max="2819" width="63" style="54" customWidth="1"/>
    <col min="2820" max="2821" width="0" style="54" hidden="1" customWidth="1"/>
    <col min="2822" max="2822" width="15.28515625" style="54" customWidth="1"/>
    <col min="2823" max="2823" width="13.85546875" style="54" customWidth="1"/>
    <col min="2824" max="2824" width="19.42578125" style="54" customWidth="1"/>
    <col min="2825" max="2825" width="0" style="54" hidden="1" customWidth="1"/>
    <col min="2826" max="2826" width="19.28515625" style="54" customWidth="1"/>
    <col min="2827" max="2827" width="13" style="54" customWidth="1"/>
    <col min="2828" max="2828" width="17.28515625" style="54" customWidth="1"/>
    <col min="2829" max="2837" width="0" style="54" hidden="1" customWidth="1"/>
    <col min="2838" max="3072" width="9.140625" style="54"/>
    <col min="3073" max="3073" width="0" style="54" hidden="1" customWidth="1"/>
    <col min="3074" max="3074" width="18.7109375" style="54" customWidth="1"/>
    <col min="3075" max="3075" width="63" style="54" customWidth="1"/>
    <col min="3076" max="3077" width="0" style="54" hidden="1" customWidth="1"/>
    <col min="3078" max="3078" width="15.28515625" style="54" customWidth="1"/>
    <col min="3079" max="3079" width="13.85546875" style="54" customWidth="1"/>
    <col min="3080" max="3080" width="19.42578125" style="54" customWidth="1"/>
    <col min="3081" max="3081" width="0" style="54" hidden="1" customWidth="1"/>
    <col min="3082" max="3082" width="19.28515625" style="54" customWidth="1"/>
    <col min="3083" max="3083" width="13" style="54" customWidth="1"/>
    <col min="3084" max="3084" width="17.28515625" style="54" customWidth="1"/>
    <col min="3085" max="3093" width="0" style="54" hidden="1" customWidth="1"/>
    <col min="3094" max="3328" width="9.140625" style="54"/>
    <col min="3329" max="3329" width="0" style="54" hidden="1" customWidth="1"/>
    <col min="3330" max="3330" width="18.7109375" style="54" customWidth="1"/>
    <col min="3331" max="3331" width="63" style="54" customWidth="1"/>
    <col min="3332" max="3333" width="0" style="54" hidden="1" customWidth="1"/>
    <col min="3334" max="3334" width="15.28515625" style="54" customWidth="1"/>
    <col min="3335" max="3335" width="13.85546875" style="54" customWidth="1"/>
    <col min="3336" max="3336" width="19.42578125" style="54" customWidth="1"/>
    <col min="3337" max="3337" width="0" style="54" hidden="1" customWidth="1"/>
    <col min="3338" max="3338" width="19.28515625" style="54" customWidth="1"/>
    <col min="3339" max="3339" width="13" style="54" customWidth="1"/>
    <col min="3340" max="3340" width="17.28515625" style="54" customWidth="1"/>
    <col min="3341" max="3349" width="0" style="54" hidden="1" customWidth="1"/>
    <col min="3350" max="3584" width="9.140625" style="54"/>
    <col min="3585" max="3585" width="0" style="54" hidden="1" customWidth="1"/>
    <col min="3586" max="3586" width="18.7109375" style="54" customWidth="1"/>
    <col min="3587" max="3587" width="63" style="54" customWidth="1"/>
    <col min="3588" max="3589" width="0" style="54" hidden="1" customWidth="1"/>
    <col min="3590" max="3590" width="15.28515625" style="54" customWidth="1"/>
    <col min="3591" max="3591" width="13.85546875" style="54" customWidth="1"/>
    <col min="3592" max="3592" width="19.42578125" style="54" customWidth="1"/>
    <col min="3593" max="3593" width="0" style="54" hidden="1" customWidth="1"/>
    <col min="3594" max="3594" width="19.28515625" style="54" customWidth="1"/>
    <col min="3595" max="3595" width="13" style="54" customWidth="1"/>
    <col min="3596" max="3596" width="17.28515625" style="54" customWidth="1"/>
    <col min="3597" max="3605" width="0" style="54" hidden="1" customWidth="1"/>
    <col min="3606" max="3840" width="9.140625" style="54"/>
    <col min="3841" max="3841" width="0" style="54" hidden="1" customWidth="1"/>
    <col min="3842" max="3842" width="18.7109375" style="54" customWidth="1"/>
    <col min="3843" max="3843" width="63" style="54" customWidth="1"/>
    <col min="3844" max="3845" width="0" style="54" hidden="1" customWidth="1"/>
    <col min="3846" max="3846" width="15.28515625" style="54" customWidth="1"/>
    <col min="3847" max="3847" width="13.85546875" style="54" customWidth="1"/>
    <col min="3848" max="3848" width="19.42578125" style="54" customWidth="1"/>
    <col min="3849" max="3849" width="0" style="54" hidden="1" customWidth="1"/>
    <col min="3850" max="3850" width="19.28515625" style="54" customWidth="1"/>
    <col min="3851" max="3851" width="13" style="54" customWidth="1"/>
    <col min="3852" max="3852" width="17.28515625" style="54" customWidth="1"/>
    <col min="3853" max="3861" width="0" style="54" hidden="1" customWidth="1"/>
    <col min="3862" max="4096" width="9.140625" style="54"/>
    <col min="4097" max="4097" width="0" style="54" hidden="1" customWidth="1"/>
    <col min="4098" max="4098" width="18.7109375" style="54" customWidth="1"/>
    <col min="4099" max="4099" width="63" style="54" customWidth="1"/>
    <col min="4100" max="4101" width="0" style="54" hidden="1" customWidth="1"/>
    <col min="4102" max="4102" width="15.28515625" style="54" customWidth="1"/>
    <col min="4103" max="4103" width="13.85546875" style="54" customWidth="1"/>
    <col min="4104" max="4104" width="19.42578125" style="54" customWidth="1"/>
    <col min="4105" max="4105" width="0" style="54" hidden="1" customWidth="1"/>
    <col min="4106" max="4106" width="19.28515625" style="54" customWidth="1"/>
    <col min="4107" max="4107" width="13" style="54" customWidth="1"/>
    <col min="4108" max="4108" width="17.28515625" style="54" customWidth="1"/>
    <col min="4109" max="4117" width="0" style="54" hidden="1" customWidth="1"/>
    <col min="4118" max="4352" width="9.140625" style="54"/>
    <col min="4353" max="4353" width="0" style="54" hidden="1" customWidth="1"/>
    <col min="4354" max="4354" width="18.7109375" style="54" customWidth="1"/>
    <col min="4355" max="4355" width="63" style="54" customWidth="1"/>
    <col min="4356" max="4357" width="0" style="54" hidden="1" customWidth="1"/>
    <col min="4358" max="4358" width="15.28515625" style="54" customWidth="1"/>
    <col min="4359" max="4359" width="13.85546875" style="54" customWidth="1"/>
    <col min="4360" max="4360" width="19.42578125" style="54" customWidth="1"/>
    <col min="4361" max="4361" width="0" style="54" hidden="1" customWidth="1"/>
    <col min="4362" max="4362" width="19.28515625" style="54" customWidth="1"/>
    <col min="4363" max="4363" width="13" style="54" customWidth="1"/>
    <col min="4364" max="4364" width="17.28515625" style="54" customWidth="1"/>
    <col min="4365" max="4373" width="0" style="54" hidden="1" customWidth="1"/>
    <col min="4374" max="4608" width="9.140625" style="54"/>
    <col min="4609" max="4609" width="0" style="54" hidden="1" customWidth="1"/>
    <col min="4610" max="4610" width="18.7109375" style="54" customWidth="1"/>
    <col min="4611" max="4611" width="63" style="54" customWidth="1"/>
    <col min="4612" max="4613" width="0" style="54" hidden="1" customWidth="1"/>
    <col min="4614" max="4614" width="15.28515625" style="54" customWidth="1"/>
    <col min="4615" max="4615" width="13.85546875" style="54" customWidth="1"/>
    <col min="4616" max="4616" width="19.42578125" style="54" customWidth="1"/>
    <col min="4617" max="4617" width="0" style="54" hidden="1" customWidth="1"/>
    <col min="4618" max="4618" width="19.28515625" style="54" customWidth="1"/>
    <col min="4619" max="4619" width="13" style="54" customWidth="1"/>
    <col min="4620" max="4620" width="17.28515625" style="54" customWidth="1"/>
    <col min="4621" max="4629" width="0" style="54" hidden="1" customWidth="1"/>
    <col min="4630" max="4864" width="9.140625" style="54"/>
    <col min="4865" max="4865" width="0" style="54" hidden="1" customWidth="1"/>
    <col min="4866" max="4866" width="18.7109375" style="54" customWidth="1"/>
    <col min="4867" max="4867" width="63" style="54" customWidth="1"/>
    <col min="4868" max="4869" width="0" style="54" hidden="1" customWidth="1"/>
    <col min="4870" max="4870" width="15.28515625" style="54" customWidth="1"/>
    <col min="4871" max="4871" width="13.85546875" style="54" customWidth="1"/>
    <col min="4872" max="4872" width="19.42578125" style="54" customWidth="1"/>
    <col min="4873" max="4873" width="0" style="54" hidden="1" customWidth="1"/>
    <col min="4874" max="4874" width="19.28515625" style="54" customWidth="1"/>
    <col min="4875" max="4875" width="13" style="54" customWidth="1"/>
    <col min="4876" max="4876" width="17.28515625" style="54" customWidth="1"/>
    <col min="4877" max="4885" width="0" style="54" hidden="1" customWidth="1"/>
    <col min="4886" max="5120" width="9.140625" style="54"/>
    <col min="5121" max="5121" width="0" style="54" hidden="1" customWidth="1"/>
    <col min="5122" max="5122" width="18.7109375" style="54" customWidth="1"/>
    <col min="5123" max="5123" width="63" style="54" customWidth="1"/>
    <col min="5124" max="5125" width="0" style="54" hidden="1" customWidth="1"/>
    <col min="5126" max="5126" width="15.28515625" style="54" customWidth="1"/>
    <col min="5127" max="5127" width="13.85546875" style="54" customWidth="1"/>
    <col min="5128" max="5128" width="19.42578125" style="54" customWidth="1"/>
    <col min="5129" max="5129" width="0" style="54" hidden="1" customWidth="1"/>
    <col min="5130" max="5130" width="19.28515625" style="54" customWidth="1"/>
    <col min="5131" max="5131" width="13" style="54" customWidth="1"/>
    <col min="5132" max="5132" width="17.28515625" style="54" customWidth="1"/>
    <col min="5133" max="5141" width="0" style="54" hidden="1" customWidth="1"/>
    <col min="5142" max="5376" width="9.140625" style="54"/>
    <col min="5377" max="5377" width="0" style="54" hidden="1" customWidth="1"/>
    <col min="5378" max="5378" width="18.7109375" style="54" customWidth="1"/>
    <col min="5379" max="5379" width="63" style="54" customWidth="1"/>
    <col min="5380" max="5381" width="0" style="54" hidden="1" customWidth="1"/>
    <col min="5382" max="5382" width="15.28515625" style="54" customWidth="1"/>
    <col min="5383" max="5383" width="13.85546875" style="54" customWidth="1"/>
    <col min="5384" max="5384" width="19.42578125" style="54" customWidth="1"/>
    <col min="5385" max="5385" width="0" style="54" hidden="1" customWidth="1"/>
    <col min="5386" max="5386" width="19.28515625" style="54" customWidth="1"/>
    <col min="5387" max="5387" width="13" style="54" customWidth="1"/>
    <col min="5388" max="5388" width="17.28515625" style="54" customWidth="1"/>
    <col min="5389" max="5397" width="0" style="54" hidden="1" customWidth="1"/>
    <col min="5398" max="5632" width="9.140625" style="54"/>
    <col min="5633" max="5633" width="0" style="54" hidden="1" customWidth="1"/>
    <col min="5634" max="5634" width="18.7109375" style="54" customWidth="1"/>
    <col min="5635" max="5635" width="63" style="54" customWidth="1"/>
    <col min="5636" max="5637" width="0" style="54" hidden="1" customWidth="1"/>
    <col min="5638" max="5638" width="15.28515625" style="54" customWidth="1"/>
    <col min="5639" max="5639" width="13.85546875" style="54" customWidth="1"/>
    <col min="5640" max="5640" width="19.42578125" style="54" customWidth="1"/>
    <col min="5641" max="5641" width="0" style="54" hidden="1" customWidth="1"/>
    <col min="5642" max="5642" width="19.28515625" style="54" customWidth="1"/>
    <col min="5643" max="5643" width="13" style="54" customWidth="1"/>
    <col min="5644" max="5644" width="17.28515625" style="54" customWidth="1"/>
    <col min="5645" max="5653" width="0" style="54" hidden="1" customWidth="1"/>
    <col min="5654" max="5888" width="9.140625" style="54"/>
    <col min="5889" max="5889" width="0" style="54" hidden="1" customWidth="1"/>
    <col min="5890" max="5890" width="18.7109375" style="54" customWidth="1"/>
    <col min="5891" max="5891" width="63" style="54" customWidth="1"/>
    <col min="5892" max="5893" width="0" style="54" hidden="1" customWidth="1"/>
    <col min="5894" max="5894" width="15.28515625" style="54" customWidth="1"/>
    <col min="5895" max="5895" width="13.85546875" style="54" customWidth="1"/>
    <col min="5896" max="5896" width="19.42578125" style="54" customWidth="1"/>
    <col min="5897" max="5897" width="0" style="54" hidden="1" customWidth="1"/>
    <col min="5898" max="5898" width="19.28515625" style="54" customWidth="1"/>
    <col min="5899" max="5899" width="13" style="54" customWidth="1"/>
    <col min="5900" max="5900" width="17.28515625" style="54" customWidth="1"/>
    <col min="5901" max="5909" width="0" style="54" hidden="1" customWidth="1"/>
    <col min="5910" max="6144" width="9.140625" style="54"/>
    <col min="6145" max="6145" width="0" style="54" hidden="1" customWidth="1"/>
    <col min="6146" max="6146" width="18.7109375" style="54" customWidth="1"/>
    <col min="6147" max="6147" width="63" style="54" customWidth="1"/>
    <col min="6148" max="6149" width="0" style="54" hidden="1" customWidth="1"/>
    <col min="6150" max="6150" width="15.28515625" style="54" customWidth="1"/>
    <col min="6151" max="6151" width="13.85546875" style="54" customWidth="1"/>
    <col min="6152" max="6152" width="19.42578125" style="54" customWidth="1"/>
    <col min="6153" max="6153" width="0" style="54" hidden="1" customWidth="1"/>
    <col min="6154" max="6154" width="19.28515625" style="54" customWidth="1"/>
    <col min="6155" max="6155" width="13" style="54" customWidth="1"/>
    <col min="6156" max="6156" width="17.28515625" style="54" customWidth="1"/>
    <col min="6157" max="6165" width="0" style="54" hidden="1" customWidth="1"/>
    <col min="6166" max="6400" width="9.140625" style="54"/>
    <col min="6401" max="6401" width="0" style="54" hidden="1" customWidth="1"/>
    <col min="6402" max="6402" width="18.7109375" style="54" customWidth="1"/>
    <col min="6403" max="6403" width="63" style="54" customWidth="1"/>
    <col min="6404" max="6405" width="0" style="54" hidden="1" customWidth="1"/>
    <col min="6406" max="6406" width="15.28515625" style="54" customWidth="1"/>
    <col min="6407" max="6407" width="13.85546875" style="54" customWidth="1"/>
    <col min="6408" max="6408" width="19.42578125" style="54" customWidth="1"/>
    <col min="6409" max="6409" width="0" style="54" hidden="1" customWidth="1"/>
    <col min="6410" max="6410" width="19.28515625" style="54" customWidth="1"/>
    <col min="6411" max="6411" width="13" style="54" customWidth="1"/>
    <col min="6412" max="6412" width="17.28515625" style="54" customWidth="1"/>
    <col min="6413" max="6421" width="0" style="54" hidden="1" customWidth="1"/>
    <col min="6422" max="6656" width="9.140625" style="54"/>
    <col min="6657" max="6657" width="0" style="54" hidden="1" customWidth="1"/>
    <col min="6658" max="6658" width="18.7109375" style="54" customWidth="1"/>
    <col min="6659" max="6659" width="63" style="54" customWidth="1"/>
    <col min="6660" max="6661" width="0" style="54" hidden="1" customWidth="1"/>
    <col min="6662" max="6662" width="15.28515625" style="54" customWidth="1"/>
    <col min="6663" max="6663" width="13.85546875" style="54" customWidth="1"/>
    <col min="6664" max="6664" width="19.42578125" style="54" customWidth="1"/>
    <col min="6665" max="6665" width="0" style="54" hidden="1" customWidth="1"/>
    <col min="6666" max="6666" width="19.28515625" style="54" customWidth="1"/>
    <col min="6667" max="6667" width="13" style="54" customWidth="1"/>
    <col min="6668" max="6668" width="17.28515625" style="54" customWidth="1"/>
    <col min="6669" max="6677" width="0" style="54" hidden="1" customWidth="1"/>
    <col min="6678" max="6912" width="9.140625" style="54"/>
    <col min="6913" max="6913" width="0" style="54" hidden="1" customWidth="1"/>
    <col min="6914" max="6914" width="18.7109375" style="54" customWidth="1"/>
    <col min="6915" max="6915" width="63" style="54" customWidth="1"/>
    <col min="6916" max="6917" width="0" style="54" hidden="1" customWidth="1"/>
    <col min="6918" max="6918" width="15.28515625" style="54" customWidth="1"/>
    <col min="6919" max="6919" width="13.85546875" style="54" customWidth="1"/>
    <col min="6920" max="6920" width="19.42578125" style="54" customWidth="1"/>
    <col min="6921" max="6921" width="0" style="54" hidden="1" customWidth="1"/>
    <col min="6922" max="6922" width="19.28515625" style="54" customWidth="1"/>
    <col min="6923" max="6923" width="13" style="54" customWidth="1"/>
    <col min="6924" max="6924" width="17.28515625" style="54" customWidth="1"/>
    <col min="6925" max="6933" width="0" style="54" hidden="1" customWidth="1"/>
    <col min="6934" max="7168" width="9.140625" style="54"/>
    <col min="7169" max="7169" width="0" style="54" hidden="1" customWidth="1"/>
    <col min="7170" max="7170" width="18.7109375" style="54" customWidth="1"/>
    <col min="7171" max="7171" width="63" style="54" customWidth="1"/>
    <col min="7172" max="7173" width="0" style="54" hidden="1" customWidth="1"/>
    <col min="7174" max="7174" width="15.28515625" style="54" customWidth="1"/>
    <col min="7175" max="7175" width="13.85546875" style="54" customWidth="1"/>
    <col min="7176" max="7176" width="19.42578125" style="54" customWidth="1"/>
    <col min="7177" max="7177" width="0" style="54" hidden="1" customWidth="1"/>
    <col min="7178" max="7178" width="19.28515625" style="54" customWidth="1"/>
    <col min="7179" max="7179" width="13" style="54" customWidth="1"/>
    <col min="7180" max="7180" width="17.28515625" style="54" customWidth="1"/>
    <col min="7181" max="7189" width="0" style="54" hidden="1" customWidth="1"/>
    <col min="7190" max="7424" width="9.140625" style="54"/>
    <col min="7425" max="7425" width="0" style="54" hidden="1" customWidth="1"/>
    <col min="7426" max="7426" width="18.7109375" style="54" customWidth="1"/>
    <col min="7427" max="7427" width="63" style="54" customWidth="1"/>
    <col min="7428" max="7429" width="0" style="54" hidden="1" customWidth="1"/>
    <col min="7430" max="7430" width="15.28515625" style="54" customWidth="1"/>
    <col min="7431" max="7431" width="13.85546875" style="54" customWidth="1"/>
    <col min="7432" max="7432" width="19.42578125" style="54" customWidth="1"/>
    <col min="7433" max="7433" width="0" style="54" hidden="1" customWidth="1"/>
    <col min="7434" max="7434" width="19.28515625" style="54" customWidth="1"/>
    <col min="7435" max="7435" width="13" style="54" customWidth="1"/>
    <col min="7436" max="7436" width="17.28515625" style="54" customWidth="1"/>
    <col min="7437" max="7445" width="0" style="54" hidden="1" customWidth="1"/>
    <col min="7446" max="7680" width="9.140625" style="54"/>
    <col min="7681" max="7681" width="0" style="54" hidden="1" customWidth="1"/>
    <col min="7682" max="7682" width="18.7109375" style="54" customWidth="1"/>
    <col min="7683" max="7683" width="63" style="54" customWidth="1"/>
    <col min="7684" max="7685" width="0" style="54" hidden="1" customWidth="1"/>
    <col min="7686" max="7686" width="15.28515625" style="54" customWidth="1"/>
    <col min="7687" max="7687" width="13.85546875" style="54" customWidth="1"/>
    <col min="7688" max="7688" width="19.42578125" style="54" customWidth="1"/>
    <col min="7689" max="7689" width="0" style="54" hidden="1" customWidth="1"/>
    <col min="7690" max="7690" width="19.28515625" style="54" customWidth="1"/>
    <col min="7691" max="7691" width="13" style="54" customWidth="1"/>
    <col min="7692" max="7692" width="17.28515625" style="54" customWidth="1"/>
    <col min="7693" max="7701" width="0" style="54" hidden="1" customWidth="1"/>
    <col min="7702" max="7936" width="9.140625" style="54"/>
    <col min="7937" max="7937" width="0" style="54" hidden="1" customWidth="1"/>
    <col min="7938" max="7938" width="18.7109375" style="54" customWidth="1"/>
    <col min="7939" max="7939" width="63" style="54" customWidth="1"/>
    <col min="7940" max="7941" width="0" style="54" hidden="1" customWidth="1"/>
    <col min="7942" max="7942" width="15.28515625" style="54" customWidth="1"/>
    <col min="7943" max="7943" width="13.85546875" style="54" customWidth="1"/>
    <col min="7944" max="7944" width="19.42578125" style="54" customWidth="1"/>
    <col min="7945" max="7945" width="0" style="54" hidden="1" customWidth="1"/>
    <col min="7946" max="7946" width="19.28515625" style="54" customWidth="1"/>
    <col min="7947" max="7947" width="13" style="54" customWidth="1"/>
    <col min="7948" max="7948" width="17.28515625" style="54" customWidth="1"/>
    <col min="7949" max="7957" width="0" style="54" hidden="1" customWidth="1"/>
    <col min="7958" max="8192" width="9.140625" style="54"/>
    <col min="8193" max="8193" width="0" style="54" hidden="1" customWidth="1"/>
    <col min="8194" max="8194" width="18.7109375" style="54" customWidth="1"/>
    <col min="8195" max="8195" width="63" style="54" customWidth="1"/>
    <col min="8196" max="8197" width="0" style="54" hidden="1" customWidth="1"/>
    <col min="8198" max="8198" width="15.28515625" style="54" customWidth="1"/>
    <col min="8199" max="8199" width="13.85546875" style="54" customWidth="1"/>
    <col min="8200" max="8200" width="19.42578125" style="54" customWidth="1"/>
    <col min="8201" max="8201" width="0" style="54" hidden="1" customWidth="1"/>
    <col min="8202" max="8202" width="19.28515625" style="54" customWidth="1"/>
    <col min="8203" max="8203" width="13" style="54" customWidth="1"/>
    <col min="8204" max="8204" width="17.28515625" style="54" customWidth="1"/>
    <col min="8205" max="8213" width="0" style="54" hidden="1" customWidth="1"/>
    <col min="8214" max="8448" width="9.140625" style="54"/>
    <col min="8449" max="8449" width="0" style="54" hidden="1" customWidth="1"/>
    <col min="8450" max="8450" width="18.7109375" style="54" customWidth="1"/>
    <col min="8451" max="8451" width="63" style="54" customWidth="1"/>
    <col min="8452" max="8453" width="0" style="54" hidden="1" customWidth="1"/>
    <col min="8454" max="8454" width="15.28515625" style="54" customWidth="1"/>
    <col min="8455" max="8455" width="13.85546875" style="54" customWidth="1"/>
    <col min="8456" max="8456" width="19.42578125" style="54" customWidth="1"/>
    <col min="8457" max="8457" width="0" style="54" hidden="1" customWidth="1"/>
    <col min="8458" max="8458" width="19.28515625" style="54" customWidth="1"/>
    <col min="8459" max="8459" width="13" style="54" customWidth="1"/>
    <col min="8460" max="8460" width="17.28515625" style="54" customWidth="1"/>
    <col min="8461" max="8469" width="0" style="54" hidden="1" customWidth="1"/>
    <col min="8470" max="8704" width="9.140625" style="54"/>
    <col min="8705" max="8705" width="0" style="54" hidden="1" customWidth="1"/>
    <col min="8706" max="8706" width="18.7109375" style="54" customWidth="1"/>
    <col min="8707" max="8707" width="63" style="54" customWidth="1"/>
    <col min="8708" max="8709" width="0" style="54" hidden="1" customWidth="1"/>
    <col min="8710" max="8710" width="15.28515625" style="54" customWidth="1"/>
    <col min="8711" max="8711" width="13.85546875" style="54" customWidth="1"/>
    <col min="8712" max="8712" width="19.42578125" style="54" customWidth="1"/>
    <col min="8713" max="8713" width="0" style="54" hidden="1" customWidth="1"/>
    <col min="8714" max="8714" width="19.28515625" style="54" customWidth="1"/>
    <col min="8715" max="8715" width="13" style="54" customWidth="1"/>
    <col min="8716" max="8716" width="17.28515625" style="54" customWidth="1"/>
    <col min="8717" max="8725" width="0" style="54" hidden="1" customWidth="1"/>
    <col min="8726" max="8960" width="9.140625" style="54"/>
    <col min="8961" max="8961" width="0" style="54" hidden="1" customWidth="1"/>
    <col min="8962" max="8962" width="18.7109375" style="54" customWidth="1"/>
    <col min="8963" max="8963" width="63" style="54" customWidth="1"/>
    <col min="8964" max="8965" width="0" style="54" hidden="1" customWidth="1"/>
    <col min="8966" max="8966" width="15.28515625" style="54" customWidth="1"/>
    <col min="8967" max="8967" width="13.85546875" style="54" customWidth="1"/>
    <col min="8968" max="8968" width="19.42578125" style="54" customWidth="1"/>
    <col min="8969" max="8969" width="0" style="54" hidden="1" customWidth="1"/>
    <col min="8970" max="8970" width="19.28515625" style="54" customWidth="1"/>
    <col min="8971" max="8971" width="13" style="54" customWidth="1"/>
    <col min="8972" max="8972" width="17.28515625" style="54" customWidth="1"/>
    <col min="8973" max="8981" width="0" style="54" hidden="1" customWidth="1"/>
    <col min="8982" max="9216" width="9.140625" style="54"/>
    <col min="9217" max="9217" width="0" style="54" hidden="1" customWidth="1"/>
    <col min="9218" max="9218" width="18.7109375" style="54" customWidth="1"/>
    <col min="9219" max="9219" width="63" style="54" customWidth="1"/>
    <col min="9220" max="9221" width="0" style="54" hidden="1" customWidth="1"/>
    <col min="9222" max="9222" width="15.28515625" style="54" customWidth="1"/>
    <col min="9223" max="9223" width="13.85546875" style="54" customWidth="1"/>
    <col min="9224" max="9224" width="19.42578125" style="54" customWidth="1"/>
    <col min="9225" max="9225" width="0" style="54" hidden="1" customWidth="1"/>
    <col min="9226" max="9226" width="19.28515625" style="54" customWidth="1"/>
    <col min="9227" max="9227" width="13" style="54" customWidth="1"/>
    <col min="9228" max="9228" width="17.28515625" style="54" customWidth="1"/>
    <col min="9229" max="9237" width="0" style="54" hidden="1" customWidth="1"/>
    <col min="9238" max="9472" width="9.140625" style="54"/>
    <col min="9473" max="9473" width="0" style="54" hidden="1" customWidth="1"/>
    <col min="9474" max="9474" width="18.7109375" style="54" customWidth="1"/>
    <col min="9475" max="9475" width="63" style="54" customWidth="1"/>
    <col min="9476" max="9477" width="0" style="54" hidden="1" customWidth="1"/>
    <col min="9478" max="9478" width="15.28515625" style="54" customWidth="1"/>
    <col min="9479" max="9479" width="13.85546875" style="54" customWidth="1"/>
    <col min="9480" max="9480" width="19.42578125" style="54" customWidth="1"/>
    <col min="9481" max="9481" width="0" style="54" hidden="1" customWidth="1"/>
    <col min="9482" max="9482" width="19.28515625" style="54" customWidth="1"/>
    <col min="9483" max="9483" width="13" style="54" customWidth="1"/>
    <col min="9484" max="9484" width="17.28515625" style="54" customWidth="1"/>
    <col min="9485" max="9493" width="0" style="54" hidden="1" customWidth="1"/>
    <col min="9494" max="9728" width="9.140625" style="54"/>
    <col min="9729" max="9729" width="0" style="54" hidden="1" customWidth="1"/>
    <col min="9730" max="9730" width="18.7109375" style="54" customWidth="1"/>
    <col min="9731" max="9731" width="63" style="54" customWidth="1"/>
    <col min="9732" max="9733" width="0" style="54" hidden="1" customWidth="1"/>
    <col min="9734" max="9734" width="15.28515625" style="54" customWidth="1"/>
    <col min="9735" max="9735" width="13.85546875" style="54" customWidth="1"/>
    <col min="9736" max="9736" width="19.42578125" style="54" customWidth="1"/>
    <col min="9737" max="9737" width="0" style="54" hidden="1" customWidth="1"/>
    <col min="9738" max="9738" width="19.28515625" style="54" customWidth="1"/>
    <col min="9739" max="9739" width="13" style="54" customWidth="1"/>
    <col min="9740" max="9740" width="17.28515625" style="54" customWidth="1"/>
    <col min="9741" max="9749" width="0" style="54" hidden="1" customWidth="1"/>
    <col min="9750" max="9984" width="9.140625" style="54"/>
    <col min="9985" max="9985" width="0" style="54" hidden="1" customWidth="1"/>
    <col min="9986" max="9986" width="18.7109375" style="54" customWidth="1"/>
    <col min="9987" max="9987" width="63" style="54" customWidth="1"/>
    <col min="9988" max="9989" width="0" style="54" hidden="1" customWidth="1"/>
    <col min="9990" max="9990" width="15.28515625" style="54" customWidth="1"/>
    <col min="9991" max="9991" width="13.85546875" style="54" customWidth="1"/>
    <col min="9992" max="9992" width="19.42578125" style="54" customWidth="1"/>
    <col min="9993" max="9993" width="0" style="54" hidden="1" customWidth="1"/>
    <col min="9994" max="9994" width="19.28515625" style="54" customWidth="1"/>
    <col min="9995" max="9995" width="13" style="54" customWidth="1"/>
    <col min="9996" max="9996" width="17.28515625" style="54" customWidth="1"/>
    <col min="9997" max="10005" width="0" style="54" hidden="1" customWidth="1"/>
    <col min="10006" max="10240" width="9.140625" style="54"/>
    <col min="10241" max="10241" width="0" style="54" hidden="1" customWidth="1"/>
    <col min="10242" max="10242" width="18.7109375" style="54" customWidth="1"/>
    <col min="10243" max="10243" width="63" style="54" customWidth="1"/>
    <col min="10244" max="10245" width="0" style="54" hidden="1" customWidth="1"/>
    <col min="10246" max="10246" width="15.28515625" style="54" customWidth="1"/>
    <col min="10247" max="10247" width="13.85546875" style="54" customWidth="1"/>
    <col min="10248" max="10248" width="19.42578125" style="54" customWidth="1"/>
    <col min="10249" max="10249" width="0" style="54" hidden="1" customWidth="1"/>
    <col min="10250" max="10250" width="19.28515625" style="54" customWidth="1"/>
    <col min="10251" max="10251" width="13" style="54" customWidth="1"/>
    <col min="10252" max="10252" width="17.28515625" style="54" customWidth="1"/>
    <col min="10253" max="10261" width="0" style="54" hidden="1" customWidth="1"/>
    <col min="10262" max="10496" width="9.140625" style="54"/>
    <col min="10497" max="10497" width="0" style="54" hidden="1" customWidth="1"/>
    <col min="10498" max="10498" width="18.7109375" style="54" customWidth="1"/>
    <col min="10499" max="10499" width="63" style="54" customWidth="1"/>
    <col min="10500" max="10501" width="0" style="54" hidden="1" customWidth="1"/>
    <col min="10502" max="10502" width="15.28515625" style="54" customWidth="1"/>
    <col min="10503" max="10503" width="13.85546875" style="54" customWidth="1"/>
    <col min="10504" max="10504" width="19.42578125" style="54" customWidth="1"/>
    <col min="10505" max="10505" width="0" style="54" hidden="1" customWidth="1"/>
    <col min="10506" max="10506" width="19.28515625" style="54" customWidth="1"/>
    <col min="10507" max="10507" width="13" style="54" customWidth="1"/>
    <col min="10508" max="10508" width="17.28515625" style="54" customWidth="1"/>
    <col min="10509" max="10517" width="0" style="54" hidden="1" customWidth="1"/>
    <col min="10518" max="10752" width="9.140625" style="54"/>
    <col min="10753" max="10753" width="0" style="54" hidden="1" customWidth="1"/>
    <col min="10754" max="10754" width="18.7109375" style="54" customWidth="1"/>
    <col min="10755" max="10755" width="63" style="54" customWidth="1"/>
    <col min="10756" max="10757" width="0" style="54" hidden="1" customWidth="1"/>
    <col min="10758" max="10758" width="15.28515625" style="54" customWidth="1"/>
    <col min="10759" max="10759" width="13.85546875" style="54" customWidth="1"/>
    <col min="10760" max="10760" width="19.42578125" style="54" customWidth="1"/>
    <col min="10761" max="10761" width="0" style="54" hidden="1" customWidth="1"/>
    <col min="10762" max="10762" width="19.28515625" style="54" customWidth="1"/>
    <col min="10763" max="10763" width="13" style="54" customWidth="1"/>
    <col min="10764" max="10764" width="17.28515625" style="54" customWidth="1"/>
    <col min="10765" max="10773" width="0" style="54" hidden="1" customWidth="1"/>
    <col min="10774" max="11008" width="9.140625" style="54"/>
    <col min="11009" max="11009" width="0" style="54" hidden="1" customWidth="1"/>
    <col min="11010" max="11010" width="18.7109375" style="54" customWidth="1"/>
    <col min="11011" max="11011" width="63" style="54" customWidth="1"/>
    <col min="11012" max="11013" width="0" style="54" hidden="1" customWidth="1"/>
    <col min="11014" max="11014" width="15.28515625" style="54" customWidth="1"/>
    <col min="11015" max="11015" width="13.85546875" style="54" customWidth="1"/>
    <col min="11016" max="11016" width="19.42578125" style="54" customWidth="1"/>
    <col min="11017" max="11017" width="0" style="54" hidden="1" customWidth="1"/>
    <col min="11018" max="11018" width="19.28515625" style="54" customWidth="1"/>
    <col min="11019" max="11019" width="13" style="54" customWidth="1"/>
    <col min="11020" max="11020" width="17.28515625" style="54" customWidth="1"/>
    <col min="11021" max="11029" width="0" style="54" hidden="1" customWidth="1"/>
    <col min="11030" max="11264" width="9.140625" style="54"/>
    <col min="11265" max="11265" width="0" style="54" hidden="1" customWidth="1"/>
    <col min="11266" max="11266" width="18.7109375" style="54" customWidth="1"/>
    <col min="11267" max="11267" width="63" style="54" customWidth="1"/>
    <col min="11268" max="11269" width="0" style="54" hidden="1" customWidth="1"/>
    <col min="11270" max="11270" width="15.28515625" style="54" customWidth="1"/>
    <col min="11271" max="11271" width="13.85546875" style="54" customWidth="1"/>
    <col min="11272" max="11272" width="19.42578125" style="54" customWidth="1"/>
    <col min="11273" max="11273" width="0" style="54" hidden="1" customWidth="1"/>
    <col min="11274" max="11274" width="19.28515625" style="54" customWidth="1"/>
    <col min="11275" max="11275" width="13" style="54" customWidth="1"/>
    <col min="11276" max="11276" width="17.28515625" style="54" customWidth="1"/>
    <col min="11277" max="11285" width="0" style="54" hidden="1" customWidth="1"/>
    <col min="11286" max="11520" width="9.140625" style="54"/>
    <col min="11521" max="11521" width="0" style="54" hidden="1" customWidth="1"/>
    <col min="11522" max="11522" width="18.7109375" style="54" customWidth="1"/>
    <col min="11523" max="11523" width="63" style="54" customWidth="1"/>
    <col min="11524" max="11525" width="0" style="54" hidden="1" customWidth="1"/>
    <col min="11526" max="11526" width="15.28515625" style="54" customWidth="1"/>
    <col min="11527" max="11527" width="13.85546875" style="54" customWidth="1"/>
    <col min="11528" max="11528" width="19.42578125" style="54" customWidth="1"/>
    <col min="11529" max="11529" width="0" style="54" hidden="1" customWidth="1"/>
    <col min="11530" max="11530" width="19.28515625" style="54" customWidth="1"/>
    <col min="11531" max="11531" width="13" style="54" customWidth="1"/>
    <col min="11532" max="11532" width="17.28515625" style="54" customWidth="1"/>
    <col min="11533" max="11541" width="0" style="54" hidden="1" customWidth="1"/>
    <col min="11542" max="11776" width="9.140625" style="54"/>
    <col min="11777" max="11777" width="0" style="54" hidden="1" customWidth="1"/>
    <col min="11778" max="11778" width="18.7109375" style="54" customWidth="1"/>
    <col min="11779" max="11779" width="63" style="54" customWidth="1"/>
    <col min="11780" max="11781" width="0" style="54" hidden="1" customWidth="1"/>
    <col min="11782" max="11782" width="15.28515625" style="54" customWidth="1"/>
    <col min="11783" max="11783" width="13.85546875" style="54" customWidth="1"/>
    <col min="11784" max="11784" width="19.42578125" style="54" customWidth="1"/>
    <col min="11785" max="11785" width="0" style="54" hidden="1" customWidth="1"/>
    <col min="11786" max="11786" width="19.28515625" style="54" customWidth="1"/>
    <col min="11787" max="11787" width="13" style="54" customWidth="1"/>
    <col min="11788" max="11788" width="17.28515625" style="54" customWidth="1"/>
    <col min="11789" max="11797" width="0" style="54" hidden="1" customWidth="1"/>
    <col min="11798" max="12032" width="9.140625" style="54"/>
    <col min="12033" max="12033" width="0" style="54" hidden="1" customWidth="1"/>
    <col min="12034" max="12034" width="18.7109375" style="54" customWidth="1"/>
    <col min="12035" max="12035" width="63" style="54" customWidth="1"/>
    <col min="12036" max="12037" width="0" style="54" hidden="1" customWidth="1"/>
    <col min="12038" max="12038" width="15.28515625" style="54" customWidth="1"/>
    <col min="12039" max="12039" width="13.85546875" style="54" customWidth="1"/>
    <col min="12040" max="12040" width="19.42578125" style="54" customWidth="1"/>
    <col min="12041" max="12041" width="0" style="54" hidden="1" customWidth="1"/>
    <col min="12042" max="12042" width="19.28515625" style="54" customWidth="1"/>
    <col min="12043" max="12043" width="13" style="54" customWidth="1"/>
    <col min="12044" max="12044" width="17.28515625" style="54" customWidth="1"/>
    <col min="12045" max="12053" width="0" style="54" hidden="1" customWidth="1"/>
    <col min="12054" max="12288" width="9.140625" style="54"/>
    <col min="12289" max="12289" width="0" style="54" hidden="1" customWidth="1"/>
    <col min="12290" max="12290" width="18.7109375" style="54" customWidth="1"/>
    <col min="12291" max="12291" width="63" style="54" customWidth="1"/>
    <col min="12292" max="12293" width="0" style="54" hidden="1" customWidth="1"/>
    <col min="12294" max="12294" width="15.28515625" style="54" customWidth="1"/>
    <col min="12295" max="12295" width="13.85546875" style="54" customWidth="1"/>
    <col min="12296" max="12296" width="19.42578125" style="54" customWidth="1"/>
    <col min="12297" max="12297" width="0" style="54" hidden="1" customWidth="1"/>
    <col min="12298" max="12298" width="19.28515625" style="54" customWidth="1"/>
    <col min="12299" max="12299" width="13" style="54" customWidth="1"/>
    <col min="12300" max="12300" width="17.28515625" style="54" customWidth="1"/>
    <col min="12301" max="12309" width="0" style="54" hidden="1" customWidth="1"/>
    <col min="12310" max="12544" width="9.140625" style="54"/>
    <col min="12545" max="12545" width="0" style="54" hidden="1" customWidth="1"/>
    <col min="12546" max="12546" width="18.7109375" style="54" customWidth="1"/>
    <col min="12547" max="12547" width="63" style="54" customWidth="1"/>
    <col min="12548" max="12549" width="0" style="54" hidden="1" customWidth="1"/>
    <col min="12550" max="12550" width="15.28515625" style="54" customWidth="1"/>
    <col min="12551" max="12551" width="13.85546875" style="54" customWidth="1"/>
    <col min="12552" max="12552" width="19.42578125" style="54" customWidth="1"/>
    <col min="12553" max="12553" width="0" style="54" hidden="1" customWidth="1"/>
    <col min="12554" max="12554" width="19.28515625" style="54" customWidth="1"/>
    <col min="12555" max="12555" width="13" style="54" customWidth="1"/>
    <col min="12556" max="12556" width="17.28515625" style="54" customWidth="1"/>
    <col min="12557" max="12565" width="0" style="54" hidden="1" customWidth="1"/>
    <col min="12566" max="12800" width="9.140625" style="54"/>
    <col min="12801" max="12801" width="0" style="54" hidden="1" customWidth="1"/>
    <col min="12802" max="12802" width="18.7109375" style="54" customWidth="1"/>
    <col min="12803" max="12803" width="63" style="54" customWidth="1"/>
    <col min="12804" max="12805" width="0" style="54" hidden="1" customWidth="1"/>
    <col min="12806" max="12806" width="15.28515625" style="54" customWidth="1"/>
    <col min="12807" max="12807" width="13.85546875" style="54" customWidth="1"/>
    <col min="12808" max="12808" width="19.42578125" style="54" customWidth="1"/>
    <col min="12809" max="12809" width="0" style="54" hidden="1" customWidth="1"/>
    <col min="12810" max="12810" width="19.28515625" style="54" customWidth="1"/>
    <col min="12811" max="12811" width="13" style="54" customWidth="1"/>
    <col min="12812" max="12812" width="17.28515625" style="54" customWidth="1"/>
    <col min="12813" max="12821" width="0" style="54" hidden="1" customWidth="1"/>
    <col min="12822" max="13056" width="9.140625" style="54"/>
    <col min="13057" max="13057" width="0" style="54" hidden="1" customWidth="1"/>
    <col min="13058" max="13058" width="18.7109375" style="54" customWidth="1"/>
    <col min="13059" max="13059" width="63" style="54" customWidth="1"/>
    <col min="13060" max="13061" width="0" style="54" hidden="1" customWidth="1"/>
    <col min="13062" max="13062" width="15.28515625" style="54" customWidth="1"/>
    <col min="13063" max="13063" width="13.85546875" style="54" customWidth="1"/>
    <col min="13064" max="13064" width="19.42578125" style="54" customWidth="1"/>
    <col min="13065" max="13065" width="0" style="54" hidden="1" customWidth="1"/>
    <col min="13066" max="13066" width="19.28515625" style="54" customWidth="1"/>
    <col min="13067" max="13067" width="13" style="54" customWidth="1"/>
    <col min="13068" max="13068" width="17.28515625" style="54" customWidth="1"/>
    <col min="13069" max="13077" width="0" style="54" hidden="1" customWidth="1"/>
    <col min="13078" max="13312" width="9.140625" style="54"/>
    <col min="13313" max="13313" width="0" style="54" hidden="1" customWidth="1"/>
    <col min="13314" max="13314" width="18.7109375" style="54" customWidth="1"/>
    <col min="13315" max="13315" width="63" style="54" customWidth="1"/>
    <col min="13316" max="13317" width="0" style="54" hidden="1" customWidth="1"/>
    <col min="13318" max="13318" width="15.28515625" style="54" customWidth="1"/>
    <col min="13319" max="13319" width="13.85546875" style="54" customWidth="1"/>
    <col min="13320" max="13320" width="19.42578125" style="54" customWidth="1"/>
    <col min="13321" max="13321" width="0" style="54" hidden="1" customWidth="1"/>
    <col min="13322" max="13322" width="19.28515625" style="54" customWidth="1"/>
    <col min="13323" max="13323" width="13" style="54" customWidth="1"/>
    <col min="13324" max="13324" width="17.28515625" style="54" customWidth="1"/>
    <col min="13325" max="13333" width="0" style="54" hidden="1" customWidth="1"/>
    <col min="13334" max="13568" width="9.140625" style="54"/>
    <col min="13569" max="13569" width="0" style="54" hidden="1" customWidth="1"/>
    <col min="13570" max="13570" width="18.7109375" style="54" customWidth="1"/>
    <col min="13571" max="13571" width="63" style="54" customWidth="1"/>
    <col min="13572" max="13573" width="0" style="54" hidden="1" customWidth="1"/>
    <col min="13574" max="13574" width="15.28515625" style="54" customWidth="1"/>
    <col min="13575" max="13575" width="13.85546875" style="54" customWidth="1"/>
    <col min="13576" max="13576" width="19.42578125" style="54" customWidth="1"/>
    <col min="13577" max="13577" width="0" style="54" hidden="1" customWidth="1"/>
    <col min="13578" max="13578" width="19.28515625" style="54" customWidth="1"/>
    <col min="13579" max="13579" width="13" style="54" customWidth="1"/>
    <col min="13580" max="13580" width="17.28515625" style="54" customWidth="1"/>
    <col min="13581" max="13589" width="0" style="54" hidden="1" customWidth="1"/>
    <col min="13590" max="13824" width="9.140625" style="54"/>
    <col min="13825" max="13825" width="0" style="54" hidden="1" customWidth="1"/>
    <col min="13826" max="13826" width="18.7109375" style="54" customWidth="1"/>
    <col min="13827" max="13827" width="63" style="54" customWidth="1"/>
    <col min="13828" max="13829" width="0" style="54" hidden="1" customWidth="1"/>
    <col min="13830" max="13830" width="15.28515625" style="54" customWidth="1"/>
    <col min="13831" max="13831" width="13.85546875" style="54" customWidth="1"/>
    <col min="13832" max="13832" width="19.42578125" style="54" customWidth="1"/>
    <col min="13833" max="13833" width="0" style="54" hidden="1" customWidth="1"/>
    <col min="13834" max="13834" width="19.28515625" style="54" customWidth="1"/>
    <col min="13835" max="13835" width="13" style="54" customWidth="1"/>
    <col min="13836" max="13836" width="17.28515625" style="54" customWidth="1"/>
    <col min="13837" max="13845" width="0" style="54" hidden="1" customWidth="1"/>
    <col min="13846" max="14080" width="9.140625" style="54"/>
    <col min="14081" max="14081" width="0" style="54" hidden="1" customWidth="1"/>
    <col min="14082" max="14082" width="18.7109375" style="54" customWidth="1"/>
    <col min="14083" max="14083" width="63" style="54" customWidth="1"/>
    <col min="14084" max="14085" width="0" style="54" hidden="1" customWidth="1"/>
    <col min="14086" max="14086" width="15.28515625" style="54" customWidth="1"/>
    <col min="14087" max="14087" width="13.85546875" style="54" customWidth="1"/>
    <col min="14088" max="14088" width="19.42578125" style="54" customWidth="1"/>
    <col min="14089" max="14089" width="0" style="54" hidden="1" customWidth="1"/>
    <col min="14090" max="14090" width="19.28515625" style="54" customWidth="1"/>
    <col min="14091" max="14091" width="13" style="54" customWidth="1"/>
    <col min="14092" max="14092" width="17.28515625" style="54" customWidth="1"/>
    <col min="14093" max="14101" width="0" style="54" hidden="1" customWidth="1"/>
    <col min="14102" max="14336" width="9.140625" style="54"/>
    <col min="14337" max="14337" width="0" style="54" hidden="1" customWidth="1"/>
    <col min="14338" max="14338" width="18.7109375" style="54" customWidth="1"/>
    <col min="14339" max="14339" width="63" style="54" customWidth="1"/>
    <col min="14340" max="14341" width="0" style="54" hidden="1" customWidth="1"/>
    <col min="14342" max="14342" width="15.28515625" style="54" customWidth="1"/>
    <col min="14343" max="14343" width="13.85546875" style="54" customWidth="1"/>
    <col min="14344" max="14344" width="19.42578125" style="54" customWidth="1"/>
    <col min="14345" max="14345" width="0" style="54" hidden="1" customWidth="1"/>
    <col min="14346" max="14346" width="19.28515625" style="54" customWidth="1"/>
    <col min="14347" max="14347" width="13" style="54" customWidth="1"/>
    <col min="14348" max="14348" width="17.28515625" style="54" customWidth="1"/>
    <col min="14349" max="14357" width="0" style="54" hidden="1" customWidth="1"/>
    <col min="14358" max="14592" width="9.140625" style="54"/>
    <col min="14593" max="14593" width="0" style="54" hidden="1" customWidth="1"/>
    <col min="14594" max="14594" width="18.7109375" style="54" customWidth="1"/>
    <col min="14595" max="14595" width="63" style="54" customWidth="1"/>
    <col min="14596" max="14597" width="0" style="54" hidden="1" customWidth="1"/>
    <col min="14598" max="14598" width="15.28515625" style="54" customWidth="1"/>
    <col min="14599" max="14599" width="13.85546875" style="54" customWidth="1"/>
    <col min="14600" max="14600" width="19.42578125" style="54" customWidth="1"/>
    <col min="14601" max="14601" width="0" style="54" hidden="1" customWidth="1"/>
    <col min="14602" max="14602" width="19.28515625" style="54" customWidth="1"/>
    <col min="14603" max="14603" width="13" style="54" customWidth="1"/>
    <col min="14604" max="14604" width="17.28515625" style="54" customWidth="1"/>
    <col min="14605" max="14613" width="0" style="54" hidden="1" customWidth="1"/>
    <col min="14614" max="14848" width="9.140625" style="54"/>
    <col min="14849" max="14849" width="0" style="54" hidden="1" customWidth="1"/>
    <col min="14850" max="14850" width="18.7109375" style="54" customWidth="1"/>
    <col min="14851" max="14851" width="63" style="54" customWidth="1"/>
    <col min="14852" max="14853" width="0" style="54" hidden="1" customWidth="1"/>
    <col min="14854" max="14854" width="15.28515625" style="54" customWidth="1"/>
    <col min="14855" max="14855" width="13.85546875" style="54" customWidth="1"/>
    <col min="14856" max="14856" width="19.42578125" style="54" customWidth="1"/>
    <col min="14857" max="14857" width="0" style="54" hidden="1" customWidth="1"/>
    <col min="14858" max="14858" width="19.28515625" style="54" customWidth="1"/>
    <col min="14859" max="14859" width="13" style="54" customWidth="1"/>
    <col min="14860" max="14860" width="17.28515625" style="54" customWidth="1"/>
    <col min="14861" max="14869" width="0" style="54" hidden="1" customWidth="1"/>
    <col min="14870" max="15104" width="9.140625" style="54"/>
    <col min="15105" max="15105" width="0" style="54" hidden="1" customWidth="1"/>
    <col min="15106" max="15106" width="18.7109375" style="54" customWidth="1"/>
    <col min="15107" max="15107" width="63" style="54" customWidth="1"/>
    <col min="15108" max="15109" width="0" style="54" hidden="1" customWidth="1"/>
    <col min="15110" max="15110" width="15.28515625" style="54" customWidth="1"/>
    <col min="15111" max="15111" width="13.85546875" style="54" customWidth="1"/>
    <col min="15112" max="15112" width="19.42578125" style="54" customWidth="1"/>
    <col min="15113" max="15113" width="0" style="54" hidden="1" customWidth="1"/>
    <col min="15114" max="15114" width="19.28515625" style="54" customWidth="1"/>
    <col min="15115" max="15115" width="13" style="54" customWidth="1"/>
    <col min="15116" max="15116" width="17.28515625" style="54" customWidth="1"/>
    <col min="15117" max="15125" width="0" style="54" hidden="1" customWidth="1"/>
    <col min="15126" max="15360" width="9.140625" style="54"/>
    <col min="15361" max="15361" width="0" style="54" hidden="1" customWidth="1"/>
    <col min="15362" max="15362" width="18.7109375" style="54" customWidth="1"/>
    <col min="15363" max="15363" width="63" style="54" customWidth="1"/>
    <col min="15364" max="15365" width="0" style="54" hidden="1" customWidth="1"/>
    <col min="15366" max="15366" width="15.28515625" style="54" customWidth="1"/>
    <col min="15367" max="15367" width="13.85546875" style="54" customWidth="1"/>
    <col min="15368" max="15368" width="19.42578125" style="54" customWidth="1"/>
    <col min="15369" max="15369" width="0" style="54" hidden="1" customWidth="1"/>
    <col min="15370" max="15370" width="19.28515625" style="54" customWidth="1"/>
    <col min="15371" max="15371" width="13" style="54" customWidth="1"/>
    <col min="15372" max="15372" width="17.28515625" style="54" customWidth="1"/>
    <col min="15373" max="15381" width="0" style="54" hidden="1" customWidth="1"/>
    <col min="15382" max="15616" width="9.140625" style="54"/>
    <col min="15617" max="15617" width="0" style="54" hidden="1" customWidth="1"/>
    <col min="15618" max="15618" width="18.7109375" style="54" customWidth="1"/>
    <col min="15619" max="15619" width="63" style="54" customWidth="1"/>
    <col min="15620" max="15621" width="0" style="54" hidden="1" customWidth="1"/>
    <col min="15622" max="15622" width="15.28515625" style="54" customWidth="1"/>
    <col min="15623" max="15623" width="13.85546875" style="54" customWidth="1"/>
    <col min="15624" max="15624" width="19.42578125" style="54" customWidth="1"/>
    <col min="15625" max="15625" width="0" style="54" hidden="1" customWidth="1"/>
    <col min="15626" max="15626" width="19.28515625" style="54" customWidth="1"/>
    <col min="15627" max="15627" width="13" style="54" customWidth="1"/>
    <col min="15628" max="15628" width="17.28515625" style="54" customWidth="1"/>
    <col min="15629" max="15637" width="0" style="54" hidden="1" customWidth="1"/>
    <col min="15638" max="15872" width="9.140625" style="54"/>
    <col min="15873" max="15873" width="0" style="54" hidden="1" customWidth="1"/>
    <col min="15874" max="15874" width="18.7109375" style="54" customWidth="1"/>
    <col min="15875" max="15875" width="63" style="54" customWidth="1"/>
    <col min="15876" max="15877" width="0" style="54" hidden="1" customWidth="1"/>
    <col min="15878" max="15878" width="15.28515625" style="54" customWidth="1"/>
    <col min="15879" max="15879" width="13.85546875" style="54" customWidth="1"/>
    <col min="15880" max="15880" width="19.42578125" style="54" customWidth="1"/>
    <col min="15881" max="15881" width="0" style="54" hidden="1" customWidth="1"/>
    <col min="15882" max="15882" width="19.28515625" style="54" customWidth="1"/>
    <col min="15883" max="15883" width="13" style="54" customWidth="1"/>
    <col min="15884" max="15884" width="17.28515625" style="54" customWidth="1"/>
    <col min="15885" max="15893" width="0" style="54" hidden="1" customWidth="1"/>
    <col min="15894" max="16128" width="9.140625" style="54"/>
    <col min="16129" max="16129" width="0" style="54" hidden="1" customWidth="1"/>
    <col min="16130" max="16130" width="18.7109375" style="54" customWidth="1"/>
    <col min="16131" max="16131" width="63" style="54" customWidth="1"/>
    <col min="16132" max="16133" width="0" style="54" hidden="1" customWidth="1"/>
    <col min="16134" max="16134" width="15.28515625" style="54" customWidth="1"/>
    <col min="16135" max="16135" width="13.85546875" style="54" customWidth="1"/>
    <col min="16136" max="16136" width="19.42578125" style="54" customWidth="1"/>
    <col min="16137" max="16137" width="0" style="54" hidden="1" customWidth="1"/>
    <col min="16138" max="16138" width="19.28515625" style="54" customWidth="1"/>
    <col min="16139" max="16139" width="13" style="54" customWidth="1"/>
    <col min="16140" max="16140" width="17.28515625" style="54" customWidth="1"/>
    <col min="16141" max="16149" width="0" style="54" hidden="1" customWidth="1"/>
    <col min="16150" max="16384" width="9.140625" style="54"/>
  </cols>
  <sheetData>
    <row r="1" spans="1:14" ht="93.75" customHeight="1" x14ac:dyDescent="0.2">
      <c r="A1" s="54" t="s">
        <v>121</v>
      </c>
      <c r="B1" s="337" t="s">
        <v>122</v>
      </c>
      <c r="C1" s="337"/>
      <c r="D1" s="337"/>
      <c r="E1" s="337"/>
      <c r="F1" s="337"/>
      <c r="G1" s="337"/>
      <c r="H1" s="54"/>
      <c r="I1" s="54"/>
      <c r="J1" s="54"/>
      <c r="K1" s="54"/>
      <c r="L1" s="107"/>
      <c r="M1" s="107"/>
    </row>
    <row r="2" spans="1:14" ht="54.75" customHeight="1" x14ac:dyDescent="0.2">
      <c r="B2" s="26" t="s">
        <v>85</v>
      </c>
      <c r="C2" s="108" t="s">
        <v>418</v>
      </c>
      <c r="D2" s="146"/>
      <c r="E2" s="146"/>
      <c r="F2" s="146"/>
      <c r="G2" s="146"/>
      <c r="H2" s="338" t="s">
        <v>87</v>
      </c>
      <c r="I2" s="338"/>
      <c r="J2" s="339"/>
      <c r="K2" s="340"/>
      <c r="L2" s="109"/>
      <c r="M2" s="107"/>
    </row>
    <row r="3" spans="1:14" ht="24" x14ac:dyDescent="0.2">
      <c r="B3" s="26" t="s">
        <v>81</v>
      </c>
      <c r="C3" s="108" t="s">
        <v>419</v>
      </c>
      <c r="D3" s="146"/>
      <c r="E3" s="146"/>
      <c r="F3" s="146"/>
      <c r="G3" s="146"/>
      <c r="H3" s="33"/>
      <c r="I3" s="33"/>
      <c r="J3" s="33"/>
      <c r="K3" s="33"/>
      <c r="L3" s="109"/>
    </row>
    <row r="4" spans="1:14" x14ac:dyDescent="0.2">
      <c r="B4" s="26" t="s">
        <v>82</v>
      </c>
      <c r="C4" s="108" t="s">
        <v>420</v>
      </c>
      <c r="D4" s="146"/>
      <c r="E4" s="146"/>
      <c r="F4" s="146"/>
      <c r="G4" s="146"/>
      <c r="H4" s="33"/>
      <c r="I4" s="33"/>
      <c r="J4" s="33"/>
      <c r="K4" s="33"/>
      <c r="L4" s="109"/>
    </row>
    <row r="5" spans="1:14" ht="27" customHeight="1" x14ac:dyDescent="0.2">
      <c r="B5" s="26" t="s">
        <v>83</v>
      </c>
      <c r="C5" s="110" t="s">
        <v>126</v>
      </c>
      <c r="E5" s="111"/>
      <c r="F5" s="111"/>
      <c r="G5" s="146"/>
      <c r="H5" s="332"/>
      <c r="I5" s="333"/>
      <c r="J5" s="341"/>
      <c r="K5" s="342"/>
      <c r="L5" s="343"/>
    </row>
    <row r="6" spans="1:14" ht="27.75" customHeight="1" x14ac:dyDescent="0.2">
      <c r="B6" s="26"/>
      <c r="C6" s="112"/>
      <c r="D6" s="113"/>
      <c r="E6" s="113"/>
      <c r="F6" s="113"/>
      <c r="G6" s="114"/>
      <c r="H6" s="332"/>
      <c r="I6" s="333"/>
      <c r="J6" s="334"/>
      <c r="K6" s="335"/>
      <c r="L6" s="336"/>
    </row>
    <row r="7" spans="1:14" ht="42" customHeight="1" x14ac:dyDescent="0.2">
      <c r="B7" s="14"/>
      <c r="C7" s="130" t="s">
        <v>0</v>
      </c>
      <c r="D7" s="14" t="s">
        <v>105</v>
      </c>
      <c r="E7" s="14" t="s">
        <v>106</v>
      </c>
      <c r="F7" s="14" t="s">
        <v>104</v>
      </c>
      <c r="G7" s="14" t="s">
        <v>127</v>
      </c>
      <c r="H7" s="15"/>
      <c r="I7" s="115" t="s">
        <v>51</v>
      </c>
      <c r="J7" s="15" t="s">
        <v>43</v>
      </c>
      <c r="K7" s="15" t="s">
        <v>52</v>
      </c>
      <c r="L7" s="14" t="s">
        <v>126</v>
      </c>
    </row>
    <row r="8" spans="1:14" ht="18.75" customHeight="1" x14ac:dyDescent="0.2">
      <c r="B8" s="116"/>
      <c r="C8" s="117" t="s">
        <v>1</v>
      </c>
      <c r="D8" s="118"/>
      <c r="E8" s="118"/>
      <c r="F8" s="118"/>
      <c r="G8" s="119"/>
      <c r="H8" s="130"/>
      <c r="I8" s="28"/>
      <c r="J8" s="120"/>
      <c r="K8" s="121"/>
      <c r="L8" s="122"/>
    </row>
    <row r="9" spans="1:14" ht="15" customHeight="1" x14ac:dyDescent="0.2">
      <c r="A9" s="123" t="s">
        <v>88</v>
      </c>
      <c r="B9" s="124" t="s">
        <v>2</v>
      </c>
      <c r="C9" s="125" t="s">
        <v>3</v>
      </c>
      <c r="D9" s="65">
        <f>IF(EXACT(TRIM(F9),""),IF(EXACT(TRIM(E9),""),IF(ISERROR(FIND("пусто",G9)),NA(),TRIM(F9)),TRIM(E9) ),F9)</f>
        <v>2010</v>
      </c>
      <c r="E9" s="67">
        <v>1940</v>
      </c>
      <c r="F9" s="67">
        <v>2010</v>
      </c>
      <c r="G9" s="126" t="s">
        <v>4</v>
      </c>
      <c r="H9" s="329" t="s">
        <v>53</v>
      </c>
      <c r="I9" s="319"/>
      <c r="J9" s="322" t="str">
        <f ca="1">IF(AND(N9&lt;20,N10&lt;20),
      "высокий",
IF(AND(N9&lt;30,N10&lt;50),
      "средний",
IF(AND(N9&lt;50,N10&lt;70),
      "минимально приемлемый",
IF(OR(N9&gt;=50,N10&gt;=70),
      "низкий",
NA()
)
)
)
)</f>
        <v>средний</v>
      </c>
      <c r="K9" s="325">
        <f ca="1">VLOOKUP(J9,Levels,2)</f>
        <v>3</v>
      </c>
      <c r="L9" s="322">
        <f ca="1">K9*0.3</f>
        <v>0.89999999999999991</v>
      </c>
      <c r="N9" s="127">
        <f ca="1">YEAR(TODAY()) - IF(D9="",0,D9)</f>
        <v>8</v>
      </c>
    </row>
    <row r="10" spans="1:14" ht="15" customHeight="1" x14ac:dyDescent="0.2">
      <c r="A10" s="123" t="s">
        <v>89</v>
      </c>
      <c r="B10" s="124" t="s">
        <v>5</v>
      </c>
      <c r="C10" s="125" t="s">
        <v>6</v>
      </c>
      <c r="D10" s="65">
        <f>IF(EXACT(TRIM(F10),""),IF(EXACT(TRIM(E10),""),IF(ISERROR(FIND("пусто",G10)),NA(),TRIM(F10)),TRIM(E10) ),F10)</f>
        <v>30</v>
      </c>
      <c r="E10" s="67">
        <v>80</v>
      </c>
      <c r="F10" s="67">
        <v>30</v>
      </c>
      <c r="G10" s="126" t="s">
        <v>128</v>
      </c>
      <c r="H10" s="324"/>
      <c r="I10" s="321"/>
      <c r="J10" s="324"/>
      <c r="K10" s="325"/>
      <c r="L10" s="324"/>
      <c r="N10" s="54">
        <f>IF(D10="",0,D10)</f>
        <v>30</v>
      </c>
    </row>
    <row r="11" spans="1:14" ht="22.5" x14ac:dyDescent="0.2">
      <c r="A11" s="123"/>
      <c r="B11" s="116" t="s">
        <v>8</v>
      </c>
      <c r="C11" s="125" t="s">
        <v>129</v>
      </c>
      <c r="D11" s="128"/>
      <c r="E11" s="128"/>
      <c r="F11" s="128"/>
      <c r="G11" s="129"/>
      <c r="H11" s="312" t="s">
        <v>54</v>
      </c>
      <c r="I11" s="315"/>
      <c r="J11" s="312" t="str">
        <f>IF((N13+N14+N16+N17+N18+N20+N21+N22+N23)=9,
      "высокий",
IF((N13+N14+N16+N18+N20+N21+N22)&gt;=7,
      "средний",
IF((N13+N14+N16+N18+N21+N22)&gt;=6,
      "минимально приемлемый",
IF((N13+N14+N16+N18+N21)&lt;6,
      "низкий",
NA()
)
)
)
)</f>
        <v>высокий</v>
      </c>
      <c r="K11" s="312">
        <f>VLOOKUP(J11,Levels,2)</f>
        <v>4</v>
      </c>
      <c r="L11" s="318">
        <f>K11*0.08</f>
        <v>0.32</v>
      </c>
    </row>
    <row r="12" spans="1:14" ht="29.25" customHeight="1" x14ac:dyDescent="0.2">
      <c r="A12" s="123"/>
      <c r="B12" s="116" t="s">
        <v>9</v>
      </c>
      <c r="C12" s="131" t="s">
        <v>130</v>
      </c>
      <c r="D12" s="128"/>
      <c r="E12" s="128"/>
      <c r="F12" s="128"/>
      <c r="G12" s="126"/>
      <c r="H12" s="330"/>
      <c r="I12" s="316"/>
      <c r="J12" s="323"/>
      <c r="K12" s="323"/>
      <c r="L12" s="325"/>
    </row>
    <row r="13" spans="1:14" ht="24" customHeight="1" x14ac:dyDescent="0.2">
      <c r="A13" s="123" t="s">
        <v>131</v>
      </c>
      <c r="B13" s="124" t="s">
        <v>132</v>
      </c>
      <c r="C13" s="125" t="s">
        <v>133</v>
      </c>
      <c r="D13" s="65" t="str">
        <f>IF(EXACT(TRIM(F13),""),IF(EXACT(TRIM(E13),""),IF(ISERROR(FIND("пусто",G13)),NA(),TRIM(F13)),TRIM(E13) ),F13)</f>
        <v>не требуется</v>
      </c>
      <c r="E13" s="132" t="s">
        <v>71</v>
      </c>
      <c r="F13" s="132" t="s">
        <v>134</v>
      </c>
      <c r="G13" s="126" t="s">
        <v>135</v>
      </c>
      <c r="H13" s="330"/>
      <c r="I13" s="316"/>
      <c r="J13" s="323"/>
      <c r="K13" s="323"/>
      <c r="L13" s="325"/>
      <c r="N13" s="54">
        <f>IF(OR(D13="есть",D13="не требуется"),1,0)</f>
        <v>1</v>
      </c>
    </row>
    <row r="14" spans="1:14" ht="24" customHeight="1" x14ac:dyDescent="0.2">
      <c r="A14" s="123" t="s">
        <v>136</v>
      </c>
      <c r="B14" s="124" t="s">
        <v>137</v>
      </c>
      <c r="C14" s="125" t="s">
        <v>138</v>
      </c>
      <c r="D14" s="65" t="str">
        <f>IF(EXACT(TRIM(F14),""),IF(EXACT(TRIM(E14),""),IF(ISERROR(FIND("пусто",G14)),NA(),TRIM(F14)),TRIM(E14) ),F14)</f>
        <v>не требуется</v>
      </c>
      <c r="E14" s="132" t="s">
        <v>71</v>
      </c>
      <c r="F14" s="132" t="s">
        <v>134</v>
      </c>
      <c r="G14" s="126" t="s">
        <v>135</v>
      </c>
      <c r="H14" s="330"/>
      <c r="I14" s="316"/>
      <c r="J14" s="323"/>
      <c r="K14" s="323"/>
      <c r="L14" s="325"/>
      <c r="N14" s="54">
        <f>IF(OR(D14="есть",D14="не требуется"),1,0)</f>
        <v>1</v>
      </c>
    </row>
    <row r="15" spans="1:14" ht="24" customHeight="1" x14ac:dyDescent="0.2">
      <c r="A15" s="123"/>
      <c r="B15" s="116" t="s">
        <v>10</v>
      </c>
      <c r="C15" s="131" t="s">
        <v>139</v>
      </c>
      <c r="D15" s="128"/>
      <c r="E15" s="128"/>
      <c r="F15" s="128"/>
      <c r="G15" s="129"/>
      <c r="H15" s="330"/>
      <c r="I15" s="316"/>
      <c r="J15" s="323"/>
      <c r="K15" s="323"/>
      <c r="L15" s="325"/>
    </row>
    <row r="16" spans="1:14" ht="24" customHeight="1" x14ac:dyDescent="0.2">
      <c r="A16" s="123" t="s">
        <v>140</v>
      </c>
      <c r="B16" s="124" t="s">
        <v>141</v>
      </c>
      <c r="C16" s="125" t="s">
        <v>142</v>
      </c>
      <c r="D16" s="65" t="str">
        <f>IF(EXACT(TRIM(F16),""),IF(EXACT(TRIM(E16),""),IF(ISERROR(FIND("пусто",G16)),NA(),TRIM(F16)),TRIM(E16) ),F16)</f>
        <v>есть</v>
      </c>
      <c r="E16" s="132" t="s">
        <v>71</v>
      </c>
      <c r="F16" s="132" t="s">
        <v>70</v>
      </c>
      <c r="G16" s="126" t="s">
        <v>135</v>
      </c>
      <c r="H16" s="330"/>
      <c r="I16" s="316"/>
      <c r="J16" s="323"/>
      <c r="K16" s="323"/>
      <c r="L16" s="325"/>
      <c r="N16" s="54">
        <f>IF(OR(D16="есть",D16="не требуется"),1,0)</f>
        <v>1</v>
      </c>
    </row>
    <row r="17" spans="1:15" ht="24" customHeight="1" x14ac:dyDescent="0.2">
      <c r="A17" s="123" t="s">
        <v>143</v>
      </c>
      <c r="B17" s="124" t="s">
        <v>144</v>
      </c>
      <c r="C17" s="125" t="s">
        <v>145</v>
      </c>
      <c r="D17" s="65" t="str">
        <f>IF(EXACT(TRIM(F17),""),IF(EXACT(TRIM(E17),""),IF(ISERROR(FIND("пусто",G17)),NA(),TRIM(F17)),TRIM(E17) ),F17)</f>
        <v>есть</v>
      </c>
      <c r="E17" s="132" t="s">
        <v>71</v>
      </c>
      <c r="F17" s="132" t="s">
        <v>70</v>
      </c>
      <c r="G17" s="126" t="s">
        <v>135</v>
      </c>
      <c r="H17" s="330"/>
      <c r="I17" s="316"/>
      <c r="J17" s="323"/>
      <c r="K17" s="323"/>
      <c r="L17" s="325"/>
      <c r="N17" s="54">
        <f>IF(OR(D17="есть",D17="не требуется"),1,0)</f>
        <v>1</v>
      </c>
    </row>
    <row r="18" spans="1:15" ht="24" customHeight="1" x14ac:dyDescent="0.2">
      <c r="A18" s="123" t="s">
        <v>146</v>
      </c>
      <c r="B18" s="124" t="s">
        <v>147</v>
      </c>
      <c r="C18" s="125" t="s">
        <v>148</v>
      </c>
      <c r="D18" s="65" t="str">
        <f>IF(EXACT(TRIM(F18),""),IF(EXACT(TRIM(E18),""),IF(ISERROR(FIND("пусто",G18)),NA(),TRIM(F18)),TRIM(E18) ),F18)</f>
        <v>не требуется</v>
      </c>
      <c r="E18" s="132" t="s">
        <v>71</v>
      </c>
      <c r="F18" s="132" t="s">
        <v>134</v>
      </c>
      <c r="G18" s="126" t="s">
        <v>135</v>
      </c>
      <c r="H18" s="330"/>
      <c r="I18" s="316"/>
      <c r="J18" s="323"/>
      <c r="K18" s="323"/>
      <c r="L18" s="325"/>
      <c r="N18" s="54">
        <f>IF(OR(D18="есть",D18="не требуется"),1,0)</f>
        <v>1</v>
      </c>
    </row>
    <row r="19" spans="1:15" ht="22.5" x14ac:dyDescent="0.2">
      <c r="A19" s="123"/>
      <c r="B19" s="116" t="s">
        <v>149</v>
      </c>
      <c r="C19" s="131" t="s">
        <v>150</v>
      </c>
      <c r="D19" s="128"/>
      <c r="E19" s="128"/>
      <c r="F19" s="128"/>
      <c r="G19" s="129"/>
      <c r="H19" s="330"/>
      <c r="I19" s="316"/>
      <c r="J19" s="323"/>
      <c r="K19" s="323"/>
      <c r="L19" s="325"/>
    </row>
    <row r="20" spans="1:15" ht="16.5" customHeight="1" x14ac:dyDescent="0.2">
      <c r="A20" s="123" t="s">
        <v>151</v>
      </c>
      <c r="B20" s="124" t="s">
        <v>152</v>
      </c>
      <c r="C20" s="125" t="s">
        <v>153</v>
      </c>
      <c r="D20" s="65" t="str">
        <f>IF(EXACT(TRIM(F20),""),IF(EXACT(TRIM(E20),""),IF(ISERROR(FIND("пусто",G20)),NA(),TRIM(F20)),TRIM(E20) ),F20)</f>
        <v>есть</v>
      </c>
      <c r="E20" s="132" t="s">
        <v>71</v>
      </c>
      <c r="F20" s="132" t="s">
        <v>70</v>
      </c>
      <c r="G20" s="126" t="s">
        <v>135</v>
      </c>
      <c r="H20" s="330"/>
      <c r="I20" s="316"/>
      <c r="J20" s="323"/>
      <c r="K20" s="323"/>
      <c r="L20" s="325"/>
      <c r="N20" s="54">
        <f>IF(OR(D20="есть",D20="не требуется"),1,0)</f>
        <v>1</v>
      </c>
    </row>
    <row r="21" spans="1:15" ht="16.5" customHeight="1" x14ac:dyDescent="0.2">
      <c r="A21" s="123" t="s">
        <v>154</v>
      </c>
      <c r="B21" s="124" t="s">
        <v>155</v>
      </c>
      <c r="C21" s="125" t="s">
        <v>156</v>
      </c>
      <c r="D21" s="65" t="str">
        <f>IF(EXACT(TRIM(F21),""),IF(EXACT(TRIM(E21),""),IF(ISERROR(FIND("пусто",G21)),NA(),TRIM(F21)),TRIM(E21) ),F21)</f>
        <v>есть</v>
      </c>
      <c r="E21" s="132" t="s">
        <v>71</v>
      </c>
      <c r="F21" s="132" t="s">
        <v>70</v>
      </c>
      <c r="G21" s="126" t="s">
        <v>135</v>
      </c>
      <c r="H21" s="330"/>
      <c r="I21" s="316"/>
      <c r="J21" s="323"/>
      <c r="K21" s="323"/>
      <c r="L21" s="325"/>
      <c r="N21" s="54">
        <f>IF(OR(D21="есть",D21="не требуется"),1,0)</f>
        <v>1</v>
      </c>
    </row>
    <row r="22" spans="1:15" ht="16.5" customHeight="1" x14ac:dyDescent="0.2">
      <c r="A22" s="123" t="s">
        <v>157</v>
      </c>
      <c r="B22" s="124" t="s">
        <v>158</v>
      </c>
      <c r="C22" s="125" t="s">
        <v>159</v>
      </c>
      <c r="D22" s="65" t="str">
        <f>IF(EXACT(TRIM(F22),""),IF(EXACT(TRIM(E22),""),IF(ISERROR(FIND("пусто",G22)),NA(),TRIM(F22)),TRIM(E22) ),F22)</f>
        <v>есть</v>
      </c>
      <c r="E22" s="132" t="s">
        <v>71</v>
      </c>
      <c r="F22" s="132" t="s">
        <v>70</v>
      </c>
      <c r="G22" s="126" t="s">
        <v>135</v>
      </c>
      <c r="H22" s="330"/>
      <c r="I22" s="316"/>
      <c r="J22" s="323"/>
      <c r="K22" s="323"/>
      <c r="L22" s="325"/>
      <c r="N22" s="54">
        <f>IF(OR(D22="есть",D22="не требуется"),1,0)</f>
        <v>1</v>
      </c>
    </row>
    <row r="23" spans="1:15" ht="22.5" customHeight="1" x14ac:dyDescent="0.2">
      <c r="A23" s="123" t="s">
        <v>160</v>
      </c>
      <c r="B23" s="124" t="s">
        <v>161</v>
      </c>
      <c r="C23" s="125" t="s">
        <v>162</v>
      </c>
      <c r="D23" s="65" t="str">
        <f>IF(EXACT(TRIM(F23),""),IF(EXACT(TRIM(E23),""),IF(ISERROR(FIND("пусто",G23)),NA(),TRIM(F23)),TRIM(E23) ),F23)</f>
        <v>не требуется</v>
      </c>
      <c r="E23" s="132" t="s">
        <v>71</v>
      </c>
      <c r="F23" s="132" t="s">
        <v>134</v>
      </c>
      <c r="G23" s="126" t="s">
        <v>135</v>
      </c>
      <c r="H23" s="331"/>
      <c r="I23" s="317"/>
      <c r="J23" s="324"/>
      <c r="K23" s="324"/>
      <c r="L23" s="325"/>
      <c r="N23" s="54">
        <f>IF(OR(D23="есть",D23="не требуется"),1,0)</f>
        <v>1</v>
      </c>
    </row>
    <row r="24" spans="1:15" ht="23.25" customHeight="1" x14ac:dyDescent="0.2">
      <c r="A24" s="123"/>
      <c r="B24" s="116" t="s">
        <v>11</v>
      </c>
      <c r="C24" s="131" t="s">
        <v>12</v>
      </c>
      <c r="D24" s="133"/>
      <c r="E24" s="133"/>
      <c r="F24" s="133"/>
      <c r="G24" s="129"/>
      <c r="H24" s="312" t="s">
        <v>55</v>
      </c>
      <c r="I24" s="312"/>
      <c r="J24" s="312" t="str">
        <f>IF(AND(N25=0,N26=0),
      "высокий",
IF(AND(N25&gt;0,N26=0),
      "средний",
IF(N26&lt;10,
      "минимально приемлемый",
IF(N26&gt;=10,
      "низкий",
NA()
)
)
)
)</f>
        <v>высокий</v>
      </c>
      <c r="K24" s="312">
        <f>VLOOKUP(J24,Levels,2)</f>
        <v>4</v>
      </c>
      <c r="L24" s="322">
        <f>K24*0.06</f>
        <v>0.24</v>
      </c>
    </row>
    <row r="25" spans="1:15" ht="22.5" x14ac:dyDescent="0.2">
      <c r="A25" s="123" t="s">
        <v>90</v>
      </c>
      <c r="B25" s="124" t="s">
        <v>13</v>
      </c>
      <c r="C25" s="125" t="s">
        <v>14</v>
      </c>
      <c r="D25" s="65">
        <f>IF(EXACT(TRIM(F25),""),IF(EXACT(TRIM(E25),""),IF(ISERROR(FIND("пусто",G25)),NA(),TRIM(F25)),TRIM(E25) ),F25)</f>
        <v>0</v>
      </c>
      <c r="E25" s="67">
        <v>10</v>
      </c>
      <c r="F25" s="67">
        <v>0</v>
      </c>
      <c r="G25" s="126" t="s">
        <v>15</v>
      </c>
      <c r="H25" s="313"/>
      <c r="I25" s="313"/>
      <c r="J25" s="313"/>
      <c r="K25" s="313"/>
      <c r="L25" s="323"/>
      <c r="N25" s="54">
        <f>IF(D25="",0,D25)</f>
        <v>0</v>
      </c>
    </row>
    <row r="26" spans="1:15" ht="22.5" x14ac:dyDescent="0.2">
      <c r="A26" s="123" t="s">
        <v>91</v>
      </c>
      <c r="B26" s="124" t="s">
        <v>16</v>
      </c>
      <c r="C26" s="125" t="s">
        <v>17</v>
      </c>
      <c r="D26" s="65">
        <f>IF(EXACT(TRIM(F26),""),IF(EXACT(TRIM(E26),""),IF(ISERROR(FIND("пусто",G26)),NA(),TRIM(F26)),TRIM(E26) ),F26)</f>
        <v>0</v>
      </c>
      <c r="E26" s="67">
        <v>10</v>
      </c>
      <c r="F26" s="67">
        <v>0</v>
      </c>
      <c r="G26" s="126" t="s">
        <v>15</v>
      </c>
      <c r="H26" s="313"/>
      <c r="I26" s="314"/>
      <c r="J26" s="314"/>
      <c r="K26" s="314"/>
      <c r="L26" s="324"/>
      <c r="N26" s="54">
        <f>IF(D26="",0,D26)</f>
        <v>0</v>
      </c>
    </row>
    <row r="27" spans="1:15" ht="24" customHeight="1" x14ac:dyDescent="0.2">
      <c r="A27" s="123"/>
      <c r="B27" s="116" t="s">
        <v>18</v>
      </c>
      <c r="C27" s="131" t="s">
        <v>163</v>
      </c>
      <c r="D27" s="128"/>
      <c r="E27" s="128"/>
      <c r="F27" s="128"/>
      <c r="G27" s="129"/>
      <c r="H27" s="322" t="s">
        <v>58</v>
      </c>
      <c r="I27" s="322"/>
      <c r="J27" s="322" t="str">
        <f>IF(AND(N27=4,N33,N34&gt;75,N35=3,N39=2),
      "высокий",
IF(AND(N27=4,N33,N34&gt;50,(N36+N37)=2,N39=2),
      "средний",
IF(AND(N27=4,N33,(N36+N37)&gt;=1,N40),
      "минимально приемлемый",
IF(OR(N27&lt;=3,N33=0,AND(N36=0,N37=0),N40=0),
      "низкий",
NA()
)
)
)
)</f>
        <v>высокий</v>
      </c>
      <c r="K27" s="322">
        <f>VLOOKUP(J27,Levels,2)</f>
        <v>4</v>
      </c>
      <c r="L27" s="322">
        <f>K27*0.2</f>
        <v>0.8</v>
      </c>
      <c r="N27" s="54">
        <f>SUM(N28:N31)</f>
        <v>4</v>
      </c>
      <c r="O27" s="54" t="s">
        <v>164</v>
      </c>
    </row>
    <row r="28" spans="1:15" ht="46.5" customHeight="1" x14ac:dyDescent="0.2">
      <c r="A28" s="123" t="s">
        <v>165</v>
      </c>
      <c r="B28" s="124" t="s">
        <v>19</v>
      </c>
      <c r="C28" s="125" t="s">
        <v>166</v>
      </c>
      <c r="D28" s="65" t="str">
        <f>IF(EXACT(TRIM(F28),""),IF(EXACT(TRIM(E28),""),IF(ISERROR(FIND("пусто",G28)),NA(),TRIM(F28)),TRIM(E28) ),F28)</f>
        <v>есть</v>
      </c>
      <c r="E28" s="132" t="s">
        <v>167</v>
      </c>
      <c r="F28" s="132" t="s">
        <v>70</v>
      </c>
      <c r="G28" s="126" t="s">
        <v>168</v>
      </c>
      <c r="H28" s="323"/>
      <c r="I28" s="323"/>
      <c r="J28" s="323"/>
      <c r="K28" s="323"/>
      <c r="L28" s="323"/>
      <c r="N28" s="54">
        <f>IF(OR(D28="есть",D28="не требуется"),1,0)</f>
        <v>1</v>
      </c>
    </row>
    <row r="29" spans="1:15" ht="59.25" customHeight="1" x14ac:dyDescent="0.2">
      <c r="A29" s="123" t="s">
        <v>169</v>
      </c>
      <c r="B29" s="124" t="s">
        <v>170</v>
      </c>
      <c r="C29" s="125" t="s">
        <v>171</v>
      </c>
      <c r="D29" s="65" t="str">
        <f>IF(EXACT(TRIM(F29),""),IF(EXACT(TRIM(E29),""),IF(ISERROR(FIND("пусто",G29)),NA(),TRIM(F29)),TRIM(E29) ),F29)</f>
        <v>не требуется</v>
      </c>
      <c r="E29" s="132" t="s">
        <v>167</v>
      </c>
      <c r="F29" s="132" t="s">
        <v>134</v>
      </c>
      <c r="G29" s="126" t="s">
        <v>168</v>
      </c>
      <c r="H29" s="323"/>
      <c r="I29" s="323"/>
      <c r="J29" s="323"/>
      <c r="K29" s="323"/>
      <c r="L29" s="323"/>
      <c r="N29" s="54">
        <f>IF(OR(D29="есть",D29="не требуется"),1,0)</f>
        <v>1</v>
      </c>
    </row>
    <row r="30" spans="1:15" ht="51.75" customHeight="1" x14ac:dyDescent="0.2">
      <c r="A30" s="123" t="s">
        <v>172</v>
      </c>
      <c r="B30" s="124" t="s">
        <v>173</v>
      </c>
      <c r="C30" s="125" t="s">
        <v>174</v>
      </c>
      <c r="D30" s="65" t="str">
        <f>IF(EXACT(TRIM(F30),""),IF(EXACT(TRIM(E30),""),IF(ISERROR(FIND("пусто",G30)),NA(),TRIM(F30)),TRIM(E30) ),F30)</f>
        <v>не требуется</v>
      </c>
      <c r="E30" s="132" t="s">
        <v>167</v>
      </c>
      <c r="F30" s="132" t="s">
        <v>134</v>
      </c>
      <c r="G30" s="126" t="s">
        <v>168</v>
      </c>
      <c r="H30" s="323"/>
      <c r="I30" s="323"/>
      <c r="J30" s="323"/>
      <c r="K30" s="323"/>
      <c r="L30" s="323"/>
      <c r="N30" s="54">
        <f>IF(OR(D30="есть",D30="не требуется"),1,0)</f>
        <v>1</v>
      </c>
    </row>
    <row r="31" spans="1:15" ht="49.5" customHeight="1" x14ac:dyDescent="0.2">
      <c r="A31" s="123" t="s">
        <v>175</v>
      </c>
      <c r="B31" s="124" t="s">
        <v>176</v>
      </c>
      <c r="C31" s="125" t="s">
        <v>177</v>
      </c>
      <c r="D31" s="65" t="str">
        <f>IF(EXACT(TRIM(F31),""),IF(EXACT(TRIM(E31),""),IF(ISERROR(FIND("пусто",G31)),NA(),TRIM(F31)),TRIM(E31) ),F31)</f>
        <v>не требуется</v>
      </c>
      <c r="E31" s="132" t="s">
        <v>167</v>
      </c>
      <c r="F31" s="132" t="s">
        <v>134</v>
      </c>
      <c r="G31" s="126" t="s">
        <v>168</v>
      </c>
      <c r="H31" s="323"/>
      <c r="I31" s="323"/>
      <c r="J31" s="323"/>
      <c r="K31" s="323"/>
      <c r="L31" s="323"/>
      <c r="N31" s="54">
        <f>IF(OR(D31="есть",D31="не требуется"),1,0)</f>
        <v>1</v>
      </c>
    </row>
    <row r="32" spans="1:15" ht="22.5" x14ac:dyDescent="0.2">
      <c r="A32" s="123"/>
      <c r="B32" s="116" t="s">
        <v>20</v>
      </c>
      <c r="C32" s="131" t="s">
        <v>21</v>
      </c>
      <c r="D32" s="128"/>
      <c r="E32" s="128"/>
      <c r="F32" s="128"/>
      <c r="G32" s="129"/>
      <c r="H32" s="323"/>
      <c r="I32" s="323"/>
      <c r="J32" s="323"/>
      <c r="K32" s="323"/>
      <c r="L32" s="323"/>
    </row>
    <row r="33" spans="1:15" ht="33.75" x14ac:dyDescent="0.2">
      <c r="A33" s="123" t="s">
        <v>92</v>
      </c>
      <c r="B33" s="124" t="s">
        <v>22</v>
      </c>
      <c r="C33" s="125" t="s">
        <v>23</v>
      </c>
      <c r="D33" s="65" t="str">
        <f>IF(EXACT(TRIM(F33),""),IF(EXACT(TRIM(E33),""),IF(ISERROR(FIND("пусто",G33)),NA(),TRIM(F33)),TRIM(E33) ),F33)</f>
        <v>да</v>
      </c>
      <c r="E33" s="132" t="s">
        <v>71</v>
      </c>
      <c r="F33" s="132" t="s">
        <v>72</v>
      </c>
      <c r="G33" s="126" t="s">
        <v>24</v>
      </c>
      <c r="H33" s="323"/>
      <c r="I33" s="323"/>
      <c r="J33" s="323"/>
      <c r="K33" s="323"/>
      <c r="L33" s="323"/>
      <c r="N33" s="54">
        <f>IF(D33="да",1,0)</f>
        <v>1</v>
      </c>
      <c r="O33" s="54" t="s">
        <v>178</v>
      </c>
    </row>
    <row r="34" spans="1:15" ht="33.75" x14ac:dyDescent="0.2">
      <c r="A34" s="123" t="s">
        <v>93</v>
      </c>
      <c r="B34" s="124" t="s">
        <v>25</v>
      </c>
      <c r="C34" s="125" t="s">
        <v>26</v>
      </c>
      <c r="D34" s="65">
        <f>IF(EXACT(TRIM(F34),""),IF(EXACT(TRIM(E34),""),IF(ISERROR(FIND("пусто",G34)),NA(),TRIM(F34)),TRIM(E34) ),F34)</f>
        <v>100</v>
      </c>
      <c r="E34" s="132">
        <v>0</v>
      </c>
      <c r="F34" s="67">
        <v>100</v>
      </c>
      <c r="G34" s="126" t="s">
        <v>128</v>
      </c>
      <c r="H34" s="323"/>
      <c r="I34" s="323"/>
      <c r="J34" s="323"/>
      <c r="K34" s="323"/>
      <c r="L34" s="323"/>
      <c r="N34" s="54">
        <f>IF(D34="",0,D34)</f>
        <v>100</v>
      </c>
    </row>
    <row r="35" spans="1:15" x14ac:dyDescent="0.2">
      <c r="A35" s="123"/>
      <c r="B35" s="116" t="s">
        <v>27</v>
      </c>
      <c r="C35" s="131" t="s">
        <v>28</v>
      </c>
      <c r="D35" s="128"/>
      <c r="E35" s="128"/>
      <c r="F35" s="128"/>
      <c r="G35" s="129"/>
      <c r="H35" s="323"/>
      <c r="I35" s="323"/>
      <c r="J35" s="323"/>
      <c r="K35" s="323"/>
      <c r="L35" s="323"/>
      <c r="N35" s="54">
        <f>SUM(N36:N38)</f>
        <v>3</v>
      </c>
      <c r="O35" s="54" t="s">
        <v>179</v>
      </c>
    </row>
    <row r="36" spans="1:15" ht="21.75" customHeight="1" x14ac:dyDescent="0.2">
      <c r="A36" s="123" t="s">
        <v>94</v>
      </c>
      <c r="B36" s="124" t="s">
        <v>29</v>
      </c>
      <c r="C36" s="125" t="s">
        <v>30</v>
      </c>
      <c r="D36" s="65" t="str">
        <f>IF(EXACT(TRIM(F36),""),IF(EXACT(TRIM(E36),""),IF(ISERROR(FIND("пусто",G36)),NA(),TRIM(F36)),TRIM(E36) ),F36)</f>
        <v>есть</v>
      </c>
      <c r="E36" s="132" t="s">
        <v>71</v>
      </c>
      <c r="F36" s="132" t="s">
        <v>70</v>
      </c>
      <c r="G36" s="126" t="s">
        <v>135</v>
      </c>
      <c r="H36" s="323"/>
      <c r="I36" s="323"/>
      <c r="J36" s="323"/>
      <c r="K36" s="323"/>
      <c r="L36" s="323"/>
      <c r="N36" s="54">
        <f>IF(OR(D36="есть",D36="не требуется"),1,0)</f>
        <v>1</v>
      </c>
    </row>
    <row r="37" spans="1:15" ht="22.5" x14ac:dyDescent="0.2">
      <c r="A37" s="123" t="s">
        <v>180</v>
      </c>
      <c r="B37" s="124" t="s">
        <v>31</v>
      </c>
      <c r="C37" s="125" t="s">
        <v>181</v>
      </c>
      <c r="D37" s="65" t="str">
        <f>IF(EXACT(TRIM(F37),""),IF(EXACT(TRIM(E37),""),IF(ISERROR(FIND("пусто",G37)),NA(),TRIM(F37)),TRIM(E37) ),F37)</f>
        <v>есть</v>
      </c>
      <c r="E37" s="132" t="s">
        <v>71</v>
      </c>
      <c r="F37" s="132" t="s">
        <v>70</v>
      </c>
      <c r="G37" s="126" t="s">
        <v>135</v>
      </c>
      <c r="H37" s="323"/>
      <c r="I37" s="323"/>
      <c r="J37" s="323"/>
      <c r="K37" s="323"/>
      <c r="L37" s="323"/>
      <c r="N37" s="54">
        <f>IF(OR(D37="есть",D37="не требуется"),1,0)</f>
        <v>1</v>
      </c>
    </row>
    <row r="38" spans="1:15" ht="24" customHeight="1" x14ac:dyDescent="0.2">
      <c r="A38" s="123" t="s">
        <v>182</v>
      </c>
      <c r="B38" s="124" t="s">
        <v>32</v>
      </c>
      <c r="C38" s="125" t="s">
        <v>183</v>
      </c>
      <c r="D38" s="65" t="str">
        <f>IF(EXACT(TRIM(F38),""),IF(EXACT(TRIM(E38),""),IF(ISERROR(FIND("пусто",G38)),NA(),TRIM(F38)),TRIM(E38) ),F38)</f>
        <v>не требуется</v>
      </c>
      <c r="E38" s="132" t="s">
        <v>71</v>
      </c>
      <c r="F38" s="132" t="s">
        <v>134</v>
      </c>
      <c r="G38" s="126" t="s">
        <v>135</v>
      </c>
      <c r="H38" s="323"/>
      <c r="I38" s="323"/>
      <c r="J38" s="323"/>
      <c r="K38" s="323"/>
      <c r="L38" s="323"/>
      <c r="N38" s="54">
        <f>IF(OR(D38="есть",D38="не требуется"),1,0)</f>
        <v>1</v>
      </c>
      <c r="O38" s="54" t="s">
        <v>184</v>
      </c>
    </row>
    <row r="39" spans="1:15" ht="22.5" x14ac:dyDescent="0.2">
      <c r="A39" s="123"/>
      <c r="B39" s="116" t="s">
        <v>185</v>
      </c>
      <c r="C39" s="131" t="s">
        <v>33</v>
      </c>
      <c r="D39" s="128"/>
      <c r="E39" s="128"/>
      <c r="F39" s="128"/>
      <c r="G39" s="129"/>
      <c r="H39" s="323"/>
      <c r="I39" s="323"/>
      <c r="J39" s="323"/>
      <c r="K39" s="323"/>
      <c r="L39" s="323"/>
      <c r="N39" s="54">
        <f>SUM(N40:N41)</f>
        <v>2</v>
      </c>
      <c r="O39" s="54" t="s">
        <v>186</v>
      </c>
    </row>
    <row r="40" spans="1:15" ht="33" customHeight="1" x14ac:dyDescent="0.2">
      <c r="A40" s="123" t="s">
        <v>95</v>
      </c>
      <c r="B40" s="124" t="s">
        <v>187</v>
      </c>
      <c r="C40" s="125" t="s">
        <v>34</v>
      </c>
      <c r="D40" s="65" t="str">
        <f>IF(EXACT(TRIM(F40),""),IF(EXACT(TRIM(E40),""),IF(ISERROR(FIND("пусто",G40)),NA(),TRIM(F40)),TRIM(E40) ),F40)</f>
        <v>есть</v>
      </c>
      <c r="E40" s="132" t="s">
        <v>71</v>
      </c>
      <c r="F40" s="132" t="s">
        <v>70</v>
      </c>
      <c r="G40" s="126" t="s">
        <v>35</v>
      </c>
      <c r="H40" s="323"/>
      <c r="I40" s="323"/>
      <c r="J40" s="323"/>
      <c r="K40" s="323"/>
      <c r="L40" s="323"/>
      <c r="N40" s="54">
        <f>IF(D40="есть",1,0)</f>
        <v>1</v>
      </c>
    </row>
    <row r="41" spans="1:15" ht="15" customHeight="1" x14ac:dyDescent="0.2">
      <c r="A41" s="123" t="s">
        <v>96</v>
      </c>
      <c r="B41" s="124" t="s">
        <v>188</v>
      </c>
      <c r="C41" s="125" t="s">
        <v>36</v>
      </c>
      <c r="D41" s="65" t="str">
        <f>IF(EXACT(TRIM(F41),""),IF(EXACT(TRIM(E41),""),IF(ISERROR(FIND("пусто",G41)),NA(),TRIM(F41)),TRIM(E41) ),F41)</f>
        <v>есть</v>
      </c>
      <c r="E41" s="132" t="s">
        <v>71</v>
      </c>
      <c r="F41" s="132" t="s">
        <v>70</v>
      </c>
      <c r="G41" s="126" t="s">
        <v>35</v>
      </c>
      <c r="H41" s="324"/>
      <c r="I41" s="324"/>
      <c r="J41" s="324"/>
      <c r="K41" s="324"/>
      <c r="L41" s="324"/>
      <c r="N41" s="54">
        <f>IF(D41="есть",1,0)</f>
        <v>1</v>
      </c>
    </row>
    <row r="42" spans="1:15" x14ac:dyDescent="0.2">
      <c r="A42" s="123"/>
      <c r="B42" s="116" t="s">
        <v>189</v>
      </c>
      <c r="C42" s="131" t="s">
        <v>37</v>
      </c>
      <c r="D42" s="133"/>
      <c r="E42" s="133"/>
      <c r="F42" s="133"/>
      <c r="G42" s="129"/>
      <c r="H42" s="326" t="s">
        <v>101</v>
      </c>
      <c r="I42" s="319"/>
      <c r="J42" s="322" t="str">
        <f>IF(SUM(N43:N46)=4,
"высокий",
IF(AND(N46=1,SUM(N43:N45)&gt;=2),
"средний",
IF(AND(N46=1,SUM(N43:N45)&gt;=1),
"минимально приемлемый",
IF(OR(N46=0,SUM(N43:N45)=0),
"низкий",
NA()
)
)
)
)</f>
        <v>высокий</v>
      </c>
      <c r="K42" s="325">
        <f>VLOOKUP(J42,Levels,2)</f>
        <v>4</v>
      </c>
      <c r="L42" s="325">
        <f>K42*0.12</f>
        <v>0.48</v>
      </c>
    </row>
    <row r="43" spans="1:15" ht="22.5" x14ac:dyDescent="0.2">
      <c r="A43" s="123" t="s">
        <v>97</v>
      </c>
      <c r="B43" s="124" t="s">
        <v>190</v>
      </c>
      <c r="C43" s="125" t="s">
        <v>38</v>
      </c>
      <c r="D43" s="65" t="str">
        <f>IF(EXACT(TRIM(F43),""),IF(EXACT(TRIM(E43),""),IF(ISERROR(FIND("пусто",G43)),NA(),TRIM(F43)),TRIM(E43) ),F43)</f>
        <v>есть</v>
      </c>
      <c r="E43" s="132" t="s">
        <v>71</v>
      </c>
      <c r="F43" s="132" t="s">
        <v>70</v>
      </c>
      <c r="G43" s="126" t="s">
        <v>35</v>
      </c>
      <c r="H43" s="327"/>
      <c r="I43" s="320"/>
      <c r="J43" s="323"/>
      <c r="K43" s="325"/>
      <c r="L43" s="325"/>
      <c r="N43" s="54">
        <f>IF(D43="есть",1,0)</f>
        <v>1</v>
      </c>
    </row>
    <row r="44" spans="1:15" ht="15" customHeight="1" x14ac:dyDescent="0.2">
      <c r="A44" s="123" t="s">
        <v>98</v>
      </c>
      <c r="B44" s="124" t="s">
        <v>191</v>
      </c>
      <c r="C44" s="125" t="s">
        <v>39</v>
      </c>
      <c r="D44" s="65" t="str">
        <f>IF(EXACT(TRIM(F44),""),IF(EXACT(TRIM(E44),""),IF(ISERROR(FIND("пусто",G44)),NA(),TRIM(F44)),TRIM(E44) ),F44)</f>
        <v>есть</v>
      </c>
      <c r="E44" s="132" t="s">
        <v>71</v>
      </c>
      <c r="F44" s="132" t="s">
        <v>70</v>
      </c>
      <c r="G44" s="126" t="s">
        <v>35</v>
      </c>
      <c r="H44" s="327"/>
      <c r="I44" s="320"/>
      <c r="J44" s="323"/>
      <c r="K44" s="325"/>
      <c r="L44" s="325"/>
      <c r="N44" s="54">
        <f>IF(D44="есть",1,0)</f>
        <v>1</v>
      </c>
    </row>
    <row r="45" spans="1:15" ht="15" customHeight="1" x14ac:dyDescent="0.2">
      <c r="A45" s="123" t="s">
        <v>99</v>
      </c>
      <c r="B45" s="124" t="s">
        <v>192</v>
      </c>
      <c r="C45" s="125" t="s">
        <v>40</v>
      </c>
      <c r="D45" s="65" t="str">
        <f>IF(EXACT(TRIM(F45),""),IF(EXACT(TRIM(E45),""),IF(ISERROR(FIND("пусто",G45)),NA(),TRIM(F45)),TRIM(E45) ),F45)</f>
        <v>есть</v>
      </c>
      <c r="E45" s="132" t="s">
        <v>71</v>
      </c>
      <c r="F45" s="132" t="s">
        <v>70</v>
      </c>
      <c r="G45" s="126" t="s">
        <v>35</v>
      </c>
      <c r="H45" s="327"/>
      <c r="I45" s="320"/>
      <c r="J45" s="323"/>
      <c r="K45" s="325"/>
      <c r="L45" s="325"/>
      <c r="N45" s="54">
        <f>IF(D45="есть",1,0)</f>
        <v>1</v>
      </c>
    </row>
    <row r="46" spans="1:15" ht="15" customHeight="1" x14ac:dyDescent="0.2">
      <c r="A46" s="123" t="s">
        <v>100</v>
      </c>
      <c r="B46" s="124" t="s">
        <v>193</v>
      </c>
      <c r="C46" s="125" t="s">
        <v>41</v>
      </c>
      <c r="D46" s="65" t="str">
        <f>IF(EXACT(TRIM(F46),""),IF(EXACT(TRIM(E46),""),IF(ISERROR(FIND("пусто",G46)),NA(),TRIM(F46)),TRIM(E46) ),F46)</f>
        <v>есть</v>
      </c>
      <c r="E46" s="132" t="s">
        <v>71</v>
      </c>
      <c r="F46" s="132" t="s">
        <v>70</v>
      </c>
      <c r="G46" s="126" t="s">
        <v>35</v>
      </c>
      <c r="H46" s="328"/>
      <c r="I46" s="321"/>
      <c r="J46" s="324"/>
      <c r="K46" s="325"/>
      <c r="L46" s="325"/>
      <c r="N46" s="54">
        <f>IF(D46="есть",1,0)</f>
        <v>1</v>
      </c>
    </row>
    <row r="47" spans="1:15" x14ac:dyDescent="0.2">
      <c r="A47" s="123"/>
      <c r="B47" s="116"/>
      <c r="C47" s="125" t="s">
        <v>194</v>
      </c>
      <c r="D47" s="133"/>
      <c r="E47" s="133"/>
      <c r="F47" s="133"/>
      <c r="G47" s="129"/>
      <c r="H47" s="134"/>
      <c r="I47" s="135"/>
      <c r="J47" s="136"/>
      <c r="K47" s="137"/>
      <c r="L47" s="138"/>
    </row>
    <row r="48" spans="1:15" x14ac:dyDescent="0.2">
      <c r="A48" s="123"/>
      <c r="B48" s="116" t="s">
        <v>195</v>
      </c>
      <c r="C48" s="131" t="s">
        <v>196</v>
      </c>
      <c r="D48" s="128"/>
      <c r="E48" s="128"/>
      <c r="F48" s="128"/>
      <c r="G48" s="129"/>
      <c r="H48" s="312" t="s">
        <v>197</v>
      </c>
      <c r="I48" s="319"/>
      <c r="J48" s="322" t="str">
        <f>IF(AND(N49,N50,N51,N52,N53,N54,N55,N56),
"высокий",
IF(AND(N50,N52,N53,N55),
"средний",
IF(AND(N50,N52,N55),
"минимально приемлемый",
IF(N50+N52+N55&lt;3,
"низкий",
NA()
)
)
)
)</f>
        <v>высокий</v>
      </c>
      <c r="K48" s="322">
        <f>VLOOKUP(J48,Levels,2)</f>
        <v>4</v>
      </c>
      <c r="L48" s="325">
        <f>K48*0.09</f>
        <v>0.36</v>
      </c>
    </row>
    <row r="49" spans="1:15" ht="21.75" customHeight="1" x14ac:dyDescent="0.2">
      <c r="A49" s="123" t="s">
        <v>198</v>
      </c>
      <c r="B49" s="124" t="s">
        <v>199</v>
      </c>
      <c r="C49" s="125" t="s">
        <v>200</v>
      </c>
      <c r="D49" s="65" t="str">
        <f t="shared" ref="D49:D56" si="0">IF(EXACT(TRIM(F49),""),IF(EXACT(TRIM(E49),""),IF(ISERROR(FIND("пусто",G49)),NA(),TRIM(F49)),TRIM(E49) ),F49)</f>
        <v>есть</v>
      </c>
      <c r="E49" s="132" t="s">
        <v>71</v>
      </c>
      <c r="F49" s="132" t="s">
        <v>70</v>
      </c>
      <c r="G49" s="126" t="s">
        <v>135</v>
      </c>
      <c r="H49" s="313"/>
      <c r="I49" s="320"/>
      <c r="J49" s="323"/>
      <c r="K49" s="323"/>
      <c r="L49" s="325"/>
      <c r="N49" s="54">
        <f t="shared" ref="N49:N56" si="1">IF(OR(D49="есть",D49="не требуется"),1,0)</f>
        <v>1</v>
      </c>
      <c r="O49" s="54" t="s">
        <v>201</v>
      </c>
    </row>
    <row r="50" spans="1:15" ht="21.75" customHeight="1" x14ac:dyDescent="0.2">
      <c r="A50" s="123" t="s">
        <v>202</v>
      </c>
      <c r="B50" s="124" t="s">
        <v>203</v>
      </c>
      <c r="C50" s="125" t="s">
        <v>204</v>
      </c>
      <c r="D50" s="65" t="str">
        <f t="shared" si="0"/>
        <v>есть</v>
      </c>
      <c r="E50" s="132" t="s">
        <v>71</v>
      </c>
      <c r="F50" s="132" t="s">
        <v>70</v>
      </c>
      <c r="G50" s="126" t="s">
        <v>135</v>
      </c>
      <c r="H50" s="313"/>
      <c r="I50" s="320"/>
      <c r="J50" s="323"/>
      <c r="K50" s="323"/>
      <c r="L50" s="325"/>
      <c r="N50" s="54">
        <f t="shared" si="1"/>
        <v>1</v>
      </c>
      <c r="O50" s="54" t="s">
        <v>201</v>
      </c>
    </row>
    <row r="51" spans="1:15" ht="21.75" customHeight="1" x14ac:dyDescent="0.2">
      <c r="A51" s="123" t="s">
        <v>205</v>
      </c>
      <c r="B51" s="124" t="s">
        <v>206</v>
      </c>
      <c r="C51" s="125" t="s">
        <v>207</v>
      </c>
      <c r="D51" s="65" t="str">
        <f t="shared" si="0"/>
        <v>не требуется</v>
      </c>
      <c r="E51" s="132" t="s">
        <v>71</v>
      </c>
      <c r="F51" s="132" t="s">
        <v>134</v>
      </c>
      <c r="G51" s="126" t="s">
        <v>135</v>
      </c>
      <c r="H51" s="313"/>
      <c r="I51" s="320"/>
      <c r="J51" s="323"/>
      <c r="K51" s="323"/>
      <c r="L51" s="325"/>
      <c r="N51" s="54">
        <f t="shared" si="1"/>
        <v>1</v>
      </c>
      <c r="O51" s="54" t="s">
        <v>201</v>
      </c>
    </row>
    <row r="52" spans="1:15" ht="21.75" customHeight="1" x14ac:dyDescent="0.2">
      <c r="A52" s="123" t="s">
        <v>208</v>
      </c>
      <c r="B52" s="124" t="s">
        <v>209</v>
      </c>
      <c r="C52" s="125" t="s">
        <v>210</v>
      </c>
      <c r="D52" s="65" t="str">
        <f t="shared" si="0"/>
        <v>есть</v>
      </c>
      <c r="E52" s="132" t="s">
        <v>71</v>
      </c>
      <c r="F52" s="132" t="s">
        <v>70</v>
      </c>
      <c r="G52" s="126" t="s">
        <v>135</v>
      </c>
      <c r="H52" s="313"/>
      <c r="I52" s="320"/>
      <c r="J52" s="323"/>
      <c r="K52" s="323"/>
      <c r="L52" s="325"/>
      <c r="N52" s="54">
        <f t="shared" si="1"/>
        <v>1</v>
      </c>
      <c r="O52" s="54" t="s">
        <v>201</v>
      </c>
    </row>
    <row r="53" spans="1:15" ht="21.75" customHeight="1" x14ac:dyDescent="0.2">
      <c r="A53" s="123" t="s">
        <v>211</v>
      </c>
      <c r="B53" s="124" t="s">
        <v>212</v>
      </c>
      <c r="C53" s="125" t="s">
        <v>213</v>
      </c>
      <c r="D53" s="65" t="str">
        <f t="shared" si="0"/>
        <v>не требуется</v>
      </c>
      <c r="E53" s="132" t="s">
        <v>71</v>
      </c>
      <c r="F53" s="132" t="s">
        <v>134</v>
      </c>
      <c r="G53" s="126" t="s">
        <v>135</v>
      </c>
      <c r="H53" s="313"/>
      <c r="I53" s="320"/>
      <c r="J53" s="323"/>
      <c r="K53" s="323"/>
      <c r="L53" s="325"/>
      <c r="N53" s="54">
        <f t="shared" si="1"/>
        <v>1</v>
      </c>
      <c r="O53" s="54" t="s">
        <v>201</v>
      </c>
    </row>
    <row r="54" spans="1:15" ht="21.75" customHeight="1" x14ac:dyDescent="0.2">
      <c r="A54" s="123" t="s">
        <v>214</v>
      </c>
      <c r="B54" s="124" t="s">
        <v>215</v>
      </c>
      <c r="C54" s="125" t="s">
        <v>216</v>
      </c>
      <c r="D54" s="65" t="str">
        <f t="shared" si="0"/>
        <v>не требуется</v>
      </c>
      <c r="E54" s="132" t="s">
        <v>71</v>
      </c>
      <c r="F54" s="132" t="s">
        <v>134</v>
      </c>
      <c r="G54" s="126" t="s">
        <v>135</v>
      </c>
      <c r="H54" s="313"/>
      <c r="I54" s="320"/>
      <c r="J54" s="323"/>
      <c r="K54" s="323"/>
      <c r="L54" s="325"/>
      <c r="N54" s="54">
        <f t="shared" si="1"/>
        <v>1</v>
      </c>
      <c r="O54" s="54" t="s">
        <v>201</v>
      </c>
    </row>
    <row r="55" spans="1:15" ht="21.75" customHeight="1" x14ac:dyDescent="0.2">
      <c r="A55" s="123" t="s">
        <v>217</v>
      </c>
      <c r="B55" s="124" t="s">
        <v>218</v>
      </c>
      <c r="C55" s="125" t="s">
        <v>219</v>
      </c>
      <c r="D55" s="65" t="str">
        <f t="shared" si="0"/>
        <v>есть</v>
      </c>
      <c r="E55" s="132" t="s">
        <v>71</v>
      </c>
      <c r="F55" s="132" t="s">
        <v>70</v>
      </c>
      <c r="G55" s="126" t="s">
        <v>135</v>
      </c>
      <c r="H55" s="313"/>
      <c r="I55" s="320"/>
      <c r="J55" s="323"/>
      <c r="K55" s="323"/>
      <c r="L55" s="325"/>
      <c r="N55" s="54">
        <f t="shared" si="1"/>
        <v>1</v>
      </c>
      <c r="O55" s="54" t="s">
        <v>201</v>
      </c>
    </row>
    <row r="56" spans="1:15" ht="21.75" customHeight="1" x14ac:dyDescent="0.2">
      <c r="A56" s="123" t="s">
        <v>220</v>
      </c>
      <c r="B56" s="124" t="s">
        <v>221</v>
      </c>
      <c r="C56" s="125" t="s">
        <v>222</v>
      </c>
      <c r="D56" s="65" t="str">
        <f t="shared" si="0"/>
        <v>есть</v>
      </c>
      <c r="E56" s="132" t="s">
        <v>71</v>
      </c>
      <c r="F56" s="132" t="s">
        <v>70</v>
      </c>
      <c r="G56" s="126" t="s">
        <v>135</v>
      </c>
      <c r="H56" s="314"/>
      <c r="I56" s="321"/>
      <c r="J56" s="324"/>
      <c r="K56" s="324"/>
      <c r="L56" s="325"/>
      <c r="N56" s="54">
        <f t="shared" si="1"/>
        <v>1</v>
      </c>
      <c r="O56" s="54" t="s">
        <v>201</v>
      </c>
    </row>
    <row r="57" spans="1:15" ht="33.75" x14ac:dyDescent="0.2">
      <c r="A57" s="123"/>
      <c r="B57" s="116" t="s">
        <v>223</v>
      </c>
      <c r="C57" s="131" t="s">
        <v>224</v>
      </c>
      <c r="D57" s="133"/>
      <c r="E57" s="133"/>
      <c r="F57" s="133"/>
      <c r="G57" s="129"/>
      <c r="H57" s="312" t="s">
        <v>225</v>
      </c>
      <c r="I57" s="315"/>
      <c r="J57" s="312" t="str">
        <f>IF(AND(N58=0,N59=0),
"высокий",
IF(AND(N58&gt;0,N59=0),
"средний",
IF(AND(N59&lt;10),
"минимально приемлемый",
IF(N59&gt;=10,
"низкий",
NA()
)
)
)
)</f>
        <v>высокий</v>
      </c>
      <c r="K57" s="312">
        <f>VLOOKUP(J57,Levels,2)</f>
        <v>4</v>
      </c>
      <c r="L57" s="318">
        <f>K57*0.02</f>
        <v>0.08</v>
      </c>
    </row>
    <row r="58" spans="1:15" ht="22.5" x14ac:dyDescent="0.2">
      <c r="A58" s="123" t="s">
        <v>226</v>
      </c>
      <c r="B58" s="124" t="s">
        <v>227</v>
      </c>
      <c r="C58" s="125" t="s">
        <v>228</v>
      </c>
      <c r="D58" s="65">
        <f>IF(EXACT(TRIM(F58),""),IF(EXACT(TRIM(E58),""),IF(ISERROR(FIND("пусто",G58)),NA(),TRIM(F58)),TRIM(E58) ),F58)</f>
        <v>0</v>
      </c>
      <c r="E58" s="132">
        <v>10</v>
      </c>
      <c r="F58" s="67">
        <v>0</v>
      </c>
      <c r="G58" s="126" t="s">
        <v>15</v>
      </c>
      <c r="H58" s="313"/>
      <c r="I58" s="316"/>
      <c r="J58" s="313"/>
      <c r="K58" s="313"/>
      <c r="L58" s="318"/>
      <c r="N58" s="54">
        <f>IF(D58="",0,D58)</f>
        <v>0</v>
      </c>
    </row>
    <row r="59" spans="1:15" ht="22.5" x14ac:dyDescent="0.2">
      <c r="A59" s="123" t="s">
        <v>229</v>
      </c>
      <c r="B59" s="124" t="s">
        <v>230</v>
      </c>
      <c r="C59" s="125" t="s">
        <v>231</v>
      </c>
      <c r="D59" s="65">
        <f>IF(EXACT(TRIM(F59),""),IF(EXACT(TRIM(E59),""),IF(ISERROR(FIND("пусто",G59)),NA(),TRIM(F59)),TRIM(E59) ),F59)</f>
        <v>0</v>
      </c>
      <c r="E59" s="132">
        <v>10</v>
      </c>
      <c r="F59" s="67">
        <v>0</v>
      </c>
      <c r="G59" s="126" t="s">
        <v>15</v>
      </c>
      <c r="H59" s="314"/>
      <c r="I59" s="317"/>
      <c r="J59" s="314"/>
      <c r="K59" s="314"/>
      <c r="L59" s="318"/>
      <c r="N59" s="54">
        <f>IF(D59="",0,D59)</f>
        <v>0</v>
      </c>
    </row>
    <row r="60" spans="1:15" ht="15" customHeight="1" x14ac:dyDescent="0.2">
      <c r="A60" s="123"/>
      <c r="B60" s="116" t="s">
        <v>232</v>
      </c>
      <c r="C60" s="131" t="s">
        <v>233</v>
      </c>
      <c r="D60" s="128"/>
      <c r="E60" s="128"/>
      <c r="F60" s="128"/>
      <c r="G60" s="129"/>
      <c r="H60" s="312" t="s">
        <v>234</v>
      </c>
      <c r="I60" s="315"/>
      <c r="J60" s="312" t="str">
        <f>IF(N60&gt;=3,
"высокий",
IF(N60=2,
"средний",
IF(N60=1,
"минимально приемлемый",
IF(N60=0,
"низкий",
NA()
)
)
)
)</f>
        <v>высокий</v>
      </c>
      <c r="K60" s="312">
        <f>VLOOKUP(J60,Levels,2)</f>
        <v>4</v>
      </c>
      <c r="L60" s="318">
        <f>K60*0.04</f>
        <v>0.16</v>
      </c>
      <c r="N60" s="54">
        <f>SUM(N61:N64)</f>
        <v>4</v>
      </c>
      <c r="O60" s="54" t="s">
        <v>235</v>
      </c>
    </row>
    <row r="61" spans="1:15" ht="24" customHeight="1" x14ac:dyDescent="0.2">
      <c r="A61" s="123" t="s">
        <v>236</v>
      </c>
      <c r="B61" s="124" t="s">
        <v>237</v>
      </c>
      <c r="C61" s="125" t="s">
        <v>238</v>
      </c>
      <c r="D61" s="65" t="str">
        <f>IF(EXACT(TRIM(F61),""),IF(EXACT(TRIM(E61),""),IF(ISERROR(FIND("пусто",G61)),NA(),TRIM(F61)),TRIM(E61) ),F61)</f>
        <v>не требуется</v>
      </c>
      <c r="E61" s="132" t="s">
        <v>71</v>
      </c>
      <c r="F61" s="132" t="s">
        <v>134</v>
      </c>
      <c r="G61" s="126" t="s">
        <v>135</v>
      </c>
      <c r="H61" s="313"/>
      <c r="I61" s="316"/>
      <c r="J61" s="313"/>
      <c r="K61" s="313"/>
      <c r="L61" s="318"/>
      <c r="N61" s="54">
        <f>IF(OR(D61="есть",D61="не требуется"),1,0)</f>
        <v>1</v>
      </c>
      <c r="O61" s="54" t="s">
        <v>201</v>
      </c>
    </row>
    <row r="62" spans="1:15" ht="24" customHeight="1" x14ac:dyDescent="0.2">
      <c r="A62" s="123" t="s">
        <v>239</v>
      </c>
      <c r="B62" s="124" t="s">
        <v>240</v>
      </c>
      <c r="C62" s="125" t="s">
        <v>241</v>
      </c>
      <c r="D62" s="65" t="str">
        <f>IF(EXACT(TRIM(F62),""),IF(EXACT(TRIM(E62),""),IF(ISERROR(FIND("пусто",G62)),NA(),TRIM(F62)),TRIM(E62) ),F62)</f>
        <v>есть</v>
      </c>
      <c r="E62" s="132" t="s">
        <v>71</v>
      </c>
      <c r="F62" s="132" t="s">
        <v>70</v>
      </c>
      <c r="G62" s="126" t="s">
        <v>135</v>
      </c>
      <c r="H62" s="313"/>
      <c r="I62" s="316"/>
      <c r="J62" s="313"/>
      <c r="K62" s="313"/>
      <c r="L62" s="318"/>
      <c r="N62" s="54">
        <f>IF(OR(D62="есть",D62="не требуется"),1,0)</f>
        <v>1</v>
      </c>
      <c r="O62" s="54" t="s">
        <v>201</v>
      </c>
    </row>
    <row r="63" spans="1:15" ht="24" customHeight="1" x14ac:dyDescent="0.2">
      <c r="A63" s="123" t="s">
        <v>242</v>
      </c>
      <c r="B63" s="124" t="s">
        <v>243</v>
      </c>
      <c r="C63" s="125" t="s">
        <v>244</v>
      </c>
      <c r="D63" s="65" t="str">
        <f>IF(EXACT(TRIM(F63),""),IF(EXACT(TRIM(E63),""),IF(ISERROR(FIND("пусто",G63)),NA(),TRIM(F63)),TRIM(E63) ),F63)</f>
        <v>есть</v>
      </c>
      <c r="E63" s="132" t="s">
        <v>71</v>
      </c>
      <c r="F63" s="132" t="s">
        <v>70</v>
      </c>
      <c r="G63" s="126" t="s">
        <v>135</v>
      </c>
      <c r="H63" s="313"/>
      <c r="I63" s="316"/>
      <c r="J63" s="313"/>
      <c r="K63" s="313"/>
      <c r="L63" s="318"/>
      <c r="N63" s="54">
        <f>IF(OR(D63="есть",D63="не требуется"),1,0)</f>
        <v>1</v>
      </c>
      <c r="O63" s="54" t="s">
        <v>201</v>
      </c>
    </row>
    <row r="64" spans="1:15" ht="24" customHeight="1" x14ac:dyDescent="0.2">
      <c r="A64" s="123" t="s">
        <v>245</v>
      </c>
      <c r="B64" s="124" t="s">
        <v>246</v>
      </c>
      <c r="C64" s="125" t="s">
        <v>247</v>
      </c>
      <c r="D64" s="65" t="str">
        <f>IF(EXACT(TRIM(F64),""),IF(EXACT(TRIM(E64),""),IF(ISERROR(FIND("пусто",G64)),NA(),TRIM(F64)),TRIM(E64) ),F64)</f>
        <v>есть</v>
      </c>
      <c r="E64" s="132" t="s">
        <v>71</v>
      </c>
      <c r="F64" s="132" t="s">
        <v>70</v>
      </c>
      <c r="G64" s="126" t="s">
        <v>135</v>
      </c>
      <c r="H64" s="314"/>
      <c r="I64" s="317"/>
      <c r="J64" s="314"/>
      <c r="K64" s="314"/>
      <c r="L64" s="318"/>
      <c r="N64" s="54">
        <f>IF(OR(D64="есть",D64="не требуется"),1,0)</f>
        <v>1</v>
      </c>
      <c r="O64" s="54" t="s">
        <v>201</v>
      </c>
    </row>
    <row r="65" spans="1:15" ht="33.75" x14ac:dyDescent="0.2">
      <c r="A65" s="123"/>
      <c r="B65" s="116"/>
      <c r="C65" s="125" t="s">
        <v>248</v>
      </c>
      <c r="D65" s="133"/>
      <c r="E65" s="133"/>
      <c r="F65" s="133"/>
      <c r="G65" s="129"/>
      <c r="H65" s="134"/>
      <c r="I65" s="135"/>
      <c r="J65" s="136"/>
      <c r="K65" s="137"/>
      <c r="L65" s="138"/>
    </row>
    <row r="66" spans="1:15" x14ac:dyDescent="0.2">
      <c r="A66" s="123"/>
      <c r="B66" s="116" t="s">
        <v>249</v>
      </c>
      <c r="C66" s="131" t="s">
        <v>250</v>
      </c>
      <c r="D66" s="133"/>
      <c r="E66" s="133"/>
      <c r="F66" s="133"/>
      <c r="G66" s="129"/>
      <c r="H66" s="312" t="s">
        <v>251</v>
      </c>
      <c r="I66" s="319"/>
      <c r="J66" s="322" t="str">
        <f>IF(N66=3,
"высокий",
IF(N66=2,
"средний",
IF(N66=1,
"минимально приемлемый",
IF(N66=0,
"низкий",
NA()
)
)
)
)</f>
        <v>высокий</v>
      </c>
      <c r="K66" s="322">
        <f>VLOOKUP(J66,Levels,2)</f>
        <v>4</v>
      </c>
      <c r="L66" s="325">
        <f>K66*0.01</f>
        <v>0.04</v>
      </c>
      <c r="N66" s="54">
        <f>SUM(N67:N70)</f>
        <v>3</v>
      </c>
      <c r="O66" s="54" t="s">
        <v>235</v>
      </c>
    </row>
    <row r="67" spans="1:15" ht="23.25" customHeight="1" x14ac:dyDescent="0.2">
      <c r="A67" s="123" t="s">
        <v>252</v>
      </c>
      <c r="B67" s="124" t="s">
        <v>253</v>
      </c>
      <c r="C67" s="125" t="s">
        <v>254</v>
      </c>
      <c r="D67" s="65" t="str">
        <f>IF(EXACT(TRIM(F67),""),IF(EXACT(TRIM(E67),""),IF(ISERROR(FIND("пусто",G67)),NA(),TRIM(F67)),TRIM(E67) ),F67)</f>
        <v>есть</v>
      </c>
      <c r="E67" s="132" t="s">
        <v>71</v>
      </c>
      <c r="F67" s="132" t="s">
        <v>70</v>
      </c>
      <c r="G67" s="126" t="s">
        <v>135</v>
      </c>
      <c r="H67" s="313"/>
      <c r="I67" s="320"/>
      <c r="J67" s="323"/>
      <c r="K67" s="323"/>
      <c r="L67" s="325"/>
      <c r="N67" s="54">
        <f>IF(OR(D67="есть",D67="не требуется"),1,0)</f>
        <v>1</v>
      </c>
      <c r="O67" s="54" t="s">
        <v>201</v>
      </c>
    </row>
    <row r="68" spans="1:15" ht="23.25" customHeight="1" x14ac:dyDescent="0.2">
      <c r="A68" s="123" t="s">
        <v>255</v>
      </c>
      <c r="B68" s="124" t="s">
        <v>256</v>
      </c>
      <c r="C68" s="125" t="s">
        <v>257</v>
      </c>
      <c r="D68" s="65" t="str">
        <f>IF(EXACT(TRIM(F68),""),IF(EXACT(TRIM(E68),""),IF(ISERROR(FIND("пусто",G68)),NA(),TRIM(F68)),TRIM(E68) ),F68)</f>
        <v>не требуется</v>
      </c>
      <c r="E68" s="132" t="s">
        <v>71</v>
      </c>
      <c r="F68" s="132" t="s">
        <v>134</v>
      </c>
      <c r="G68" s="126" t="s">
        <v>135</v>
      </c>
      <c r="H68" s="313"/>
      <c r="I68" s="320"/>
      <c r="J68" s="323"/>
      <c r="K68" s="323"/>
      <c r="L68" s="325"/>
      <c r="N68" s="54">
        <f>IF(OR(D68="есть",D68="не требуется"),1,0)</f>
        <v>1</v>
      </c>
      <c r="O68" s="54" t="s">
        <v>201</v>
      </c>
    </row>
    <row r="69" spans="1:15" ht="23.25" customHeight="1" x14ac:dyDescent="0.2">
      <c r="A69" s="123" t="s">
        <v>258</v>
      </c>
      <c r="B69" s="124" t="s">
        <v>259</v>
      </c>
      <c r="C69" s="125" t="s">
        <v>260</v>
      </c>
      <c r="D69" s="65" t="str">
        <f>IF(EXACT(TRIM(F69),""),IF(EXACT(TRIM(E69),""),IF(ISERROR(FIND("пусто",G69)),NA(),TRIM(F69)),TRIM(E69) ),F69)</f>
        <v>есть</v>
      </c>
      <c r="E69" s="132" t="s">
        <v>71</v>
      </c>
      <c r="F69" s="132" t="s">
        <v>70</v>
      </c>
      <c r="G69" s="126" t="s">
        <v>135</v>
      </c>
      <c r="H69" s="314"/>
      <c r="I69" s="321"/>
      <c r="J69" s="324"/>
      <c r="K69" s="324"/>
      <c r="L69" s="325"/>
      <c r="N69" s="54">
        <f>IF(OR(D69="есть",D69="не требуется"),1,0)</f>
        <v>1</v>
      </c>
      <c r="O69" s="54" t="s">
        <v>201</v>
      </c>
    </row>
    <row r="70" spans="1:15" ht="22.5" x14ac:dyDescent="0.2">
      <c r="A70" s="123"/>
      <c r="B70" s="116" t="s">
        <v>261</v>
      </c>
      <c r="C70" s="131" t="s">
        <v>262</v>
      </c>
      <c r="D70" s="128"/>
      <c r="E70" s="128"/>
      <c r="F70" s="128"/>
      <c r="G70" s="129"/>
      <c r="H70" s="312" t="s">
        <v>263</v>
      </c>
      <c r="I70" s="315"/>
      <c r="J70" s="312" t="str">
        <f>IF(AND(N71=0,N72=0),
"высокий",
IF(AND(N71&gt;0,N72=0),
"средний",
IF(N72&lt;10,
"минимально приемлемый",
IF(N72&gt;=10,
"низкий",
NA()
)
)
)
)</f>
        <v>высокий</v>
      </c>
      <c r="K70" s="312">
        <f>VLOOKUP(J70,Levels,2)</f>
        <v>4</v>
      </c>
      <c r="L70" s="318">
        <f>K70*0.01</f>
        <v>0.04</v>
      </c>
    </row>
    <row r="71" spans="1:15" ht="22.5" x14ac:dyDescent="0.2">
      <c r="A71" s="123" t="s">
        <v>264</v>
      </c>
      <c r="B71" s="124" t="s">
        <v>265</v>
      </c>
      <c r="C71" s="125" t="s">
        <v>266</v>
      </c>
      <c r="D71" s="65">
        <f>IF(EXACT(TRIM(F71),""),IF(EXACT(TRIM(E71),""),IF(ISERROR(FIND("пусто",G71)),NA(),TRIM(F71)),TRIM(E71) ),F71)</f>
        <v>0</v>
      </c>
      <c r="E71" s="132">
        <v>10</v>
      </c>
      <c r="F71" s="67">
        <v>0</v>
      </c>
      <c r="G71" s="126" t="s">
        <v>15</v>
      </c>
      <c r="H71" s="313"/>
      <c r="I71" s="316"/>
      <c r="J71" s="313"/>
      <c r="K71" s="313"/>
      <c r="L71" s="318"/>
      <c r="N71" s="54">
        <f>IF(D71="",0,D71)</f>
        <v>0</v>
      </c>
    </row>
    <row r="72" spans="1:15" x14ac:dyDescent="0.2">
      <c r="A72" s="123" t="s">
        <v>267</v>
      </c>
      <c r="B72" s="124" t="s">
        <v>268</v>
      </c>
      <c r="C72" s="125" t="s">
        <v>269</v>
      </c>
      <c r="D72" s="65">
        <f>IF(EXACT(TRIM(F72),""),IF(EXACT(TRIM(E72),""),IF(ISERROR(FIND("пусто",G72)),NA(),TRIM(F72)),TRIM(E72) ),F72)</f>
        <v>0</v>
      </c>
      <c r="E72" s="132">
        <v>10</v>
      </c>
      <c r="F72" s="67">
        <v>0</v>
      </c>
      <c r="G72" s="126" t="s">
        <v>15</v>
      </c>
      <c r="H72" s="314"/>
      <c r="I72" s="317"/>
      <c r="J72" s="314"/>
      <c r="K72" s="314"/>
      <c r="L72" s="318"/>
      <c r="N72" s="54">
        <f>IF(D72="",0,D72)</f>
        <v>0</v>
      </c>
    </row>
    <row r="73" spans="1:15" ht="21.75" customHeight="1" x14ac:dyDescent="0.2">
      <c r="A73" s="123"/>
      <c r="B73" s="116" t="s">
        <v>270</v>
      </c>
      <c r="C73" s="131" t="s">
        <v>271</v>
      </c>
      <c r="D73" s="133"/>
      <c r="E73" s="133"/>
      <c r="F73" s="133"/>
      <c r="G73" s="129"/>
      <c r="H73" s="312" t="s">
        <v>272</v>
      </c>
      <c r="I73" s="315"/>
      <c r="J73" s="312" t="str">
        <f ca="1">IF(AND(N73&gt;=3,O81&lt;=1,N82=2),
"высокий",
IF(AND(N73&gt;=2,O81&lt;=3,N82=2),
"средний",
IF(AND(N73&gt;=1,N81&gt;0,N82&gt;=1,N81&gt;0),
"минимально приемлемый",
IF(OR(N73=0,N82=0,N81=0),
"низкий",
NA()
)
)
)
)</f>
        <v>высокий</v>
      </c>
      <c r="K73" s="312">
        <f ca="1">VLOOKUP(J73,Levels,2)</f>
        <v>4</v>
      </c>
      <c r="L73" s="318">
        <f ca="1">K73*0.01</f>
        <v>0.04</v>
      </c>
      <c r="N73" s="54">
        <f>SUM(N74:N80)</f>
        <v>7</v>
      </c>
      <c r="O73" s="54" t="s">
        <v>235</v>
      </c>
    </row>
    <row r="74" spans="1:15" ht="21.95" customHeight="1" x14ac:dyDescent="0.2">
      <c r="A74" s="123" t="s">
        <v>273</v>
      </c>
      <c r="B74" s="124" t="s">
        <v>274</v>
      </c>
      <c r="C74" s="125" t="s">
        <v>275</v>
      </c>
      <c r="D74" s="65" t="str">
        <f t="shared" ref="D74:D80" si="2">IF(EXACT(TRIM(F74),""),IF(EXACT(TRIM(E74),""),IF(ISERROR(FIND("пусто",G74)),NA(),TRIM(F74)),TRIM(E74) ),F74)</f>
        <v>не требуется</v>
      </c>
      <c r="E74" s="132" t="s">
        <v>71</v>
      </c>
      <c r="F74" s="132" t="s">
        <v>134</v>
      </c>
      <c r="G74" s="126" t="s">
        <v>135</v>
      </c>
      <c r="H74" s="313"/>
      <c r="I74" s="316"/>
      <c r="J74" s="313"/>
      <c r="K74" s="313"/>
      <c r="L74" s="318"/>
      <c r="N74" s="54">
        <f t="shared" ref="N74:N80" si="3">IF(OR(D74="есть",D74="не требуется"),1,0)</f>
        <v>1</v>
      </c>
      <c r="O74" s="54" t="s">
        <v>201</v>
      </c>
    </row>
    <row r="75" spans="1:15" ht="21.95" customHeight="1" x14ac:dyDescent="0.2">
      <c r="A75" s="123" t="s">
        <v>276</v>
      </c>
      <c r="B75" s="124" t="s">
        <v>277</v>
      </c>
      <c r="C75" s="125" t="s">
        <v>278</v>
      </c>
      <c r="D75" s="65" t="str">
        <f t="shared" si="2"/>
        <v>не требуется</v>
      </c>
      <c r="E75" s="132" t="s">
        <v>71</v>
      </c>
      <c r="F75" s="132" t="s">
        <v>134</v>
      </c>
      <c r="G75" s="126" t="s">
        <v>135</v>
      </c>
      <c r="H75" s="313"/>
      <c r="I75" s="316"/>
      <c r="J75" s="313"/>
      <c r="K75" s="313"/>
      <c r="L75" s="318"/>
      <c r="N75" s="54">
        <f t="shared" si="3"/>
        <v>1</v>
      </c>
      <c r="O75" s="54" t="s">
        <v>201</v>
      </c>
    </row>
    <row r="76" spans="1:15" ht="21.95" customHeight="1" x14ac:dyDescent="0.2">
      <c r="A76" s="123" t="s">
        <v>279</v>
      </c>
      <c r="B76" s="124" t="s">
        <v>280</v>
      </c>
      <c r="C76" s="125" t="s">
        <v>281</v>
      </c>
      <c r="D76" s="65" t="str">
        <f t="shared" si="2"/>
        <v>есть</v>
      </c>
      <c r="E76" s="132" t="s">
        <v>71</v>
      </c>
      <c r="F76" s="132" t="s">
        <v>70</v>
      </c>
      <c r="G76" s="126" t="s">
        <v>135</v>
      </c>
      <c r="H76" s="313"/>
      <c r="I76" s="316"/>
      <c r="J76" s="313"/>
      <c r="K76" s="313"/>
      <c r="L76" s="318"/>
      <c r="N76" s="54">
        <f t="shared" si="3"/>
        <v>1</v>
      </c>
      <c r="O76" s="54" t="s">
        <v>201</v>
      </c>
    </row>
    <row r="77" spans="1:15" ht="21.95" customHeight="1" x14ac:dyDescent="0.2">
      <c r="A77" s="123" t="s">
        <v>282</v>
      </c>
      <c r="B77" s="124" t="s">
        <v>283</v>
      </c>
      <c r="C77" s="125" t="s">
        <v>284</v>
      </c>
      <c r="D77" s="65" t="str">
        <f t="shared" si="2"/>
        <v>есть</v>
      </c>
      <c r="E77" s="132" t="s">
        <v>71</v>
      </c>
      <c r="F77" s="132" t="s">
        <v>70</v>
      </c>
      <c r="G77" s="126" t="s">
        <v>135</v>
      </c>
      <c r="H77" s="313"/>
      <c r="I77" s="316"/>
      <c r="J77" s="313"/>
      <c r="K77" s="313"/>
      <c r="L77" s="318"/>
      <c r="N77" s="54">
        <f t="shared" si="3"/>
        <v>1</v>
      </c>
      <c r="O77" s="54" t="s">
        <v>201</v>
      </c>
    </row>
    <row r="78" spans="1:15" ht="34.5" customHeight="1" x14ac:dyDescent="0.2">
      <c r="A78" s="123" t="s">
        <v>285</v>
      </c>
      <c r="B78" s="124" t="s">
        <v>286</v>
      </c>
      <c r="C78" s="125" t="s">
        <v>287</v>
      </c>
      <c r="D78" s="65" t="str">
        <f t="shared" si="2"/>
        <v>есть</v>
      </c>
      <c r="E78" s="132" t="s">
        <v>71</v>
      </c>
      <c r="F78" s="132" t="s">
        <v>70</v>
      </c>
      <c r="G78" s="126" t="s">
        <v>135</v>
      </c>
      <c r="H78" s="313"/>
      <c r="I78" s="316"/>
      <c r="J78" s="313"/>
      <c r="K78" s="313"/>
      <c r="L78" s="318"/>
      <c r="N78" s="54">
        <f t="shared" si="3"/>
        <v>1</v>
      </c>
      <c r="O78" s="54" t="s">
        <v>201</v>
      </c>
    </row>
    <row r="79" spans="1:15" ht="21.95" customHeight="1" x14ac:dyDescent="0.2">
      <c r="A79" s="123" t="s">
        <v>288</v>
      </c>
      <c r="B79" s="124" t="s">
        <v>289</v>
      </c>
      <c r="C79" s="125" t="s">
        <v>290</v>
      </c>
      <c r="D79" s="65" t="str">
        <f t="shared" si="2"/>
        <v>есть</v>
      </c>
      <c r="E79" s="132" t="s">
        <v>71</v>
      </c>
      <c r="F79" s="132" t="s">
        <v>70</v>
      </c>
      <c r="G79" s="126" t="s">
        <v>135</v>
      </c>
      <c r="H79" s="313"/>
      <c r="I79" s="316"/>
      <c r="J79" s="313"/>
      <c r="K79" s="313"/>
      <c r="L79" s="318"/>
      <c r="N79" s="54">
        <f t="shared" si="3"/>
        <v>1</v>
      </c>
      <c r="O79" s="54" t="s">
        <v>201</v>
      </c>
    </row>
    <row r="80" spans="1:15" ht="21.95" customHeight="1" x14ac:dyDescent="0.2">
      <c r="A80" s="123" t="s">
        <v>291</v>
      </c>
      <c r="B80" s="124" t="s">
        <v>292</v>
      </c>
      <c r="C80" s="125" t="s">
        <v>293</v>
      </c>
      <c r="D80" s="65" t="str">
        <f t="shared" si="2"/>
        <v>не требуется</v>
      </c>
      <c r="E80" s="132" t="s">
        <v>71</v>
      </c>
      <c r="F80" s="132" t="s">
        <v>134</v>
      </c>
      <c r="G80" s="126" t="s">
        <v>135</v>
      </c>
      <c r="H80" s="313"/>
      <c r="I80" s="316"/>
      <c r="J80" s="313"/>
      <c r="K80" s="313"/>
      <c r="L80" s="318"/>
      <c r="N80" s="54">
        <f t="shared" si="3"/>
        <v>1</v>
      </c>
      <c r="O80" s="54" t="s">
        <v>201</v>
      </c>
    </row>
    <row r="81" spans="1:15" ht="33.75" x14ac:dyDescent="0.2">
      <c r="A81" s="123" t="s">
        <v>294</v>
      </c>
      <c r="B81" s="124" t="s">
        <v>295</v>
      </c>
      <c r="C81" s="125" t="s">
        <v>296</v>
      </c>
      <c r="D81" s="65">
        <f>IF(LEN(F81)=10,RIGHT(F81,4),IF(LEN(F81)=4,F81,"-"))</f>
        <v>2017</v>
      </c>
      <c r="E81" s="139">
        <v>0</v>
      </c>
      <c r="F81" s="132">
        <v>2017</v>
      </c>
      <c r="G81" s="126" t="s">
        <v>4</v>
      </c>
      <c r="H81" s="313"/>
      <c r="I81" s="316"/>
      <c r="J81" s="313"/>
      <c r="K81" s="313"/>
      <c r="L81" s="318"/>
      <c r="N81" s="54">
        <f>IF(OR(D81="",D81="-"),0,D81)</f>
        <v>2017</v>
      </c>
      <c r="O81" s="54">
        <f ca="1">YEAR(TODAY())-N81</f>
        <v>1</v>
      </c>
    </row>
    <row r="82" spans="1:15" ht="22.5" x14ac:dyDescent="0.2">
      <c r="A82" s="123"/>
      <c r="B82" s="116" t="s">
        <v>297</v>
      </c>
      <c r="C82" s="131" t="s">
        <v>298</v>
      </c>
      <c r="D82" s="133"/>
      <c r="E82" s="133"/>
      <c r="F82" s="133"/>
      <c r="G82" s="129"/>
      <c r="H82" s="313"/>
      <c r="I82" s="316"/>
      <c r="J82" s="313"/>
      <c r="K82" s="313"/>
      <c r="L82" s="318"/>
      <c r="N82" s="54">
        <f>SUM(N83:N84)</f>
        <v>2</v>
      </c>
    </row>
    <row r="83" spans="1:15" ht="14.25" customHeight="1" x14ac:dyDescent="0.2">
      <c r="A83" s="123" t="s">
        <v>299</v>
      </c>
      <c r="B83" s="124" t="s">
        <v>300</v>
      </c>
      <c r="C83" s="125" t="s">
        <v>301</v>
      </c>
      <c r="D83" s="65" t="str">
        <f>IF(EXACT(TRIM(F83),""),IF(EXACT(TRIM(E83),""),IF(ISERROR(FIND("пусто",G83)),NA(),TRIM(F83)),TRIM(E83) ),F83)</f>
        <v>есть</v>
      </c>
      <c r="E83" s="132" t="s">
        <v>71</v>
      </c>
      <c r="F83" s="132" t="s">
        <v>70</v>
      </c>
      <c r="G83" s="126" t="s">
        <v>35</v>
      </c>
      <c r="H83" s="313"/>
      <c r="I83" s="316"/>
      <c r="J83" s="313"/>
      <c r="K83" s="313"/>
      <c r="L83" s="318"/>
      <c r="N83" s="54">
        <f>IF(D83="есть",1,0)</f>
        <v>1</v>
      </c>
      <c r="O83" s="54" t="s">
        <v>302</v>
      </c>
    </row>
    <row r="84" spans="1:15" ht="15" customHeight="1" x14ac:dyDescent="0.2">
      <c r="A84" s="123" t="s">
        <v>303</v>
      </c>
      <c r="B84" s="124" t="s">
        <v>304</v>
      </c>
      <c r="C84" s="125" t="s">
        <v>305</v>
      </c>
      <c r="D84" s="65" t="str">
        <f>IF(EXACT(TRIM(F84),""),IF(EXACT(TRIM(E84),""),IF(ISERROR(FIND("пусто",G84)),NA(),TRIM(F84)),TRIM(E84) ),F84)</f>
        <v>есть</v>
      </c>
      <c r="E84" s="132" t="s">
        <v>71</v>
      </c>
      <c r="F84" s="132" t="s">
        <v>70</v>
      </c>
      <c r="G84" s="126" t="s">
        <v>35</v>
      </c>
      <c r="H84" s="314"/>
      <c r="I84" s="317"/>
      <c r="J84" s="314"/>
      <c r="K84" s="314"/>
      <c r="L84" s="318"/>
      <c r="N84" s="54">
        <f>IF(D84="есть",1,0)</f>
        <v>1</v>
      </c>
      <c r="O84" s="54" t="s">
        <v>302</v>
      </c>
    </row>
    <row r="85" spans="1:15" ht="22.5" customHeight="1" x14ac:dyDescent="0.2">
      <c r="A85" s="123"/>
      <c r="B85" s="116" t="s">
        <v>306</v>
      </c>
      <c r="C85" s="131" t="s">
        <v>307</v>
      </c>
      <c r="D85" s="128"/>
      <c r="E85" s="128"/>
      <c r="F85" s="128"/>
      <c r="G85" s="129"/>
      <c r="H85" s="312" t="s">
        <v>308</v>
      </c>
      <c r="I85" s="315"/>
      <c r="J85" s="312" t="str">
        <f>IF(AND(N85=4,N90&gt;=4,N97=1),
"высокий",
IF(AND(N85&gt;=3,N90&gt;=3,N97=1),
"средний",
IF(AND(N85&gt;=2,N90&gt;=2,N97=1),
"минимально приемлемый",
IF(OR(N85&lt;=1,N90&lt;=1,N97=0),
"низкий",
NA()
)
)
)
)</f>
        <v>высокий</v>
      </c>
      <c r="K85" s="312">
        <f>VLOOKUP(J85,Levels,2)</f>
        <v>4</v>
      </c>
      <c r="L85" s="318">
        <f>K85*0.02</f>
        <v>0.08</v>
      </c>
      <c r="N85" s="54">
        <f>SUM(N86:N89)</f>
        <v>4</v>
      </c>
      <c r="O85" s="54" t="s">
        <v>235</v>
      </c>
    </row>
    <row r="86" spans="1:15" ht="22.5" x14ac:dyDescent="0.2">
      <c r="A86" s="123" t="s">
        <v>309</v>
      </c>
      <c r="B86" s="124" t="s">
        <v>310</v>
      </c>
      <c r="C86" s="125" t="s">
        <v>311</v>
      </c>
      <c r="D86" s="65" t="str">
        <f>IF(EXACT(TRIM(F86),""),IF(EXACT(TRIM(E86),""),IF(ISERROR(FIND("пусто",G86)),NA(),TRIM(F86)),TRIM(E86) ),F86)</f>
        <v>есть</v>
      </c>
      <c r="E86" s="132" t="s">
        <v>71</v>
      </c>
      <c r="F86" s="132" t="s">
        <v>70</v>
      </c>
      <c r="G86" s="126" t="s">
        <v>35</v>
      </c>
      <c r="H86" s="313"/>
      <c r="I86" s="316"/>
      <c r="J86" s="313"/>
      <c r="K86" s="313"/>
      <c r="L86" s="318"/>
      <c r="N86" s="54">
        <f>IF(D86="есть",1,0)</f>
        <v>1</v>
      </c>
      <c r="O86" s="54" t="s">
        <v>302</v>
      </c>
    </row>
    <row r="87" spans="1:15" ht="22.5" x14ac:dyDescent="0.2">
      <c r="A87" s="123" t="s">
        <v>312</v>
      </c>
      <c r="B87" s="124" t="s">
        <v>313</v>
      </c>
      <c r="C87" s="125" t="s">
        <v>314</v>
      </c>
      <c r="D87" s="65" t="str">
        <f>IF(EXACT(TRIM(F87),""),IF(EXACT(TRIM(E87),""),IF(ISERROR(FIND("пусто",G87)),NA(),TRIM(F87)),TRIM(E87) ),F87)</f>
        <v>есть</v>
      </c>
      <c r="E87" s="132" t="s">
        <v>71</v>
      </c>
      <c r="F87" s="132" t="s">
        <v>70</v>
      </c>
      <c r="G87" s="126" t="s">
        <v>35</v>
      </c>
      <c r="H87" s="313"/>
      <c r="I87" s="316"/>
      <c r="J87" s="313"/>
      <c r="K87" s="313"/>
      <c r="L87" s="318"/>
      <c r="N87" s="54">
        <f>IF(D87="есть",1,0)</f>
        <v>1</v>
      </c>
      <c r="O87" s="54" t="s">
        <v>302</v>
      </c>
    </row>
    <row r="88" spans="1:15" ht="45" x14ac:dyDescent="0.2">
      <c r="A88" s="123" t="s">
        <v>315</v>
      </c>
      <c r="B88" s="124" t="s">
        <v>316</v>
      </c>
      <c r="C88" s="125" t="s">
        <v>317</v>
      </c>
      <c r="D88" s="65" t="str">
        <f>IF(EXACT(TRIM(F88),""),IF(EXACT(TRIM(E88),""),IF(ISERROR(FIND("пусто",G88)),NA(),TRIM(F88)),TRIM(E88) ),F88)</f>
        <v>есть</v>
      </c>
      <c r="E88" s="132" t="s">
        <v>71</v>
      </c>
      <c r="F88" s="132" t="s">
        <v>70</v>
      </c>
      <c r="G88" s="126" t="s">
        <v>35</v>
      </c>
      <c r="H88" s="313"/>
      <c r="I88" s="316"/>
      <c r="J88" s="313"/>
      <c r="K88" s="313"/>
      <c r="L88" s="318"/>
      <c r="N88" s="54">
        <f>IF(D88="есть",1,0)</f>
        <v>1</v>
      </c>
      <c r="O88" s="54" t="s">
        <v>302</v>
      </c>
    </row>
    <row r="89" spans="1:15" ht="22.5" x14ac:dyDescent="0.2">
      <c r="A89" s="123" t="s">
        <v>318</v>
      </c>
      <c r="B89" s="124" t="s">
        <v>319</v>
      </c>
      <c r="C89" s="125" t="s">
        <v>320</v>
      </c>
      <c r="D89" s="65" t="str">
        <f>IF(EXACT(TRIM(F89),""),IF(EXACT(TRIM(E89),""),IF(ISERROR(FIND("пусто",G89)),NA(),TRIM(F89)),TRIM(E89) ),F89)</f>
        <v>есть</v>
      </c>
      <c r="E89" s="132" t="s">
        <v>71</v>
      </c>
      <c r="F89" s="132" t="s">
        <v>70</v>
      </c>
      <c r="G89" s="126" t="s">
        <v>35</v>
      </c>
      <c r="H89" s="313"/>
      <c r="I89" s="316"/>
      <c r="J89" s="313"/>
      <c r="K89" s="313"/>
      <c r="L89" s="318"/>
      <c r="N89" s="54">
        <f>IF(D89="есть",1,0)</f>
        <v>1</v>
      </c>
      <c r="O89" s="54" t="s">
        <v>302</v>
      </c>
    </row>
    <row r="90" spans="1:15" ht="33.75" x14ac:dyDescent="0.2">
      <c r="A90" s="123"/>
      <c r="B90" s="116" t="s">
        <v>321</v>
      </c>
      <c r="C90" s="131" t="s">
        <v>322</v>
      </c>
      <c r="D90" s="128"/>
      <c r="E90" s="128"/>
      <c r="F90" s="128"/>
      <c r="G90" s="129"/>
      <c r="H90" s="313"/>
      <c r="I90" s="316"/>
      <c r="J90" s="313"/>
      <c r="K90" s="313"/>
      <c r="L90" s="318"/>
      <c r="N90" s="54">
        <f>SUM(N91:N95)</f>
        <v>5</v>
      </c>
      <c r="O90" s="54" t="s">
        <v>235</v>
      </c>
    </row>
    <row r="91" spans="1:15" ht="24.75" customHeight="1" x14ac:dyDescent="0.2">
      <c r="A91" s="123" t="s">
        <v>323</v>
      </c>
      <c r="B91" s="124" t="s">
        <v>324</v>
      </c>
      <c r="C91" s="125" t="s">
        <v>325</v>
      </c>
      <c r="D91" s="65" t="str">
        <f>IF(EXACT(TRIM(F91),""),IF(EXACT(TRIM(E91),""),IF(ISERROR(FIND("пусто",G91)),NA(),TRIM(F91)),TRIM(E91) ),F91)</f>
        <v>не требуется</v>
      </c>
      <c r="E91" s="132" t="s">
        <v>71</v>
      </c>
      <c r="F91" s="132" t="s">
        <v>134</v>
      </c>
      <c r="G91" s="126" t="s">
        <v>135</v>
      </c>
      <c r="H91" s="313"/>
      <c r="I91" s="316"/>
      <c r="J91" s="313"/>
      <c r="K91" s="313"/>
      <c r="L91" s="318"/>
      <c r="N91" s="54">
        <f>IF(OR(D91="есть",D91="не требуется"),1,0)</f>
        <v>1</v>
      </c>
      <c r="O91" s="54" t="s">
        <v>326</v>
      </c>
    </row>
    <row r="92" spans="1:15" ht="24.75" customHeight="1" x14ac:dyDescent="0.2">
      <c r="A92" s="123" t="s">
        <v>327</v>
      </c>
      <c r="B92" s="124" t="s">
        <v>328</v>
      </c>
      <c r="C92" s="125" t="s">
        <v>329</v>
      </c>
      <c r="D92" s="65" t="str">
        <f>IF(EXACT(TRIM(F92),""),IF(EXACT(TRIM(E92),""),IF(ISERROR(FIND("пусто",G92)),NA(),TRIM(F92)),TRIM(E92) ),F92)</f>
        <v>не требуется</v>
      </c>
      <c r="E92" s="132" t="s">
        <v>71</v>
      </c>
      <c r="F92" s="132" t="s">
        <v>134</v>
      </c>
      <c r="G92" s="126" t="s">
        <v>135</v>
      </c>
      <c r="H92" s="313"/>
      <c r="I92" s="316"/>
      <c r="J92" s="313"/>
      <c r="K92" s="313"/>
      <c r="L92" s="318"/>
      <c r="N92" s="54">
        <f>IF(OR(D92="есть",D92="не требуется"),1,0)</f>
        <v>1</v>
      </c>
      <c r="O92" s="54" t="s">
        <v>326</v>
      </c>
    </row>
    <row r="93" spans="1:15" ht="24.75" customHeight="1" x14ac:dyDescent="0.2">
      <c r="A93" s="123" t="s">
        <v>330</v>
      </c>
      <c r="B93" s="124" t="s">
        <v>331</v>
      </c>
      <c r="C93" s="125" t="s">
        <v>332</v>
      </c>
      <c r="D93" s="65" t="str">
        <f>IF(EXACT(TRIM(F93),""),IF(EXACT(TRIM(E93),""),IF(ISERROR(FIND("пусто",G93)),NA(),TRIM(F93)),TRIM(E93) ),F93)</f>
        <v>не требуется</v>
      </c>
      <c r="E93" s="132" t="s">
        <v>71</v>
      </c>
      <c r="F93" s="132" t="s">
        <v>134</v>
      </c>
      <c r="G93" s="126" t="s">
        <v>135</v>
      </c>
      <c r="H93" s="313"/>
      <c r="I93" s="316"/>
      <c r="J93" s="313"/>
      <c r="K93" s="313"/>
      <c r="L93" s="318"/>
      <c r="N93" s="54">
        <f>IF(OR(D93="есть",D93="не требуется"),1,0)</f>
        <v>1</v>
      </c>
      <c r="O93" s="54" t="s">
        <v>326</v>
      </c>
    </row>
    <row r="94" spans="1:15" ht="24.75" customHeight="1" x14ac:dyDescent="0.2">
      <c r="A94" s="123" t="s">
        <v>333</v>
      </c>
      <c r="B94" s="124" t="s">
        <v>334</v>
      </c>
      <c r="C94" s="125" t="s">
        <v>335</v>
      </c>
      <c r="D94" s="65" t="str">
        <f>IF(EXACT(TRIM(F94),""),IF(EXACT(TRIM(E94),""),IF(ISERROR(FIND("пусто",G94)),NA(),TRIM(F94)),TRIM(E94) ),F94)</f>
        <v>не требуется</v>
      </c>
      <c r="E94" s="132" t="s">
        <v>71</v>
      </c>
      <c r="F94" s="132" t="s">
        <v>134</v>
      </c>
      <c r="G94" s="126" t="s">
        <v>135</v>
      </c>
      <c r="H94" s="313"/>
      <c r="I94" s="316"/>
      <c r="J94" s="313"/>
      <c r="K94" s="313"/>
      <c r="L94" s="318"/>
      <c r="N94" s="54">
        <f>IF(OR(D94="есть",D94="не требуется"),1,0)</f>
        <v>1</v>
      </c>
      <c r="O94" s="54" t="s">
        <v>326</v>
      </c>
    </row>
    <row r="95" spans="1:15" ht="24.75" customHeight="1" x14ac:dyDescent="0.2">
      <c r="A95" s="123" t="s">
        <v>336</v>
      </c>
      <c r="B95" s="124" t="s">
        <v>337</v>
      </c>
      <c r="C95" s="125" t="s">
        <v>338</v>
      </c>
      <c r="D95" s="65" t="str">
        <f>IF(EXACT(TRIM(F95),""),IF(EXACT(TRIM(E95),""),IF(ISERROR(FIND("пусто",G95)),NA(),TRIM(F95)),TRIM(E95) ),F95)</f>
        <v>не требуется</v>
      </c>
      <c r="E95" s="132" t="s">
        <v>71</v>
      </c>
      <c r="F95" s="132" t="s">
        <v>134</v>
      </c>
      <c r="G95" s="126" t="s">
        <v>135</v>
      </c>
      <c r="H95" s="313"/>
      <c r="I95" s="316"/>
      <c r="J95" s="313"/>
      <c r="K95" s="313"/>
      <c r="L95" s="318"/>
      <c r="N95" s="54">
        <f>IF(OR(D95="есть",D95="не требуется"),1,0)</f>
        <v>1</v>
      </c>
      <c r="O95" s="54" t="s">
        <v>326</v>
      </c>
    </row>
    <row r="96" spans="1:15" ht="33.75" x14ac:dyDescent="0.2">
      <c r="A96" s="123"/>
      <c r="B96" s="116" t="s">
        <v>339</v>
      </c>
      <c r="C96" s="131" t="s">
        <v>340</v>
      </c>
      <c r="D96" s="128"/>
      <c r="E96" s="128"/>
      <c r="F96" s="128"/>
      <c r="G96" s="129"/>
      <c r="H96" s="313"/>
      <c r="I96" s="316"/>
      <c r="J96" s="313"/>
      <c r="K96" s="313"/>
      <c r="L96" s="318"/>
    </row>
    <row r="97" spans="1:15" ht="27" customHeight="1" x14ac:dyDescent="0.2">
      <c r="A97" s="123" t="s">
        <v>341</v>
      </c>
      <c r="B97" s="124" t="s">
        <v>342</v>
      </c>
      <c r="C97" s="125" t="s">
        <v>343</v>
      </c>
      <c r="D97" s="65" t="str">
        <f>IF(EXACT(TRIM(F97),""),IF(EXACT(TRIM(E97),""),IF(ISERROR(FIND("пусто",G97)),NA(),TRIM(F97)),TRIM(E97) ),F97)</f>
        <v>есть</v>
      </c>
      <c r="E97" s="132" t="s">
        <v>71</v>
      </c>
      <c r="F97" s="132" t="s">
        <v>70</v>
      </c>
      <c r="G97" s="126" t="s">
        <v>35</v>
      </c>
      <c r="H97" s="314"/>
      <c r="I97" s="317"/>
      <c r="J97" s="314"/>
      <c r="K97" s="314"/>
      <c r="L97" s="318"/>
      <c r="N97" s="54">
        <f>IF(D97="есть",1,0)</f>
        <v>1</v>
      </c>
      <c r="O97" s="54" t="s">
        <v>302</v>
      </c>
    </row>
    <row r="98" spans="1:15" ht="15" customHeight="1" x14ac:dyDescent="0.2">
      <c r="A98" s="123"/>
      <c r="B98" s="116" t="s">
        <v>344</v>
      </c>
      <c r="C98" s="131" t="s">
        <v>345</v>
      </c>
      <c r="D98" s="133"/>
      <c r="E98" s="133"/>
      <c r="F98" s="133"/>
      <c r="G98" s="129"/>
      <c r="H98" s="312" t="s">
        <v>346</v>
      </c>
      <c r="I98" s="315"/>
      <c r="J98" s="312" t="str">
        <f>IF(AND(N98=5,N104=1),
"высокий",
IF(AND(N98&gt;=3,N104=1),
"средний",
IF(AND(N98&gt;=2,N104&gt;=0),
"минимально приемлемый",
IF(OR(N98&lt;=1,N104=0),
"низкий",
NA()
)
)
)
)</f>
        <v>высокий</v>
      </c>
      <c r="K98" s="312">
        <f>VLOOKUP(J98,Levels,2)</f>
        <v>4</v>
      </c>
      <c r="L98" s="318">
        <f>K98*0.03</f>
        <v>0.12</v>
      </c>
      <c r="N98" s="54">
        <f>SUM(N99:N103)</f>
        <v>5</v>
      </c>
      <c r="O98" s="54" t="s">
        <v>235</v>
      </c>
    </row>
    <row r="99" spans="1:15" ht="15" customHeight="1" x14ac:dyDescent="0.2">
      <c r="A99" s="123" t="s">
        <v>347</v>
      </c>
      <c r="B99" s="124" t="s">
        <v>348</v>
      </c>
      <c r="C99" s="125" t="s">
        <v>349</v>
      </c>
      <c r="D99" s="65" t="str">
        <f t="shared" ref="D99:D104" si="4">IF(EXACT(TRIM(F99),""),IF(EXACT(TRIM(E99),""),IF(ISERROR(FIND("пусто",G99)),NA(),TRIM(F99)),TRIM(E99) ),F99)</f>
        <v>есть</v>
      </c>
      <c r="E99" s="132" t="s">
        <v>71</v>
      </c>
      <c r="F99" s="132" t="s">
        <v>70</v>
      </c>
      <c r="G99" s="126" t="s">
        <v>35</v>
      </c>
      <c r="H99" s="313"/>
      <c r="I99" s="316"/>
      <c r="J99" s="313"/>
      <c r="K99" s="313"/>
      <c r="L99" s="318"/>
      <c r="N99" s="54">
        <f t="shared" ref="N99:N104" si="5">IF(D99="есть",1,0)</f>
        <v>1</v>
      </c>
      <c r="O99" s="54" t="s">
        <v>302</v>
      </c>
    </row>
    <row r="100" spans="1:15" ht="15" customHeight="1" x14ac:dyDescent="0.2">
      <c r="A100" s="123" t="s">
        <v>350</v>
      </c>
      <c r="B100" s="124" t="s">
        <v>351</v>
      </c>
      <c r="C100" s="125" t="s">
        <v>352</v>
      </c>
      <c r="D100" s="65" t="str">
        <f t="shared" si="4"/>
        <v>есть</v>
      </c>
      <c r="E100" s="132" t="s">
        <v>71</v>
      </c>
      <c r="F100" s="132" t="s">
        <v>70</v>
      </c>
      <c r="G100" s="126" t="s">
        <v>35</v>
      </c>
      <c r="H100" s="313"/>
      <c r="I100" s="316"/>
      <c r="J100" s="313"/>
      <c r="K100" s="313"/>
      <c r="L100" s="318"/>
      <c r="N100" s="54">
        <f t="shared" si="5"/>
        <v>1</v>
      </c>
      <c r="O100" s="54" t="s">
        <v>302</v>
      </c>
    </row>
    <row r="101" spans="1:15" ht="15" customHeight="1" x14ac:dyDescent="0.2">
      <c r="A101" s="123" t="s">
        <v>353</v>
      </c>
      <c r="B101" s="124" t="s">
        <v>354</v>
      </c>
      <c r="C101" s="125" t="s">
        <v>355</v>
      </c>
      <c r="D101" s="65" t="str">
        <f t="shared" si="4"/>
        <v>есть</v>
      </c>
      <c r="E101" s="132" t="s">
        <v>71</v>
      </c>
      <c r="F101" s="132" t="s">
        <v>70</v>
      </c>
      <c r="G101" s="126" t="s">
        <v>35</v>
      </c>
      <c r="H101" s="313"/>
      <c r="I101" s="316"/>
      <c r="J101" s="313"/>
      <c r="K101" s="313"/>
      <c r="L101" s="318"/>
      <c r="N101" s="54">
        <f t="shared" si="5"/>
        <v>1</v>
      </c>
      <c r="O101" s="54" t="s">
        <v>302</v>
      </c>
    </row>
    <row r="102" spans="1:15" ht="22.5" x14ac:dyDescent="0.2">
      <c r="A102" s="123" t="s">
        <v>356</v>
      </c>
      <c r="B102" s="124" t="s">
        <v>357</v>
      </c>
      <c r="C102" s="125" t="s">
        <v>358</v>
      </c>
      <c r="D102" s="65" t="str">
        <f t="shared" si="4"/>
        <v>есть</v>
      </c>
      <c r="E102" s="132" t="s">
        <v>71</v>
      </c>
      <c r="F102" s="132" t="s">
        <v>70</v>
      </c>
      <c r="G102" s="126" t="s">
        <v>35</v>
      </c>
      <c r="H102" s="313"/>
      <c r="I102" s="316"/>
      <c r="J102" s="313"/>
      <c r="K102" s="313"/>
      <c r="L102" s="318"/>
      <c r="N102" s="54">
        <f t="shared" si="5"/>
        <v>1</v>
      </c>
      <c r="O102" s="54" t="s">
        <v>302</v>
      </c>
    </row>
    <row r="103" spans="1:15" ht="15" customHeight="1" x14ac:dyDescent="0.2">
      <c r="A103" s="123" t="s">
        <v>359</v>
      </c>
      <c r="B103" s="124" t="s">
        <v>360</v>
      </c>
      <c r="C103" s="125" t="s">
        <v>361</v>
      </c>
      <c r="D103" s="65" t="str">
        <f t="shared" si="4"/>
        <v>есть</v>
      </c>
      <c r="E103" s="132" t="s">
        <v>71</v>
      </c>
      <c r="F103" s="132" t="s">
        <v>70</v>
      </c>
      <c r="G103" s="126" t="s">
        <v>35</v>
      </c>
      <c r="H103" s="313"/>
      <c r="I103" s="316"/>
      <c r="J103" s="313"/>
      <c r="K103" s="313"/>
      <c r="L103" s="318"/>
      <c r="N103" s="54">
        <f t="shared" si="5"/>
        <v>1</v>
      </c>
      <c r="O103" s="54" t="s">
        <v>302</v>
      </c>
    </row>
    <row r="104" spans="1:15" ht="22.5" x14ac:dyDescent="0.2">
      <c r="A104" s="123" t="s">
        <v>362</v>
      </c>
      <c r="B104" s="124" t="s">
        <v>363</v>
      </c>
      <c r="C104" s="131" t="s">
        <v>364</v>
      </c>
      <c r="D104" s="65" t="str">
        <f t="shared" si="4"/>
        <v>есть</v>
      </c>
      <c r="E104" s="132" t="s">
        <v>71</v>
      </c>
      <c r="F104" s="132" t="s">
        <v>70</v>
      </c>
      <c r="G104" s="126" t="s">
        <v>35</v>
      </c>
      <c r="H104" s="314"/>
      <c r="I104" s="317"/>
      <c r="J104" s="314"/>
      <c r="K104" s="314"/>
      <c r="L104" s="318"/>
      <c r="N104" s="54">
        <f t="shared" si="5"/>
        <v>1</v>
      </c>
      <c r="O104" s="54" t="s">
        <v>302</v>
      </c>
    </row>
    <row r="105" spans="1:15" ht="22.5" x14ac:dyDescent="0.2">
      <c r="A105" s="123"/>
      <c r="B105" s="116" t="s">
        <v>365</v>
      </c>
      <c r="C105" s="125" t="s">
        <v>366</v>
      </c>
      <c r="D105" s="128"/>
      <c r="E105" s="128"/>
      <c r="F105" s="128"/>
      <c r="G105" s="129"/>
      <c r="H105" s="312" t="s">
        <v>367</v>
      </c>
      <c r="I105" s="315"/>
      <c r="J105" s="312" t="str">
        <f>IF(N106+N107+N108=3,
"высокий",
IF(N107+N108=2,
"средний",
IF(N107+N108=1,
"минимально приемлемый",
IF(N107+N108=0,
"низкий",
NA()
)
)
)
)</f>
        <v>высокий</v>
      </c>
      <c r="K105" s="312">
        <f>VLOOKUP(J105,Levels,2)</f>
        <v>4</v>
      </c>
      <c r="L105" s="318">
        <f>K105*0.01</f>
        <v>0.04</v>
      </c>
    </row>
    <row r="106" spans="1:15" ht="45" x14ac:dyDescent="0.2">
      <c r="A106" s="123" t="s">
        <v>368</v>
      </c>
      <c r="B106" s="124" t="s">
        <v>369</v>
      </c>
      <c r="C106" s="125" t="s">
        <v>370</v>
      </c>
      <c r="D106" s="65" t="str">
        <f>IF(EXACT(TRIM(F106),""),IF(EXACT(TRIM(E106),""),IF(ISERROR(FIND("пусто",G106)),NA(),TRIM(F106)),TRIM(E106) ),F106)</f>
        <v>не требуется</v>
      </c>
      <c r="E106" s="132" t="s">
        <v>71</v>
      </c>
      <c r="F106" s="132" t="s">
        <v>134</v>
      </c>
      <c r="G106" s="126" t="s">
        <v>135</v>
      </c>
      <c r="H106" s="313"/>
      <c r="I106" s="316"/>
      <c r="J106" s="313"/>
      <c r="K106" s="313"/>
      <c r="L106" s="318"/>
      <c r="N106" s="54">
        <f>IF(OR(D106="есть",D106="не требуется"),1,0)</f>
        <v>1</v>
      </c>
      <c r="O106" s="54" t="s">
        <v>201</v>
      </c>
    </row>
    <row r="107" spans="1:15" ht="33.75" x14ac:dyDescent="0.2">
      <c r="A107" s="123" t="s">
        <v>371</v>
      </c>
      <c r="B107" s="124" t="s">
        <v>372</v>
      </c>
      <c r="C107" s="125" t="s">
        <v>373</v>
      </c>
      <c r="D107" s="65" t="str">
        <f>IF(EXACT(TRIM(F107),""),IF(EXACT(TRIM(E107),""),IF(ISERROR(FIND("пусто",G107)),NA(),TRIM(F107)),TRIM(E107) ),F107)</f>
        <v>есть</v>
      </c>
      <c r="E107" s="132" t="s">
        <v>71</v>
      </c>
      <c r="F107" s="132" t="s">
        <v>70</v>
      </c>
      <c r="G107" s="126" t="s">
        <v>135</v>
      </c>
      <c r="H107" s="313"/>
      <c r="I107" s="316"/>
      <c r="J107" s="313"/>
      <c r="K107" s="313"/>
      <c r="L107" s="318"/>
      <c r="N107" s="54">
        <f>IF(OR(D107="есть",D107="не требуется"),1,0)</f>
        <v>1</v>
      </c>
      <c r="O107" s="54" t="s">
        <v>302</v>
      </c>
    </row>
    <row r="108" spans="1:15" ht="23.25" thickBot="1" x14ac:dyDescent="0.25">
      <c r="A108" s="123" t="s">
        <v>374</v>
      </c>
      <c r="B108" s="124" t="s">
        <v>375</v>
      </c>
      <c r="C108" s="125" t="s">
        <v>376</v>
      </c>
      <c r="D108" s="65" t="str">
        <f>IF(EXACT(TRIM(F108),""),IF(EXACT(TRIM(E108),""),IF(ISERROR(FIND("пусто",G108)),NA(),TRIM(F108)),TRIM(E108) ),F108)</f>
        <v>есть</v>
      </c>
      <c r="E108" s="140" t="s">
        <v>71</v>
      </c>
      <c r="F108" s="132" t="s">
        <v>70</v>
      </c>
      <c r="G108" s="126" t="s">
        <v>135</v>
      </c>
      <c r="H108" s="314"/>
      <c r="I108" s="317"/>
      <c r="J108" s="314"/>
      <c r="K108" s="314"/>
      <c r="L108" s="318"/>
      <c r="N108" s="54">
        <f>IF(OR(D108="есть",D108="не требуется"),1,0)</f>
        <v>1</v>
      </c>
      <c r="O108" s="54" t="s">
        <v>302</v>
      </c>
    </row>
    <row r="109" spans="1:15" ht="12.75" customHeight="1" x14ac:dyDescent="0.2">
      <c r="H109" s="107"/>
      <c r="K109" s="142"/>
      <c r="L109" s="143">
        <f ca="1">SUM(L9:L108)</f>
        <v>3.7</v>
      </c>
    </row>
    <row r="110" spans="1:15" ht="197.25" customHeight="1" x14ac:dyDescent="0.2">
      <c r="B110" s="295" t="s">
        <v>377</v>
      </c>
      <c r="C110" s="296"/>
      <c r="D110" s="296"/>
      <c r="E110" s="296"/>
      <c r="F110" s="296"/>
      <c r="G110" s="296"/>
    </row>
    <row r="113" spans="2:11" ht="17.25" customHeight="1" x14ac:dyDescent="0.2">
      <c r="C113" s="144" t="s">
        <v>85</v>
      </c>
    </row>
    <row r="114" spans="2:11" ht="51.75" customHeight="1" x14ac:dyDescent="0.2">
      <c r="C114" s="102" t="str">
        <f>C2</f>
        <v>ПАО "МРСК Центра" - "Смоленскэнерго"</v>
      </c>
    </row>
    <row r="115" spans="2:11" x14ac:dyDescent="0.2">
      <c r="C115" s="144" t="s">
        <v>77</v>
      </c>
    </row>
    <row r="116" spans="2:11" x14ac:dyDescent="0.2">
      <c r="C116" s="89">
        <f>J2</f>
        <v>0</v>
      </c>
      <c r="F116" s="297" t="s">
        <v>378</v>
      </c>
      <c r="G116" s="297"/>
      <c r="H116" s="297"/>
      <c r="I116" s="296"/>
    </row>
    <row r="117" spans="2:11" x14ac:dyDescent="0.2">
      <c r="F117" s="146" t="s">
        <v>78</v>
      </c>
      <c r="G117" s="146"/>
      <c r="H117" s="146"/>
      <c r="I117" s="81"/>
    </row>
    <row r="118" spans="2:11" x14ac:dyDescent="0.2">
      <c r="C118" s="7" t="s">
        <v>111</v>
      </c>
      <c r="E118" s="107"/>
      <c r="F118" s="107"/>
      <c r="G118" s="107"/>
      <c r="H118" s="54"/>
      <c r="I118" s="54"/>
      <c r="J118" s="54"/>
      <c r="K118" s="54"/>
    </row>
    <row r="119" spans="2:11" ht="15" x14ac:dyDescent="0.2">
      <c r="C119" s="147"/>
      <c r="E119" s="107"/>
      <c r="F119" s="107"/>
      <c r="G119" s="107"/>
      <c r="H119" s="54"/>
      <c r="I119" s="54"/>
      <c r="J119" s="54"/>
      <c r="K119" s="54"/>
    </row>
    <row r="120" spans="2:11" x14ac:dyDescent="0.2">
      <c r="C120" s="7" t="s">
        <v>77</v>
      </c>
      <c r="E120" s="107"/>
      <c r="F120" s="107"/>
      <c r="G120" s="107"/>
      <c r="H120" s="54"/>
      <c r="I120" s="54"/>
      <c r="J120" s="54"/>
      <c r="K120" s="54"/>
    </row>
    <row r="121" spans="2:11" ht="14.25" customHeight="1" x14ac:dyDescent="0.25">
      <c r="C121" s="148"/>
      <c r="E121" s="107"/>
      <c r="F121" s="298" t="s">
        <v>379</v>
      </c>
      <c r="G121" s="299"/>
      <c r="H121" s="54"/>
      <c r="I121" s="54"/>
      <c r="J121" s="54"/>
      <c r="K121" s="54"/>
    </row>
    <row r="122" spans="2:11" ht="15" x14ac:dyDescent="0.25">
      <c r="C122" s="107"/>
      <c r="E122" s="145"/>
      <c r="F122" s="149" t="s">
        <v>78</v>
      </c>
      <c r="G122" s="150"/>
      <c r="H122" s="54"/>
      <c r="I122" s="54"/>
      <c r="J122" s="54"/>
      <c r="K122" s="54"/>
    </row>
    <row r="123" spans="2:11" ht="14.25" customHeight="1" x14ac:dyDescent="0.2"/>
    <row r="125" spans="2:11" ht="6" customHeight="1" x14ac:dyDescent="0.2"/>
    <row r="126" spans="2:11" ht="6" customHeight="1" x14ac:dyDescent="0.2"/>
    <row r="127" spans="2:11" ht="36" customHeight="1" x14ac:dyDescent="0.2">
      <c r="B127" s="300" t="s">
        <v>380</v>
      </c>
      <c r="C127" s="301"/>
      <c r="D127" s="301"/>
      <c r="E127" s="301"/>
      <c r="F127" s="301"/>
      <c r="G127" s="301"/>
    </row>
    <row r="128" spans="2:11" ht="38.25" customHeight="1" x14ac:dyDescent="0.2">
      <c r="B128" s="144" t="s">
        <v>85</v>
      </c>
      <c r="C128" s="151" t="str">
        <f>IF(C2="","",C2)</f>
        <v>ПАО "МРСК Центра" - "Смоленскэнерго"</v>
      </c>
      <c r="D128" s="152"/>
      <c r="E128" s="152"/>
      <c r="F128" s="152"/>
      <c r="G128" s="153"/>
    </row>
    <row r="129" spans="2:7" ht="25.5" x14ac:dyDescent="0.2">
      <c r="B129" s="144" t="s">
        <v>81</v>
      </c>
      <c r="C129" s="154" t="str">
        <f>IF(C3="","",C3)</f>
        <v>Сеть газопотребления Починковского района электрических сетей филиала ОАО "МРСК Центра" - "Смоленскэнерго</v>
      </c>
      <c r="D129" s="155"/>
      <c r="E129" s="155"/>
      <c r="F129" s="155"/>
      <c r="G129" s="156"/>
    </row>
    <row r="130" spans="2:7" ht="18" customHeight="1" x14ac:dyDescent="0.2">
      <c r="B130" s="144" t="s">
        <v>82</v>
      </c>
      <c r="C130" s="157" t="str">
        <f>IF(C4="","",C4)</f>
        <v>А01-10476-0163</v>
      </c>
      <c r="D130" s="159"/>
      <c r="E130" s="159"/>
      <c r="F130" s="159"/>
      <c r="G130" s="159"/>
    </row>
    <row r="131" spans="2:7" ht="18" customHeight="1" x14ac:dyDescent="0.2">
      <c r="B131" s="144" t="s">
        <v>83</v>
      </c>
      <c r="C131" s="302" t="str">
        <f>IF(C5="","",C5)</f>
        <v>ОПО газоснабжения</v>
      </c>
      <c r="D131" s="303"/>
      <c r="E131" s="303"/>
      <c r="F131" s="303"/>
      <c r="G131" s="303"/>
    </row>
    <row r="132" spans="2:7" ht="17.25" customHeight="1" x14ac:dyDescent="0.2"/>
    <row r="133" spans="2:7" x14ac:dyDescent="0.2">
      <c r="B133" s="27" t="s">
        <v>59</v>
      </c>
      <c r="C133" s="27"/>
      <c r="D133" s="27"/>
      <c r="E133" s="27"/>
      <c r="F133" s="27"/>
    </row>
    <row r="134" spans="2:7" x14ac:dyDescent="0.2">
      <c r="B134" s="143" t="s">
        <v>60</v>
      </c>
      <c r="C134" s="143" t="s">
        <v>61</v>
      </c>
      <c r="D134" s="142"/>
      <c r="E134" s="142"/>
      <c r="F134" s="142"/>
    </row>
    <row r="135" spans="2:7" x14ac:dyDescent="0.2">
      <c r="B135" s="160" t="s">
        <v>62</v>
      </c>
      <c r="C135" s="160"/>
      <c r="D135" s="161"/>
      <c r="E135" s="161"/>
      <c r="F135" s="161"/>
    </row>
    <row r="136" spans="2:7" x14ac:dyDescent="0.2">
      <c r="B136" s="143" t="s">
        <v>53</v>
      </c>
      <c r="C136" s="162">
        <f ca="1">K9</f>
        <v>3</v>
      </c>
      <c r="D136" s="161"/>
      <c r="E136" s="161"/>
      <c r="F136" s="161"/>
    </row>
    <row r="137" spans="2:7" x14ac:dyDescent="0.2">
      <c r="B137" s="143" t="s">
        <v>54</v>
      </c>
      <c r="C137" s="162">
        <f>K11</f>
        <v>4</v>
      </c>
      <c r="D137" s="161"/>
      <c r="E137" s="161"/>
      <c r="F137" s="161"/>
    </row>
    <row r="138" spans="2:7" x14ac:dyDescent="0.2">
      <c r="B138" s="143" t="s">
        <v>55</v>
      </c>
      <c r="C138" s="162">
        <f>K24</f>
        <v>4</v>
      </c>
      <c r="D138" s="161"/>
      <c r="E138" s="161"/>
      <c r="F138" s="161"/>
    </row>
    <row r="139" spans="2:7" x14ac:dyDescent="0.2">
      <c r="B139" s="143" t="s">
        <v>58</v>
      </c>
      <c r="C139" s="162">
        <f>K27</f>
        <v>4</v>
      </c>
      <c r="D139" s="161"/>
      <c r="E139" s="161"/>
      <c r="F139" s="161"/>
    </row>
    <row r="140" spans="2:7" x14ac:dyDescent="0.2">
      <c r="B140" s="143" t="s">
        <v>101</v>
      </c>
      <c r="C140" s="162">
        <f>K42</f>
        <v>4</v>
      </c>
      <c r="D140" s="161"/>
      <c r="E140" s="161"/>
      <c r="F140" s="161"/>
    </row>
    <row r="141" spans="2:7" x14ac:dyDescent="0.2">
      <c r="B141" s="304" t="s">
        <v>381</v>
      </c>
      <c r="C141" s="305"/>
      <c r="D141" s="161"/>
      <c r="E141" s="161"/>
      <c r="F141" s="161"/>
    </row>
    <row r="142" spans="2:7" x14ac:dyDescent="0.2">
      <c r="B142" s="143" t="s">
        <v>197</v>
      </c>
      <c r="C142" s="162">
        <f>K48</f>
        <v>4</v>
      </c>
      <c r="D142" s="161"/>
      <c r="E142" s="161"/>
      <c r="F142" s="161"/>
    </row>
    <row r="143" spans="2:7" x14ac:dyDescent="0.2">
      <c r="B143" s="143" t="s">
        <v>225</v>
      </c>
      <c r="C143" s="162">
        <f>K57</f>
        <v>4</v>
      </c>
      <c r="D143" s="161"/>
      <c r="E143" s="161"/>
      <c r="F143" s="161"/>
    </row>
    <row r="144" spans="2:7" x14ac:dyDescent="0.2">
      <c r="B144" s="143" t="s">
        <v>234</v>
      </c>
      <c r="C144" s="162">
        <f>K60</f>
        <v>4</v>
      </c>
      <c r="D144" s="161"/>
      <c r="E144" s="161"/>
      <c r="F144" s="161"/>
    </row>
    <row r="145" spans="2:11" ht="43.5" customHeight="1" x14ac:dyDescent="0.2">
      <c r="B145" s="306" t="s">
        <v>382</v>
      </c>
      <c r="C145" s="307"/>
      <c r="D145" s="161"/>
      <c r="E145" s="161"/>
      <c r="F145" s="161"/>
    </row>
    <row r="146" spans="2:11" x14ac:dyDescent="0.2">
      <c r="B146" s="143" t="s">
        <v>251</v>
      </c>
      <c r="C146" s="162">
        <f>K66</f>
        <v>4</v>
      </c>
      <c r="D146" s="161"/>
      <c r="E146" s="161"/>
      <c r="F146" s="161"/>
    </row>
    <row r="147" spans="2:11" x14ac:dyDescent="0.2">
      <c r="B147" s="143" t="s">
        <v>263</v>
      </c>
      <c r="C147" s="162">
        <f>K70</f>
        <v>4</v>
      </c>
      <c r="D147" s="161"/>
      <c r="E147" s="161"/>
      <c r="F147" s="161"/>
    </row>
    <row r="148" spans="2:11" x14ac:dyDescent="0.2">
      <c r="B148" s="143" t="s">
        <v>272</v>
      </c>
      <c r="C148" s="162">
        <f ca="1">K73</f>
        <v>4</v>
      </c>
      <c r="D148" s="161"/>
      <c r="E148" s="161"/>
      <c r="F148" s="161"/>
    </row>
    <row r="149" spans="2:11" x14ac:dyDescent="0.2">
      <c r="B149" s="143" t="s">
        <v>308</v>
      </c>
      <c r="C149" s="162">
        <f>K85</f>
        <v>4</v>
      </c>
      <c r="D149" s="161"/>
      <c r="E149" s="161"/>
      <c r="F149" s="161"/>
    </row>
    <row r="150" spans="2:11" x14ac:dyDescent="0.2">
      <c r="B150" s="143" t="s">
        <v>346</v>
      </c>
      <c r="C150" s="162">
        <f>K98</f>
        <v>4</v>
      </c>
      <c r="D150" s="161"/>
      <c r="E150" s="161"/>
      <c r="F150" s="161"/>
    </row>
    <row r="151" spans="2:11" x14ac:dyDescent="0.2">
      <c r="B151" s="143" t="s">
        <v>367</v>
      </c>
      <c r="C151" s="162">
        <f>K105</f>
        <v>4</v>
      </c>
      <c r="D151" s="161"/>
      <c r="E151" s="161"/>
      <c r="F151" s="161"/>
    </row>
    <row r="152" spans="2:11" x14ac:dyDescent="0.2">
      <c r="B152" s="27"/>
      <c r="C152" s="163"/>
      <c r="D152" s="163"/>
      <c r="E152" s="163"/>
      <c r="F152" s="163"/>
    </row>
    <row r="153" spans="2:11" ht="30.75" customHeight="1" x14ac:dyDescent="0.2">
      <c r="B153" s="308" t="s">
        <v>63</v>
      </c>
      <c r="C153" s="309"/>
      <c r="D153" s="309"/>
      <c r="E153" s="164"/>
      <c r="F153" s="164"/>
    </row>
    <row r="154" spans="2:11" ht="32.25" customHeight="1" x14ac:dyDescent="0.25">
      <c r="B154" s="310" t="s">
        <v>383</v>
      </c>
      <c r="C154" s="309"/>
      <c r="D154" s="309"/>
      <c r="E154" s="164"/>
      <c r="F154" s="164"/>
      <c r="J154" s="54"/>
      <c r="K154" s="54"/>
    </row>
    <row r="155" spans="2:11" ht="6.75" customHeight="1" thickBot="1" x14ac:dyDescent="0.25">
      <c r="B155" s="27"/>
      <c r="C155" s="27"/>
      <c r="D155" s="27"/>
      <c r="E155" s="27"/>
      <c r="F155" s="27"/>
    </row>
    <row r="156" spans="2:11" ht="22.5" customHeight="1" thickBot="1" x14ac:dyDescent="0.25">
      <c r="B156" s="165"/>
      <c r="C156" s="166" t="s">
        <v>64</v>
      </c>
      <c r="E156" s="167"/>
      <c r="F156" s="168">
        <f ca="1">INDEX(L109:L109,1,1)</f>
        <v>3.7</v>
      </c>
      <c r="G156" s="54"/>
      <c r="J156" s="54"/>
    </row>
    <row r="157" spans="2:11" ht="6" customHeight="1" x14ac:dyDescent="0.2">
      <c r="B157" s="165"/>
      <c r="C157" s="166"/>
      <c r="D157" s="169"/>
      <c r="E157" s="169"/>
      <c r="F157" s="169"/>
      <c r="G157" s="54"/>
      <c r="J157" s="54"/>
    </row>
    <row r="158" spans="2:11" ht="24" customHeight="1" x14ac:dyDescent="0.2">
      <c r="B158" s="27"/>
      <c r="C158" s="311" t="s">
        <v>384</v>
      </c>
      <c r="D158" s="311"/>
      <c r="E158" s="311"/>
      <c r="F158" s="311"/>
      <c r="G158" s="311"/>
    </row>
    <row r="159" spans="2:11" ht="48" x14ac:dyDescent="0.2">
      <c r="B159" s="161"/>
      <c r="C159" s="104" t="s">
        <v>65</v>
      </c>
      <c r="D159" s="170"/>
      <c r="E159" s="170"/>
      <c r="F159" s="171" t="s">
        <v>66</v>
      </c>
      <c r="G159" s="171" t="s">
        <v>79</v>
      </c>
    </row>
    <row r="160" spans="2:11" ht="15.75" customHeight="1" x14ac:dyDescent="0.2">
      <c r="B160" s="161"/>
      <c r="C160" s="172" t="s">
        <v>385</v>
      </c>
      <c r="D160" s="170"/>
      <c r="E160" s="170"/>
      <c r="F160" s="173" t="s">
        <v>44</v>
      </c>
      <c r="G160" s="173">
        <v>1</v>
      </c>
    </row>
    <row r="161" spans="2:11" ht="24" x14ac:dyDescent="0.2">
      <c r="B161" s="161"/>
      <c r="C161" s="172" t="s">
        <v>67</v>
      </c>
      <c r="D161" s="170"/>
      <c r="E161" s="170"/>
      <c r="F161" s="173" t="s">
        <v>45</v>
      </c>
      <c r="G161" s="173">
        <v>0.95</v>
      </c>
    </row>
    <row r="162" spans="2:11" ht="15.75" customHeight="1" x14ac:dyDescent="0.2">
      <c r="B162" s="161"/>
      <c r="C162" s="172" t="s">
        <v>68</v>
      </c>
      <c r="D162" s="170"/>
      <c r="E162" s="170"/>
      <c r="F162" s="173" t="s">
        <v>46</v>
      </c>
      <c r="G162" s="173">
        <v>0.85</v>
      </c>
    </row>
    <row r="163" spans="2:11" ht="15.75" customHeight="1" x14ac:dyDescent="0.2">
      <c r="B163" s="161"/>
      <c r="C163" s="172" t="s">
        <v>69</v>
      </c>
      <c r="D163" s="170"/>
      <c r="E163" s="170"/>
      <c r="F163" s="173" t="s">
        <v>47</v>
      </c>
      <c r="G163" s="173">
        <v>0.6</v>
      </c>
    </row>
    <row r="164" spans="2:11" ht="6.75" customHeight="1" x14ac:dyDescent="0.2">
      <c r="B164" s="161"/>
      <c r="C164" s="174"/>
      <c r="D164" s="175"/>
      <c r="E164" s="175"/>
      <c r="F164" s="175"/>
    </row>
    <row r="165" spans="2:11" ht="25.5" customHeight="1" x14ac:dyDescent="0.2">
      <c r="B165" s="54"/>
      <c r="C165" s="176" t="s">
        <v>386</v>
      </c>
      <c r="D165" s="247" t="str">
        <f ca="1">IF(AND(F156&gt;=3.5,F156&lt;=4),
"высокий",
IF(AND(F156&gt;=2.5,F156&lt;3.5),
"средний",
IF(AND(F156&gt;=1.5,F156&lt;2.5),
"минимально приемлемый",
IF(AND(F156&gt;=1,F156&lt;1.5),
"низкий",
NA()
)
)
)
)</f>
        <v>высокий</v>
      </c>
      <c r="E165" s="248"/>
      <c r="F165" s="248"/>
      <c r="G165" s="249"/>
    </row>
    <row r="166" spans="2:11" ht="15" x14ac:dyDescent="0.2">
      <c r="B166" s="54"/>
      <c r="C166" s="50" t="s">
        <v>75</v>
      </c>
      <c r="D166" s="247">
        <f ca="1">VLOOKUP(D165,F160:G163,2,)</f>
        <v>0.6</v>
      </c>
      <c r="E166" s="248"/>
      <c r="F166" s="248"/>
      <c r="G166" s="249"/>
      <c r="H166" s="54"/>
      <c r="I166" s="54"/>
      <c r="J166" s="54"/>
      <c r="K166" s="54"/>
    </row>
    <row r="167" spans="2:11" ht="5.25" customHeight="1" x14ac:dyDescent="0.2"/>
  </sheetData>
  <sheetProtection password="DD6B" sheet="1"/>
  <mergeCells count="89">
    <mergeCell ref="D166:G166"/>
    <mergeCell ref="B110:G110"/>
    <mergeCell ref="F116:I116"/>
    <mergeCell ref="F121:G121"/>
    <mergeCell ref="B127:G127"/>
    <mergeCell ref="C131:G131"/>
    <mergeCell ref="B141:C141"/>
    <mergeCell ref="B145:C145"/>
    <mergeCell ref="B153:D153"/>
    <mergeCell ref="B154:D154"/>
    <mergeCell ref="C158:G158"/>
    <mergeCell ref="D165:G165"/>
    <mergeCell ref="H98:H104"/>
    <mergeCell ref="I98:I104"/>
    <mergeCell ref="J98:J104"/>
    <mergeCell ref="K98:K104"/>
    <mergeCell ref="L98:L104"/>
    <mergeCell ref="H105:H108"/>
    <mergeCell ref="I105:I108"/>
    <mergeCell ref="J105:J108"/>
    <mergeCell ref="K105:K108"/>
    <mergeCell ref="L105:L108"/>
    <mergeCell ref="H73:H84"/>
    <mergeCell ref="I73:I84"/>
    <mergeCell ref="J73:J84"/>
    <mergeCell ref="K73:K84"/>
    <mergeCell ref="L73:L84"/>
    <mergeCell ref="H85:H97"/>
    <mergeCell ref="I85:I97"/>
    <mergeCell ref="J85:J97"/>
    <mergeCell ref="K85:K97"/>
    <mergeCell ref="L85:L97"/>
    <mergeCell ref="H66:H69"/>
    <mergeCell ref="I66:I69"/>
    <mergeCell ref="J66:J69"/>
    <mergeCell ref="K66:K69"/>
    <mergeCell ref="L66:L69"/>
    <mergeCell ref="H70:H72"/>
    <mergeCell ref="I70:I72"/>
    <mergeCell ref="J70:J72"/>
    <mergeCell ref="K70:K72"/>
    <mergeCell ref="L70:L72"/>
    <mergeCell ref="H57:H59"/>
    <mergeCell ref="I57:I59"/>
    <mergeCell ref="J57:J59"/>
    <mergeCell ref="K57:K59"/>
    <mergeCell ref="L57:L59"/>
    <mergeCell ref="H60:H64"/>
    <mergeCell ref="I60:I64"/>
    <mergeCell ref="J60:J64"/>
    <mergeCell ref="K60:K64"/>
    <mergeCell ref="L60:L64"/>
    <mergeCell ref="H42:H46"/>
    <mergeCell ref="I42:I46"/>
    <mergeCell ref="J42:J46"/>
    <mergeCell ref="K42:K46"/>
    <mergeCell ref="L42:L46"/>
    <mergeCell ref="H48:H56"/>
    <mergeCell ref="I48:I56"/>
    <mergeCell ref="J48:J56"/>
    <mergeCell ref="K48:K56"/>
    <mergeCell ref="L48:L56"/>
    <mergeCell ref="H24:H26"/>
    <mergeCell ref="I24:I26"/>
    <mergeCell ref="J24:J26"/>
    <mergeCell ref="K24:K26"/>
    <mergeCell ref="L24:L26"/>
    <mergeCell ref="H27:H41"/>
    <mergeCell ref="I27:I41"/>
    <mergeCell ref="J27:J41"/>
    <mergeCell ref="K27:K41"/>
    <mergeCell ref="L27:L41"/>
    <mergeCell ref="H9:H10"/>
    <mergeCell ref="I9:I10"/>
    <mergeCell ref="J9:J10"/>
    <mergeCell ref="K9:K10"/>
    <mergeCell ref="L9:L10"/>
    <mergeCell ref="H11:H23"/>
    <mergeCell ref="I11:I23"/>
    <mergeCell ref="J11:J23"/>
    <mergeCell ref="K11:K23"/>
    <mergeCell ref="L11:L23"/>
    <mergeCell ref="H6:I6"/>
    <mergeCell ref="J6:L6"/>
    <mergeCell ref="B1:G1"/>
    <mergeCell ref="H2:I2"/>
    <mergeCell ref="J2:K2"/>
    <mergeCell ref="H5:I5"/>
    <mergeCell ref="J5:L5"/>
  </mergeCells>
  <conditionalFormatting sqref="J9:J85 J98:J108">
    <cfRule type="cellIs" dxfId="17" priority="1" stopIfTrue="1" operator="equal">
      <formula>"низкий"</formula>
    </cfRule>
  </conditionalFormatting>
  <dataValidations count="14">
    <dataValidation type="custom" allowBlank="1" showInputMessage="1" showErrorMessage="1" sqref="F81 JB81 SX81 ACT81 AMP81 AWL81 BGH81 BQD81 BZZ81 CJV81 CTR81 DDN81 DNJ81 DXF81 EHB81 EQX81 FAT81 FKP81 FUL81 GEH81 GOD81 GXZ81 HHV81 HRR81 IBN81 ILJ81 IVF81 JFB81 JOX81 JYT81 KIP81 KSL81 LCH81 LMD81 LVZ81 MFV81 MPR81 MZN81 NJJ81 NTF81 ODB81 OMX81 OWT81 PGP81 PQL81 QAH81 QKD81 QTZ81 RDV81 RNR81 RXN81 SHJ81 SRF81 TBB81 TKX81 TUT81 UEP81 UOL81 UYH81 VID81 VRZ81 WBV81 WLR81 WVN81 F65617 JB65617 SX65617 ACT65617 AMP65617 AWL65617 BGH65617 BQD65617 BZZ65617 CJV65617 CTR65617 DDN65617 DNJ65617 DXF65617 EHB65617 EQX65617 FAT65617 FKP65617 FUL65617 GEH65617 GOD65617 GXZ65617 HHV65617 HRR65617 IBN65617 ILJ65617 IVF65617 JFB65617 JOX65617 JYT65617 KIP65617 KSL65617 LCH65617 LMD65617 LVZ65617 MFV65617 MPR65617 MZN65617 NJJ65617 NTF65617 ODB65617 OMX65617 OWT65617 PGP65617 PQL65617 QAH65617 QKD65617 QTZ65617 RDV65617 RNR65617 RXN65617 SHJ65617 SRF65617 TBB65617 TKX65617 TUT65617 UEP65617 UOL65617 UYH65617 VID65617 VRZ65617 WBV65617 WLR65617 WVN65617 F131153 JB131153 SX131153 ACT131153 AMP131153 AWL131153 BGH131153 BQD131153 BZZ131153 CJV131153 CTR131153 DDN131153 DNJ131153 DXF131153 EHB131153 EQX131153 FAT131153 FKP131153 FUL131153 GEH131153 GOD131153 GXZ131153 HHV131153 HRR131153 IBN131153 ILJ131153 IVF131153 JFB131153 JOX131153 JYT131153 KIP131153 KSL131153 LCH131153 LMD131153 LVZ131153 MFV131153 MPR131153 MZN131153 NJJ131153 NTF131153 ODB131153 OMX131153 OWT131153 PGP131153 PQL131153 QAH131153 QKD131153 QTZ131153 RDV131153 RNR131153 RXN131153 SHJ131153 SRF131153 TBB131153 TKX131153 TUT131153 UEP131153 UOL131153 UYH131153 VID131153 VRZ131153 WBV131153 WLR131153 WVN131153 F196689 JB196689 SX196689 ACT196689 AMP196689 AWL196689 BGH196689 BQD196689 BZZ196689 CJV196689 CTR196689 DDN196689 DNJ196689 DXF196689 EHB196689 EQX196689 FAT196689 FKP196689 FUL196689 GEH196689 GOD196689 GXZ196689 HHV196689 HRR196689 IBN196689 ILJ196689 IVF196689 JFB196689 JOX196689 JYT196689 KIP196689 KSL196689 LCH196689 LMD196689 LVZ196689 MFV196689 MPR196689 MZN196689 NJJ196689 NTF196689 ODB196689 OMX196689 OWT196689 PGP196689 PQL196689 QAH196689 QKD196689 QTZ196689 RDV196689 RNR196689 RXN196689 SHJ196689 SRF196689 TBB196689 TKX196689 TUT196689 UEP196689 UOL196689 UYH196689 VID196689 VRZ196689 WBV196689 WLR196689 WVN196689 F262225 JB262225 SX262225 ACT262225 AMP262225 AWL262225 BGH262225 BQD262225 BZZ262225 CJV262225 CTR262225 DDN262225 DNJ262225 DXF262225 EHB262225 EQX262225 FAT262225 FKP262225 FUL262225 GEH262225 GOD262225 GXZ262225 HHV262225 HRR262225 IBN262225 ILJ262225 IVF262225 JFB262225 JOX262225 JYT262225 KIP262225 KSL262225 LCH262225 LMD262225 LVZ262225 MFV262225 MPR262225 MZN262225 NJJ262225 NTF262225 ODB262225 OMX262225 OWT262225 PGP262225 PQL262225 QAH262225 QKD262225 QTZ262225 RDV262225 RNR262225 RXN262225 SHJ262225 SRF262225 TBB262225 TKX262225 TUT262225 UEP262225 UOL262225 UYH262225 VID262225 VRZ262225 WBV262225 WLR262225 WVN262225 F327761 JB327761 SX327761 ACT327761 AMP327761 AWL327761 BGH327761 BQD327761 BZZ327761 CJV327761 CTR327761 DDN327761 DNJ327761 DXF327761 EHB327761 EQX327761 FAT327761 FKP327761 FUL327761 GEH327761 GOD327761 GXZ327761 HHV327761 HRR327761 IBN327761 ILJ327761 IVF327761 JFB327761 JOX327761 JYT327761 KIP327761 KSL327761 LCH327761 LMD327761 LVZ327761 MFV327761 MPR327761 MZN327761 NJJ327761 NTF327761 ODB327761 OMX327761 OWT327761 PGP327761 PQL327761 QAH327761 QKD327761 QTZ327761 RDV327761 RNR327761 RXN327761 SHJ327761 SRF327761 TBB327761 TKX327761 TUT327761 UEP327761 UOL327761 UYH327761 VID327761 VRZ327761 WBV327761 WLR327761 WVN327761 F393297 JB393297 SX393297 ACT393297 AMP393297 AWL393297 BGH393297 BQD393297 BZZ393297 CJV393297 CTR393297 DDN393297 DNJ393297 DXF393297 EHB393297 EQX393297 FAT393297 FKP393297 FUL393297 GEH393297 GOD393297 GXZ393297 HHV393297 HRR393297 IBN393297 ILJ393297 IVF393297 JFB393297 JOX393297 JYT393297 KIP393297 KSL393297 LCH393297 LMD393297 LVZ393297 MFV393297 MPR393297 MZN393297 NJJ393297 NTF393297 ODB393297 OMX393297 OWT393297 PGP393297 PQL393297 QAH393297 QKD393297 QTZ393297 RDV393297 RNR393297 RXN393297 SHJ393297 SRF393297 TBB393297 TKX393297 TUT393297 UEP393297 UOL393297 UYH393297 VID393297 VRZ393297 WBV393297 WLR393297 WVN393297 F458833 JB458833 SX458833 ACT458833 AMP458833 AWL458833 BGH458833 BQD458833 BZZ458833 CJV458833 CTR458833 DDN458833 DNJ458833 DXF458833 EHB458833 EQX458833 FAT458833 FKP458833 FUL458833 GEH458833 GOD458833 GXZ458833 HHV458833 HRR458833 IBN458833 ILJ458833 IVF458833 JFB458833 JOX458833 JYT458833 KIP458833 KSL458833 LCH458833 LMD458833 LVZ458833 MFV458833 MPR458833 MZN458833 NJJ458833 NTF458833 ODB458833 OMX458833 OWT458833 PGP458833 PQL458833 QAH458833 QKD458833 QTZ458833 RDV458833 RNR458833 RXN458833 SHJ458833 SRF458833 TBB458833 TKX458833 TUT458833 UEP458833 UOL458833 UYH458833 VID458833 VRZ458833 WBV458833 WLR458833 WVN458833 F524369 JB524369 SX524369 ACT524369 AMP524369 AWL524369 BGH524369 BQD524369 BZZ524369 CJV524369 CTR524369 DDN524369 DNJ524369 DXF524369 EHB524369 EQX524369 FAT524369 FKP524369 FUL524369 GEH524369 GOD524369 GXZ524369 HHV524369 HRR524369 IBN524369 ILJ524369 IVF524369 JFB524369 JOX524369 JYT524369 KIP524369 KSL524369 LCH524369 LMD524369 LVZ524369 MFV524369 MPR524369 MZN524369 NJJ524369 NTF524369 ODB524369 OMX524369 OWT524369 PGP524369 PQL524369 QAH524369 QKD524369 QTZ524369 RDV524369 RNR524369 RXN524369 SHJ524369 SRF524369 TBB524369 TKX524369 TUT524369 UEP524369 UOL524369 UYH524369 VID524369 VRZ524369 WBV524369 WLR524369 WVN524369 F589905 JB589905 SX589905 ACT589905 AMP589905 AWL589905 BGH589905 BQD589905 BZZ589905 CJV589905 CTR589905 DDN589905 DNJ589905 DXF589905 EHB589905 EQX589905 FAT589905 FKP589905 FUL589905 GEH589905 GOD589905 GXZ589905 HHV589905 HRR589905 IBN589905 ILJ589905 IVF589905 JFB589905 JOX589905 JYT589905 KIP589905 KSL589905 LCH589905 LMD589905 LVZ589905 MFV589905 MPR589905 MZN589905 NJJ589905 NTF589905 ODB589905 OMX589905 OWT589905 PGP589905 PQL589905 QAH589905 QKD589905 QTZ589905 RDV589905 RNR589905 RXN589905 SHJ589905 SRF589905 TBB589905 TKX589905 TUT589905 UEP589905 UOL589905 UYH589905 VID589905 VRZ589905 WBV589905 WLR589905 WVN589905 F655441 JB655441 SX655441 ACT655441 AMP655441 AWL655441 BGH655441 BQD655441 BZZ655441 CJV655441 CTR655441 DDN655441 DNJ655441 DXF655441 EHB655441 EQX655441 FAT655441 FKP655441 FUL655441 GEH655441 GOD655441 GXZ655441 HHV655441 HRR655441 IBN655441 ILJ655441 IVF655441 JFB655441 JOX655441 JYT655441 KIP655441 KSL655441 LCH655441 LMD655441 LVZ655441 MFV655441 MPR655441 MZN655441 NJJ655441 NTF655441 ODB655441 OMX655441 OWT655441 PGP655441 PQL655441 QAH655441 QKD655441 QTZ655441 RDV655441 RNR655441 RXN655441 SHJ655441 SRF655441 TBB655441 TKX655441 TUT655441 UEP655441 UOL655441 UYH655441 VID655441 VRZ655441 WBV655441 WLR655441 WVN655441 F720977 JB720977 SX720977 ACT720977 AMP720977 AWL720977 BGH720977 BQD720977 BZZ720977 CJV720977 CTR720977 DDN720977 DNJ720977 DXF720977 EHB720977 EQX720977 FAT720977 FKP720977 FUL720977 GEH720977 GOD720977 GXZ720977 HHV720977 HRR720977 IBN720977 ILJ720977 IVF720977 JFB720977 JOX720977 JYT720977 KIP720977 KSL720977 LCH720977 LMD720977 LVZ720977 MFV720977 MPR720977 MZN720977 NJJ720977 NTF720977 ODB720977 OMX720977 OWT720977 PGP720977 PQL720977 QAH720977 QKD720977 QTZ720977 RDV720977 RNR720977 RXN720977 SHJ720977 SRF720977 TBB720977 TKX720977 TUT720977 UEP720977 UOL720977 UYH720977 VID720977 VRZ720977 WBV720977 WLR720977 WVN720977 F786513 JB786513 SX786513 ACT786513 AMP786513 AWL786513 BGH786513 BQD786513 BZZ786513 CJV786513 CTR786513 DDN786513 DNJ786513 DXF786513 EHB786513 EQX786513 FAT786513 FKP786513 FUL786513 GEH786513 GOD786513 GXZ786513 HHV786513 HRR786513 IBN786513 ILJ786513 IVF786513 JFB786513 JOX786513 JYT786513 KIP786513 KSL786513 LCH786513 LMD786513 LVZ786513 MFV786513 MPR786513 MZN786513 NJJ786513 NTF786513 ODB786513 OMX786513 OWT786513 PGP786513 PQL786513 QAH786513 QKD786513 QTZ786513 RDV786513 RNR786513 RXN786513 SHJ786513 SRF786513 TBB786513 TKX786513 TUT786513 UEP786513 UOL786513 UYH786513 VID786513 VRZ786513 WBV786513 WLR786513 WVN786513 F852049 JB852049 SX852049 ACT852049 AMP852049 AWL852049 BGH852049 BQD852049 BZZ852049 CJV852049 CTR852049 DDN852049 DNJ852049 DXF852049 EHB852049 EQX852049 FAT852049 FKP852049 FUL852049 GEH852049 GOD852049 GXZ852049 HHV852049 HRR852049 IBN852049 ILJ852049 IVF852049 JFB852049 JOX852049 JYT852049 KIP852049 KSL852049 LCH852049 LMD852049 LVZ852049 MFV852049 MPR852049 MZN852049 NJJ852049 NTF852049 ODB852049 OMX852049 OWT852049 PGP852049 PQL852049 QAH852049 QKD852049 QTZ852049 RDV852049 RNR852049 RXN852049 SHJ852049 SRF852049 TBB852049 TKX852049 TUT852049 UEP852049 UOL852049 UYH852049 VID852049 VRZ852049 WBV852049 WLR852049 WVN852049 F917585 JB917585 SX917585 ACT917585 AMP917585 AWL917585 BGH917585 BQD917585 BZZ917585 CJV917585 CTR917585 DDN917585 DNJ917585 DXF917585 EHB917585 EQX917585 FAT917585 FKP917585 FUL917585 GEH917585 GOD917585 GXZ917585 HHV917585 HRR917585 IBN917585 ILJ917585 IVF917585 JFB917585 JOX917585 JYT917585 KIP917585 KSL917585 LCH917585 LMD917585 LVZ917585 MFV917585 MPR917585 MZN917585 NJJ917585 NTF917585 ODB917585 OMX917585 OWT917585 PGP917585 PQL917585 QAH917585 QKD917585 QTZ917585 RDV917585 RNR917585 RXN917585 SHJ917585 SRF917585 TBB917585 TKX917585 TUT917585 UEP917585 UOL917585 UYH917585 VID917585 VRZ917585 WBV917585 WLR917585 WVN917585 F983121 JB983121 SX983121 ACT983121 AMP983121 AWL983121 BGH983121 BQD983121 BZZ983121 CJV983121 CTR983121 DDN983121 DNJ983121 DXF983121 EHB983121 EQX983121 FAT983121 FKP983121 FUL983121 GEH983121 GOD983121 GXZ983121 HHV983121 HRR983121 IBN983121 ILJ983121 IVF983121 JFB983121 JOX983121 JYT983121 KIP983121 KSL983121 LCH983121 LMD983121 LVZ983121 MFV983121 MPR983121 MZN983121 NJJ983121 NTF983121 ODB983121 OMX983121 OWT983121 PGP983121 PQL983121 QAH983121 QKD983121 QTZ983121 RDV983121 RNR983121 RXN983121 SHJ983121 SRF983121 TBB983121 TKX983121 TUT983121 UEP983121 UOL983121 UYH983121 VID983121 VRZ983121 WBV983121 WLR983121 WVN983121">
      <formula1>OR(ISBLANK(F81),AND(1900&lt;=F81,F81&lt;=YEAR(TODAY())))</formula1>
    </dataValidation>
    <dataValidation type="custom" allowBlank="1" showInputMessage="1" showErrorMessage="1" errorTitle="введите целое число от 1 до 100" sqref="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OR(ISBLANK(F10),AND(1&lt;=F10,F10&lt;=100))</formula1>
    </dataValidation>
    <dataValidation showInputMessage="1" showErrorMessage="1" errorTitle="ввод данных" error="выберите значение из списка"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dataValidation type="custom" operator="greaterThanOrEqual" allowBlank="1" showInputMessage="1" showErrorMessage="1" error="введите неотрицательное целое число" sqref="F25:F26 JB25:JB26 SX25:SX26 ACT25:ACT26 AMP25:AMP26 AWL25:AWL26 BGH25:BGH26 BQD25:BQD26 BZZ25:BZZ26 CJV25:CJV26 CTR25:CTR26 DDN25:DDN26 DNJ25:DNJ26 DXF25:DXF26 EHB25:EHB26 EQX25:EQX26 FAT25:FAT26 FKP25:FKP26 FUL25:FUL26 GEH25:GEH26 GOD25:GOD26 GXZ25:GXZ26 HHV25:HHV26 HRR25:HRR26 IBN25:IBN26 ILJ25:ILJ26 IVF25:IVF26 JFB25:JFB26 JOX25:JOX26 JYT25:JYT26 KIP25:KIP26 KSL25:KSL26 LCH25:LCH26 LMD25:LMD26 LVZ25:LVZ26 MFV25:MFV26 MPR25:MPR26 MZN25:MZN26 NJJ25:NJJ26 NTF25:NTF26 ODB25:ODB26 OMX25:OMX26 OWT25:OWT26 PGP25:PGP26 PQL25:PQL26 QAH25:QAH26 QKD25:QKD26 QTZ25:QTZ26 RDV25:RDV26 RNR25:RNR26 RXN25:RXN26 SHJ25:SHJ26 SRF25:SRF26 TBB25:TBB26 TKX25:TKX26 TUT25:TUT26 UEP25:UEP26 UOL25:UOL26 UYH25:UYH26 VID25:VID26 VRZ25:VRZ26 WBV25:WBV26 WLR25:WLR26 WVN25:WVN26 F65561:F65562 JB65561:JB65562 SX65561:SX65562 ACT65561:ACT65562 AMP65561:AMP65562 AWL65561:AWL65562 BGH65561:BGH65562 BQD65561:BQD65562 BZZ65561:BZZ65562 CJV65561:CJV65562 CTR65561:CTR65562 DDN65561:DDN65562 DNJ65561:DNJ65562 DXF65561:DXF65562 EHB65561:EHB65562 EQX65561:EQX65562 FAT65561:FAT65562 FKP65561:FKP65562 FUL65561:FUL65562 GEH65561:GEH65562 GOD65561:GOD65562 GXZ65561:GXZ65562 HHV65561:HHV65562 HRR65561:HRR65562 IBN65561:IBN65562 ILJ65561:ILJ65562 IVF65561:IVF65562 JFB65561:JFB65562 JOX65561:JOX65562 JYT65561:JYT65562 KIP65561:KIP65562 KSL65561:KSL65562 LCH65561:LCH65562 LMD65561:LMD65562 LVZ65561:LVZ65562 MFV65561:MFV65562 MPR65561:MPR65562 MZN65561:MZN65562 NJJ65561:NJJ65562 NTF65561:NTF65562 ODB65561:ODB65562 OMX65561:OMX65562 OWT65561:OWT65562 PGP65561:PGP65562 PQL65561:PQL65562 QAH65561:QAH65562 QKD65561:QKD65562 QTZ65561:QTZ65562 RDV65561:RDV65562 RNR65561:RNR65562 RXN65561:RXN65562 SHJ65561:SHJ65562 SRF65561:SRF65562 TBB65561:TBB65562 TKX65561:TKX65562 TUT65561:TUT65562 UEP65561:UEP65562 UOL65561:UOL65562 UYH65561:UYH65562 VID65561:VID65562 VRZ65561:VRZ65562 WBV65561:WBV65562 WLR65561:WLR65562 WVN65561:WVN65562 F131097:F131098 JB131097:JB131098 SX131097:SX131098 ACT131097:ACT131098 AMP131097:AMP131098 AWL131097:AWL131098 BGH131097:BGH131098 BQD131097:BQD131098 BZZ131097:BZZ131098 CJV131097:CJV131098 CTR131097:CTR131098 DDN131097:DDN131098 DNJ131097:DNJ131098 DXF131097:DXF131098 EHB131097:EHB131098 EQX131097:EQX131098 FAT131097:FAT131098 FKP131097:FKP131098 FUL131097:FUL131098 GEH131097:GEH131098 GOD131097:GOD131098 GXZ131097:GXZ131098 HHV131097:HHV131098 HRR131097:HRR131098 IBN131097:IBN131098 ILJ131097:ILJ131098 IVF131097:IVF131098 JFB131097:JFB131098 JOX131097:JOX131098 JYT131097:JYT131098 KIP131097:KIP131098 KSL131097:KSL131098 LCH131097:LCH131098 LMD131097:LMD131098 LVZ131097:LVZ131098 MFV131097:MFV131098 MPR131097:MPR131098 MZN131097:MZN131098 NJJ131097:NJJ131098 NTF131097:NTF131098 ODB131097:ODB131098 OMX131097:OMX131098 OWT131097:OWT131098 PGP131097:PGP131098 PQL131097:PQL131098 QAH131097:QAH131098 QKD131097:QKD131098 QTZ131097:QTZ131098 RDV131097:RDV131098 RNR131097:RNR131098 RXN131097:RXN131098 SHJ131097:SHJ131098 SRF131097:SRF131098 TBB131097:TBB131098 TKX131097:TKX131098 TUT131097:TUT131098 UEP131097:UEP131098 UOL131097:UOL131098 UYH131097:UYH131098 VID131097:VID131098 VRZ131097:VRZ131098 WBV131097:WBV131098 WLR131097:WLR131098 WVN131097:WVN131098 F196633:F196634 JB196633:JB196634 SX196633:SX196634 ACT196633:ACT196634 AMP196633:AMP196634 AWL196633:AWL196634 BGH196633:BGH196634 BQD196633:BQD196634 BZZ196633:BZZ196634 CJV196633:CJV196634 CTR196633:CTR196634 DDN196633:DDN196634 DNJ196633:DNJ196634 DXF196633:DXF196634 EHB196633:EHB196634 EQX196633:EQX196634 FAT196633:FAT196634 FKP196633:FKP196634 FUL196633:FUL196634 GEH196633:GEH196634 GOD196633:GOD196634 GXZ196633:GXZ196634 HHV196633:HHV196634 HRR196633:HRR196634 IBN196633:IBN196634 ILJ196633:ILJ196634 IVF196633:IVF196634 JFB196633:JFB196634 JOX196633:JOX196634 JYT196633:JYT196634 KIP196633:KIP196634 KSL196633:KSL196634 LCH196633:LCH196634 LMD196633:LMD196634 LVZ196633:LVZ196634 MFV196633:MFV196634 MPR196633:MPR196634 MZN196633:MZN196634 NJJ196633:NJJ196634 NTF196633:NTF196634 ODB196633:ODB196634 OMX196633:OMX196634 OWT196633:OWT196634 PGP196633:PGP196634 PQL196633:PQL196634 QAH196633:QAH196634 QKD196633:QKD196634 QTZ196633:QTZ196634 RDV196633:RDV196634 RNR196633:RNR196634 RXN196633:RXN196634 SHJ196633:SHJ196634 SRF196633:SRF196634 TBB196633:TBB196634 TKX196633:TKX196634 TUT196633:TUT196634 UEP196633:UEP196634 UOL196633:UOL196634 UYH196633:UYH196634 VID196633:VID196634 VRZ196633:VRZ196634 WBV196633:WBV196634 WLR196633:WLR196634 WVN196633:WVN196634 F262169:F262170 JB262169:JB262170 SX262169:SX262170 ACT262169:ACT262170 AMP262169:AMP262170 AWL262169:AWL262170 BGH262169:BGH262170 BQD262169:BQD262170 BZZ262169:BZZ262170 CJV262169:CJV262170 CTR262169:CTR262170 DDN262169:DDN262170 DNJ262169:DNJ262170 DXF262169:DXF262170 EHB262169:EHB262170 EQX262169:EQX262170 FAT262169:FAT262170 FKP262169:FKP262170 FUL262169:FUL262170 GEH262169:GEH262170 GOD262169:GOD262170 GXZ262169:GXZ262170 HHV262169:HHV262170 HRR262169:HRR262170 IBN262169:IBN262170 ILJ262169:ILJ262170 IVF262169:IVF262170 JFB262169:JFB262170 JOX262169:JOX262170 JYT262169:JYT262170 KIP262169:KIP262170 KSL262169:KSL262170 LCH262169:LCH262170 LMD262169:LMD262170 LVZ262169:LVZ262170 MFV262169:MFV262170 MPR262169:MPR262170 MZN262169:MZN262170 NJJ262169:NJJ262170 NTF262169:NTF262170 ODB262169:ODB262170 OMX262169:OMX262170 OWT262169:OWT262170 PGP262169:PGP262170 PQL262169:PQL262170 QAH262169:QAH262170 QKD262169:QKD262170 QTZ262169:QTZ262170 RDV262169:RDV262170 RNR262169:RNR262170 RXN262169:RXN262170 SHJ262169:SHJ262170 SRF262169:SRF262170 TBB262169:TBB262170 TKX262169:TKX262170 TUT262169:TUT262170 UEP262169:UEP262170 UOL262169:UOL262170 UYH262169:UYH262170 VID262169:VID262170 VRZ262169:VRZ262170 WBV262169:WBV262170 WLR262169:WLR262170 WVN262169:WVN262170 F327705:F327706 JB327705:JB327706 SX327705:SX327706 ACT327705:ACT327706 AMP327705:AMP327706 AWL327705:AWL327706 BGH327705:BGH327706 BQD327705:BQD327706 BZZ327705:BZZ327706 CJV327705:CJV327706 CTR327705:CTR327706 DDN327705:DDN327706 DNJ327705:DNJ327706 DXF327705:DXF327706 EHB327705:EHB327706 EQX327705:EQX327706 FAT327705:FAT327706 FKP327705:FKP327706 FUL327705:FUL327706 GEH327705:GEH327706 GOD327705:GOD327706 GXZ327705:GXZ327706 HHV327705:HHV327706 HRR327705:HRR327706 IBN327705:IBN327706 ILJ327705:ILJ327706 IVF327705:IVF327706 JFB327705:JFB327706 JOX327705:JOX327706 JYT327705:JYT327706 KIP327705:KIP327706 KSL327705:KSL327706 LCH327705:LCH327706 LMD327705:LMD327706 LVZ327705:LVZ327706 MFV327705:MFV327706 MPR327705:MPR327706 MZN327705:MZN327706 NJJ327705:NJJ327706 NTF327705:NTF327706 ODB327705:ODB327706 OMX327705:OMX327706 OWT327705:OWT327706 PGP327705:PGP327706 PQL327705:PQL327706 QAH327705:QAH327706 QKD327705:QKD327706 QTZ327705:QTZ327706 RDV327705:RDV327706 RNR327705:RNR327706 RXN327705:RXN327706 SHJ327705:SHJ327706 SRF327705:SRF327706 TBB327705:TBB327706 TKX327705:TKX327706 TUT327705:TUT327706 UEP327705:UEP327706 UOL327705:UOL327706 UYH327705:UYH327706 VID327705:VID327706 VRZ327705:VRZ327706 WBV327705:WBV327706 WLR327705:WLR327706 WVN327705:WVN327706 F393241:F393242 JB393241:JB393242 SX393241:SX393242 ACT393241:ACT393242 AMP393241:AMP393242 AWL393241:AWL393242 BGH393241:BGH393242 BQD393241:BQD393242 BZZ393241:BZZ393242 CJV393241:CJV393242 CTR393241:CTR393242 DDN393241:DDN393242 DNJ393241:DNJ393242 DXF393241:DXF393242 EHB393241:EHB393242 EQX393241:EQX393242 FAT393241:FAT393242 FKP393241:FKP393242 FUL393241:FUL393242 GEH393241:GEH393242 GOD393241:GOD393242 GXZ393241:GXZ393242 HHV393241:HHV393242 HRR393241:HRR393242 IBN393241:IBN393242 ILJ393241:ILJ393242 IVF393241:IVF393242 JFB393241:JFB393242 JOX393241:JOX393242 JYT393241:JYT393242 KIP393241:KIP393242 KSL393241:KSL393242 LCH393241:LCH393242 LMD393241:LMD393242 LVZ393241:LVZ393242 MFV393241:MFV393242 MPR393241:MPR393242 MZN393241:MZN393242 NJJ393241:NJJ393242 NTF393241:NTF393242 ODB393241:ODB393242 OMX393241:OMX393242 OWT393241:OWT393242 PGP393241:PGP393242 PQL393241:PQL393242 QAH393241:QAH393242 QKD393241:QKD393242 QTZ393241:QTZ393242 RDV393241:RDV393242 RNR393241:RNR393242 RXN393241:RXN393242 SHJ393241:SHJ393242 SRF393241:SRF393242 TBB393241:TBB393242 TKX393241:TKX393242 TUT393241:TUT393242 UEP393241:UEP393242 UOL393241:UOL393242 UYH393241:UYH393242 VID393241:VID393242 VRZ393241:VRZ393242 WBV393241:WBV393242 WLR393241:WLR393242 WVN393241:WVN393242 F458777:F458778 JB458777:JB458778 SX458777:SX458778 ACT458777:ACT458778 AMP458777:AMP458778 AWL458777:AWL458778 BGH458777:BGH458778 BQD458777:BQD458778 BZZ458777:BZZ458778 CJV458777:CJV458778 CTR458777:CTR458778 DDN458777:DDN458778 DNJ458777:DNJ458778 DXF458777:DXF458778 EHB458777:EHB458778 EQX458777:EQX458778 FAT458777:FAT458778 FKP458777:FKP458778 FUL458777:FUL458778 GEH458777:GEH458778 GOD458777:GOD458778 GXZ458777:GXZ458778 HHV458777:HHV458778 HRR458777:HRR458778 IBN458777:IBN458778 ILJ458777:ILJ458778 IVF458777:IVF458778 JFB458777:JFB458778 JOX458777:JOX458778 JYT458777:JYT458778 KIP458777:KIP458778 KSL458777:KSL458778 LCH458777:LCH458778 LMD458777:LMD458778 LVZ458777:LVZ458778 MFV458777:MFV458778 MPR458777:MPR458778 MZN458777:MZN458778 NJJ458777:NJJ458778 NTF458777:NTF458778 ODB458777:ODB458778 OMX458777:OMX458778 OWT458777:OWT458778 PGP458777:PGP458778 PQL458777:PQL458778 QAH458777:QAH458778 QKD458777:QKD458778 QTZ458777:QTZ458778 RDV458777:RDV458778 RNR458777:RNR458778 RXN458777:RXN458778 SHJ458777:SHJ458778 SRF458777:SRF458778 TBB458777:TBB458778 TKX458777:TKX458778 TUT458777:TUT458778 UEP458777:UEP458778 UOL458777:UOL458778 UYH458777:UYH458778 VID458777:VID458778 VRZ458777:VRZ458778 WBV458777:WBV458778 WLR458777:WLR458778 WVN458777:WVN458778 F524313:F524314 JB524313:JB524314 SX524313:SX524314 ACT524313:ACT524314 AMP524313:AMP524314 AWL524313:AWL524314 BGH524313:BGH524314 BQD524313:BQD524314 BZZ524313:BZZ524314 CJV524313:CJV524314 CTR524313:CTR524314 DDN524313:DDN524314 DNJ524313:DNJ524314 DXF524313:DXF524314 EHB524313:EHB524314 EQX524313:EQX524314 FAT524313:FAT524314 FKP524313:FKP524314 FUL524313:FUL524314 GEH524313:GEH524314 GOD524313:GOD524314 GXZ524313:GXZ524314 HHV524313:HHV524314 HRR524313:HRR524314 IBN524313:IBN524314 ILJ524313:ILJ524314 IVF524313:IVF524314 JFB524313:JFB524314 JOX524313:JOX524314 JYT524313:JYT524314 KIP524313:KIP524314 KSL524313:KSL524314 LCH524313:LCH524314 LMD524313:LMD524314 LVZ524313:LVZ524314 MFV524313:MFV524314 MPR524313:MPR524314 MZN524313:MZN524314 NJJ524313:NJJ524314 NTF524313:NTF524314 ODB524313:ODB524314 OMX524313:OMX524314 OWT524313:OWT524314 PGP524313:PGP524314 PQL524313:PQL524314 QAH524313:QAH524314 QKD524313:QKD524314 QTZ524313:QTZ524314 RDV524313:RDV524314 RNR524313:RNR524314 RXN524313:RXN524314 SHJ524313:SHJ524314 SRF524313:SRF524314 TBB524313:TBB524314 TKX524313:TKX524314 TUT524313:TUT524314 UEP524313:UEP524314 UOL524313:UOL524314 UYH524313:UYH524314 VID524313:VID524314 VRZ524313:VRZ524314 WBV524313:WBV524314 WLR524313:WLR524314 WVN524313:WVN524314 F589849:F589850 JB589849:JB589850 SX589849:SX589850 ACT589849:ACT589850 AMP589849:AMP589850 AWL589849:AWL589850 BGH589849:BGH589850 BQD589849:BQD589850 BZZ589849:BZZ589850 CJV589849:CJV589850 CTR589849:CTR589850 DDN589849:DDN589850 DNJ589849:DNJ589850 DXF589849:DXF589850 EHB589849:EHB589850 EQX589849:EQX589850 FAT589849:FAT589850 FKP589849:FKP589850 FUL589849:FUL589850 GEH589849:GEH589850 GOD589849:GOD589850 GXZ589849:GXZ589850 HHV589849:HHV589850 HRR589849:HRR589850 IBN589849:IBN589850 ILJ589849:ILJ589850 IVF589849:IVF589850 JFB589849:JFB589850 JOX589849:JOX589850 JYT589849:JYT589850 KIP589849:KIP589850 KSL589849:KSL589850 LCH589849:LCH589850 LMD589849:LMD589850 LVZ589849:LVZ589850 MFV589849:MFV589850 MPR589849:MPR589850 MZN589849:MZN589850 NJJ589849:NJJ589850 NTF589849:NTF589850 ODB589849:ODB589850 OMX589849:OMX589850 OWT589849:OWT589850 PGP589849:PGP589850 PQL589849:PQL589850 QAH589849:QAH589850 QKD589849:QKD589850 QTZ589849:QTZ589850 RDV589849:RDV589850 RNR589849:RNR589850 RXN589849:RXN589850 SHJ589849:SHJ589850 SRF589849:SRF589850 TBB589849:TBB589850 TKX589849:TKX589850 TUT589849:TUT589850 UEP589849:UEP589850 UOL589849:UOL589850 UYH589849:UYH589850 VID589849:VID589850 VRZ589849:VRZ589850 WBV589849:WBV589850 WLR589849:WLR589850 WVN589849:WVN589850 F655385:F655386 JB655385:JB655386 SX655385:SX655386 ACT655385:ACT655386 AMP655385:AMP655386 AWL655385:AWL655386 BGH655385:BGH655386 BQD655385:BQD655386 BZZ655385:BZZ655386 CJV655385:CJV655386 CTR655385:CTR655386 DDN655385:DDN655386 DNJ655385:DNJ655386 DXF655385:DXF655386 EHB655385:EHB655386 EQX655385:EQX655386 FAT655385:FAT655386 FKP655385:FKP655386 FUL655385:FUL655386 GEH655385:GEH655386 GOD655385:GOD655386 GXZ655385:GXZ655386 HHV655385:HHV655386 HRR655385:HRR655386 IBN655385:IBN655386 ILJ655385:ILJ655386 IVF655385:IVF655386 JFB655385:JFB655386 JOX655385:JOX655386 JYT655385:JYT655386 KIP655385:KIP655386 KSL655385:KSL655386 LCH655385:LCH655386 LMD655385:LMD655386 LVZ655385:LVZ655386 MFV655385:MFV655386 MPR655385:MPR655386 MZN655385:MZN655386 NJJ655385:NJJ655386 NTF655385:NTF655386 ODB655385:ODB655386 OMX655385:OMX655386 OWT655385:OWT655386 PGP655385:PGP655386 PQL655385:PQL655386 QAH655385:QAH655386 QKD655385:QKD655386 QTZ655385:QTZ655386 RDV655385:RDV655386 RNR655385:RNR655386 RXN655385:RXN655386 SHJ655385:SHJ655386 SRF655385:SRF655386 TBB655385:TBB655386 TKX655385:TKX655386 TUT655385:TUT655386 UEP655385:UEP655386 UOL655385:UOL655386 UYH655385:UYH655386 VID655385:VID655386 VRZ655385:VRZ655386 WBV655385:WBV655386 WLR655385:WLR655386 WVN655385:WVN655386 F720921:F720922 JB720921:JB720922 SX720921:SX720922 ACT720921:ACT720922 AMP720921:AMP720922 AWL720921:AWL720922 BGH720921:BGH720922 BQD720921:BQD720922 BZZ720921:BZZ720922 CJV720921:CJV720922 CTR720921:CTR720922 DDN720921:DDN720922 DNJ720921:DNJ720922 DXF720921:DXF720922 EHB720921:EHB720922 EQX720921:EQX720922 FAT720921:FAT720922 FKP720921:FKP720922 FUL720921:FUL720922 GEH720921:GEH720922 GOD720921:GOD720922 GXZ720921:GXZ720922 HHV720921:HHV720922 HRR720921:HRR720922 IBN720921:IBN720922 ILJ720921:ILJ720922 IVF720921:IVF720922 JFB720921:JFB720922 JOX720921:JOX720922 JYT720921:JYT720922 KIP720921:KIP720922 KSL720921:KSL720922 LCH720921:LCH720922 LMD720921:LMD720922 LVZ720921:LVZ720922 MFV720921:MFV720922 MPR720921:MPR720922 MZN720921:MZN720922 NJJ720921:NJJ720922 NTF720921:NTF720922 ODB720921:ODB720922 OMX720921:OMX720922 OWT720921:OWT720922 PGP720921:PGP720922 PQL720921:PQL720922 QAH720921:QAH720922 QKD720921:QKD720922 QTZ720921:QTZ720922 RDV720921:RDV720922 RNR720921:RNR720922 RXN720921:RXN720922 SHJ720921:SHJ720922 SRF720921:SRF720922 TBB720921:TBB720922 TKX720921:TKX720922 TUT720921:TUT720922 UEP720921:UEP720922 UOL720921:UOL720922 UYH720921:UYH720922 VID720921:VID720922 VRZ720921:VRZ720922 WBV720921:WBV720922 WLR720921:WLR720922 WVN720921:WVN720922 F786457:F786458 JB786457:JB786458 SX786457:SX786458 ACT786457:ACT786458 AMP786457:AMP786458 AWL786457:AWL786458 BGH786457:BGH786458 BQD786457:BQD786458 BZZ786457:BZZ786458 CJV786457:CJV786458 CTR786457:CTR786458 DDN786457:DDN786458 DNJ786457:DNJ786458 DXF786457:DXF786458 EHB786457:EHB786458 EQX786457:EQX786458 FAT786457:FAT786458 FKP786457:FKP786458 FUL786457:FUL786458 GEH786457:GEH786458 GOD786457:GOD786458 GXZ786457:GXZ786458 HHV786457:HHV786458 HRR786457:HRR786458 IBN786457:IBN786458 ILJ786457:ILJ786458 IVF786457:IVF786458 JFB786457:JFB786458 JOX786457:JOX786458 JYT786457:JYT786458 KIP786457:KIP786458 KSL786457:KSL786458 LCH786457:LCH786458 LMD786457:LMD786458 LVZ786457:LVZ786458 MFV786457:MFV786458 MPR786457:MPR786458 MZN786457:MZN786458 NJJ786457:NJJ786458 NTF786457:NTF786458 ODB786457:ODB786458 OMX786457:OMX786458 OWT786457:OWT786458 PGP786457:PGP786458 PQL786457:PQL786458 QAH786457:QAH786458 QKD786457:QKD786458 QTZ786457:QTZ786458 RDV786457:RDV786458 RNR786457:RNR786458 RXN786457:RXN786458 SHJ786457:SHJ786458 SRF786457:SRF786458 TBB786457:TBB786458 TKX786457:TKX786458 TUT786457:TUT786458 UEP786457:UEP786458 UOL786457:UOL786458 UYH786457:UYH786458 VID786457:VID786458 VRZ786457:VRZ786458 WBV786457:WBV786458 WLR786457:WLR786458 WVN786457:WVN786458 F851993:F851994 JB851993:JB851994 SX851993:SX851994 ACT851993:ACT851994 AMP851993:AMP851994 AWL851993:AWL851994 BGH851993:BGH851994 BQD851993:BQD851994 BZZ851993:BZZ851994 CJV851993:CJV851994 CTR851993:CTR851994 DDN851993:DDN851994 DNJ851993:DNJ851994 DXF851993:DXF851994 EHB851993:EHB851994 EQX851993:EQX851994 FAT851993:FAT851994 FKP851993:FKP851994 FUL851993:FUL851994 GEH851993:GEH851994 GOD851993:GOD851994 GXZ851993:GXZ851994 HHV851993:HHV851994 HRR851993:HRR851994 IBN851993:IBN851994 ILJ851993:ILJ851994 IVF851993:IVF851994 JFB851993:JFB851994 JOX851993:JOX851994 JYT851993:JYT851994 KIP851993:KIP851994 KSL851993:KSL851994 LCH851993:LCH851994 LMD851993:LMD851994 LVZ851993:LVZ851994 MFV851993:MFV851994 MPR851993:MPR851994 MZN851993:MZN851994 NJJ851993:NJJ851994 NTF851993:NTF851994 ODB851993:ODB851994 OMX851993:OMX851994 OWT851993:OWT851994 PGP851993:PGP851994 PQL851993:PQL851994 QAH851993:QAH851994 QKD851993:QKD851994 QTZ851993:QTZ851994 RDV851993:RDV851994 RNR851993:RNR851994 RXN851993:RXN851994 SHJ851993:SHJ851994 SRF851993:SRF851994 TBB851993:TBB851994 TKX851993:TKX851994 TUT851993:TUT851994 UEP851993:UEP851994 UOL851993:UOL851994 UYH851993:UYH851994 VID851993:VID851994 VRZ851993:VRZ851994 WBV851993:WBV851994 WLR851993:WLR851994 WVN851993:WVN851994 F917529:F917530 JB917529:JB917530 SX917529:SX917530 ACT917529:ACT917530 AMP917529:AMP917530 AWL917529:AWL917530 BGH917529:BGH917530 BQD917529:BQD917530 BZZ917529:BZZ917530 CJV917529:CJV917530 CTR917529:CTR917530 DDN917529:DDN917530 DNJ917529:DNJ917530 DXF917529:DXF917530 EHB917529:EHB917530 EQX917529:EQX917530 FAT917529:FAT917530 FKP917529:FKP917530 FUL917529:FUL917530 GEH917529:GEH917530 GOD917529:GOD917530 GXZ917529:GXZ917530 HHV917529:HHV917530 HRR917529:HRR917530 IBN917529:IBN917530 ILJ917529:ILJ917530 IVF917529:IVF917530 JFB917529:JFB917530 JOX917529:JOX917530 JYT917529:JYT917530 KIP917529:KIP917530 KSL917529:KSL917530 LCH917529:LCH917530 LMD917529:LMD917530 LVZ917529:LVZ917530 MFV917529:MFV917530 MPR917529:MPR917530 MZN917529:MZN917530 NJJ917529:NJJ917530 NTF917529:NTF917530 ODB917529:ODB917530 OMX917529:OMX917530 OWT917529:OWT917530 PGP917529:PGP917530 PQL917529:PQL917530 QAH917529:QAH917530 QKD917529:QKD917530 QTZ917529:QTZ917530 RDV917529:RDV917530 RNR917529:RNR917530 RXN917529:RXN917530 SHJ917529:SHJ917530 SRF917529:SRF917530 TBB917529:TBB917530 TKX917529:TKX917530 TUT917529:TUT917530 UEP917529:UEP917530 UOL917529:UOL917530 UYH917529:UYH917530 VID917529:VID917530 VRZ917529:VRZ917530 WBV917529:WBV917530 WLR917529:WLR917530 WVN917529:WVN917530 F983065:F983066 JB983065:JB983066 SX983065:SX983066 ACT983065:ACT983066 AMP983065:AMP983066 AWL983065:AWL983066 BGH983065:BGH983066 BQD983065:BQD983066 BZZ983065:BZZ983066 CJV983065:CJV983066 CTR983065:CTR983066 DDN983065:DDN983066 DNJ983065:DNJ983066 DXF983065:DXF983066 EHB983065:EHB983066 EQX983065:EQX983066 FAT983065:FAT983066 FKP983065:FKP983066 FUL983065:FUL983066 GEH983065:GEH983066 GOD983065:GOD983066 GXZ983065:GXZ983066 HHV983065:HHV983066 HRR983065:HRR983066 IBN983065:IBN983066 ILJ983065:ILJ983066 IVF983065:IVF983066 JFB983065:JFB983066 JOX983065:JOX983066 JYT983065:JYT983066 KIP983065:KIP983066 KSL983065:KSL983066 LCH983065:LCH983066 LMD983065:LMD983066 LVZ983065:LVZ983066 MFV983065:MFV983066 MPR983065:MPR983066 MZN983065:MZN983066 NJJ983065:NJJ983066 NTF983065:NTF983066 ODB983065:ODB983066 OMX983065:OMX983066 OWT983065:OWT983066 PGP983065:PGP983066 PQL983065:PQL983066 QAH983065:QAH983066 QKD983065:QKD983066 QTZ983065:QTZ983066 RDV983065:RDV983066 RNR983065:RNR983066 RXN983065:RXN983066 SHJ983065:SHJ983066 SRF983065:SRF983066 TBB983065:TBB983066 TKX983065:TKX983066 TUT983065:TUT983066 UEP983065:UEP983066 UOL983065:UOL983066 UYH983065:UYH983066 VID983065:VID983066 VRZ983065:VRZ983066 WBV983065:WBV983066 WLR983065:WLR983066 WVN983065:WVN983066 F58:F59 JB58:JB59 SX58:SX59 ACT58:ACT59 AMP58:AMP59 AWL58:AWL59 BGH58:BGH59 BQD58:BQD59 BZZ58:BZZ59 CJV58:CJV59 CTR58:CTR59 DDN58:DDN59 DNJ58:DNJ59 DXF58:DXF59 EHB58:EHB59 EQX58:EQX59 FAT58:FAT59 FKP58:FKP59 FUL58:FUL59 GEH58:GEH59 GOD58:GOD59 GXZ58:GXZ59 HHV58:HHV59 HRR58:HRR59 IBN58:IBN59 ILJ58:ILJ59 IVF58:IVF59 JFB58:JFB59 JOX58:JOX59 JYT58:JYT59 KIP58:KIP59 KSL58:KSL59 LCH58:LCH59 LMD58:LMD59 LVZ58:LVZ59 MFV58:MFV59 MPR58:MPR59 MZN58:MZN59 NJJ58:NJJ59 NTF58:NTF59 ODB58:ODB59 OMX58:OMX59 OWT58:OWT59 PGP58:PGP59 PQL58:PQL59 QAH58:QAH59 QKD58:QKD59 QTZ58:QTZ59 RDV58:RDV59 RNR58:RNR59 RXN58:RXN59 SHJ58:SHJ59 SRF58:SRF59 TBB58:TBB59 TKX58:TKX59 TUT58:TUT59 UEP58:UEP59 UOL58:UOL59 UYH58:UYH59 VID58:VID59 VRZ58:VRZ59 WBV58:WBV59 WLR58:WLR59 WVN58:WVN59 F65594:F65595 JB65594:JB65595 SX65594:SX65595 ACT65594:ACT65595 AMP65594:AMP65595 AWL65594:AWL65595 BGH65594:BGH65595 BQD65594:BQD65595 BZZ65594:BZZ65595 CJV65594:CJV65595 CTR65594:CTR65595 DDN65594:DDN65595 DNJ65594:DNJ65595 DXF65594:DXF65595 EHB65594:EHB65595 EQX65594:EQX65595 FAT65594:FAT65595 FKP65594:FKP65595 FUL65594:FUL65595 GEH65594:GEH65595 GOD65594:GOD65595 GXZ65594:GXZ65595 HHV65594:HHV65595 HRR65594:HRR65595 IBN65594:IBN65595 ILJ65594:ILJ65595 IVF65594:IVF65595 JFB65594:JFB65595 JOX65594:JOX65595 JYT65594:JYT65595 KIP65594:KIP65595 KSL65594:KSL65595 LCH65594:LCH65595 LMD65594:LMD65595 LVZ65594:LVZ65595 MFV65594:MFV65595 MPR65594:MPR65595 MZN65594:MZN65595 NJJ65594:NJJ65595 NTF65594:NTF65595 ODB65594:ODB65595 OMX65594:OMX65595 OWT65594:OWT65595 PGP65594:PGP65595 PQL65594:PQL65595 QAH65594:QAH65595 QKD65594:QKD65595 QTZ65594:QTZ65595 RDV65594:RDV65595 RNR65594:RNR65595 RXN65594:RXN65595 SHJ65594:SHJ65595 SRF65594:SRF65595 TBB65594:TBB65595 TKX65594:TKX65595 TUT65594:TUT65595 UEP65594:UEP65595 UOL65594:UOL65595 UYH65594:UYH65595 VID65594:VID65595 VRZ65594:VRZ65595 WBV65594:WBV65595 WLR65594:WLR65595 WVN65594:WVN65595 F131130:F131131 JB131130:JB131131 SX131130:SX131131 ACT131130:ACT131131 AMP131130:AMP131131 AWL131130:AWL131131 BGH131130:BGH131131 BQD131130:BQD131131 BZZ131130:BZZ131131 CJV131130:CJV131131 CTR131130:CTR131131 DDN131130:DDN131131 DNJ131130:DNJ131131 DXF131130:DXF131131 EHB131130:EHB131131 EQX131130:EQX131131 FAT131130:FAT131131 FKP131130:FKP131131 FUL131130:FUL131131 GEH131130:GEH131131 GOD131130:GOD131131 GXZ131130:GXZ131131 HHV131130:HHV131131 HRR131130:HRR131131 IBN131130:IBN131131 ILJ131130:ILJ131131 IVF131130:IVF131131 JFB131130:JFB131131 JOX131130:JOX131131 JYT131130:JYT131131 KIP131130:KIP131131 KSL131130:KSL131131 LCH131130:LCH131131 LMD131130:LMD131131 LVZ131130:LVZ131131 MFV131130:MFV131131 MPR131130:MPR131131 MZN131130:MZN131131 NJJ131130:NJJ131131 NTF131130:NTF131131 ODB131130:ODB131131 OMX131130:OMX131131 OWT131130:OWT131131 PGP131130:PGP131131 PQL131130:PQL131131 QAH131130:QAH131131 QKD131130:QKD131131 QTZ131130:QTZ131131 RDV131130:RDV131131 RNR131130:RNR131131 RXN131130:RXN131131 SHJ131130:SHJ131131 SRF131130:SRF131131 TBB131130:TBB131131 TKX131130:TKX131131 TUT131130:TUT131131 UEP131130:UEP131131 UOL131130:UOL131131 UYH131130:UYH131131 VID131130:VID131131 VRZ131130:VRZ131131 WBV131130:WBV131131 WLR131130:WLR131131 WVN131130:WVN131131 F196666:F196667 JB196666:JB196667 SX196666:SX196667 ACT196666:ACT196667 AMP196666:AMP196667 AWL196666:AWL196667 BGH196666:BGH196667 BQD196666:BQD196667 BZZ196666:BZZ196667 CJV196666:CJV196667 CTR196666:CTR196667 DDN196666:DDN196667 DNJ196666:DNJ196667 DXF196666:DXF196667 EHB196666:EHB196667 EQX196666:EQX196667 FAT196666:FAT196667 FKP196666:FKP196667 FUL196666:FUL196667 GEH196666:GEH196667 GOD196666:GOD196667 GXZ196666:GXZ196667 HHV196666:HHV196667 HRR196666:HRR196667 IBN196666:IBN196667 ILJ196666:ILJ196667 IVF196666:IVF196667 JFB196666:JFB196667 JOX196666:JOX196667 JYT196666:JYT196667 KIP196666:KIP196667 KSL196666:KSL196667 LCH196666:LCH196667 LMD196666:LMD196667 LVZ196666:LVZ196667 MFV196666:MFV196667 MPR196666:MPR196667 MZN196666:MZN196667 NJJ196666:NJJ196667 NTF196666:NTF196667 ODB196666:ODB196667 OMX196666:OMX196667 OWT196666:OWT196667 PGP196666:PGP196667 PQL196666:PQL196667 QAH196666:QAH196667 QKD196666:QKD196667 QTZ196666:QTZ196667 RDV196666:RDV196667 RNR196666:RNR196667 RXN196666:RXN196667 SHJ196666:SHJ196667 SRF196666:SRF196667 TBB196666:TBB196667 TKX196666:TKX196667 TUT196666:TUT196667 UEP196666:UEP196667 UOL196666:UOL196667 UYH196666:UYH196667 VID196666:VID196667 VRZ196666:VRZ196667 WBV196666:WBV196667 WLR196666:WLR196667 WVN196666:WVN196667 F262202:F262203 JB262202:JB262203 SX262202:SX262203 ACT262202:ACT262203 AMP262202:AMP262203 AWL262202:AWL262203 BGH262202:BGH262203 BQD262202:BQD262203 BZZ262202:BZZ262203 CJV262202:CJV262203 CTR262202:CTR262203 DDN262202:DDN262203 DNJ262202:DNJ262203 DXF262202:DXF262203 EHB262202:EHB262203 EQX262202:EQX262203 FAT262202:FAT262203 FKP262202:FKP262203 FUL262202:FUL262203 GEH262202:GEH262203 GOD262202:GOD262203 GXZ262202:GXZ262203 HHV262202:HHV262203 HRR262202:HRR262203 IBN262202:IBN262203 ILJ262202:ILJ262203 IVF262202:IVF262203 JFB262202:JFB262203 JOX262202:JOX262203 JYT262202:JYT262203 KIP262202:KIP262203 KSL262202:KSL262203 LCH262202:LCH262203 LMD262202:LMD262203 LVZ262202:LVZ262203 MFV262202:MFV262203 MPR262202:MPR262203 MZN262202:MZN262203 NJJ262202:NJJ262203 NTF262202:NTF262203 ODB262202:ODB262203 OMX262202:OMX262203 OWT262202:OWT262203 PGP262202:PGP262203 PQL262202:PQL262203 QAH262202:QAH262203 QKD262202:QKD262203 QTZ262202:QTZ262203 RDV262202:RDV262203 RNR262202:RNR262203 RXN262202:RXN262203 SHJ262202:SHJ262203 SRF262202:SRF262203 TBB262202:TBB262203 TKX262202:TKX262203 TUT262202:TUT262203 UEP262202:UEP262203 UOL262202:UOL262203 UYH262202:UYH262203 VID262202:VID262203 VRZ262202:VRZ262203 WBV262202:WBV262203 WLR262202:WLR262203 WVN262202:WVN262203 F327738:F327739 JB327738:JB327739 SX327738:SX327739 ACT327738:ACT327739 AMP327738:AMP327739 AWL327738:AWL327739 BGH327738:BGH327739 BQD327738:BQD327739 BZZ327738:BZZ327739 CJV327738:CJV327739 CTR327738:CTR327739 DDN327738:DDN327739 DNJ327738:DNJ327739 DXF327738:DXF327739 EHB327738:EHB327739 EQX327738:EQX327739 FAT327738:FAT327739 FKP327738:FKP327739 FUL327738:FUL327739 GEH327738:GEH327739 GOD327738:GOD327739 GXZ327738:GXZ327739 HHV327738:HHV327739 HRR327738:HRR327739 IBN327738:IBN327739 ILJ327738:ILJ327739 IVF327738:IVF327739 JFB327738:JFB327739 JOX327738:JOX327739 JYT327738:JYT327739 KIP327738:KIP327739 KSL327738:KSL327739 LCH327738:LCH327739 LMD327738:LMD327739 LVZ327738:LVZ327739 MFV327738:MFV327739 MPR327738:MPR327739 MZN327738:MZN327739 NJJ327738:NJJ327739 NTF327738:NTF327739 ODB327738:ODB327739 OMX327738:OMX327739 OWT327738:OWT327739 PGP327738:PGP327739 PQL327738:PQL327739 QAH327738:QAH327739 QKD327738:QKD327739 QTZ327738:QTZ327739 RDV327738:RDV327739 RNR327738:RNR327739 RXN327738:RXN327739 SHJ327738:SHJ327739 SRF327738:SRF327739 TBB327738:TBB327739 TKX327738:TKX327739 TUT327738:TUT327739 UEP327738:UEP327739 UOL327738:UOL327739 UYH327738:UYH327739 VID327738:VID327739 VRZ327738:VRZ327739 WBV327738:WBV327739 WLR327738:WLR327739 WVN327738:WVN327739 F393274:F393275 JB393274:JB393275 SX393274:SX393275 ACT393274:ACT393275 AMP393274:AMP393275 AWL393274:AWL393275 BGH393274:BGH393275 BQD393274:BQD393275 BZZ393274:BZZ393275 CJV393274:CJV393275 CTR393274:CTR393275 DDN393274:DDN393275 DNJ393274:DNJ393275 DXF393274:DXF393275 EHB393274:EHB393275 EQX393274:EQX393275 FAT393274:FAT393275 FKP393274:FKP393275 FUL393274:FUL393275 GEH393274:GEH393275 GOD393274:GOD393275 GXZ393274:GXZ393275 HHV393274:HHV393275 HRR393274:HRR393275 IBN393274:IBN393275 ILJ393274:ILJ393275 IVF393274:IVF393275 JFB393274:JFB393275 JOX393274:JOX393275 JYT393274:JYT393275 KIP393274:KIP393275 KSL393274:KSL393275 LCH393274:LCH393275 LMD393274:LMD393275 LVZ393274:LVZ393275 MFV393274:MFV393275 MPR393274:MPR393275 MZN393274:MZN393275 NJJ393274:NJJ393275 NTF393274:NTF393275 ODB393274:ODB393275 OMX393274:OMX393275 OWT393274:OWT393275 PGP393274:PGP393275 PQL393274:PQL393275 QAH393274:QAH393275 QKD393274:QKD393275 QTZ393274:QTZ393275 RDV393274:RDV393275 RNR393274:RNR393275 RXN393274:RXN393275 SHJ393274:SHJ393275 SRF393274:SRF393275 TBB393274:TBB393275 TKX393274:TKX393275 TUT393274:TUT393275 UEP393274:UEP393275 UOL393274:UOL393275 UYH393274:UYH393275 VID393274:VID393275 VRZ393274:VRZ393275 WBV393274:WBV393275 WLR393274:WLR393275 WVN393274:WVN393275 F458810:F458811 JB458810:JB458811 SX458810:SX458811 ACT458810:ACT458811 AMP458810:AMP458811 AWL458810:AWL458811 BGH458810:BGH458811 BQD458810:BQD458811 BZZ458810:BZZ458811 CJV458810:CJV458811 CTR458810:CTR458811 DDN458810:DDN458811 DNJ458810:DNJ458811 DXF458810:DXF458811 EHB458810:EHB458811 EQX458810:EQX458811 FAT458810:FAT458811 FKP458810:FKP458811 FUL458810:FUL458811 GEH458810:GEH458811 GOD458810:GOD458811 GXZ458810:GXZ458811 HHV458810:HHV458811 HRR458810:HRR458811 IBN458810:IBN458811 ILJ458810:ILJ458811 IVF458810:IVF458811 JFB458810:JFB458811 JOX458810:JOX458811 JYT458810:JYT458811 KIP458810:KIP458811 KSL458810:KSL458811 LCH458810:LCH458811 LMD458810:LMD458811 LVZ458810:LVZ458811 MFV458810:MFV458811 MPR458810:MPR458811 MZN458810:MZN458811 NJJ458810:NJJ458811 NTF458810:NTF458811 ODB458810:ODB458811 OMX458810:OMX458811 OWT458810:OWT458811 PGP458810:PGP458811 PQL458810:PQL458811 QAH458810:QAH458811 QKD458810:QKD458811 QTZ458810:QTZ458811 RDV458810:RDV458811 RNR458810:RNR458811 RXN458810:RXN458811 SHJ458810:SHJ458811 SRF458810:SRF458811 TBB458810:TBB458811 TKX458810:TKX458811 TUT458810:TUT458811 UEP458810:UEP458811 UOL458810:UOL458811 UYH458810:UYH458811 VID458810:VID458811 VRZ458810:VRZ458811 WBV458810:WBV458811 WLR458810:WLR458811 WVN458810:WVN458811 F524346:F524347 JB524346:JB524347 SX524346:SX524347 ACT524346:ACT524347 AMP524346:AMP524347 AWL524346:AWL524347 BGH524346:BGH524347 BQD524346:BQD524347 BZZ524346:BZZ524347 CJV524346:CJV524347 CTR524346:CTR524347 DDN524346:DDN524347 DNJ524346:DNJ524347 DXF524346:DXF524347 EHB524346:EHB524347 EQX524346:EQX524347 FAT524346:FAT524347 FKP524346:FKP524347 FUL524346:FUL524347 GEH524346:GEH524347 GOD524346:GOD524347 GXZ524346:GXZ524347 HHV524346:HHV524347 HRR524346:HRR524347 IBN524346:IBN524347 ILJ524346:ILJ524347 IVF524346:IVF524347 JFB524346:JFB524347 JOX524346:JOX524347 JYT524346:JYT524347 KIP524346:KIP524347 KSL524346:KSL524347 LCH524346:LCH524347 LMD524346:LMD524347 LVZ524346:LVZ524347 MFV524346:MFV524347 MPR524346:MPR524347 MZN524346:MZN524347 NJJ524346:NJJ524347 NTF524346:NTF524347 ODB524346:ODB524347 OMX524346:OMX524347 OWT524346:OWT524347 PGP524346:PGP524347 PQL524346:PQL524347 QAH524346:QAH524347 QKD524346:QKD524347 QTZ524346:QTZ524347 RDV524346:RDV524347 RNR524346:RNR524347 RXN524346:RXN524347 SHJ524346:SHJ524347 SRF524346:SRF524347 TBB524346:TBB524347 TKX524346:TKX524347 TUT524346:TUT524347 UEP524346:UEP524347 UOL524346:UOL524347 UYH524346:UYH524347 VID524346:VID524347 VRZ524346:VRZ524347 WBV524346:WBV524347 WLR524346:WLR524347 WVN524346:WVN524347 F589882:F589883 JB589882:JB589883 SX589882:SX589883 ACT589882:ACT589883 AMP589882:AMP589883 AWL589882:AWL589883 BGH589882:BGH589883 BQD589882:BQD589883 BZZ589882:BZZ589883 CJV589882:CJV589883 CTR589882:CTR589883 DDN589882:DDN589883 DNJ589882:DNJ589883 DXF589882:DXF589883 EHB589882:EHB589883 EQX589882:EQX589883 FAT589882:FAT589883 FKP589882:FKP589883 FUL589882:FUL589883 GEH589882:GEH589883 GOD589882:GOD589883 GXZ589882:GXZ589883 HHV589882:HHV589883 HRR589882:HRR589883 IBN589882:IBN589883 ILJ589882:ILJ589883 IVF589882:IVF589883 JFB589882:JFB589883 JOX589882:JOX589883 JYT589882:JYT589883 KIP589882:KIP589883 KSL589882:KSL589883 LCH589882:LCH589883 LMD589882:LMD589883 LVZ589882:LVZ589883 MFV589882:MFV589883 MPR589882:MPR589883 MZN589882:MZN589883 NJJ589882:NJJ589883 NTF589882:NTF589883 ODB589882:ODB589883 OMX589882:OMX589883 OWT589882:OWT589883 PGP589882:PGP589883 PQL589882:PQL589883 QAH589882:QAH589883 QKD589882:QKD589883 QTZ589882:QTZ589883 RDV589882:RDV589883 RNR589882:RNR589883 RXN589882:RXN589883 SHJ589882:SHJ589883 SRF589882:SRF589883 TBB589882:TBB589883 TKX589882:TKX589883 TUT589882:TUT589883 UEP589882:UEP589883 UOL589882:UOL589883 UYH589882:UYH589883 VID589882:VID589883 VRZ589882:VRZ589883 WBV589882:WBV589883 WLR589882:WLR589883 WVN589882:WVN589883 F655418:F655419 JB655418:JB655419 SX655418:SX655419 ACT655418:ACT655419 AMP655418:AMP655419 AWL655418:AWL655419 BGH655418:BGH655419 BQD655418:BQD655419 BZZ655418:BZZ655419 CJV655418:CJV655419 CTR655418:CTR655419 DDN655418:DDN655419 DNJ655418:DNJ655419 DXF655418:DXF655419 EHB655418:EHB655419 EQX655418:EQX655419 FAT655418:FAT655419 FKP655418:FKP655419 FUL655418:FUL655419 GEH655418:GEH655419 GOD655418:GOD655419 GXZ655418:GXZ655419 HHV655418:HHV655419 HRR655418:HRR655419 IBN655418:IBN655419 ILJ655418:ILJ655419 IVF655418:IVF655419 JFB655418:JFB655419 JOX655418:JOX655419 JYT655418:JYT655419 KIP655418:KIP655419 KSL655418:KSL655419 LCH655418:LCH655419 LMD655418:LMD655419 LVZ655418:LVZ655419 MFV655418:MFV655419 MPR655418:MPR655419 MZN655418:MZN655419 NJJ655418:NJJ655419 NTF655418:NTF655419 ODB655418:ODB655419 OMX655418:OMX655419 OWT655418:OWT655419 PGP655418:PGP655419 PQL655418:PQL655419 QAH655418:QAH655419 QKD655418:QKD655419 QTZ655418:QTZ655419 RDV655418:RDV655419 RNR655418:RNR655419 RXN655418:RXN655419 SHJ655418:SHJ655419 SRF655418:SRF655419 TBB655418:TBB655419 TKX655418:TKX655419 TUT655418:TUT655419 UEP655418:UEP655419 UOL655418:UOL655419 UYH655418:UYH655419 VID655418:VID655419 VRZ655418:VRZ655419 WBV655418:WBV655419 WLR655418:WLR655419 WVN655418:WVN655419 F720954:F720955 JB720954:JB720955 SX720954:SX720955 ACT720954:ACT720955 AMP720954:AMP720955 AWL720954:AWL720955 BGH720954:BGH720955 BQD720954:BQD720955 BZZ720954:BZZ720955 CJV720954:CJV720955 CTR720954:CTR720955 DDN720954:DDN720955 DNJ720954:DNJ720955 DXF720954:DXF720955 EHB720954:EHB720955 EQX720954:EQX720955 FAT720954:FAT720955 FKP720954:FKP720955 FUL720954:FUL720955 GEH720954:GEH720955 GOD720954:GOD720955 GXZ720954:GXZ720955 HHV720954:HHV720955 HRR720954:HRR720955 IBN720954:IBN720955 ILJ720954:ILJ720955 IVF720954:IVF720955 JFB720954:JFB720955 JOX720954:JOX720955 JYT720954:JYT720955 KIP720954:KIP720955 KSL720954:KSL720955 LCH720954:LCH720955 LMD720954:LMD720955 LVZ720954:LVZ720955 MFV720954:MFV720955 MPR720954:MPR720955 MZN720954:MZN720955 NJJ720954:NJJ720955 NTF720954:NTF720955 ODB720954:ODB720955 OMX720954:OMX720955 OWT720954:OWT720955 PGP720954:PGP720955 PQL720954:PQL720955 QAH720954:QAH720955 QKD720954:QKD720955 QTZ720954:QTZ720955 RDV720954:RDV720955 RNR720954:RNR720955 RXN720954:RXN720955 SHJ720954:SHJ720955 SRF720954:SRF720955 TBB720954:TBB720955 TKX720954:TKX720955 TUT720954:TUT720955 UEP720954:UEP720955 UOL720954:UOL720955 UYH720954:UYH720955 VID720954:VID720955 VRZ720954:VRZ720955 WBV720954:WBV720955 WLR720954:WLR720955 WVN720954:WVN720955 F786490:F786491 JB786490:JB786491 SX786490:SX786491 ACT786490:ACT786491 AMP786490:AMP786491 AWL786490:AWL786491 BGH786490:BGH786491 BQD786490:BQD786491 BZZ786490:BZZ786491 CJV786490:CJV786491 CTR786490:CTR786491 DDN786490:DDN786491 DNJ786490:DNJ786491 DXF786490:DXF786491 EHB786490:EHB786491 EQX786490:EQX786491 FAT786490:FAT786491 FKP786490:FKP786491 FUL786490:FUL786491 GEH786490:GEH786491 GOD786490:GOD786491 GXZ786490:GXZ786491 HHV786490:HHV786491 HRR786490:HRR786491 IBN786490:IBN786491 ILJ786490:ILJ786491 IVF786490:IVF786491 JFB786490:JFB786491 JOX786490:JOX786491 JYT786490:JYT786491 KIP786490:KIP786491 KSL786490:KSL786491 LCH786490:LCH786491 LMD786490:LMD786491 LVZ786490:LVZ786491 MFV786490:MFV786491 MPR786490:MPR786491 MZN786490:MZN786491 NJJ786490:NJJ786491 NTF786490:NTF786491 ODB786490:ODB786491 OMX786490:OMX786491 OWT786490:OWT786491 PGP786490:PGP786491 PQL786490:PQL786491 QAH786490:QAH786491 QKD786490:QKD786491 QTZ786490:QTZ786491 RDV786490:RDV786491 RNR786490:RNR786491 RXN786490:RXN786491 SHJ786490:SHJ786491 SRF786490:SRF786491 TBB786490:TBB786491 TKX786490:TKX786491 TUT786490:TUT786491 UEP786490:UEP786491 UOL786490:UOL786491 UYH786490:UYH786491 VID786490:VID786491 VRZ786490:VRZ786491 WBV786490:WBV786491 WLR786490:WLR786491 WVN786490:WVN786491 F852026:F852027 JB852026:JB852027 SX852026:SX852027 ACT852026:ACT852027 AMP852026:AMP852027 AWL852026:AWL852027 BGH852026:BGH852027 BQD852026:BQD852027 BZZ852026:BZZ852027 CJV852026:CJV852027 CTR852026:CTR852027 DDN852026:DDN852027 DNJ852026:DNJ852027 DXF852026:DXF852027 EHB852026:EHB852027 EQX852026:EQX852027 FAT852026:FAT852027 FKP852026:FKP852027 FUL852026:FUL852027 GEH852026:GEH852027 GOD852026:GOD852027 GXZ852026:GXZ852027 HHV852026:HHV852027 HRR852026:HRR852027 IBN852026:IBN852027 ILJ852026:ILJ852027 IVF852026:IVF852027 JFB852026:JFB852027 JOX852026:JOX852027 JYT852026:JYT852027 KIP852026:KIP852027 KSL852026:KSL852027 LCH852026:LCH852027 LMD852026:LMD852027 LVZ852026:LVZ852027 MFV852026:MFV852027 MPR852026:MPR852027 MZN852026:MZN852027 NJJ852026:NJJ852027 NTF852026:NTF852027 ODB852026:ODB852027 OMX852026:OMX852027 OWT852026:OWT852027 PGP852026:PGP852027 PQL852026:PQL852027 QAH852026:QAH852027 QKD852026:QKD852027 QTZ852026:QTZ852027 RDV852026:RDV852027 RNR852026:RNR852027 RXN852026:RXN852027 SHJ852026:SHJ852027 SRF852026:SRF852027 TBB852026:TBB852027 TKX852026:TKX852027 TUT852026:TUT852027 UEP852026:UEP852027 UOL852026:UOL852027 UYH852026:UYH852027 VID852026:VID852027 VRZ852026:VRZ852027 WBV852026:WBV852027 WLR852026:WLR852027 WVN852026:WVN852027 F917562:F917563 JB917562:JB917563 SX917562:SX917563 ACT917562:ACT917563 AMP917562:AMP917563 AWL917562:AWL917563 BGH917562:BGH917563 BQD917562:BQD917563 BZZ917562:BZZ917563 CJV917562:CJV917563 CTR917562:CTR917563 DDN917562:DDN917563 DNJ917562:DNJ917563 DXF917562:DXF917563 EHB917562:EHB917563 EQX917562:EQX917563 FAT917562:FAT917563 FKP917562:FKP917563 FUL917562:FUL917563 GEH917562:GEH917563 GOD917562:GOD917563 GXZ917562:GXZ917563 HHV917562:HHV917563 HRR917562:HRR917563 IBN917562:IBN917563 ILJ917562:ILJ917563 IVF917562:IVF917563 JFB917562:JFB917563 JOX917562:JOX917563 JYT917562:JYT917563 KIP917562:KIP917563 KSL917562:KSL917563 LCH917562:LCH917563 LMD917562:LMD917563 LVZ917562:LVZ917563 MFV917562:MFV917563 MPR917562:MPR917563 MZN917562:MZN917563 NJJ917562:NJJ917563 NTF917562:NTF917563 ODB917562:ODB917563 OMX917562:OMX917563 OWT917562:OWT917563 PGP917562:PGP917563 PQL917562:PQL917563 QAH917562:QAH917563 QKD917562:QKD917563 QTZ917562:QTZ917563 RDV917562:RDV917563 RNR917562:RNR917563 RXN917562:RXN917563 SHJ917562:SHJ917563 SRF917562:SRF917563 TBB917562:TBB917563 TKX917562:TKX917563 TUT917562:TUT917563 UEP917562:UEP917563 UOL917562:UOL917563 UYH917562:UYH917563 VID917562:VID917563 VRZ917562:VRZ917563 WBV917562:WBV917563 WLR917562:WLR917563 WVN917562:WVN917563 F983098:F983099 JB983098:JB983099 SX983098:SX983099 ACT983098:ACT983099 AMP983098:AMP983099 AWL983098:AWL983099 BGH983098:BGH983099 BQD983098:BQD983099 BZZ983098:BZZ983099 CJV983098:CJV983099 CTR983098:CTR983099 DDN983098:DDN983099 DNJ983098:DNJ983099 DXF983098:DXF983099 EHB983098:EHB983099 EQX983098:EQX983099 FAT983098:FAT983099 FKP983098:FKP983099 FUL983098:FUL983099 GEH983098:GEH983099 GOD983098:GOD983099 GXZ983098:GXZ983099 HHV983098:HHV983099 HRR983098:HRR983099 IBN983098:IBN983099 ILJ983098:ILJ983099 IVF983098:IVF983099 JFB983098:JFB983099 JOX983098:JOX983099 JYT983098:JYT983099 KIP983098:KIP983099 KSL983098:KSL983099 LCH983098:LCH983099 LMD983098:LMD983099 LVZ983098:LVZ983099 MFV983098:MFV983099 MPR983098:MPR983099 MZN983098:MZN983099 NJJ983098:NJJ983099 NTF983098:NTF983099 ODB983098:ODB983099 OMX983098:OMX983099 OWT983098:OWT983099 PGP983098:PGP983099 PQL983098:PQL983099 QAH983098:QAH983099 QKD983098:QKD983099 QTZ983098:QTZ983099 RDV983098:RDV983099 RNR983098:RNR983099 RXN983098:RXN983099 SHJ983098:SHJ983099 SRF983098:SRF983099 TBB983098:TBB983099 TKX983098:TKX983099 TUT983098:TUT983099 UEP983098:UEP983099 UOL983098:UOL983099 UYH983098:UYH983099 VID983098:VID983099 VRZ983098:VRZ983099 WBV983098:WBV983099 WLR983098:WLR983099 WVN983098:WVN983099 F71:F72 JB71:JB72 SX71:SX72 ACT71:ACT72 AMP71:AMP72 AWL71:AWL72 BGH71:BGH72 BQD71:BQD72 BZZ71:BZZ72 CJV71:CJV72 CTR71:CTR72 DDN71:DDN72 DNJ71:DNJ72 DXF71:DXF72 EHB71:EHB72 EQX71:EQX72 FAT71:FAT72 FKP71:FKP72 FUL71:FUL72 GEH71:GEH72 GOD71:GOD72 GXZ71:GXZ72 HHV71:HHV72 HRR71:HRR72 IBN71:IBN72 ILJ71:ILJ72 IVF71:IVF72 JFB71:JFB72 JOX71:JOX72 JYT71:JYT72 KIP71:KIP72 KSL71:KSL72 LCH71:LCH72 LMD71:LMD72 LVZ71:LVZ72 MFV71:MFV72 MPR71:MPR72 MZN71:MZN72 NJJ71:NJJ72 NTF71:NTF72 ODB71:ODB72 OMX71:OMX72 OWT71:OWT72 PGP71:PGP72 PQL71:PQL72 QAH71:QAH72 QKD71:QKD72 QTZ71:QTZ72 RDV71:RDV72 RNR71:RNR72 RXN71:RXN72 SHJ71:SHJ72 SRF71:SRF72 TBB71:TBB72 TKX71:TKX72 TUT71:TUT72 UEP71:UEP72 UOL71:UOL72 UYH71:UYH72 VID71:VID72 VRZ71:VRZ72 WBV71:WBV72 WLR71:WLR72 WVN71:WVN72 F65607:F65608 JB65607:JB65608 SX65607:SX65608 ACT65607:ACT65608 AMP65607:AMP65608 AWL65607:AWL65608 BGH65607:BGH65608 BQD65607:BQD65608 BZZ65607:BZZ65608 CJV65607:CJV65608 CTR65607:CTR65608 DDN65607:DDN65608 DNJ65607:DNJ65608 DXF65607:DXF65608 EHB65607:EHB65608 EQX65607:EQX65608 FAT65607:FAT65608 FKP65607:FKP65608 FUL65607:FUL65608 GEH65607:GEH65608 GOD65607:GOD65608 GXZ65607:GXZ65608 HHV65607:HHV65608 HRR65607:HRR65608 IBN65607:IBN65608 ILJ65607:ILJ65608 IVF65607:IVF65608 JFB65607:JFB65608 JOX65607:JOX65608 JYT65607:JYT65608 KIP65607:KIP65608 KSL65607:KSL65608 LCH65607:LCH65608 LMD65607:LMD65608 LVZ65607:LVZ65608 MFV65607:MFV65608 MPR65607:MPR65608 MZN65607:MZN65608 NJJ65607:NJJ65608 NTF65607:NTF65608 ODB65607:ODB65608 OMX65607:OMX65608 OWT65607:OWT65608 PGP65607:PGP65608 PQL65607:PQL65608 QAH65607:QAH65608 QKD65607:QKD65608 QTZ65607:QTZ65608 RDV65607:RDV65608 RNR65607:RNR65608 RXN65607:RXN65608 SHJ65607:SHJ65608 SRF65607:SRF65608 TBB65607:TBB65608 TKX65607:TKX65608 TUT65607:TUT65608 UEP65607:UEP65608 UOL65607:UOL65608 UYH65607:UYH65608 VID65607:VID65608 VRZ65607:VRZ65608 WBV65607:WBV65608 WLR65607:WLR65608 WVN65607:WVN65608 F131143:F131144 JB131143:JB131144 SX131143:SX131144 ACT131143:ACT131144 AMP131143:AMP131144 AWL131143:AWL131144 BGH131143:BGH131144 BQD131143:BQD131144 BZZ131143:BZZ131144 CJV131143:CJV131144 CTR131143:CTR131144 DDN131143:DDN131144 DNJ131143:DNJ131144 DXF131143:DXF131144 EHB131143:EHB131144 EQX131143:EQX131144 FAT131143:FAT131144 FKP131143:FKP131144 FUL131143:FUL131144 GEH131143:GEH131144 GOD131143:GOD131144 GXZ131143:GXZ131144 HHV131143:HHV131144 HRR131143:HRR131144 IBN131143:IBN131144 ILJ131143:ILJ131144 IVF131143:IVF131144 JFB131143:JFB131144 JOX131143:JOX131144 JYT131143:JYT131144 KIP131143:KIP131144 KSL131143:KSL131144 LCH131143:LCH131144 LMD131143:LMD131144 LVZ131143:LVZ131144 MFV131143:MFV131144 MPR131143:MPR131144 MZN131143:MZN131144 NJJ131143:NJJ131144 NTF131143:NTF131144 ODB131143:ODB131144 OMX131143:OMX131144 OWT131143:OWT131144 PGP131143:PGP131144 PQL131143:PQL131144 QAH131143:QAH131144 QKD131143:QKD131144 QTZ131143:QTZ131144 RDV131143:RDV131144 RNR131143:RNR131144 RXN131143:RXN131144 SHJ131143:SHJ131144 SRF131143:SRF131144 TBB131143:TBB131144 TKX131143:TKX131144 TUT131143:TUT131144 UEP131143:UEP131144 UOL131143:UOL131144 UYH131143:UYH131144 VID131143:VID131144 VRZ131143:VRZ131144 WBV131143:WBV131144 WLR131143:WLR131144 WVN131143:WVN131144 F196679:F196680 JB196679:JB196680 SX196679:SX196680 ACT196679:ACT196680 AMP196679:AMP196680 AWL196679:AWL196680 BGH196679:BGH196680 BQD196679:BQD196680 BZZ196679:BZZ196680 CJV196679:CJV196680 CTR196679:CTR196680 DDN196679:DDN196680 DNJ196679:DNJ196680 DXF196679:DXF196680 EHB196679:EHB196680 EQX196679:EQX196680 FAT196679:FAT196680 FKP196679:FKP196680 FUL196679:FUL196680 GEH196679:GEH196680 GOD196679:GOD196680 GXZ196679:GXZ196680 HHV196679:HHV196680 HRR196679:HRR196680 IBN196679:IBN196680 ILJ196679:ILJ196680 IVF196679:IVF196680 JFB196679:JFB196680 JOX196679:JOX196680 JYT196679:JYT196680 KIP196679:KIP196680 KSL196679:KSL196680 LCH196679:LCH196680 LMD196679:LMD196680 LVZ196679:LVZ196680 MFV196679:MFV196680 MPR196679:MPR196680 MZN196679:MZN196680 NJJ196679:NJJ196680 NTF196679:NTF196680 ODB196679:ODB196680 OMX196679:OMX196680 OWT196679:OWT196680 PGP196679:PGP196680 PQL196679:PQL196680 QAH196679:QAH196680 QKD196679:QKD196680 QTZ196679:QTZ196680 RDV196679:RDV196680 RNR196679:RNR196680 RXN196679:RXN196680 SHJ196679:SHJ196680 SRF196679:SRF196680 TBB196679:TBB196680 TKX196679:TKX196680 TUT196679:TUT196680 UEP196679:UEP196680 UOL196679:UOL196680 UYH196679:UYH196680 VID196679:VID196680 VRZ196679:VRZ196680 WBV196679:WBV196680 WLR196679:WLR196680 WVN196679:WVN196680 F262215:F262216 JB262215:JB262216 SX262215:SX262216 ACT262215:ACT262216 AMP262215:AMP262216 AWL262215:AWL262216 BGH262215:BGH262216 BQD262215:BQD262216 BZZ262215:BZZ262216 CJV262215:CJV262216 CTR262215:CTR262216 DDN262215:DDN262216 DNJ262215:DNJ262216 DXF262215:DXF262216 EHB262215:EHB262216 EQX262215:EQX262216 FAT262215:FAT262216 FKP262215:FKP262216 FUL262215:FUL262216 GEH262215:GEH262216 GOD262215:GOD262216 GXZ262215:GXZ262216 HHV262215:HHV262216 HRR262215:HRR262216 IBN262215:IBN262216 ILJ262215:ILJ262216 IVF262215:IVF262216 JFB262215:JFB262216 JOX262215:JOX262216 JYT262215:JYT262216 KIP262215:KIP262216 KSL262215:KSL262216 LCH262215:LCH262216 LMD262215:LMD262216 LVZ262215:LVZ262216 MFV262215:MFV262216 MPR262215:MPR262216 MZN262215:MZN262216 NJJ262215:NJJ262216 NTF262215:NTF262216 ODB262215:ODB262216 OMX262215:OMX262216 OWT262215:OWT262216 PGP262215:PGP262216 PQL262215:PQL262216 QAH262215:QAH262216 QKD262215:QKD262216 QTZ262215:QTZ262216 RDV262215:RDV262216 RNR262215:RNR262216 RXN262215:RXN262216 SHJ262215:SHJ262216 SRF262215:SRF262216 TBB262215:TBB262216 TKX262215:TKX262216 TUT262215:TUT262216 UEP262215:UEP262216 UOL262215:UOL262216 UYH262215:UYH262216 VID262215:VID262216 VRZ262215:VRZ262216 WBV262215:WBV262216 WLR262215:WLR262216 WVN262215:WVN262216 F327751:F327752 JB327751:JB327752 SX327751:SX327752 ACT327751:ACT327752 AMP327751:AMP327752 AWL327751:AWL327752 BGH327751:BGH327752 BQD327751:BQD327752 BZZ327751:BZZ327752 CJV327751:CJV327752 CTR327751:CTR327752 DDN327751:DDN327752 DNJ327751:DNJ327752 DXF327751:DXF327752 EHB327751:EHB327752 EQX327751:EQX327752 FAT327751:FAT327752 FKP327751:FKP327752 FUL327751:FUL327752 GEH327751:GEH327752 GOD327751:GOD327752 GXZ327751:GXZ327752 HHV327751:HHV327752 HRR327751:HRR327752 IBN327751:IBN327752 ILJ327751:ILJ327752 IVF327751:IVF327752 JFB327751:JFB327752 JOX327751:JOX327752 JYT327751:JYT327752 KIP327751:KIP327752 KSL327751:KSL327752 LCH327751:LCH327752 LMD327751:LMD327752 LVZ327751:LVZ327752 MFV327751:MFV327752 MPR327751:MPR327752 MZN327751:MZN327752 NJJ327751:NJJ327752 NTF327751:NTF327752 ODB327751:ODB327752 OMX327751:OMX327752 OWT327751:OWT327752 PGP327751:PGP327752 PQL327751:PQL327752 QAH327751:QAH327752 QKD327751:QKD327752 QTZ327751:QTZ327752 RDV327751:RDV327752 RNR327751:RNR327752 RXN327751:RXN327752 SHJ327751:SHJ327752 SRF327751:SRF327752 TBB327751:TBB327752 TKX327751:TKX327752 TUT327751:TUT327752 UEP327751:UEP327752 UOL327751:UOL327752 UYH327751:UYH327752 VID327751:VID327752 VRZ327751:VRZ327752 WBV327751:WBV327752 WLR327751:WLR327752 WVN327751:WVN327752 F393287:F393288 JB393287:JB393288 SX393287:SX393288 ACT393287:ACT393288 AMP393287:AMP393288 AWL393287:AWL393288 BGH393287:BGH393288 BQD393287:BQD393288 BZZ393287:BZZ393288 CJV393287:CJV393288 CTR393287:CTR393288 DDN393287:DDN393288 DNJ393287:DNJ393288 DXF393287:DXF393288 EHB393287:EHB393288 EQX393287:EQX393288 FAT393287:FAT393288 FKP393287:FKP393288 FUL393287:FUL393288 GEH393287:GEH393288 GOD393287:GOD393288 GXZ393287:GXZ393288 HHV393287:HHV393288 HRR393287:HRR393288 IBN393287:IBN393288 ILJ393287:ILJ393288 IVF393287:IVF393288 JFB393287:JFB393288 JOX393287:JOX393288 JYT393287:JYT393288 KIP393287:KIP393288 KSL393287:KSL393288 LCH393287:LCH393288 LMD393287:LMD393288 LVZ393287:LVZ393288 MFV393287:MFV393288 MPR393287:MPR393288 MZN393287:MZN393288 NJJ393287:NJJ393288 NTF393287:NTF393288 ODB393287:ODB393288 OMX393287:OMX393288 OWT393287:OWT393288 PGP393287:PGP393288 PQL393287:PQL393288 QAH393287:QAH393288 QKD393287:QKD393288 QTZ393287:QTZ393288 RDV393287:RDV393288 RNR393287:RNR393288 RXN393287:RXN393288 SHJ393287:SHJ393288 SRF393287:SRF393288 TBB393287:TBB393288 TKX393287:TKX393288 TUT393287:TUT393288 UEP393287:UEP393288 UOL393287:UOL393288 UYH393287:UYH393288 VID393287:VID393288 VRZ393287:VRZ393288 WBV393287:WBV393288 WLR393287:WLR393288 WVN393287:WVN393288 F458823:F458824 JB458823:JB458824 SX458823:SX458824 ACT458823:ACT458824 AMP458823:AMP458824 AWL458823:AWL458824 BGH458823:BGH458824 BQD458823:BQD458824 BZZ458823:BZZ458824 CJV458823:CJV458824 CTR458823:CTR458824 DDN458823:DDN458824 DNJ458823:DNJ458824 DXF458823:DXF458824 EHB458823:EHB458824 EQX458823:EQX458824 FAT458823:FAT458824 FKP458823:FKP458824 FUL458823:FUL458824 GEH458823:GEH458824 GOD458823:GOD458824 GXZ458823:GXZ458824 HHV458823:HHV458824 HRR458823:HRR458824 IBN458823:IBN458824 ILJ458823:ILJ458824 IVF458823:IVF458824 JFB458823:JFB458824 JOX458823:JOX458824 JYT458823:JYT458824 KIP458823:KIP458824 KSL458823:KSL458824 LCH458823:LCH458824 LMD458823:LMD458824 LVZ458823:LVZ458824 MFV458823:MFV458824 MPR458823:MPR458824 MZN458823:MZN458824 NJJ458823:NJJ458824 NTF458823:NTF458824 ODB458823:ODB458824 OMX458823:OMX458824 OWT458823:OWT458824 PGP458823:PGP458824 PQL458823:PQL458824 QAH458823:QAH458824 QKD458823:QKD458824 QTZ458823:QTZ458824 RDV458823:RDV458824 RNR458823:RNR458824 RXN458823:RXN458824 SHJ458823:SHJ458824 SRF458823:SRF458824 TBB458823:TBB458824 TKX458823:TKX458824 TUT458823:TUT458824 UEP458823:UEP458824 UOL458823:UOL458824 UYH458823:UYH458824 VID458823:VID458824 VRZ458823:VRZ458824 WBV458823:WBV458824 WLR458823:WLR458824 WVN458823:WVN458824 F524359:F524360 JB524359:JB524360 SX524359:SX524360 ACT524359:ACT524360 AMP524359:AMP524360 AWL524359:AWL524360 BGH524359:BGH524360 BQD524359:BQD524360 BZZ524359:BZZ524360 CJV524359:CJV524360 CTR524359:CTR524360 DDN524359:DDN524360 DNJ524359:DNJ524360 DXF524359:DXF524360 EHB524359:EHB524360 EQX524359:EQX524360 FAT524359:FAT524360 FKP524359:FKP524360 FUL524359:FUL524360 GEH524359:GEH524360 GOD524359:GOD524360 GXZ524359:GXZ524360 HHV524359:HHV524360 HRR524359:HRR524360 IBN524359:IBN524360 ILJ524359:ILJ524360 IVF524359:IVF524360 JFB524359:JFB524360 JOX524359:JOX524360 JYT524359:JYT524360 KIP524359:KIP524360 KSL524359:KSL524360 LCH524359:LCH524360 LMD524359:LMD524360 LVZ524359:LVZ524360 MFV524359:MFV524360 MPR524359:MPR524360 MZN524359:MZN524360 NJJ524359:NJJ524360 NTF524359:NTF524360 ODB524359:ODB524360 OMX524359:OMX524360 OWT524359:OWT524360 PGP524359:PGP524360 PQL524359:PQL524360 QAH524359:QAH524360 QKD524359:QKD524360 QTZ524359:QTZ524360 RDV524359:RDV524360 RNR524359:RNR524360 RXN524359:RXN524360 SHJ524359:SHJ524360 SRF524359:SRF524360 TBB524359:TBB524360 TKX524359:TKX524360 TUT524359:TUT524360 UEP524359:UEP524360 UOL524359:UOL524360 UYH524359:UYH524360 VID524359:VID524360 VRZ524359:VRZ524360 WBV524359:WBV524360 WLR524359:WLR524360 WVN524359:WVN524360 F589895:F589896 JB589895:JB589896 SX589895:SX589896 ACT589895:ACT589896 AMP589895:AMP589896 AWL589895:AWL589896 BGH589895:BGH589896 BQD589895:BQD589896 BZZ589895:BZZ589896 CJV589895:CJV589896 CTR589895:CTR589896 DDN589895:DDN589896 DNJ589895:DNJ589896 DXF589895:DXF589896 EHB589895:EHB589896 EQX589895:EQX589896 FAT589895:FAT589896 FKP589895:FKP589896 FUL589895:FUL589896 GEH589895:GEH589896 GOD589895:GOD589896 GXZ589895:GXZ589896 HHV589895:HHV589896 HRR589895:HRR589896 IBN589895:IBN589896 ILJ589895:ILJ589896 IVF589895:IVF589896 JFB589895:JFB589896 JOX589895:JOX589896 JYT589895:JYT589896 KIP589895:KIP589896 KSL589895:KSL589896 LCH589895:LCH589896 LMD589895:LMD589896 LVZ589895:LVZ589896 MFV589895:MFV589896 MPR589895:MPR589896 MZN589895:MZN589896 NJJ589895:NJJ589896 NTF589895:NTF589896 ODB589895:ODB589896 OMX589895:OMX589896 OWT589895:OWT589896 PGP589895:PGP589896 PQL589895:PQL589896 QAH589895:QAH589896 QKD589895:QKD589896 QTZ589895:QTZ589896 RDV589895:RDV589896 RNR589895:RNR589896 RXN589895:RXN589896 SHJ589895:SHJ589896 SRF589895:SRF589896 TBB589895:TBB589896 TKX589895:TKX589896 TUT589895:TUT589896 UEP589895:UEP589896 UOL589895:UOL589896 UYH589895:UYH589896 VID589895:VID589896 VRZ589895:VRZ589896 WBV589895:WBV589896 WLR589895:WLR589896 WVN589895:WVN589896 F655431:F655432 JB655431:JB655432 SX655431:SX655432 ACT655431:ACT655432 AMP655431:AMP655432 AWL655431:AWL655432 BGH655431:BGH655432 BQD655431:BQD655432 BZZ655431:BZZ655432 CJV655431:CJV655432 CTR655431:CTR655432 DDN655431:DDN655432 DNJ655431:DNJ655432 DXF655431:DXF655432 EHB655431:EHB655432 EQX655431:EQX655432 FAT655431:FAT655432 FKP655431:FKP655432 FUL655431:FUL655432 GEH655431:GEH655432 GOD655431:GOD655432 GXZ655431:GXZ655432 HHV655431:HHV655432 HRR655431:HRR655432 IBN655431:IBN655432 ILJ655431:ILJ655432 IVF655431:IVF655432 JFB655431:JFB655432 JOX655431:JOX655432 JYT655431:JYT655432 KIP655431:KIP655432 KSL655431:KSL655432 LCH655431:LCH655432 LMD655431:LMD655432 LVZ655431:LVZ655432 MFV655431:MFV655432 MPR655431:MPR655432 MZN655431:MZN655432 NJJ655431:NJJ655432 NTF655431:NTF655432 ODB655431:ODB655432 OMX655431:OMX655432 OWT655431:OWT655432 PGP655431:PGP655432 PQL655431:PQL655432 QAH655431:QAH655432 QKD655431:QKD655432 QTZ655431:QTZ655432 RDV655431:RDV655432 RNR655431:RNR655432 RXN655431:RXN655432 SHJ655431:SHJ655432 SRF655431:SRF655432 TBB655431:TBB655432 TKX655431:TKX655432 TUT655431:TUT655432 UEP655431:UEP655432 UOL655431:UOL655432 UYH655431:UYH655432 VID655431:VID655432 VRZ655431:VRZ655432 WBV655431:WBV655432 WLR655431:WLR655432 WVN655431:WVN655432 F720967:F720968 JB720967:JB720968 SX720967:SX720968 ACT720967:ACT720968 AMP720967:AMP720968 AWL720967:AWL720968 BGH720967:BGH720968 BQD720967:BQD720968 BZZ720967:BZZ720968 CJV720967:CJV720968 CTR720967:CTR720968 DDN720967:DDN720968 DNJ720967:DNJ720968 DXF720967:DXF720968 EHB720967:EHB720968 EQX720967:EQX720968 FAT720967:FAT720968 FKP720967:FKP720968 FUL720967:FUL720968 GEH720967:GEH720968 GOD720967:GOD720968 GXZ720967:GXZ720968 HHV720967:HHV720968 HRR720967:HRR720968 IBN720967:IBN720968 ILJ720967:ILJ720968 IVF720967:IVF720968 JFB720967:JFB720968 JOX720967:JOX720968 JYT720967:JYT720968 KIP720967:KIP720968 KSL720967:KSL720968 LCH720967:LCH720968 LMD720967:LMD720968 LVZ720967:LVZ720968 MFV720967:MFV720968 MPR720967:MPR720968 MZN720967:MZN720968 NJJ720967:NJJ720968 NTF720967:NTF720968 ODB720967:ODB720968 OMX720967:OMX720968 OWT720967:OWT720968 PGP720967:PGP720968 PQL720967:PQL720968 QAH720967:QAH720968 QKD720967:QKD720968 QTZ720967:QTZ720968 RDV720967:RDV720968 RNR720967:RNR720968 RXN720967:RXN720968 SHJ720967:SHJ720968 SRF720967:SRF720968 TBB720967:TBB720968 TKX720967:TKX720968 TUT720967:TUT720968 UEP720967:UEP720968 UOL720967:UOL720968 UYH720967:UYH720968 VID720967:VID720968 VRZ720967:VRZ720968 WBV720967:WBV720968 WLR720967:WLR720968 WVN720967:WVN720968 F786503:F786504 JB786503:JB786504 SX786503:SX786504 ACT786503:ACT786504 AMP786503:AMP786504 AWL786503:AWL786504 BGH786503:BGH786504 BQD786503:BQD786504 BZZ786503:BZZ786504 CJV786503:CJV786504 CTR786503:CTR786504 DDN786503:DDN786504 DNJ786503:DNJ786504 DXF786503:DXF786504 EHB786503:EHB786504 EQX786503:EQX786504 FAT786503:FAT786504 FKP786503:FKP786504 FUL786503:FUL786504 GEH786503:GEH786504 GOD786503:GOD786504 GXZ786503:GXZ786504 HHV786503:HHV786504 HRR786503:HRR786504 IBN786503:IBN786504 ILJ786503:ILJ786504 IVF786503:IVF786504 JFB786503:JFB786504 JOX786503:JOX786504 JYT786503:JYT786504 KIP786503:KIP786504 KSL786503:KSL786504 LCH786503:LCH786504 LMD786503:LMD786504 LVZ786503:LVZ786504 MFV786503:MFV786504 MPR786503:MPR786504 MZN786503:MZN786504 NJJ786503:NJJ786504 NTF786503:NTF786504 ODB786503:ODB786504 OMX786503:OMX786504 OWT786503:OWT786504 PGP786503:PGP786504 PQL786503:PQL786504 QAH786503:QAH786504 QKD786503:QKD786504 QTZ786503:QTZ786504 RDV786503:RDV786504 RNR786503:RNR786504 RXN786503:RXN786504 SHJ786503:SHJ786504 SRF786503:SRF786504 TBB786503:TBB786504 TKX786503:TKX786504 TUT786503:TUT786504 UEP786503:UEP786504 UOL786503:UOL786504 UYH786503:UYH786504 VID786503:VID786504 VRZ786503:VRZ786504 WBV786503:WBV786504 WLR786503:WLR786504 WVN786503:WVN786504 F852039:F852040 JB852039:JB852040 SX852039:SX852040 ACT852039:ACT852040 AMP852039:AMP852040 AWL852039:AWL852040 BGH852039:BGH852040 BQD852039:BQD852040 BZZ852039:BZZ852040 CJV852039:CJV852040 CTR852039:CTR852040 DDN852039:DDN852040 DNJ852039:DNJ852040 DXF852039:DXF852040 EHB852039:EHB852040 EQX852039:EQX852040 FAT852039:FAT852040 FKP852039:FKP852040 FUL852039:FUL852040 GEH852039:GEH852040 GOD852039:GOD852040 GXZ852039:GXZ852040 HHV852039:HHV852040 HRR852039:HRR852040 IBN852039:IBN852040 ILJ852039:ILJ852040 IVF852039:IVF852040 JFB852039:JFB852040 JOX852039:JOX852040 JYT852039:JYT852040 KIP852039:KIP852040 KSL852039:KSL852040 LCH852039:LCH852040 LMD852039:LMD852040 LVZ852039:LVZ852040 MFV852039:MFV852040 MPR852039:MPR852040 MZN852039:MZN852040 NJJ852039:NJJ852040 NTF852039:NTF852040 ODB852039:ODB852040 OMX852039:OMX852040 OWT852039:OWT852040 PGP852039:PGP852040 PQL852039:PQL852040 QAH852039:QAH852040 QKD852039:QKD852040 QTZ852039:QTZ852040 RDV852039:RDV852040 RNR852039:RNR852040 RXN852039:RXN852040 SHJ852039:SHJ852040 SRF852039:SRF852040 TBB852039:TBB852040 TKX852039:TKX852040 TUT852039:TUT852040 UEP852039:UEP852040 UOL852039:UOL852040 UYH852039:UYH852040 VID852039:VID852040 VRZ852039:VRZ852040 WBV852039:WBV852040 WLR852039:WLR852040 WVN852039:WVN852040 F917575:F917576 JB917575:JB917576 SX917575:SX917576 ACT917575:ACT917576 AMP917575:AMP917576 AWL917575:AWL917576 BGH917575:BGH917576 BQD917575:BQD917576 BZZ917575:BZZ917576 CJV917575:CJV917576 CTR917575:CTR917576 DDN917575:DDN917576 DNJ917575:DNJ917576 DXF917575:DXF917576 EHB917575:EHB917576 EQX917575:EQX917576 FAT917575:FAT917576 FKP917575:FKP917576 FUL917575:FUL917576 GEH917575:GEH917576 GOD917575:GOD917576 GXZ917575:GXZ917576 HHV917575:HHV917576 HRR917575:HRR917576 IBN917575:IBN917576 ILJ917575:ILJ917576 IVF917575:IVF917576 JFB917575:JFB917576 JOX917575:JOX917576 JYT917575:JYT917576 KIP917575:KIP917576 KSL917575:KSL917576 LCH917575:LCH917576 LMD917575:LMD917576 LVZ917575:LVZ917576 MFV917575:MFV917576 MPR917575:MPR917576 MZN917575:MZN917576 NJJ917575:NJJ917576 NTF917575:NTF917576 ODB917575:ODB917576 OMX917575:OMX917576 OWT917575:OWT917576 PGP917575:PGP917576 PQL917575:PQL917576 QAH917575:QAH917576 QKD917575:QKD917576 QTZ917575:QTZ917576 RDV917575:RDV917576 RNR917575:RNR917576 RXN917575:RXN917576 SHJ917575:SHJ917576 SRF917575:SRF917576 TBB917575:TBB917576 TKX917575:TKX917576 TUT917575:TUT917576 UEP917575:UEP917576 UOL917575:UOL917576 UYH917575:UYH917576 VID917575:VID917576 VRZ917575:VRZ917576 WBV917575:WBV917576 WLR917575:WLR917576 WVN917575:WVN917576 F983111:F983112 JB983111:JB983112 SX983111:SX983112 ACT983111:ACT983112 AMP983111:AMP983112 AWL983111:AWL983112 BGH983111:BGH983112 BQD983111:BQD983112 BZZ983111:BZZ983112 CJV983111:CJV983112 CTR983111:CTR983112 DDN983111:DDN983112 DNJ983111:DNJ983112 DXF983111:DXF983112 EHB983111:EHB983112 EQX983111:EQX983112 FAT983111:FAT983112 FKP983111:FKP983112 FUL983111:FUL983112 GEH983111:GEH983112 GOD983111:GOD983112 GXZ983111:GXZ983112 HHV983111:HHV983112 HRR983111:HRR983112 IBN983111:IBN983112 ILJ983111:ILJ983112 IVF983111:IVF983112 JFB983111:JFB983112 JOX983111:JOX983112 JYT983111:JYT983112 KIP983111:KIP983112 KSL983111:KSL983112 LCH983111:LCH983112 LMD983111:LMD983112 LVZ983111:LVZ983112 MFV983111:MFV983112 MPR983111:MPR983112 MZN983111:MZN983112 NJJ983111:NJJ983112 NTF983111:NTF983112 ODB983111:ODB983112 OMX983111:OMX983112 OWT983111:OWT983112 PGP983111:PGP983112 PQL983111:PQL983112 QAH983111:QAH983112 QKD983111:QKD983112 QTZ983111:QTZ983112 RDV983111:RDV983112 RNR983111:RNR983112 RXN983111:RXN983112 SHJ983111:SHJ983112 SRF983111:SRF983112 TBB983111:TBB983112 TKX983111:TKX983112 TUT983111:TUT983112 UEP983111:UEP983112 UOL983111:UOL983112 UYH983111:UYH983112 VID983111:VID983112 VRZ983111:VRZ983112 WBV983111:WBV983112 WLR983111:WLR983112 WVN983111:WVN983112">
      <formula1>OR(ISBLANK(F25),0&lt;=F25)</formula1>
    </dataValidation>
    <dataValidation type="custom" allowBlank="1" showInputMessage="1" showErrorMessage="1" error="значение должно быть целым числом от 1900 до текущего года" sqref="F9 JB9 SX9 ACT9 AMP9 AWL9 BGH9 BQD9 BZZ9 CJV9 CTR9 DDN9 DNJ9 DXF9 EHB9 EQX9 FAT9 FKP9 FUL9 GEH9 GOD9 GXZ9 HHV9 HRR9 IBN9 ILJ9 IVF9 JFB9 JOX9 JYT9 KIP9 KSL9 LCH9 LMD9 LVZ9 MFV9 MPR9 MZN9 NJJ9 NTF9 ODB9 OMX9 OWT9 PGP9 PQL9 QAH9 QKD9 QTZ9 RDV9 RNR9 RXN9 SHJ9 SRF9 TBB9 TKX9 TUT9 UEP9 UOL9 UYH9 VID9 VRZ9 WBV9 WLR9 WVN9 F65545 JB65545 SX65545 ACT65545 AMP65545 AWL65545 BGH65545 BQD65545 BZZ65545 CJV65545 CTR65545 DDN65545 DNJ65545 DXF65545 EHB65545 EQX65545 FAT65545 FKP65545 FUL65545 GEH65545 GOD65545 GXZ65545 HHV65545 HRR65545 IBN65545 ILJ65545 IVF65545 JFB65545 JOX65545 JYT65545 KIP65545 KSL65545 LCH65545 LMD65545 LVZ65545 MFV65545 MPR65545 MZN65545 NJJ65545 NTF65545 ODB65545 OMX65545 OWT65545 PGP65545 PQL65545 QAH65545 QKD65545 QTZ65545 RDV65545 RNR65545 RXN65545 SHJ65545 SRF65545 TBB65545 TKX65545 TUT65545 UEP65545 UOL65545 UYH65545 VID65545 VRZ65545 WBV65545 WLR65545 WVN65545 F131081 JB131081 SX131081 ACT131081 AMP131081 AWL131081 BGH131081 BQD131081 BZZ131081 CJV131081 CTR131081 DDN131081 DNJ131081 DXF131081 EHB131081 EQX131081 FAT131081 FKP131081 FUL131081 GEH131081 GOD131081 GXZ131081 HHV131081 HRR131081 IBN131081 ILJ131081 IVF131081 JFB131081 JOX131081 JYT131081 KIP131081 KSL131081 LCH131081 LMD131081 LVZ131081 MFV131081 MPR131081 MZN131081 NJJ131081 NTF131081 ODB131081 OMX131081 OWT131081 PGP131081 PQL131081 QAH131081 QKD131081 QTZ131081 RDV131081 RNR131081 RXN131081 SHJ131081 SRF131081 TBB131081 TKX131081 TUT131081 UEP131081 UOL131081 UYH131081 VID131081 VRZ131081 WBV131081 WLR131081 WVN131081 F196617 JB196617 SX196617 ACT196617 AMP196617 AWL196617 BGH196617 BQD196617 BZZ196617 CJV196617 CTR196617 DDN196617 DNJ196617 DXF196617 EHB196617 EQX196617 FAT196617 FKP196617 FUL196617 GEH196617 GOD196617 GXZ196617 HHV196617 HRR196617 IBN196617 ILJ196617 IVF196617 JFB196617 JOX196617 JYT196617 KIP196617 KSL196617 LCH196617 LMD196617 LVZ196617 MFV196617 MPR196617 MZN196617 NJJ196617 NTF196617 ODB196617 OMX196617 OWT196617 PGP196617 PQL196617 QAH196617 QKD196617 QTZ196617 RDV196617 RNR196617 RXN196617 SHJ196617 SRF196617 TBB196617 TKX196617 TUT196617 UEP196617 UOL196617 UYH196617 VID196617 VRZ196617 WBV196617 WLR196617 WVN196617 F262153 JB262153 SX262153 ACT262153 AMP262153 AWL262153 BGH262153 BQD262153 BZZ262153 CJV262153 CTR262153 DDN262153 DNJ262153 DXF262153 EHB262153 EQX262153 FAT262153 FKP262153 FUL262153 GEH262153 GOD262153 GXZ262153 HHV262153 HRR262153 IBN262153 ILJ262153 IVF262153 JFB262153 JOX262153 JYT262153 KIP262153 KSL262153 LCH262153 LMD262153 LVZ262153 MFV262153 MPR262153 MZN262153 NJJ262153 NTF262153 ODB262153 OMX262153 OWT262153 PGP262153 PQL262153 QAH262153 QKD262153 QTZ262153 RDV262153 RNR262153 RXN262153 SHJ262153 SRF262153 TBB262153 TKX262153 TUT262153 UEP262153 UOL262153 UYH262153 VID262153 VRZ262153 WBV262153 WLR262153 WVN262153 F327689 JB327689 SX327689 ACT327689 AMP327689 AWL327689 BGH327689 BQD327689 BZZ327689 CJV327689 CTR327689 DDN327689 DNJ327689 DXF327689 EHB327689 EQX327689 FAT327689 FKP327689 FUL327689 GEH327689 GOD327689 GXZ327689 HHV327689 HRR327689 IBN327689 ILJ327689 IVF327689 JFB327689 JOX327689 JYT327689 KIP327689 KSL327689 LCH327689 LMD327689 LVZ327689 MFV327689 MPR327689 MZN327689 NJJ327689 NTF327689 ODB327689 OMX327689 OWT327689 PGP327689 PQL327689 QAH327689 QKD327689 QTZ327689 RDV327689 RNR327689 RXN327689 SHJ327689 SRF327689 TBB327689 TKX327689 TUT327689 UEP327689 UOL327689 UYH327689 VID327689 VRZ327689 WBV327689 WLR327689 WVN327689 F393225 JB393225 SX393225 ACT393225 AMP393225 AWL393225 BGH393225 BQD393225 BZZ393225 CJV393225 CTR393225 DDN393225 DNJ393225 DXF393225 EHB393225 EQX393225 FAT393225 FKP393225 FUL393225 GEH393225 GOD393225 GXZ393225 HHV393225 HRR393225 IBN393225 ILJ393225 IVF393225 JFB393225 JOX393225 JYT393225 KIP393225 KSL393225 LCH393225 LMD393225 LVZ393225 MFV393225 MPR393225 MZN393225 NJJ393225 NTF393225 ODB393225 OMX393225 OWT393225 PGP393225 PQL393225 QAH393225 QKD393225 QTZ393225 RDV393225 RNR393225 RXN393225 SHJ393225 SRF393225 TBB393225 TKX393225 TUT393225 UEP393225 UOL393225 UYH393225 VID393225 VRZ393225 WBV393225 WLR393225 WVN393225 F458761 JB458761 SX458761 ACT458761 AMP458761 AWL458761 BGH458761 BQD458761 BZZ458761 CJV458761 CTR458761 DDN458761 DNJ458761 DXF458761 EHB458761 EQX458761 FAT458761 FKP458761 FUL458761 GEH458761 GOD458761 GXZ458761 HHV458761 HRR458761 IBN458761 ILJ458761 IVF458761 JFB458761 JOX458761 JYT458761 KIP458761 KSL458761 LCH458761 LMD458761 LVZ458761 MFV458761 MPR458761 MZN458761 NJJ458761 NTF458761 ODB458761 OMX458761 OWT458761 PGP458761 PQL458761 QAH458761 QKD458761 QTZ458761 RDV458761 RNR458761 RXN458761 SHJ458761 SRF458761 TBB458761 TKX458761 TUT458761 UEP458761 UOL458761 UYH458761 VID458761 VRZ458761 WBV458761 WLR458761 WVN458761 F524297 JB524297 SX524297 ACT524297 AMP524297 AWL524297 BGH524297 BQD524297 BZZ524297 CJV524297 CTR524297 DDN524297 DNJ524297 DXF524297 EHB524297 EQX524297 FAT524297 FKP524297 FUL524297 GEH524297 GOD524297 GXZ524297 HHV524297 HRR524297 IBN524297 ILJ524297 IVF524297 JFB524297 JOX524297 JYT524297 KIP524297 KSL524297 LCH524297 LMD524297 LVZ524297 MFV524297 MPR524297 MZN524297 NJJ524297 NTF524297 ODB524297 OMX524297 OWT524297 PGP524297 PQL524297 QAH524297 QKD524297 QTZ524297 RDV524297 RNR524297 RXN524297 SHJ524297 SRF524297 TBB524297 TKX524297 TUT524297 UEP524297 UOL524297 UYH524297 VID524297 VRZ524297 WBV524297 WLR524297 WVN524297 F589833 JB589833 SX589833 ACT589833 AMP589833 AWL589833 BGH589833 BQD589833 BZZ589833 CJV589833 CTR589833 DDN589833 DNJ589833 DXF589833 EHB589833 EQX589833 FAT589833 FKP589833 FUL589833 GEH589833 GOD589833 GXZ589833 HHV589833 HRR589833 IBN589833 ILJ589833 IVF589833 JFB589833 JOX589833 JYT589833 KIP589833 KSL589833 LCH589833 LMD589833 LVZ589833 MFV589833 MPR589833 MZN589833 NJJ589833 NTF589833 ODB589833 OMX589833 OWT589833 PGP589833 PQL589833 QAH589833 QKD589833 QTZ589833 RDV589833 RNR589833 RXN589833 SHJ589833 SRF589833 TBB589833 TKX589833 TUT589833 UEP589833 UOL589833 UYH589833 VID589833 VRZ589833 WBV589833 WLR589833 WVN589833 F655369 JB655369 SX655369 ACT655369 AMP655369 AWL655369 BGH655369 BQD655369 BZZ655369 CJV655369 CTR655369 DDN655369 DNJ655369 DXF655369 EHB655369 EQX655369 FAT655369 FKP655369 FUL655369 GEH655369 GOD655369 GXZ655369 HHV655369 HRR655369 IBN655369 ILJ655369 IVF655369 JFB655369 JOX655369 JYT655369 KIP655369 KSL655369 LCH655369 LMD655369 LVZ655369 MFV655369 MPR655369 MZN655369 NJJ655369 NTF655369 ODB655369 OMX655369 OWT655369 PGP655369 PQL655369 QAH655369 QKD655369 QTZ655369 RDV655369 RNR655369 RXN655369 SHJ655369 SRF655369 TBB655369 TKX655369 TUT655369 UEP655369 UOL655369 UYH655369 VID655369 VRZ655369 WBV655369 WLR655369 WVN655369 F720905 JB720905 SX720905 ACT720905 AMP720905 AWL720905 BGH720905 BQD720905 BZZ720905 CJV720905 CTR720905 DDN720905 DNJ720905 DXF720905 EHB720905 EQX720905 FAT720905 FKP720905 FUL720905 GEH720905 GOD720905 GXZ720905 HHV720905 HRR720905 IBN720905 ILJ720905 IVF720905 JFB720905 JOX720905 JYT720905 KIP720905 KSL720905 LCH720905 LMD720905 LVZ720905 MFV720905 MPR720905 MZN720905 NJJ720905 NTF720905 ODB720905 OMX720905 OWT720905 PGP720905 PQL720905 QAH720905 QKD720905 QTZ720905 RDV720905 RNR720905 RXN720905 SHJ720905 SRF720905 TBB720905 TKX720905 TUT720905 UEP720905 UOL720905 UYH720905 VID720905 VRZ720905 WBV720905 WLR720905 WVN720905 F786441 JB786441 SX786441 ACT786441 AMP786441 AWL786441 BGH786441 BQD786441 BZZ786441 CJV786441 CTR786441 DDN786441 DNJ786441 DXF786441 EHB786441 EQX786441 FAT786441 FKP786441 FUL786441 GEH786441 GOD786441 GXZ786441 HHV786441 HRR786441 IBN786441 ILJ786441 IVF786441 JFB786441 JOX786441 JYT786441 KIP786441 KSL786441 LCH786441 LMD786441 LVZ786441 MFV786441 MPR786441 MZN786441 NJJ786441 NTF786441 ODB786441 OMX786441 OWT786441 PGP786441 PQL786441 QAH786441 QKD786441 QTZ786441 RDV786441 RNR786441 RXN786441 SHJ786441 SRF786441 TBB786441 TKX786441 TUT786441 UEP786441 UOL786441 UYH786441 VID786441 VRZ786441 WBV786441 WLR786441 WVN786441 F851977 JB851977 SX851977 ACT851977 AMP851977 AWL851977 BGH851977 BQD851977 BZZ851977 CJV851977 CTR851977 DDN851977 DNJ851977 DXF851977 EHB851977 EQX851977 FAT851977 FKP851977 FUL851977 GEH851977 GOD851977 GXZ851977 HHV851977 HRR851977 IBN851977 ILJ851977 IVF851977 JFB851977 JOX851977 JYT851977 KIP851977 KSL851977 LCH851977 LMD851977 LVZ851977 MFV851977 MPR851977 MZN851977 NJJ851977 NTF851977 ODB851977 OMX851977 OWT851977 PGP851977 PQL851977 QAH851977 QKD851977 QTZ851977 RDV851977 RNR851977 RXN851977 SHJ851977 SRF851977 TBB851977 TKX851977 TUT851977 UEP851977 UOL851977 UYH851977 VID851977 VRZ851977 WBV851977 WLR851977 WVN851977 F917513 JB917513 SX917513 ACT917513 AMP917513 AWL917513 BGH917513 BQD917513 BZZ917513 CJV917513 CTR917513 DDN917513 DNJ917513 DXF917513 EHB917513 EQX917513 FAT917513 FKP917513 FUL917513 GEH917513 GOD917513 GXZ917513 HHV917513 HRR917513 IBN917513 ILJ917513 IVF917513 JFB917513 JOX917513 JYT917513 KIP917513 KSL917513 LCH917513 LMD917513 LVZ917513 MFV917513 MPR917513 MZN917513 NJJ917513 NTF917513 ODB917513 OMX917513 OWT917513 PGP917513 PQL917513 QAH917513 QKD917513 QTZ917513 RDV917513 RNR917513 RXN917513 SHJ917513 SRF917513 TBB917513 TKX917513 TUT917513 UEP917513 UOL917513 UYH917513 VID917513 VRZ917513 WBV917513 WLR917513 WVN917513 F983049 JB983049 SX983049 ACT983049 AMP983049 AWL983049 BGH983049 BQD983049 BZZ983049 CJV983049 CTR983049 DDN983049 DNJ983049 DXF983049 EHB983049 EQX983049 FAT983049 FKP983049 FUL983049 GEH983049 GOD983049 GXZ983049 HHV983049 HRR983049 IBN983049 ILJ983049 IVF983049 JFB983049 JOX983049 JYT983049 KIP983049 KSL983049 LCH983049 LMD983049 LVZ983049 MFV983049 MPR983049 MZN983049 NJJ983049 NTF983049 ODB983049 OMX983049 OWT983049 PGP983049 PQL983049 QAH983049 QKD983049 QTZ983049 RDV983049 RNR983049 RXN983049 SHJ983049 SRF983049 TBB983049 TKX983049 TUT983049 UEP983049 UOL983049 UYH983049 VID983049 VRZ983049 WBV983049 WLR983049 WVN983049">
      <formula1>OR(ISBLANK(F9),AND(1900&lt;=F9,F9&lt;=YEAR(TODAY())))</formula1>
    </dataValidation>
    <dataValidation type="custom" operator="lessThanOrEqual" allowBlank="1" showErrorMessage="1" errorTitle="ввод данных" error="значение должно быть целым числом от 1600 до текущего года (или пусто)" sqref="E81 JA81 SW81 ACS81 AMO81 AWK81 BGG81 BQC81 BZY81 CJU81 CTQ81 DDM81 DNI81 DXE81 EHA81 EQW81 FAS81 FKO81 FUK81 GEG81 GOC81 GXY81 HHU81 HRQ81 IBM81 ILI81 IVE81 JFA81 JOW81 JYS81 KIO81 KSK81 LCG81 LMC81 LVY81 MFU81 MPQ81 MZM81 NJI81 NTE81 ODA81 OMW81 OWS81 PGO81 PQK81 QAG81 QKC81 QTY81 RDU81 RNQ81 RXM81 SHI81 SRE81 TBA81 TKW81 TUS81 UEO81 UOK81 UYG81 VIC81 VRY81 WBU81 WLQ81 WVM81 E65617 JA65617 SW65617 ACS65617 AMO65617 AWK65617 BGG65617 BQC65617 BZY65617 CJU65617 CTQ65617 DDM65617 DNI65617 DXE65617 EHA65617 EQW65617 FAS65617 FKO65617 FUK65617 GEG65617 GOC65617 GXY65617 HHU65617 HRQ65617 IBM65617 ILI65617 IVE65617 JFA65617 JOW65617 JYS65617 KIO65617 KSK65617 LCG65617 LMC65617 LVY65617 MFU65617 MPQ65617 MZM65617 NJI65617 NTE65617 ODA65617 OMW65617 OWS65617 PGO65617 PQK65617 QAG65617 QKC65617 QTY65617 RDU65617 RNQ65617 RXM65617 SHI65617 SRE65617 TBA65617 TKW65617 TUS65617 UEO65617 UOK65617 UYG65617 VIC65617 VRY65617 WBU65617 WLQ65617 WVM65617 E131153 JA131153 SW131153 ACS131153 AMO131153 AWK131153 BGG131153 BQC131153 BZY131153 CJU131153 CTQ131153 DDM131153 DNI131153 DXE131153 EHA131153 EQW131153 FAS131153 FKO131153 FUK131153 GEG131153 GOC131153 GXY131153 HHU131153 HRQ131153 IBM131153 ILI131153 IVE131153 JFA131153 JOW131153 JYS131153 KIO131153 KSK131153 LCG131153 LMC131153 LVY131153 MFU131153 MPQ131153 MZM131153 NJI131153 NTE131153 ODA131153 OMW131153 OWS131153 PGO131153 PQK131153 QAG131153 QKC131153 QTY131153 RDU131153 RNQ131153 RXM131153 SHI131153 SRE131153 TBA131153 TKW131153 TUS131153 UEO131153 UOK131153 UYG131153 VIC131153 VRY131153 WBU131153 WLQ131153 WVM131153 E196689 JA196689 SW196689 ACS196689 AMO196689 AWK196689 BGG196689 BQC196689 BZY196689 CJU196689 CTQ196689 DDM196689 DNI196689 DXE196689 EHA196689 EQW196689 FAS196689 FKO196689 FUK196689 GEG196689 GOC196689 GXY196689 HHU196689 HRQ196689 IBM196689 ILI196689 IVE196689 JFA196689 JOW196689 JYS196689 KIO196689 KSK196689 LCG196689 LMC196689 LVY196689 MFU196689 MPQ196689 MZM196689 NJI196689 NTE196689 ODA196689 OMW196689 OWS196689 PGO196689 PQK196689 QAG196689 QKC196689 QTY196689 RDU196689 RNQ196689 RXM196689 SHI196689 SRE196689 TBA196689 TKW196689 TUS196689 UEO196689 UOK196689 UYG196689 VIC196689 VRY196689 WBU196689 WLQ196689 WVM196689 E262225 JA262225 SW262225 ACS262225 AMO262225 AWK262225 BGG262225 BQC262225 BZY262225 CJU262225 CTQ262225 DDM262225 DNI262225 DXE262225 EHA262225 EQW262225 FAS262225 FKO262225 FUK262225 GEG262225 GOC262225 GXY262225 HHU262225 HRQ262225 IBM262225 ILI262225 IVE262225 JFA262225 JOW262225 JYS262225 KIO262225 KSK262225 LCG262225 LMC262225 LVY262225 MFU262225 MPQ262225 MZM262225 NJI262225 NTE262225 ODA262225 OMW262225 OWS262225 PGO262225 PQK262225 QAG262225 QKC262225 QTY262225 RDU262225 RNQ262225 RXM262225 SHI262225 SRE262225 TBA262225 TKW262225 TUS262225 UEO262225 UOK262225 UYG262225 VIC262225 VRY262225 WBU262225 WLQ262225 WVM262225 E327761 JA327761 SW327761 ACS327761 AMO327761 AWK327761 BGG327761 BQC327761 BZY327761 CJU327761 CTQ327761 DDM327761 DNI327761 DXE327761 EHA327761 EQW327761 FAS327761 FKO327761 FUK327761 GEG327761 GOC327761 GXY327761 HHU327761 HRQ327761 IBM327761 ILI327761 IVE327761 JFA327761 JOW327761 JYS327761 KIO327761 KSK327761 LCG327761 LMC327761 LVY327761 MFU327761 MPQ327761 MZM327761 NJI327761 NTE327761 ODA327761 OMW327761 OWS327761 PGO327761 PQK327761 QAG327761 QKC327761 QTY327761 RDU327761 RNQ327761 RXM327761 SHI327761 SRE327761 TBA327761 TKW327761 TUS327761 UEO327761 UOK327761 UYG327761 VIC327761 VRY327761 WBU327761 WLQ327761 WVM327761 E393297 JA393297 SW393297 ACS393297 AMO393297 AWK393297 BGG393297 BQC393297 BZY393297 CJU393297 CTQ393297 DDM393297 DNI393297 DXE393297 EHA393297 EQW393297 FAS393297 FKO393297 FUK393297 GEG393297 GOC393297 GXY393297 HHU393297 HRQ393297 IBM393297 ILI393297 IVE393297 JFA393297 JOW393297 JYS393297 KIO393297 KSK393297 LCG393297 LMC393297 LVY393297 MFU393297 MPQ393297 MZM393297 NJI393297 NTE393297 ODA393297 OMW393297 OWS393297 PGO393297 PQK393297 QAG393297 QKC393297 QTY393297 RDU393297 RNQ393297 RXM393297 SHI393297 SRE393297 TBA393297 TKW393297 TUS393297 UEO393297 UOK393297 UYG393297 VIC393297 VRY393297 WBU393297 WLQ393297 WVM393297 E458833 JA458833 SW458833 ACS458833 AMO458833 AWK458833 BGG458833 BQC458833 BZY458833 CJU458833 CTQ458833 DDM458833 DNI458833 DXE458833 EHA458833 EQW458833 FAS458833 FKO458833 FUK458833 GEG458833 GOC458833 GXY458833 HHU458833 HRQ458833 IBM458833 ILI458833 IVE458833 JFA458833 JOW458833 JYS458833 KIO458833 KSK458833 LCG458833 LMC458833 LVY458833 MFU458833 MPQ458833 MZM458833 NJI458833 NTE458833 ODA458833 OMW458833 OWS458833 PGO458833 PQK458833 QAG458833 QKC458833 QTY458833 RDU458833 RNQ458833 RXM458833 SHI458833 SRE458833 TBA458833 TKW458833 TUS458833 UEO458833 UOK458833 UYG458833 VIC458833 VRY458833 WBU458833 WLQ458833 WVM458833 E524369 JA524369 SW524369 ACS524369 AMO524369 AWK524369 BGG524369 BQC524369 BZY524369 CJU524369 CTQ524369 DDM524369 DNI524369 DXE524369 EHA524369 EQW524369 FAS524369 FKO524369 FUK524369 GEG524369 GOC524369 GXY524369 HHU524369 HRQ524369 IBM524369 ILI524369 IVE524369 JFA524369 JOW524369 JYS524369 KIO524369 KSK524369 LCG524369 LMC524369 LVY524369 MFU524369 MPQ524369 MZM524369 NJI524369 NTE524369 ODA524369 OMW524369 OWS524369 PGO524369 PQK524369 QAG524369 QKC524369 QTY524369 RDU524369 RNQ524369 RXM524369 SHI524369 SRE524369 TBA524369 TKW524369 TUS524369 UEO524369 UOK524369 UYG524369 VIC524369 VRY524369 WBU524369 WLQ524369 WVM524369 E589905 JA589905 SW589905 ACS589905 AMO589905 AWK589905 BGG589905 BQC589905 BZY589905 CJU589905 CTQ589905 DDM589905 DNI589905 DXE589905 EHA589905 EQW589905 FAS589905 FKO589905 FUK589905 GEG589905 GOC589905 GXY589905 HHU589905 HRQ589905 IBM589905 ILI589905 IVE589905 JFA589905 JOW589905 JYS589905 KIO589905 KSK589905 LCG589905 LMC589905 LVY589905 MFU589905 MPQ589905 MZM589905 NJI589905 NTE589905 ODA589905 OMW589905 OWS589905 PGO589905 PQK589905 QAG589905 QKC589905 QTY589905 RDU589905 RNQ589905 RXM589905 SHI589905 SRE589905 TBA589905 TKW589905 TUS589905 UEO589905 UOK589905 UYG589905 VIC589905 VRY589905 WBU589905 WLQ589905 WVM589905 E655441 JA655441 SW655441 ACS655441 AMO655441 AWK655441 BGG655441 BQC655441 BZY655441 CJU655441 CTQ655441 DDM655441 DNI655441 DXE655441 EHA655441 EQW655441 FAS655441 FKO655441 FUK655441 GEG655441 GOC655441 GXY655441 HHU655441 HRQ655441 IBM655441 ILI655441 IVE655441 JFA655441 JOW655441 JYS655441 KIO655441 KSK655441 LCG655441 LMC655441 LVY655441 MFU655441 MPQ655441 MZM655441 NJI655441 NTE655441 ODA655441 OMW655441 OWS655441 PGO655441 PQK655441 QAG655441 QKC655441 QTY655441 RDU655441 RNQ655441 RXM655441 SHI655441 SRE655441 TBA655441 TKW655441 TUS655441 UEO655441 UOK655441 UYG655441 VIC655441 VRY655441 WBU655441 WLQ655441 WVM655441 E720977 JA720977 SW720977 ACS720977 AMO720977 AWK720977 BGG720977 BQC720977 BZY720977 CJU720977 CTQ720977 DDM720977 DNI720977 DXE720977 EHA720977 EQW720977 FAS720977 FKO720977 FUK720977 GEG720977 GOC720977 GXY720977 HHU720977 HRQ720977 IBM720977 ILI720977 IVE720977 JFA720977 JOW720977 JYS720977 KIO720977 KSK720977 LCG720977 LMC720977 LVY720977 MFU720977 MPQ720977 MZM720977 NJI720977 NTE720977 ODA720977 OMW720977 OWS720977 PGO720977 PQK720977 QAG720977 QKC720977 QTY720977 RDU720977 RNQ720977 RXM720977 SHI720977 SRE720977 TBA720977 TKW720977 TUS720977 UEO720977 UOK720977 UYG720977 VIC720977 VRY720977 WBU720977 WLQ720977 WVM720977 E786513 JA786513 SW786513 ACS786513 AMO786513 AWK786513 BGG786513 BQC786513 BZY786513 CJU786513 CTQ786513 DDM786513 DNI786513 DXE786513 EHA786513 EQW786513 FAS786513 FKO786513 FUK786513 GEG786513 GOC786513 GXY786513 HHU786513 HRQ786513 IBM786513 ILI786513 IVE786513 JFA786513 JOW786513 JYS786513 KIO786513 KSK786513 LCG786513 LMC786513 LVY786513 MFU786513 MPQ786513 MZM786513 NJI786513 NTE786513 ODA786513 OMW786513 OWS786513 PGO786513 PQK786513 QAG786513 QKC786513 QTY786513 RDU786513 RNQ786513 RXM786513 SHI786513 SRE786513 TBA786513 TKW786513 TUS786513 UEO786513 UOK786513 UYG786513 VIC786513 VRY786513 WBU786513 WLQ786513 WVM786513 E852049 JA852049 SW852049 ACS852049 AMO852049 AWK852049 BGG852049 BQC852049 BZY852049 CJU852049 CTQ852049 DDM852049 DNI852049 DXE852049 EHA852049 EQW852049 FAS852049 FKO852049 FUK852049 GEG852049 GOC852049 GXY852049 HHU852049 HRQ852049 IBM852049 ILI852049 IVE852049 JFA852049 JOW852049 JYS852049 KIO852049 KSK852049 LCG852049 LMC852049 LVY852049 MFU852049 MPQ852049 MZM852049 NJI852049 NTE852049 ODA852049 OMW852049 OWS852049 PGO852049 PQK852049 QAG852049 QKC852049 QTY852049 RDU852049 RNQ852049 RXM852049 SHI852049 SRE852049 TBA852049 TKW852049 TUS852049 UEO852049 UOK852049 UYG852049 VIC852049 VRY852049 WBU852049 WLQ852049 WVM852049 E917585 JA917585 SW917585 ACS917585 AMO917585 AWK917585 BGG917585 BQC917585 BZY917585 CJU917585 CTQ917585 DDM917585 DNI917585 DXE917585 EHA917585 EQW917585 FAS917585 FKO917585 FUK917585 GEG917585 GOC917585 GXY917585 HHU917585 HRQ917585 IBM917585 ILI917585 IVE917585 JFA917585 JOW917585 JYS917585 KIO917585 KSK917585 LCG917585 LMC917585 LVY917585 MFU917585 MPQ917585 MZM917585 NJI917585 NTE917585 ODA917585 OMW917585 OWS917585 PGO917585 PQK917585 QAG917585 QKC917585 QTY917585 RDU917585 RNQ917585 RXM917585 SHI917585 SRE917585 TBA917585 TKW917585 TUS917585 UEO917585 UOK917585 UYG917585 VIC917585 VRY917585 WBU917585 WLQ917585 WVM917585 E983121 JA983121 SW983121 ACS983121 AMO983121 AWK983121 BGG983121 BQC983121 BZY983121 CJU983121 CTQ983121 DDM983121 DNI983121 DXE983121 EHA983121 EQW983121 FAS983121 FKO983121 FUK983121 GEG983121 GOC983121 GXY983121 HHU983121 HRQ983121 IBM983121 ILI983121 IVE983121 JFA983121 JOW983121 JYS983121 KIO983121 KSK983121 LCG983121 LMC983121 LVY983121 MFU983121 MPQ983121 MZM983121 NJI983121 NTE983121 ODA983121 OMW983121 OWS983121 PGO983121 PQK983121 QAG983121 QKC983121 QTY983121 RDU983121 RNQ983121 RXM983121 SHI983121 SRE983121 TBA983121 TKW983121 TUS983121 UEO983121 UOK983121 UYG983121 VIC983121 VRY983121 WBU983121 WLQ983121 WVM983121">
      <formula1>IF(ISERROR(INT(E81)),"ЛОЖЬ","ИСТИНА")</formula1>
    </dataValidation>
    <dataValidation type="date" showInputMessage="1" showErrorMessage="1" error="Необходимо ввести значение в формате &quot;Дата&quot;_x000a__x000a_Формат ввода: &quot;ДД.ММ.ГГГГ&quot;" prompt="Введите дату заполнения данных _x000a_Формат ввода: &quot;ДД.ММ.ГГГГ&quot;"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1</formula1>
      <formula2>401769</formula2>
    </dataValidation>
    <dataValidation type="list" allowBlank="1" showInputMessage="1" showErrorMessage="1" sqref="E33:F33 JA33:JB33 SW33:SX33 ACS33:ACT33 AMO33:AMP33 AWK33:AWL33 BGG33:BGH33 BQC33:BQD33 BZY33:BZZ33 CJU33:CJV33 CTQ33:CTR33 DDM33:DDN33 DNI33:DNJ33 DXE33:DXF33 EHA33:EHB33 EQW33:EQX33 FAS33:FAT33 FKO33:FKP33 FUK33:FUL33 GEG33:GEH33 GOC33:GOD33 GXY33:GXZ33 HHU33:HHV33 HRQ33:HRR33 IBM33:IBN33 ILI33:ILJ33 IVE33:IVF33 JFA33:JFB33 JOW33:JOX33 JYS33:JYT33 KIO33:KIP33 KSK33:KSL33 LCG33:LCH33 LMC33:LMD33 LVY33:LVZ33 MFU33:MFV33 MPQ33:MPR33 MZM33:MZN33 NJI33:NJJ33 NTE33:NTF33 ODA33:ODB33 OMW33:OMX33 OWS33:OWT33 PGO33:PGP33 PQK33:PQL33 QAG33:QAH33 QKC33:QKD33 QTY33:QTZ33 RDU33:RDV33 RNQ33:RNR33 RXM33:RXN33 SHI33:SHJ33 SRE33:SRF33 TBA33:TBB33 TKW33:TKX33 TUS33:TUT33 UEO33:UEP33 UOK33:UOL33 UYG33:UYH33 VIC33:VID33 VRY33:VRZ33 WBU33:WBV33 WLQ33:WLR33 WVM33:WVN33 E65569:F65569 JA65569:JB65569 SW65569:SX65569 ACS65569:ACT65569 AMO65569:AMP65569 AWK65569:AWL65569 BGG65569:BGH65569 BQC65569:BQD65569 BZY65569:BZZ65569 CJU65569:CJV65569 CTQ65569:CTR65569 DDM65569:DDN65569 DNI65569:DNJ65569 DXE65569:DXF65569 EHA65569:EHB65569 EQW65569:EQX65569 FAS65569:FAT65569 FKO65569:FKP65569 FUK65569:FUL65569 GEG65569:GEH65569 GOC65569:GOD65569 GXY65569:GXZ65569 HHU65569:HHV65569 HRQ65569:HRR65569 IBM65569:IBN65569 ILI65569:ILJ65569 IVE65569:IVF65569 JFA65569:JFB65569 JOW65569:JOX65569 JYS65569:JYT65569 KIO65569:KIP65569 KSK65569:KSL65569 LCG65569:LCH65569 LMC65569:LMD65569 LVY65569:LVZ65569 MFU65569:MFV65569 MPQ65569:MPR65569 MZM65569:MZN65569 NJI65569:NJJ65569 NTE65569:NTF65569 ODA65569:ODB65569 OMW65569:OMX65569 OWS65569:OWT65569 PGO65569:PGP65569 PQK65569:PQL65569 QAG65569:QAH65569 QKC65569:QKD65569 QTY65569:QTZ65569 RDU65569:RDV65569 RNQ65569:RNR65569 RXM65569:RXN65569 SHI65569:SHJ65569 SRE65569:SRF65569 TBA65569:TBB65569 TKW65569:TKX65569 TUS65569:TUT65569 UEO65569:UEP65569 UOK65569:UOL65569 UYG65569:UYH65569 VIC65569:VID65569 VRY65569:VRZ65569 WBU65569:WBV65569 WLQ65569:WLR65569 WVM65569:WVN65569 E131105:F131105 JA131105:JB131105 SW131105:SX131105 ACS131105:ACT131105 AMO131105:AMP131105 AWK131105:AWL131105 BGG131105:BGH131105 BQC131105:BQD131105 BZY131105:BZZ131105 CJU131105:CJV131105 CTQ131105:CTR131105 DDM131105:DDN131105 DNI131105:DNJ131105 DXE131105:DXF131105 EHA131105:EHB131105 EQW131105:EQX131105 FAS131105:FAT131105 FKO131105:FKP131105 FUK131105:FUL131105 GEG131105:GEH131105 GOC131105:GOD131105 GXY131105:GXZ131105 HHU131105:HHV131105 HRQ131105:HRR131105 IBM131105:IBN131105 ILI131105:ILJ131105 IVE131105:IVF131105 JFA131105:JFB131105 JOW131105:JOX131105 JYS131105:JYT131105 KIO131105:KIP131105 KSK131105:KSL131105 LCG131105:LCH131105 LMC131105:LMD131105 LVY131105:LVZ131105 MFU131105:MFV131105 MPQ131105:MPR131105 MZM131105:MZN131105 NJI131105:NJJ131105 NTE131105:NTF131105 ODA131105:ODB131105 OMW131105:OMX131105 OWS131105:OWT131105 PGO131105:PGP131105 PQK131105:PQL131105 QAG131105:QAH131105 QKC131105:QKD131105 QTY131105:QTZ131105 RDU131105:RDV131105 RNQ131105:RNR131105 RXM131105:RXN131105 SHI131105:SHJ131105 SRE131105:SRF131105 TBA131105:TBB131105 TKW131105:TKX131105 TUS131105:TUT131105 UEO131105:UEP131105 UOK131105:UOL131105 UYG131105:UYH131105 VIC131105:VID131105 VRY131105:VRZ131105 WBU131105:WBV131105 WLQ131105:WLR131105 WVM131105:WVN131105 E196641:F196641 JA196641:JB196641 SW196641:SX196641 ACS196641:ACT196641 AMO196641:AMP196641 AWK196641:AWL196641 BGG196641:BGH196641 BQC196641:BQD196641 BZY196641:BZZ196641 CJU196641:CJV196641 CTQ196641:CTR196641 DDM196641:DDN196641 DNI196641:DNJ196641 DXE196641:DXF196641 EHA196641:EHB196641 EQW196641:EQX196641 FAS196641:FAT196641 FKO196641:FKP196641 FUK196641:FUL196641 GEG196641:GEH196641 GOC196641:GOD196641 GXY196641:GXZ196641 HHU196641:HHV196641 HRQ196641:HRR196641 IBM196641:IBN196641 ILI196641:ILJ196641 IVE196641:IVF196641 JFA196641:JFB196641 JOW196641:JOX196641 JYS196641:JYT196641 KIO196641:KIP196641 KSK196641:KSL196641 LCG196641:LCH196641 LMC196641:LMD196641 LVY196641:LVZ196641 MFU196641:MFV196641 MPQ196641:MPR196641 MZM196641:MZN196641 NJI196641:NJJ196641 NTE196641:NTF196641 ODA196641:ODB196641 OMW196641:OMX196641 OWS196641:OWT196641 PGO196641:PGP196641 PQK196641:PQL196641 QAG196641:QAH196641 QKC196641:QKD196641 QTY196641:QTZ196641 RDU196641:RDV196641 RNQ196641:RNR196641 RXM196641:RXN196641 SHI196641:SHJ196641 SRE196641:SRF196641 TBA196641:TBB196641 TKW196641:TKX196641 TUS196641:TUT196641 UEO196641:UEP196641 UOK196641:UOL196641 UYG196641:UYH196641 VIC196641:VID196641 VRY196641:VRZ196641 WBU196641:WBV196641 WLQ196641:WLR196641 WVM196641:WVN196641 E262177:F262177 JA262177:JB262177 SW262177:SX262177 ACS262177:ACT262177 AMO262177:AMP262177 AWK262177:AWL262177 BGG262177:BGH262177 BQC262177:BQD262177 BZY262177:BZZ262177 CJU262177:CJV262177 CTQ262177:CTR262177 DDM262177:DDN262177 DNI262177:DNJ262177 DXE262177:DXF262177 EHA262177:EHB262177 EQW262177:EQX262177 FAS262177:FAT262177 FKO262177:FKP262177 FUK262177:FUL262177 GEG262177:GEH262177 GOC262177:GOD262177 GXY262177:GXZ262177 HHU262177:HHV262177 HRQ262177:HRR262177 IBM262177:IBN262177 ILI262177:ILJ262177 IVE262177:IVF262177 JFA262177:JFB262177 JOW262177:JOX262177 JYS262177:JYT262177 KIO262177:KIP262177 KSK262177:KSL262177 LCG262177:LCH262177 LMC262177:LMD262177 LVY262177:LVZ262177 MFU262177:MFV262177 MPQ262177:MPR262177 MZM262177:MZN262177 NJI262177:NJJ262177 NTE262177:NTF262177 ODA262177:ODB262177 OMW262177:OMX262177 OWS262177:OWT262177 PGO262177:PGP262177 PQK262177:PQL262177 QAG262177:QAH262177 QKC262177:QKD262177 QTY262177:QTZ262177 RDU262177:RDV262177 RNQ262177:RNR262177 RXM262177:RXN262177 SHI262177:SHJ262177 SRE262177:SRF262177 TBA262177:TBB262177 TKW262177:TKX262177 TUS262177:TUT262177 UEO262177:UEP262177 UOK262177:UOL262177 UYG262177:UYH262177 VIC262177:VID262177 VRY262177:VRZ262177 WBU262177:WBV262177 WLQ262177:WLR262177 WVM262177:WVN262177 E327713:F327713 JA327713:JB327713 SW327713:SX327713 ACS327713:ACT327713 AMO327713:AMP327713 AWK327713:AWL327713 BGG327713:BGH327713 BQC327713:BQD327713 BZY327713:BZZ327713 CJU327713:CJV327713 CTQ327713:CTR327713 DDM327713:DDN327713 DNI327713:DNJ327713 DXE327713:DXF327713 EHA327713:EHB327713 EQW327713:EQX327713 FAS327713:FAT327713 FKO327713:FKP327713 FUK327713:FUL327713 GEG327713:GEH327713 GOC327713:GOD327713 GXY327713:GXZ327713 HHU327713:HHV327713 HRQ327713:HRR327713 IBM327713:IBN327713 ILI327713:ILJ327713 IVE327713:IVF327713 JFA327713:JFB327713 JOW327713:JOX327713 JYS327713:JYT327713 KIO327713:KIP327713 KSK327713:KSL327713 LCG327713:LCH327713 LMC327713:LMD327713 LVY327713:LVZ327713 MFU327713:MFV327713 MPQ327713:MPR327713 MZM327713:MZN327713 NJI327713:NJJ327713 NTE327713:NTF327713 ODA327713:ODB327713 OMW327713:OMX327713 OWS327713:OWT327713 PGO327713:PGP327713 PQK327713:PQL327713 QAG327713:QAH327713 QKC327713:QKD327713 QTY327713:QTZ327713 RDU327713:RDV327713 RNQ327713:RNR327713 RXM327713:RXN327713 SHI327713:SHJ327713 SRE327713:SRF327713 TBA327713:TBB327713 TKW327713:TKX327713 TUS327713:TUT327713 UEO327713:UEP327713 UOK327713:UOL327713 UYG327713:UYH327713 VIC327713:VID327713 VRY327713:VRZ327713 WBU327713:WBV327713 WLQ327713:WLR327713 WVM327713:WVN327713 E393249:F393249 JA393249:JB393249 SW393249:SX393249 ACS393249:ACT393249 AMO393249:AMP393249 AWK393249:AWL393249 BGG393249:BGH393249 BQC393249:BQD393249 BZY393249:BZZ393249 CJU393249:CJV393249 CTQ393249:CTR393249 DDM393249:DDN393249 DNI393249:DNJ393249 DXE393249:DXF393249 EHA393249:EHB393249 EQW393249:EQX393249 FAS393249:FAT393249 FKO393249:FKP393249 FUK393249:FUL393249 GEG393249:GEH393249 GOC393249:GOD393249 GXY393249:GXZ393249 HHU393249:HHV393249 HRQ393249:HRR393249 IBM393249:IBN393249 ILI393249:ILJ393249 IVE393249:IVF393249 JFA393249:JFB393249 JOW393249:JOX393249 JYS393249:JYT393249 KIO393249:KIP393249 KSK393249:KSL393249 LCG393249:LCH393249 LMC393249:LMD393249 LVY393249:LVZ393249 MFU393249:MFV393249 MPQ393249:MPR393249 MZM393249:MZN393249 NJI393249:NJJ393249 NTE393249:NTF393249 ODA393249:ODB393249 OMW393249:OMX393249 OWS393249:OWT393249 PGO393249:PGP393249 PQK393249:PQL393249 QAG393249:QAH393249 QKC393249:QKD393249 QTY393249:QTZ393249 RDU393249:RDV393249 RNQ393249:RNR393249 RXM393249:RXN393249 SHI393249:SHJ393249 SRE393249:SRF393249 TBA393249:TBB393249 TKW393249:TKX393249 TUS393249:TUT393249 UEO393249:UEP393249 UOK393249:UOL393249 UYG393249:UYH393249 VIC393249:VID393249 VRY393249:VRZ393249 WBU393249:WBV393249 WLQ393249:WLR393249 WVM393249:WVN393249 E458785:F458785 JA458785:JB458785 SW458785:SX458785 ACS458785:ACT458785 AMO458785:AMP458785 AWK458785:AWL458785 BGG458785:BGH458785 BQC458785:BQD458785 BZY458785:BZZ458785 CJU458785:CJV458785 CTQ458785:CTR458785 DDM458785:DDN458785 DNI458785:DNJ458785 DXE458785:DXF458785 EHA458785:EHB458785 EQW458785:EQX458785 FAS458785:FAT458785 FKO458785:FKP458785 FUK458785:FUL458785 GEG458785:GEH458785 GOC458785:GOD458785 GXY458785:GXZ458785 HHU458785:HHV458785 HRQ458785:HRR458785 IBM458785:IBN458785 ILI458785:ILJ458785 IVE458785:IVF458785 JFA458785:JFB458785 JOW458785:JOX458785 JYS458785:JYT458785 KIO458785:KIP458785 KSK458785:KSL458785 LCG458785:LCH458785 LMC458785:LMD458785 LVY458785:LVZ458785 MFU458785:MFV458785 MPQ458785:MPR458785 MZM458785:MZN458785 NJI458785:NJJ458785 NTE458785:NTF458785 ODA458785:ODB458785 OMW458785:OMX458785 OWS458785:OWT458785 PGO458785:PGP458785 PQK458785:PQL458785 QAG458785:QAH458785 QKC458785:QKD458785 QTY458785:QTZ458785 RDU458785:RDV458785 RNQ458785:RNR458785 RXM458785:RXN458785 SHI458785:SHJ458785 SRE458785:SRF458785 TBA458785:TBB458785 TKW458785:TKX458785 TUS458785:TUT458785 UEO458785:UEP458785 UOK458785:UOL458785 UYG458785:UYH458785 VIC458785:VID458785 VRY458785:VRZ458785 WBU458785:WBV458785 WLQ458785:WLR458785 WVM458785:WVN458785 E524321:F524321 JA524321:JB524321 SW524321:SX524321 ACS524321:ACT524321 AMO524321:AMP524321 AWK524321:AWL524321 BGG524321:BGH524321 BQC524321:BQD524321 BZY524321:BZZ524321 CJU524321:CJV524321 CTQ524321:CTR524321 DDM524321:DDN524321 DNI524321:DNJ524321 DXE524321:DXF524321 EHA524321:EHB524321 EQW524321:EQX524321 FAS524321:FAT524321 FKO524321:FKP524321 FUK524321:FUL524321 GEG524321:GEH524321 GOC524321:GOD524321 GXY524321:GXZ524321 HHU524321:HHV524321 HRQ524321:HRR524321 IBM524321:IBN524321 ILI524321:ILJ524321 IVE524321:IVF524321 JFA524321:JFB524321 JOW524321:JOX524321 JYS524321:JYT524321 KIO524321:KIP524321 KSK524321:KSL524321 LCG524321:LCH524321 LMC524321:LMD524321 LVY524321:LVZ524321 MFU524321:MFV524321 MPQ524321:MPR524321 MZM524321:MZN524321 NJI524321:NJJ524321 NTE524321:NTF524321 ODA524321:ODB524321 OMW524321:OMX524321 OWS524321:OWT524321 PGO524321:PGP524321 PQK524321:PQL524321 QAG524321:QAH524321 QKC524321:QKD524321 QTY524321:QTZ524321 RDU524321:RDV524321 RNQ524321:RNR524321 RXM524321:RXN524321 SHI524321:SHJ524321 SRE524321:SRF524321 TBA524321:TBB524321 TKW524321:TKX524321 TUS524321:TUT524321 UEO524321:UEP524321 UOK524321:UOL524321 UYG524321:UYH524321 VIC524321:VID524321 VRY524321:VRZ524321 WBU524321:WBV524321 WLQ524321:WLR524321 WVM524321:WVN524321 E589857:F589857 JA589857:JB589857 SW589857:SX589857 ACS589857:ACT589857 AMO589857:AMP589857 AWK589857:AWL589857 BGG589857:BGH589857 BQC589857:BQD589857 BZY589857:BZZ589857 CJU589857:CJV589857 CTQ589857:CTR589857 DDM589857:DDN589857 DNI589857:DNJ589857 DXE589857:DXF589857 EHA589857:EHB589857 EQW589857:EQX589857 FAS589857:FAT589857 FKO589857:FKP589857 FUK589857:FUL589857 GEG589857:GEH589857 GOC589857:GOD589857 GXY589857:GXZ589857 HHU589857:HHV589857 HRQ589857:HRR589857 IBM589857:IBN589857 ILI589857:ILJ589857 IVE589857:IVF589857 JFA589857:JFB589857 JOW589857:JOX589857 JYS589857:JYT589857 KIO589857:KIP589857 KSK589857:KSL589857 LCG589857:LCH589857 LMC589857:LMD589857 LVY589857:LVZ589857 MFU589857:MFV589857 MPQ589857:MPR589857 MZM589857:MZN589857 NJI589857:NJJ589857 NTE589857:NTF589857 ODA589857:ODB589857 OMW589857:OMX589857 OWS589857:OWT589857 PGO589857:PGP589857 PQK589857:PQL589857 QAG589857:QAH589857 QKC589857:QKD589857 QTY589857:QTZ589857 RDU589857:RDV589857 RNQ589857:RNR589857 RXM589857:RXN589857 SHI589857:SHJ589857 SRE589857:SRF589857 TBA589857:TBB589857 TKW589857:TKX589857 TUS589857:TUT589857 UEO589857:UEP589857 UOK589857:UOL589857 UYG589857:UYH589857 VIC589857:VID589857 VRY589857:VRZ589857 WBU589857:WBV589857 WLQ589857:WLR589857 WVM589857:WVN589857 E655393:F655393 JA655393:JB655393 SW655393:SX655393 ACS655393:ACT655393 AMO655393:AMP655393 AWK655393:AWL655393 BGG655393:BGH655393 BQC655393:BQD655393 BZY655393:BZZ655393 CJU655393:CJV655393 CTQ655393:CTR655393 DDM655393:DDN655393 DNI655393:DNJ655393 DXE655393:DXF655393 EHA655393:EHB655393 EQW655393:EQX655393 FAS655393:FAT655393 FKO655393:FKP655393 FUK655393:FUL655393 GEG655393:GEH655393 GOC655393:GOD655393 GXY655393:GXZ655393 HHU655393:HHV655393 HRQ655393:HRR655393 IBM655393:IBN655393 ILI655393:ILJ655393 IVE655393:IVF655393 JFA655393:JFB655393 JOW655393:JOX655393 JYS655393:JYT655393 KIO655393:KIP655393 KSK655393:KSL655393 LCG655393:LCH655393 LMC655393:LMD655393 LVY655393:LVZ655393 MFU655393:MFV655393 MPQ655393:MPR655393 MZM655393:MZN655393 NJI655393:NJJ655393 NTE655393:NTF655393 ODA655393:ODB655393 OMW655393:OMX655393 OWS655393:OWT655393 PGO655393:PGP655393 PQK655393:PQL655393 QAG655393:QAH655393 QKC655393:QKD655393 QTY655393:QTZ655393 RDU655393:RDV655393 RNQ655393:RNR655393 RXM655393:RXN655393 SHI655393:SHJ655393 SRE655393:SRF655393 TBA655393:TBB655393 TKW655393:TKX655393 TUS655393:TUT655393 UEO655393:UEP655393 UOK655393:UOL655393 UYG655393:UYH655393 VIC655393:VID655393 VRY655393:VRZ655393 WBU655393:WBV655393 WLQ655393:WLR655393 WVM655393:WVN655393 E720929:F720929 JA720929:JB720929 SW720929:SX720929 ACS720929:ACT720929 AMO720929:AMP720929 AWK720929:AWL720929 BGG720929:BGH720929 BQC720929:BQD720929 BZY720929:BZZ720929 CJU720929:CJV720929 CTQ720929:CTR720929 DDM720929:DDN720929 DNI720929:DNJ720929 DXE720929:DXF720929 EHA720929:EHB720929 EQW720929:EQX720929 FAS720929:FAT720929 FKO720929:FKP720929 FUK720929:FUL720929 GEG720929:GEH720929 GOC720929:GOD720929 GXY720929:GXZ720929 HHU720929:HHV720929 HRQ720929:HRR720929 IBM720929:IBN720929 ILI720929:ILJ720929 IVE720929:IVF720929 JFA720929:JFB720929 JOW720929:JOX720929 JYS720929:JYT720929 KIO720929:KIP720929 KSK720929:KSL720929 LCG720929:LCH720929 LMC720929:LMD720929 LVY720929:LVZ720929 MFU720929:MFV720929 MPQ720929:MPR720929 MZM720929:MZN720929 NJI720929:NJJ720929 NTE720929:NTF720929 ODA720929:ODB720929 OMW720929:OMX720929 OWS720929:OWT720929 PGO720929:PGP720929 PQK720929:PQL720929 QAG720929:QAH720929 QKC720929:QKD720929 QTY720929:QTZ720929 RDU720929:RDV720929 RNQ720929:RNR720929 RXM720929:RXN720929 SHI720929:SHJ720929 SRE720929:SRF720929 TBA720929:TBB720929 TKW720929:TKX720929 TUS720929:TUT720929 UEO720929:UEP720929 UOK720929:UOL720929 UYG720929:UYH720929 VIC720929:VID720929 VRY720929:VRZ720929 WBU720929:WBV720929 WLQ720929:WLR720929 WVM720929:WVN720929 E786465:F786465 JA786465:JB786465 SW786465:SX786465 ACS786465:ACT786465 AMO786465:AMP786465 AWK786465:AWL786465 BGG786465:BGH786465 BQC786465:BQD786465 BZY786465:BZZ786465 CJU786465:CJV786465 CTQ786465:CTR786465 DDM786465:DDN786465 DNI786465:DNJ786465 DXE786465:DXF786465 EHA786465:EHB786465 EQW786465:EQX786465 FAS786465:FAT786465 FKO786465:FKP786465 FUK786465:FUL786465 GEG786465:GEH786465 GOC786465:GOD786465 GXY786465:GXZ786465 HHU786465:HHV786465 HRQ786465:HRR786465 IBM786465:IBN786465 ILI786465:ILJ786465 IVE786465:IVF786465 JFA786465:JFB786465 JOW786465:JOX786465 JYS786465:JYT786465 KIO786465:KIP786465 KSK786465:KSL786465 LCG786465:LCH786465 LMC786465:LMD786465 LVY786465:LVZ786465 MFU786465:MFV786465 MPQ786465:MPR786465 MZM786465:MZN786465 NJI786465:NJJ786465 NTE786465:NTF786465 ODA786465:ODB786465 OMW786465:OMX786465 OWS786465:OWT786465 PGO786465:PGP786465 PQK786465:PQL786465 QAG786465:QAH786465 QKC786465:QKD786465 QTY786465:QTZ786465 RDU786465:RDV786465 RNQ786465:RNR786465 RXM786465:RXN786465 SHI786465:SHJ786465 SRE786465:SRF786465 TBA786465:TBB786465 TKW786465:TKX786465 TUS786465:TUT786465 UEO786465:UEP786465 UOK786465:UOL786465 UYG786465:UYH786465 VIC786465:VID786465 VRY786465:VRZ786465 WBU786465:WBV786465 WLQ786465:WLR786465 WVM786465:WVN786465 E852001:F852001 JA852001:JB852001 SW852001:SX852001 ACS852001:ACT852001 AMO852001:AMP852001 AWK852001:AWL852001 BGG852001:BGH852001 BQC852001:BQD852001 BZY852001:BZZ852001 CJU852001:CJV852001 CTQ852001:CTR852001 DDM852001:DDN852001 DNI852001:DNJ852001 DXE852001:DXF852001 EHA852001:EHB852001 EQW852001:EQX852001 FAS852001:FAT852001 FKO852001:FKP852001 FUK852001:FUL852001 GEG852001:GEH852001 GOC852001:GOD852001 GXY852001:GXZ852001 HHU852001:HHV852001 HRQ852001:HRR852001 IBM852001:IBN852001 ILI852001:ILJ852001 IVE852001:IVF852001 JFA852001:JFB852001 JOW852001:JOX852001 JYS852001:JYT852001 KIO852001:KIP852001 KSK852001:KSL852001 LCG852001:LCH852001 LMC852001:LMD852001 LVY852001:LVZ852001 MFU852001:MFV852001 MPQ852001:MPR852001 MZM852001:MZN852001 NJI852001:NJJ852001 NTE852001:NTF852001 ODA852001:ODB852001 OMW852001:OMX852001 OWS852001:OWT852001 PGO852001:PGP852001 PQK852001:PQL852001 QAG852001:QAH852001 QKC852001:QKD852001 QTY852001:QTZ852001 RDU852001:RDV852001 RNQ852001:RNR852001 RXM852001:RXN852001 SHI852001:SHJ852001 SRE852001:SRF852001 TBA852001:TBB852001 TKW852001:TKX852001 TUS852001:TUT852001 UEO852001:UEP852001 UOK852001:UOL852001 UYG852001:UYH852001 VIC852001:VID852001 VRY852001:VRZ852001 WBU852001:WBV852001 WLQ852001:WLR852001 WVM852001:WVN852001 E917537:F917537 JA917537:JB917537 SW917537:SX917537 ACS917537:ACT917537 AMO917537:AMP917537 AWK917537:AWL917537 BGG917537:BGH917537 BQC917537:BQD917537 BZY917537:BZZ917537 CJU917537:CJV917537 CTQ917537:CTR917537 DDM917537:DDN917537 DNI917537:DNJ917537 DXE917537:DXF917537 EHA917537:EHB917537 EQW917537:EQX917537 FAS917537:FAT917537 FKO917537:FKP917537 FUK917537:FUL917537 GEG917537:GEH917537 GOC917537:GOD917537 GXY917537:GXZ917537 HHU917537:HHV917537 HRQ917537:HRR917537 IBM917537:IBN917537 ILI917537:ILJ917537 IVE917537:IVF917537 JFA917537:JFB917537 JOW917537:JOX917537 JYS917537:JYT917537 KIO917537:KIP917537 KSK917537:KSL917537 LCG917537:LCH917537 LMC917537:LMD917537 LVY917537:LVZ917537 MFU917537:MFV917537 MPQ917537:MPR917537 MZM917537:MZN917537 NJI917537:NJJ917537 NTE917537:NTF917537 ODA917537:ODB917537 OMW917537:OMX917537 OWS917537:OWT917537 PGO917537:PGP917537 PQK917537:PQL917537 QAG917537:QAH917537 QKC917537:QKD917537 QTY917537:QTZ917537 RDU917537:RDV917537 RNQ917537:RNR917537 RXM917537:RXN917537 SHI917537:SHJ917537 SRE917537:SRF917537 TBA917537:TBB917537 TKW917537:TKX917537 TUS917537:TUT917537 UEO917537:UEP917537 UOK917537:UOL917537 UYG917537:UYH917537 VIC917537:VID917537 VRY917537:VRZ917537 WBU917537:WBV917537 WLQ917537:WLR917537 WVM917537:WVN917537 E983073:F983073 JA983073:JB983073 SW983073:SX983073 ACS983073:ACT983073 AMO983073:AMP983073 AWK983073:AWL983073 BGG983073:BGH983073 BQC983073:BQD983073 BZY983073:BZZ983073 CJU983073:CJV983073 CTQ983073:CTR983073 DDM983073:DDN983073 DNI983073:DNJ983073 DXE983073:DXF983073 EHA983073:EHB983073 EQW983073:EQX983073 FAS983073:FAT983073 FKO983073:FKP983073 FUK983073:FUL983073 GEG983073:GEH983073 GOC983073:GOD983073 GXY983073:GXZ983073 HHU983073:HHV983073 HRQ983073:HRR983073 IBM983073:IBN983073 ILI983073:ILJ983073 IVE983073:IVF983073 JFA983073:JFB983073 JOW983073:JOX983073 JYS983073:JYT983073 KIO983073:KIP983073 KSK983073:KSL983073 LCG983073:LCH983073 LMC983073:LMD983073 LVY983073:LVZ983073 MFU983073:MFV983073 MPQ983073:MPR983073 MZM983073:MZN983073 NJI983073:NJJ983073 NTE983073:NTF983073 ODA983073:ODB983073 OMW983073:OMX983073 OWS983073:OWT983073 PGO983073:PGP983073 PQK983073:PQL983073 QAG983073:QAH983073 QKC983073:QKD983073 QTY983073:QTZ983073 RDU983073:RDV983073 RNQ983073:RNR983073 RXM983073:RXN983073 SHI983073:SHJ983073 SRE983073:SRF983073 TBA983073:TBB983073 TKW983073:TKX983073 TUS983073:TUT983073 UEO983073:UEP983073 UOK983073:UOL983073 UYG983073:UYH983073 VIC983073:VID983073 VRY983073:VRZ983073 WBU983073:WBV983073 WLQ983073:WLR983073 WVM983073:WVN983073">
      <formula1>Список4</formula1>
    </dataValidation>
    <dataValidation type="list" allowBlank="1" showInputMessage="1" showErrorMessage="1" sqref="E28:F31 JA28:JB31 SW28:SX31 ACS28:ACT31 AMO28:AMP31 AWK28:AWL31 BGG28:BGH31 BQC28:BQD31 BZY28:BZZ31 CJU28:CJV31 CTQ28:CTR31 DDM28:DDN31 DNI28:DNJ31 DXE28:DXF31 EHA28:EHB31 EQW28:EQX31 FAS28:FAT31 FKO28:FKP31 FUK28:FUL31 GEG28:GEH31 GOC28:GOD31 GXY28:GXZ31 HHU28:HHV31 HRQ28:HRR31 IBM28:IBN31 ILI28:ILJ31 IVE28:IVF31 JFA28:JFB31 JOW28:JOX31 JYS28:JYT31 KIO28:KIP31 KSK28:KSL31 LCG28:LCH31 LMC28:LMD31 LVY28:LVZ31 MFU28:MFV31 MPQ28:MPR31 MZM28:MZN31 NJI28:NJJ31 NTE28:NTF31 ODA28:ODB31 OMW28:OMX31 OWS28:OWT31 PGO28:PGP31 PQK28:PQL31 QAG28:QAH31 QKC28:QKD31 QTY28:QTZ31 RDU28:RDV31 RNQ28:RNR31 RXM28:RXN31 SHI28:SHJ31 SRE28:SRF31 TBA28:TBB31 TKW28:TKX31 TUS28:TUT31 UEO28:UEP31 UOK28:UOL31 UYG28:UYH31 VIC28:VID31 VRY28:VRZ31 WBU28:WBV31 WLQ28:WLR31 WVM28:WVN31 E65564:F65567 JA65564:JB65567 SW65564:SX65567 ACS65564:ACT65567 AMO65564:AMP65567 AWK65564:AWL65567 BGG65564:BGH65567 BQC65564:BQD65567 BZY65564:BZZ65567 CJU65564:CJV65567 CTQ65564:CTR65567 DDM65564:DDN65567 DNI65564:DNJ65567 DXE65564:DXF65567 EHA65564:EHB65567 EQW65564:EQX65567 FAS65564:FAT65567 FKO65564:FKP65567 FUK65564:FUL65567 GEG65564:GEH65567 GOC65564:GOD65567 GXY65564:GXZ65567 HHU65564:HHV65567 HRQ65564:HRR65567 IBM65564:IBN65567 ILI65564:ILJ65567 IVE65564:IVF65567 JFA65564:JFB65567 JOW65564:JOX65567 JYS65564:JYT65567 KIO65564:KIP65567 KSK65564:KSL65567 LCG65564:LCH65567 LMC65564:LMD65567 LVY65564:LVZ65567 MFU65564:MFV65567 MPQ65564:MPR65567 MZM65564:MZN65567 NJI65564:NJJ65567 NTE65564:NTF65567 ODA65564:ODB65567 OMW65564:OMX65567 OWS65564:OWT65567 PGO65564:PGP65567 PQK65564:PQL65567 QAG65564:QAH65567 QKC65564:QKD65567 QTY65564:QTZ65567 RDU65564:RDV65567 RNQ65564:RNR65567 RXM65564:RXN65567 SHI65564:SHJ65567 SRE65564:SRF65567 TBA65564:TBB65567 TKW65564:TKX65567 TUS65564:TUT65567 UEO65564:UEP65567 UOK65564:UOL65567 UYG65564:UYH65567 VIC65564:VID65567 VRY65564:VRZ65567 WBU65564:WBV65567 WLQ65564:WLR65567 WVM65564:WVN65567 E131100:F131103 JA131100:JB131103 SW131100:SX131103 ACS131100:ACT131103 AMO131100:AMP131103 AWK131100:AWL131103 BGG131100:BGH131103 BQC131100:BQD131103 BZY131100:BZZ131103 CJU131100:CJV131103 CTQ131100:CTR131103 DDM131100:DDN131103 DNI131100:DNJ131103 DXE131100:DXF131103 EHA131100:EHB131103 EQW131100:EQX131103 FAS131100:FAT131103 FKO131100:FKP131103 FUK131100:FUL131103 GEG131100:GEH131103 GOC131100:GOD131103 GXY131100:GXZ131103 HHU131100:HHV131103 HRQ131100:HRR131103 IBM131100:IBN131103 ILI131100:ILJ131103 IVE131100:IVF131103 JFA131100:JFB131103 JOW131100:JOX131103 JYS131100:JYT131103 KIO131100:KIP131103 KSK131100:KSL131103 LCG131100:LCH131103 LMC131100:LMD131103 LVY131100:LVZ131103 MFU131100:MFV131103 MPQ131100:MPR131103 MZM131100:MZN131103 NJI131100:NJJ131103 NTE131100:NTF131103 ODA131100:ODB131103 OMW131100:OMX131103 OWS131100:OWT131103 PGO131100:PGP131103 PQK131100:PQL131103 QAG131100:QAH131103 QKC131100:QKD131103 QTY131100:QTZ131103 RDU131100:RDV131103 RNQ131100:RNR131103 RXM131100:RXN131103 SHI131100:SHJ131103 SRE131100:SRF131103 TBA131100:TBB131103 TKW131100:TKX131103 TUS131100:TUT131103 UEO131100:UEP131103 UOK131100:UOL131103 UYG131100:UYH131103 VIC131100:VID131103 VRY131100:VRZ131103 WBU131100:WBV131103 WLQ131100:WLR131103 WVM131100:WVN131103 E196636:F196639 JA196636:JB196639 SW196636:SX196639 ACS196636:ACT196639 AMO196636:AMP196639 AWK196636:AWL196639 BGG196636:BGH196639 BQC196636:BQD196639 BZY196636:BZZ196639 CJU196636:CJV196639 CTQ196636:CTR196639 DDM196636:DDN196639 DNI196636:DNJ196639 DXE196636:DXF196639 EHA196636:EHB196639 EQW196636:EQX196639 FAS196636:FAT196639 FKO196636:FKP196639 FUK196636:FUL196639 GEG196636:GEH196639 GOC196636:GOD196639 GXY196636:GXZ196639 HHU196636:HHV196639 HRQ196636:HRR196639 IBM196636:IBN196639 ILI196636:ILJ196639 IVE196636:IVF196639 JFA196636:JFB196639 JOW196636:JOX196639 JYS196636:JYT196639 KIO196636:KIP196639 KSK196636:KSL196639 LCG196636:LCH196639 LMC196636:LMD196639 LVY196636:LVZ196639 MFU196636:MFV196639 MPQ196636:MPR196639 MZM196636:MZN196639 NJI196636:NJJ196639 NTE196636:NTF196639 ODA196636:ODB196639 OMW196636:OMX196639 OWS196636:OWT196639 PGO196636:PGP196639 PQK196636:PQL196639 QAG196636:QAH196639 QKC196636:QKD196639 QTY196636:QTZ196639 RDU196636:RDV196639 RNQ196636:RNR196639 RXM196636:RXN196639 SHI196636:SHJ196639 SRE196636:SRF196639 TBA196636:TBB196639 TKW196636:TKX196639 TUS196636:TUT196639 UEO196636:UEP196639 UOK196636:UOL196639 UYG196636:UYH196639 VIC196636:VID196639 VRY196636:VRZ196639 WBU196636:WBV196639 WLQ196636:WLR196639 WVM196636:WVN196639 E262172:F262175 JA262172:JB262175 SW262172:SX262175 ACS262172:ACT262175 AMO262172:AMP262175 AWK262172:AWL262175 BGG262172:BGH262175 BQC262172:BQD262175 BZY262172:BZZ262175 CJU262172:CJV262175 CTQ262172:CTR262175 DDM262172:DDN262175 DNI262172:DNJ262175 DXE262172:DXF262175 EHA262172:EHB262175 EQW262172:EQX262175 FAS262172:FAT262175 FKO262172:FKP262175 FUK262172:FUL262175 GEG262172:GEH262175 GOC262172:GOD262175 GXY262172:GXZ262175 HHU262172:HHV262175 HRQ262172:HRR262175 IBM262172:IBN262175 ILI262172:ILJ262175 IVE262172:IVF262175 JFA262172:JFB262175 JOW262172:JOX262175 JYS262172:JYT262175 KIO262172:KIP262175 KSK262172:KSL262175 LCG262172:LCH262175 LMC262172:LMD262175 LVY262172:LVZ262175 MFU262172:MFV262175 MPQ262172:MPR262175 MZM262172:MZN262175 NJI262172:NJJ262175 NTE262172:NTF262175 ODA262172:ODB262175 OMW262172:OMX262175 OWS262172:OWT262175 PGO262172:PGP262175 PQK262172:PQL262175 QAG262172:QAH262175 QKC262172:QKD262175 QTY262172:QTZ262175 RDU262172:RDV262175 RNQ262172:RNR262175 RXM262172:RXN262175 SHI262172:SHJ262175 SRE262172:SRF262175 TBA262172:TBB262175 TKW262172:TKX262175 TUS262172:TUT262175 UEO262172:UEP262175 UOK262172:UOL262175 UYG262172:UYH262175 VIC262172:VID262175 VRY262172:VRZ262175 WBU262172:WBV262175 WLQ262172:WLR262175 WVM262172:WVN262175 E327708:F327711 JA327708:JB327711 SW327708:SX327711 ACS327708:ACT327711 AMO327708:AMP327711 AWK327708:AWL327711 BGG327708:BGH327711 BQC327708:BQD327711 BZY327708:BZZ327711 CJU327708:CJV327711 CTQ327708:CTR327711 DDM327708:DDN327711 DNI327708:DNJ327711 DXE327708:DXF327711 EHA327708:EHB327711 EQW327708:EQX327711 FAS327708:FAT327711 FKO327708:FKP327711 FUK327708:FUL327711 GEG327708:GEH327711 GOC327708:GOD327711 GXY327708:GXZ327711 HHU327708:HHV327711 HRQ327708:HRR327711 IBM327708:IBN327711 ILI327708:ILJ327711 IVE327708:IVF327711 JFA327708:JFB327711 JOW327708:JOX327711 JYS327708:JYT327711 KIO327708:KIP327711 KSK327708:KSL327711 LCG327708:LCH327711 LMC327708:LMD327711 LVY327708:LVZ327711 MFU327708:MFV327711 MPQ327708:MPR327711 MZM327708:MZN327711 NJI327708:NJJ327711 NTE327708:NTF327711 ODA327708:ODB327711 OMW327708:OMX327711 OWS327708:OWT327711 PGO327708:PGP327711 PQK327708:PQL327711 QAG327708:QAH327711 QKC327708:QKD327711 QTY327708:QTZ327711 RDU327708:RDV327711 RNQ327708:RNR327711 RXM327708:RXN327711 SHI327708:SHJ327711 SRE327708:SRF327711 TBA327708:TBB327711 TKW327708:TKX327711 TUS327708:TUT327711 UEO327708:UEP327711 UOK327708:UOL327711 UYG327708:UYH327711 VIC327708:VID327711 VRY327708:VRZ327711 WBU327708:WBV327711 WLQ327708:WLR327711 WVM327708:WVN327711 E393244:F393247 JA393244:JB393247 SW393244:SX393247 ACS393244:ACT393247 AMO393244:AMP393247 AWK393244:AWL393247 BGG393244:BGH393247 BQC393244:BQD393247 BZY393244:BZZ393247 CJU393244:CJV393247 CTQ393244:CTR393247 DDM393244:DDN393247 DNI393244:DNJ393247 DXE393244:DXF393247 EHA393244:EHB393247 EQW393244:EQX393247 FAS393244:FAT393247 FKO393244:FKP393247 FUK393244:FUL393247 GEG393244:GEH393247 GOC393244:GOD393247 GXY393244:GXZ393247 HHU393244:HHV393247 HRQ393244:HRR393247 IBM393244:IBN393247 ILI393244:ILJ393247 IVE393244:IVF393247 JFA393244:JFB393247 JOW393244:JOX393247 JYS393244:JYT393247 KIO393244:KIP393247 KSK393244:KSL393247 LCG393244:LCH393247 LMC393244:LMD393247 LVY393244:LVZ393247 MFU393244:MFV393247 MPQ393244:MPR393247 MZM393244:MZN393247 NJI393244:NJJ393247 NTE393244:NTF393247 ODA393244:ODB393247 OMW393244:OMX393247 OWS393244:OWT393247 PGO393244:PGP393247 PQK393244:PQL393247 QAG393244:QAH393247 QKC393244:QKD393247 QTY393244:QTZ393247 RDU393244:RDV393247 RNQ393244:RNR393247 RXM393244:RXN393247 SHI393244:SHJ393247 SRE393244:SRF393247 TBA393244:TBB393247 TKW393244:TKX393247 TUS393244:TUT393247 UEO393244:UEP393247 UOK393244:UOL393247 UYG393244:UYH393247 VIC393244:VID393247 VRY393244:VRZ393247 WBU393244:WBV393247 WLQ393244:WLR393247 WVM393244:WVN393247 E458780:F458783 JA458780:JB458783 SW458780:SX458783 ACS458780:ACT458783 AMO458780:AMP458783 AWK458780:AWL458783 BGG458780:BGH458783 BQC458780:BQD458783 BZY458780:BZZ458783 CJU458780:CJV458783 CTQ458780:CTR458783 DDM458780:DDN458783 DNI458780:DNJ458783 DXE458780:DXF458783 EHA458780:EHB458783 EQW458780:EQX458783 FAS458780:FAT458783 FKO458780:FKP458783 FUK458780:FUL458783 GEG458780:GEH458783 GOC458780:GOD458783 GXY458780:GXZ458783 HHU458780:HHV458783 HRQ458780:HRR458783 IBM458780:IBN458783 ILI458780:ILJ458783 IVE458780:IVF458783 JFA458780:JFB458783 JOW458780:JOX458783 JYS458780:JYT458783 KIO458780:KIP458783 KSK458780:KSL458783 LCG458780:LCH458783 LMC458780:LMD458783 LVY458780:LVZ458783 MFU458780:MFV458783 MPQ458780:MPR458783 MZM458780:MZN458783 NJI458780:NJJ458783 NTE458780:NTF458783 ODA458780:ODB458783 OMW458780:OMX458783 OWS458780:OWT458783 PGO458780:PGP458783 PQK458780:PQL458783 QAG458780:QAH458783 QKC458780:QKD458783 QTY458780:QTZ458783 RDU458780:RDV458783 RNQ458780:RNR458783 RXM458780:RXN458783 SHI458780:SHJ458783 SRE458780:SRF458783 TBA458780:TBB458783 TKW458780:TKX458783 TUS458780:TUT458783 UEO458780:UEP458783 UOK458780:UOL458783 UYG458780:UYH458783 VIC458780:VID458783 VRY458780:VRZ458783 WBU458780:WBV458783 WLQ458780:WLR458783 WVM458780:WVN458783 E524316:F524319 JA524316:JB524319 SW524316:SX524319 ACS524316:ACT524319 AMO524316:AMP524319 AWK524316:AWL524319 BGG524316:BGH524319 BQC524316:BQD524319 BZY524316:BZZ524319 CJU524316:CJV524319 CTQ524316:CTR524319 DDM524316:DDN524319 DNI524316:DNJ524319 DXE524316:DXF524319 EHA524316:EHB524319 EQW524316:EQX524319 FAS524316:FAT524319 FKO524316:FKP524319 FUK524316:FUL524319 GEG524316:GEH524319 GOC524316:GOD524319 GXY524316:GXZ524319 HHU524316:HHV524319 HRQ524316:HRR524319 IBM524316:IBN524319 ILI524316:ILJ524319 IVE524316:IVF524319 JFA524316:JFB524319 JOW524316:JOX524319 JYS524316:JYT524319 KIO524316:KIP524319 KSK524316:KSL524319 LCG524316:LCH524319 LMC524316:LMD524319 LVY524316:LVZ524319 MFU524316:MFV524319 MPQ524316:MPR524319 MZM524316:MZN524319 NJI524316:NJJ524319 NTE524316:NTF524319 ODA524316:ODB524319 OMW524316:OMX524319 OWS524316:OWT524319 PGO524316:PGP524319 PQK524316:PQL524319 QAG524316:QAH524319 QKC524316:QKD524319 QTY524316:QTZ524319 RDU524316:RDV524319 RNQ524316:RNR524319 RXM524316:RXN524319 SHI524316:SHJ524319 SRE524316:SRF524319 TBA524316:TBB524319 TKW524316:TKX524319 TUS524316:TUT524319 UEO524316:UEP524319 UOK524316:UOL524319 UYG524316:UYH524319 VIC524316:VID524319 VRY524316:VRZ524319 WBU524316:WBV524319 WLQ524316:WLR524319 WVM524316:WVN524319 E589852:F589855 JA589852:JB589855 SW589852:SX589855 ACS589852:ACT589855 AMO589852:AMP589855 AWK589852:AWL589855 BGG589852:BGH589855 BQC589852:BQD589855 BZY589852:BZZ589855 CJU589852:CJV589855 CTQ589852:CTR589855 DDM589852:DDN589855 DNI589852:DNJ589855 DXE589852:DXF589855 EHA589852:EHB589855 EQW589852:EQX589855 FAS589852:FAT589855 FKO589852:FKP589855 FUK589852:FUL589855 GEG589852:GEH589855 GOC589852:GOD589855 GXY589852:GXZ589855 HHU589852:HHV589855 HRQ589852:HRR589855 IBM589852:IBN589855 ILI589852:ILJ589855 IVE589852:IVF589855 JFA589852:JFB589855 JOW589852:JOX589855 JYS589852:JYT589855 KIO589852:KIP589855 KSK589852:KSL589855 LCG589852:LCH589855 LMC589852:LMD589855 LVY589852:LVZ589855 MFU589852:MFV589855 MPQ589852:MPR589855 MZM589852:MZN589855 NJI589852:NJJ589855 NTE589852:NTF589855 ODA589852:ODB589855 OMW589852:OMX589855 OWS589852:OWT589855 PGO589852:PGP589855 PQK589852:PQL589855 QAG589852:QAH589855 QKC589852:QKD589855 QTY589852:QTZ589855 RDU589852:RDV589855 RNQ589852:RNR589855 RXM589852:RXN589855 SHI589852:SHJ589855 SRE589852:SRF589855 TBA589852:TBB589855 TKW589852:TKX589855 TUS589852:TUT589855 UEO589852:UEP589855 UOK589852:UOL589855 UYG589852:UYH589855 VIC589852:VID589855 VRY589852:VRZ589855 WBU589852:WBV589855 WLQ589852:WLR589855 WVM589852:WVN589855 E655388:F655391 JA655388:JB655391 SW655388:SX655391 ACS655388:ACT655391 AMO655388:AMP655391 AWK655388:AWL655391 BGG655388:BGH655391 BQC655388:BQD655391 BZY655388:BZZ655391 CJU655388:CJV655391 CTQ655388:CTR655391 DDM655388:DDN655391 DNI655388:DNJ655391 DXE655388:DXF655391 EHA655388:EHB655391 EQW655388:EQX655391 FAS655388:FAT655391 FKO655388:FKP655391 FUK655388:FUL655391 GEG655388:GEH655391 GOC655388:GOD655391 GXY655388:GXZ655391 HHU655388:HHV655391 HRQ655388:HRR655391 IBM655388:IBN655391 ILI655388:ILJ655391 IVE655388:IVF655391 JFA655388:JFB655391 JOW655388:JOX655391 JYS655388:JYT655391 KIO655388:KIP655391 KSK655388:KSL655391 LCG655388:LCH655391 LMC655388:LMD655391 LVY655388:LVZ655391 MFU655388:MFV655391 MPQ655388:MPR655391 MZM655388:MZN655391 NJI655388:NJJ655391 NTE655388:NTF655391 ODA655388:ODB655391 OMW655388:OMX655391 OWS655388:OWT655391 PGO655388:PGP655391 PQK655388:PQL655391 QAG655388:QAH655391 QKC655388:QKD655391 QTY655388:QTZ655391 RDU655388:RDV655391 RNQ655388:RNR655391 RXM655388:RXN655391 SHI655388:SHJ655391 SRE655388:SRF655391 TBA655388:TBB655391 TKW655388:TKX655391 TUS655388:TUT655391 UEO655388:UEP655391 UOK655388:UOL655391 UYG655388:UYH655391 VIC655388:VID655391 VRY655388:VRZ655391 WBU655388:WBV655391 WLQ655388:WLR655391 WVM655388:WVN655391 E720924:F720927 JA720924:JB720927 SW720924:SX720927 ACS720924:ACT720927 AMO720924:AMP720927 AWK720924:AWL720927 BGG720924:BGH720927 BQC720924:BQD720927 BZY720924:BZZ720927 CJU720924:CJV720927 CTQ720924:CTR720927 DDM720924:DDN720927 DNI720924:DNJ720927 DXE720924:DXF720927 EHA720924:EHB720927 EQW720924:EQX720927 FAS720924:FAT720927 FKO720924:FKP720927 FUK720924:FUL720927 GEG720924:GEH720927 GOC720924:GOD720927 GXY720924:GXZ720927 HHU720924:HHV720927 HRQ720924:HRR720927 IBM720924:IBN720927 ILI720924:ILJ720927 IVE720924:IVF720927 JFA720924:JFB720927 JOW720924:JOX720927 JYS720924:JYT720927 KIO720924:KIP720927 KSK720924:KSL720927 LCG720924:LCH720927 LMC720924:LMD720927 LVY720924:LVZ720927 MFU720924:MFV720927 MPQ720924:MPR720927 MZM720924:MZN720927 NJI720924:NJJ720927 NTE720924:NTF720927 ODA720924:ODB720927 OMW720924:OMX720927 OWS720924:OWT720927 PGO720924:PGP720927 PQK720924:PQL720927 QAG720924:QAH720927 QKC720924:QKD720927 QTY720924:QTZ720927 RDU720924:RDV720927 RNQ720924:RNR720927 RXM720924:RXN720927 SHI720924:SHJ720927 SRE720924:SRF720927 TBA720924:TBB720927 TKW720924:TKX720927 TUS720924:TUT720927 UEO720924:UEP720927 UOK720924:UOL720927 UYG720924:UYH720927 VIC720924:VID720927 VRY720924:VRZ720927 WBU720924:WBV720927 WLQ720924:WLR720927 WVM720924:WVN720927 E786460:F786463 JA786460:JB786463 SW786460:SX786463 ACS786460:ACT786463 AMO786460:AMP786463 AWK786460:AWL786463 BGG786460:BGH786463 BQC786460:BQD786463 BZY786460:BZZ786463 CJU786460:CJV786463 CTQ786460:CTR786463 DDM786460:DDN786463 DNI786460:DNJ786463 DXE786460:DXF786463 EHA786460:EHB786463 EQW786460:EQX786463 FAS786460:FAT786463 FKO786460:FKP786463 FUK786460:FUL786463 GEG786460:GEH786463 GOC786460:GOD786463 GXY786460:GXZ786463 HHU786460:HHV786463 HRQ786460:HRR786463 IBM786460:IBN786463 ILI786460:ILJ786463 IVE786460:IVF786463 JFA786460:JFB786463 JOW786460:JOX786463 JYS786460:JYT786463 KIO786460:KIP786463 KSK786460:KSL786463 LCG786460:LCH786463 LMC786460:LMD786463 LVY786460:LVZ786463 MFU786460:MFV786463 MPQ786460:MPR786463 MZM786460:MZN786463 NJI786460:NJJ786463 NTE786460:NTF786463 ODA786460:ODB786463 OMW786460:OMX786463 OWS786460:OWT786463 PGO786460:PGP786463 PQK786460:PQL786463 QAG786460:QAH786463 QKC786460:QKD786463 QTY786460:QTZ786463 RDU786460:RDV786463 RNQ786460:RNR786463 RXM786460:RXN786463 SHI786460:SHJ786463 SRE786460:SRF786463 TBA786460:TBB786463 TKW786460:TKX786463 TUS786460:TUT786463 UEO786460:UEP786463 UOK786460:UOL786463 UYG786460:UYH786463 VIC786460:VID786463 VRY786460:VRZ786463 WBU786460:WBV786463 WLQ786460:WLR786463 WVM786460:WVN786463 E851996:F851999 JA851996:JB851999 SW851996:SX851999 ACS851996:ACT851999 AMO851996:AMP851999 AWK851996:AWL851999 BGG851996:BGH851999 BQC851996:BQD851999 BZY851996:BZZ851999 CJU851996:CJV851999 CTQ851996:CTR851999 DDM851996:DDN851999 DNI851996:DNJ851999 DXE851996:DXF851999 EHA851996:EHB851999 EQW851996:EQX851999 FAS851996:FAT851999 FKO851996:FKP851999 FUK851996:FUL851999 GEG851996:GEH851999 GOC851996:GOD851999 GXY851996:GXZ851999 HHU851996:HHV851999 HRQ851996:HRR851999 IBM851996:IBN851999 ILI851996:ILJ851999 IVE851996:IVF851999 JFA851996:JFB851999 JOW851996:JOX851999 JYS851996:JYT851999 KIO851996:KIP851999 KSK851996:KSL851999 LCG851996:LCH851999 LMC851996:LMD851999 LVY851996:LVZ851999 MFU851996:MFV851999 MPQ851996:MPR851999 MZM851996:MZN851999 NJI851996:NJJ851999 NTE851996:NTF851999 ODA851996:ODB851999 OMW851996:OMX851999 OWS851996:OWT851999 PGO851996:PGP851999 PQK851996:PQL851999 QAG851996:QAH851999 QKC851996:QKD851999 QTY851996:QTZ851999 RDU851996:RDV851999 RNQ851996:RNR851999 RXM851996:RXN851999 SHI851996:SHJ851999 SRE851996:SRF851999 TBA851996:TBB851999 TKW851996:TKX851999 TUS851996:TUT851999 UEO851996:UEP851999 UOK851996:UOL851999 UYG851996:UYH851999 VIC851996:VID851999 VRY851996:VRZ851999 WBU851996:WBV851999 WLQ851996:WLR851999 WVM851996:WVN851999 E917532:F917535 JA917532:JB917535 SW917532:SX917535 ACS917532:ACT917535 AMO917532:AMP917535 AWK917532:AWL917535 BGG917532:BGH917535 BQC917532:BQD917535 BZY917532:BZZ917535 CJU917532:CJV917535 CTQ917532:CTR917535 DDM917532:DDN917535 DNI917532:DNJ917535 DXE917532:DXF917535 EHA917532:EHB917535 EQW917532:EQX917535 FAS917532:FAT917535 FKO917532:FKP917535 FUK917532:FUL917535 GEG917532:GEH917535 GOC917532:GOD917535 GXY917532:GXZ917535 HHU917532:HHV917535 HRQ917532:HRR917535 IBM917532:IBN917535 ILI917532:ILJ917535 IVE917532:IVF917535 JFA917532:JFB917535 JOW917532:JOX917535 JYS917532:JYT917535 KIO917532:KIP917535 KSK917532:KSL917535 LCG917532:LCH917535 LMC917532:LMD917535 LVY917532:LVZ917535 MFU917532:MFV917535 MPQ917532:MPR917535 MZM917532:MZN917535 NJI917532:NJJ917535 NTE917532:NTF917535 ODA917532:ODB917535 OMW917532:OMX917535 OWS917532:OWT917535 PGO917532:PGP917535 PQK917532:PQL917535 QAG917532:QAH917535 QKC917532:QKD917535 QTY917532:QTZ917535 RDU917532:RDV917535 RNQ917532:RNR917535 RXM917532:RXN917535 SHI917532:SHJ917535 SRE917532:SRF917535 TBA917532:TBB917535 TKW917532:TKX917535 TUS917532:TUT917535 UEO917532:UEP917535 UOK917532:UOL917535 UYG917532:UYH917535 VIC917532:VID917535 VRY917532:VRZ917535 WBU917532:WBV917535 WLQ917532:WLR917535 WVM917532:WVN917535 E983068:F983071 JA983068:JB983071 SW983068:SX983071 ACS983068:ACT983071 AMO983068:AMP983071 AWK983068:AWL983071 BGG983068:BGH983071 BQC983068:BQD983071 BZY983068:BZZ983071 CJU983068:CJV983071 CTQ983068:CTR983071 DDM983068:DDN983071 DNI983068:DNJ983071 DXE983068:DXF983071 EHA983068:EHB983071 EQW983068:EQX983071 FAS983068:FAT983071 FKO983068:FKP983071 FUK983068:FUL983071 GEG983068:GEH983071 GOC983068:GOD983071 GXY983068:GXZ983071 HHU983068:HHV983071 HRQ983068:HRR983071 IBM983068:IBN983071 ILI983068:ILJ983071 IVE983068:IVF983071 JFA983068:JFB983071 JOW983068:JOX983071 JYS983068:JYT983071 KIO983068:KIP983071 KSK983068:KSL983071 LCG983068:LCH983071 LMC983068:LMD983071 LVY983068:LVZ983071 MFU983068:MFV983071 MPQ983068:MPR983071 MZM983068:MZN983071 NJI983068:NJJ983071 NTE983068:NTF983071 ODA983068:ODB983071 OMW983068:OMX983071 OWS983068:OWT983071 PGO983068:PGP983071 PQK983068:PQL983071 QAG983068:QAH983071 QKC983068:QKD983071 QTY983068:QTZ983071 RDU983068:RDV983071 RNQ983068:RNR983071 RXM983068:RXN983071 SHI983068:SHJ983071 SRE983068:SRF983071 TBA983068:TBB983071 TKW983068:TKX983071 TUS983068:TUT983071 UEO983068:UEP983071 UOK983068:UOL983071 UYG983068:UYH983071 VIC983068:VID983071 VRY983068:VRZ983071 WBU983068:WBV983071 WLQ983068:WLR983071 WVM983068:WVN983071">
      <formula1>Список3</formula1>
    </dataValidation>
    <dataValidation type="custom" allowBlank="1" showInputMessage="1" showErrorMessage="1" errorTitle="введите целое число от 0 до 100" sqref="F34 JB34 SX34 ACT34 AMP34 AWL34 BGH34 BQD34 BZZ34 CJV34 CTR34 DDN34 DNJ34 DXF34 EHB34 EQX34 FAT34 FKP34 FUL34 GEH34 GOD34 GXZ34 HHV34 HRR34 IBN34 ILJ34 IVF34 JFB34 JOX34 JYT34 KIP34 KSL34 LCH34 LMD34 LVZ34 MFV34 MPR34 MZN34 NJJ34 NTF34 ODB34 OMX34 OWT34 PGP34 PQL34 QAH34 QKD34 QTZ34 RDV34 RNR34 RXN34 SHJ34 SRF34 TBB34 TKX34 TUT34 UEP34 UOL34 UYH34 VID34 VRZ34 WBV34 WLR34 WVN34 F65570 JB65570 SX65570 ACT65570 AMP65570 AWL65570 BGH65570 BQD65570 BZZ65570 CJV65570 CTR65570 DDN65570 DNJ65570 DXF65570 EHB65570 EQX65570 FAT65570 FKP65570 FUL65570 GEH65570 GOD65570 GXZ65570 HHV65570 HRR65570 IBN65570 ILJ65570 IVF65570 JFB65570 JOX65570 JYT65570 KIP65570 KSL65570 LCH65570 LMD65570 LVZ65570 MFV65570 MPR65570 MZN65570 NJJ65570 NTF65570 ODB65570 OMX65570 OWT65570 PGP65570 PQL65570 QAH65570 QKD65570 QTZ65570 RDV65570 RNR65570 RXN65570 SHJ65570 SRF65570 TBB65570 TKX65570 TUT65570 UEP65570 UOL65570 UYH65570 VID65570 VRZ65570 WBV65570 WLR65570 WVN65570 F131106 JB131106 SX131106 ACT131106 AMP131106 AWL131106 BGH131106 BQD131106 BZZ131106 CJV131106 CTR131106 DDN131106 DNJ131106 DXF131106 EHB131106 EQX131106 FAT131106 FKP131106 FUL131106 GEH131106 GOD131106 GXZ131106 HHV131106 HRR131106 IBN131106 ILJ131106 IVF131106 JFB131106 JOX131106 JYT131106 KIP131106 KSL131106 LCH131106 LMD131106 LVZ131106 MFV131106 MPR131106 MZN131106 NJJ131106 NTF131106 ODB131106 OMX131106 OWT131106 PGP131106 PQL131106 QAH131106 QKD131106 QTZ131106 RDV131106 RNR131106 RXN131106 SHJ131106 SRF131106 TBB131106 TKX131106 TUT131106 UEP131106 UOL131106 UYH131106 VID131106 VRZ131106 WBV131106 WLR131106 WVN131106 F196642 JB196642 SX196642 ACT196642 AMP196642 AWL196642 BGH196642 BQD196642 BZZ196642 CJV196642 CTR196642 DDN196642 DNJ196642 DXF196642 EHB196642 EQX196642 FAT196642 FKP196642 FUL196642 GEH196642 GOD196642 GXZ196642 HHV196642 HRR196642 IBN196642 ILJ196642 IVF196642 JFB196642 JOX196642 JYT196642 KIP196642 KSL196642 LCH196642 LMD196642 LVZ196642 MFV196642 MPR196642 MZN196642 NJJ196642 NTF196642 ODB196642 OMX196642 OWT196642 PGP196642 PQL196642 QAH196642 QKD196642 QTZ196642 RDV196642 RNR196642 RXN196642 SHJ196642 SRF196642 TBB196642 TKX196642 TUT196642 UEP196642 UOL196642 UYH196642 VID196642 VRZ196642 WBV196642 WLR196642 WVN196642 F262178 JB262178 SX262178 ACT262178 AMP262178 AWL262178 BGH262178 BQD262178 BZZ262178 CJV262178 CTR262178 DDN262178 DNJ262178 DXF262178 EHB262178 EQX262178 FAT262178 FKP262178 FUL262178 GEH262178 GOD262178 GXZ262178 HHV262178 HRR262178 IBN262178 ILJ262178 IVF262178 JFB262178 JOX262178 JYT262178 KIP262178 KSL262178 LCH262178 LMD262178 LVZ262178 MFV262178 MPR262178 MZN262178 NJJ262178 NTF262178 ODB262178 OMX262178 OWT262178 PGP262178 PQL262178 QAH262178 QKD262178 QTZ262178 RDV262178 RNR262178 RXN262178 SHJ262178 SRF262178 TBB262178 TKX262178 TUT262178 UEP262178 UOL262178 UYH262178 VID262178 VRZ262178 WBV262178 WLR262178 WVN262178 F327714 JB327714 SX327714 ACT327714 AMP327714 AWL327714 BGH327714 BQD327714 BZZ327714 CJV327714 CTR327714 DDN327714 DNJ327714 DXF327714 EHB327714 EQX327714 FAT327714 FKP327714 FUL327714 GEH327714 GOD327714 GXZ327714 HHV327714 HRR327714 IBN327714 ILJ327714 IVF327714 JFB327714 JOX327714 JYT327714 KIP327714 KSL327714 LCH327714 LMD327714 LVZ327714 MFV327714 MPR327714 MZN327714 NJJ327714 NTF327714 ODB327714 OMX327714 OWT327714 PGP327714 PQL327714 QAH327714 QKD327714 QTZ327714 RDV327714 RNR327714 RXN327714 SHJ327714 SRF327714 TBB327714 TKX327714 TUT327714 UEP327714 UOL327714 UYH327714 VID327714 VRZ327714 WBV327714 WLR327714 WVN327714 F393250 JB393250 SX393250 ACT393250 AMP393250 AWL393250 BGH393250 BQD393250 BZZ393250 CJV393250 CTR393250 DDN393250 DNJ393250 DXF393250 EHB393250 EQX393250 FAT393250 FKP393250 FUL393250 GEH393250 GOD393250 GXZ393250 HHV393250 HRR393250 IBN393250 ILJ393250 IVF393250 JFB393250 JOX393250 JYT393250 KIP393250 KSL393250 LCH393250 LMD393250 LVZ393250 MFV393250 MPR393250 MZN393250 NJJ393250 NTF393250 ODB393250 OMX393250 OWT393250 PGP393250 PQL393250 QAH393250 QKD393250 QTZ393250 RDV393250 RNR393250 RXN393250 SHJ393250 SRF393250 TBB393250 TKX393250 TUT393250 UEP393250 UOL393250 UYH393250 VID393250 VRZ393250 WBV393250 WLR393250 WVN393250 F458786 JB458786 SX458786 ACT458786 AMP458786 AWL458786 BGH458786 BQD458786 BZZ458786 CJV458786 CTR458786 DDN458786 DNJ458786 DXF458786 EHB458786 EQX458786 FAT458786 FKP458786 FUL458786 GEH458786 GOD458786 GXZ458786 HHV458786 HRR458786 IBN458786 ILJ458786 IVF458786 JFB458786 JOX458786 JYT458786 KIP458786 KSL458786 LCH458786 LMD458786 LVZ458786 MFV458786 MPR458786 MZN458786 NJJ458786 NTF458786 ODB458786 OMX458786 OWT458786 PGP458786 PQL458786 QAH458786 QKD458786 QTZ458786 RDV458786 RNR458786 RXN458786 SHJ458786 SRF458786 TBB458786 TKX458786 TUT458786 UEP458786 UOL458786 UYH458786 VID458786 VRZ458786 WBV458786 WLR458786 WVN458786 F524322 JB524322 SX524322 ACT524322 AMP524322 AWL524322 BGH524322 BQD524322 BZZ524322 CJV524322 CTR524322 DDN524322 DNJ524322 DXF524322 EHB524322 EQX524322 FAT524322 FKP524322 FUL524322 GEH524322 GOD524322 GXZ524322 HHV524322 HRR524322 IBN524322 ILJ524322 IVF524322 JFB524322 JOX524322 JYT524322 KIP524322 KSL524322 LCH524322 LMD524322 LVZ524322 MFV524322 MPR524322 MZN524322 NJJ524322 NTF524322 ODB524322 OMX524322 OWT524322 PGP524322 PQL524322 QAH524322 QKD524322 QTZ524322 RDV524322 RNR524322 RXN524322 SHJ524322 SRF524322 TBB524322 TKX524322 TUT524322 UEP524322 UOL524322 UYH524322 VID524322 VRZ524322 WBV524322 WLR524322 WVN524322 F589858 JB589858 SX589858 ACT589858 AMP589858 AWL589858 BGH589858 BQD589858 BZZ589858 CJV589858 CTR589858 DDN589858 DNJ589858 DXF589858 EHB589858 EQX589858 FAT589858 FKP589858 FUL589858 GEH589858 GOD589858 GXZ589858 HHV589858 HRR589858 IBN589858 ILJ589858 IVF589858 JFB589858 JOX589858 JYT589858 KIP589858 KSL589858 LCH589858 LMD589858 LVZ589858 MFV589858 MPR589858 MZN589858 NJJ589858 NTF589858 ODB589858 OMX589858 OWT589858 PGP589858 PQL589858 QAH589858 QKD589858 QTZ589858 RDV589858 RNR589858 RXN589858 SHJ589858 SRF589858 TBB589858 TKX589858 TUT589858 UEP589858 UOL589858 UYH589858 VID589858 VRZ589858 WBV589858 WLR589858 WVN589858 F655394 JB655394 SX655394 ACT655394 AMP655394 AWL655394 BGH655394 BQD655394 BZZ655394 CJV655394 CTR655394 DDN655394 DNJ655394 DXF655394 EHB655394 EQX655394 FAT655394 FKP655394 FUL655394 GEH655394 GOD655394 GXZ655394 HHV655394 HRR655394 IBN655394 ILJ655394 IVF655394 JFB655394 JOX655394 JYT655394 KIP655394 KSL655394 LCH655394 LMD655394 LVZ655394 MFV655394 MPR655394 MZN655394 NJJ655394 NTF655394 ODB655394 OMX655394 OWT655394 PGP655394 PQL655394 QAH655394 QKD655394 QTZ655394 RDV655394 RNR655394 RXN655394 SHJ655394 SRF655394 TBB655394 TKX655394 TUT655394 UEP655394 UOL655394 UYH655394 VID655394 VRZ655394 WBV655394 WLR655394 WVN655394 F720930 JB720930 SX720930 ACT720930 AMP720930 AWL720930 BGH720930 BQD720930 BZZ720930 CJV720930 CTR720930 DDN720930 DNJ720930 DXF720930 EHB720930 EQX720930 FAT720930 FKP720930 FUL720930 GEH720930 GOD720930 GXZ720930 HHV720930 HRR720930 IBN720930 ILJ720930 IVF720930 JFB720930 JOX720930 JYT720930 KIP720930 KSL720930 LCH720930 LMD720930 LVZ720930 MFV720930 MPR720930 MZN720930 NJJ720930 NTF720930 ODB720930 OMX720930 OWT720930 PGP720930 PQL720930 QAH720930 QKD720930 QTZ720930 RDV720930 RNR720930 RXN720930 SHJ720930 SRF720930 TBB720930 TKX720930 TUT720930 UEP720930 UOL720930 UYH720930 VID720930 VRZ720930 WBV720930 WLR720930 WVN720930 F786466 JB786466 SX786466 ACT786466 AMP786466 AWL786466 BGH786466 BQD786466 BZZ786466 CJV786466 CTR786466 DDN786466 DNJ786466 DXF786466 EHB786466 EQX786466 FAT786466 FKP786466 FUL786466 GEH786466 GOD786466 GXZ786466 HHV786466 HRR786466 IBN786466 ILJ786466 IVF786466 JFB786466 JOX786466 JYT786466 KIP786466 KSL786466 LCH786466 LMD786466 LVZ786466 MFV786466 MPR786466 MZN786466 NJJ786466 NTF786466 ODB786466 OMX786466 OWT786466 PGP786466 PQL786466 QAH786466 QKD786466 QTZ786466 RDV786466 RNR786466 RXN786466 SHJ786466 SRF786466 TBB786466 TKX786466 TUT786466 UEP786466 UOL786466 UYH786466 VID786466 VRZ786466 WBV786466 WLR786466 WVN786466 F852002 JB852002 SX852002 ACT852002 AMP852002 AWL852002 BGH852002 BQD852002 BZZ852002 CJV852002 CTR852002 DDN852002 DNJ852002 DXF852002 EHB852002 EQX852002 FAT852002 FKP852002 FUL852002 GEH852002 GOD852002 GXZ852002 HHV852002 HRR852002 IBN852002 ILJ852002 IVF852002 JFB852002 JOX852002 JYT852002 KIP852002 KSL852002 LCH852002 LMD852002 LVZ852002 MFV852002 MPR852002 MZN852002 NJJ852002 NTF852002 ODB852002 OMX852002 OWT852002 PGP852002 PQL852002 QAH852002 QKD852002 QTZ852002 RDV852002 RNR852002 RXN852002 SHJ852002 SRF852002 TBB852002 TKX852002 TUT852002 UEP852002 UOL852002 UYH852002 VID852002 VRZ852002 WBV852002 WLR852002 WVN852002 F917538 JB917538 SX917538 ACT917538 AMP917538 AWL917538 BGH917538 BQD917538 BZZ917538 CJV917538 CTR917538 DDN917538 DNJ917538 DXF917538 EHB917538 EQX917538 FAT917538 FKP917538 FUL917538 GEH917538 GOD917538 GXZ917538 HHV917538 HRR917538 IBN917538 ILJ917538 IVF917538 JFB917538 JOX917538 JYT917538 KIP917538 KSL917538 LCH917538 LMD917538 LVZ917538 MFV917538 MPR917538 MZN917538 NJJ917538 NTF917538 ODB917538 OMX917538 OWT917538 PGP917538 PQL917538 QAH917538 QKD917538 QTZ917538 RDV917538 RNR917538 RXN917538 SHJ917538 SRF917538 TBB917538 TKX917538 TUT917538 UEP917538 UOL917538 UYH917538 VID917538 VRZ917538 WBV917538 WLR917538 WVN917538 F983074 JB983074 SX983074 ACT983074 AMP983074 AWL983074 BGH983074 BQD983074 BZZ983074 CJV983074 CTR983074 DDN983074 DNJ983074 DXF983074 EHB983074 EQX983074 FAT983074 FKP983074 FUL983074 GEH983074 GOD983074 GXZ983074 HHV983074 HRR983074 IBN983074 ILJ983074 IVF983074 JFB983074 JOX983074 JYT983074 KIP983074 KSL983074 LCH983074 LMD983074 LVZ983074 MFV983074 MPR983074 MZN983074 NJJ983074 NTF983074 ODB983074 OMX983074 OWT983074 PGP983074 PQL983074 QAH983074 QKD983074 QTZ983074 RDV983074 RNR983074 RXN983074 SHJ983074 SRF983074 TBB983074 TKX983074 TUT983074 UEP983074 UOL983074 UYH983074 VID983074 VRZ983074 WBV983074 WLR983074 WVN983074 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formula1>OR(ISBLANK(E10),AND(0&lt;=E10,E10&lt;=100))</formula1>
    </dataValidation>
    <dataValidation type="whole" operator="greaterThanOrEqual" allowBlank="1" showInputMessage="1" showErrorMessage="1" error="введите неотрицательное целое число" sqref="E25:E26 JA25:JA26 SW25:SW26 ACS25:ACS26 AMO25:AMO26 AWK25:AWK26 BGG25:BGG26 BQC25:BQC26 BZY25:BZY26 CJU25:CJU26 CTQ25:CTQ26 DDM25:DDM26 DNI25:DNI26 DXE25:DXE26 EHA25:EHA26 EQW25:EQW26 FAS25:FAS26 FKO25:FKO26 FUK25:FUK26 GEG25:GEG26 GOC25:GOC26 GXY25:GXY26 HHU25:HHU26 HRQ25:HRQ26 IBM25:IBM26 ILI25:ILI26 IVE25:IVE26 JFA25:JFA26 JOW25:JOW26 JYS25:JYS26 KIO25:KIO26 KSK25:KSK26 LCG25:LCG26 LMC25:LMC26 LVY25:LVY26 MFU25:MFU26 MPQ25:MPQ26 MZM25:MZM26 NJI25:NJI26 NTE25:NTE26 ODA25:ODA26 OMW25:OMW26 OWS25:OWS26 PGO25:PGO26 PQK25:PQK26 QAG25:QAG26 QKC25:QKC26 QTY25:QTY26 RDU25:RDU26 RNQ25:RNQ26 RXM25:RXM26 SHI25:SHI26 SRE25:SRE26 TBA25:TBA26 TKW25:TKW26 TUS25:TUS26 UEO25:UEO26 UOK25:UOK26 UYG25:UYG26 VIC25:VIC26 VRY25:VRY26 WBU25:WBU26 WLQ25:WLQ26 WVM25:WVM26 E65561:E65562 JA65561:JA65562 SW65561:SW65562 ACS65561:ACS65562 AMO65561:AMO65562 AWK65561:AWK65562 BGG65561:BGG65562 BQC65561:BQC65562 BZY65561:BZY65562 CJU65561:CJU65562 CTQ65561:CTQ65562 DDM65561:DDM65562 DNI65561:DNI65562 DXE65561:DXE65562 EHA65561:EHA65562 EQW65561:EQW65562 FAS65561:FAS65562 FKO65561:FKO65562 FUK65561:FUK65562 GEG65561:GEG65562 GOC65561:GOC65562 GXY65561:GXY65562 HHU65561:HHU65562 HRQ65561:HRQ65562 IBM65561:IBM65562 ILI65561:ILI65562 IVE65561:IVE65562 JFA65561:JFA65562 JOW65561:JOW65562 JYS65561:JYS65562 KIO65561:KIO65562 KSK65561:KSK65562 LCG65561:LCG65562 LMC65561:LMC65562 LVY65561:LVY65562 MFU65561:MFU65562 MPQ65561:MPQ65562 MZM65561:MZM65562 NJI65561:NJI65562 NTE65561:NTE65562 ODA65561:ODA65562 OMW65561:OMW65562 OWS65561:OWS65562 PGO65561:PGO65562 PQK65561:PQK65562 QAG65561:QAG65562 QKC65561:QKC65562 QTY65561:QTY65562 RDU65561:RDU65562 RNQ65561:RNQ65562 RXM65561:RXM65562 SHI65561:SHI65562 SRE65561:SRE65562 TBA65561:TBA65562 TKW65561:TKW65562 TUS65561:TUS65562 UEO65561:UEO65562 UOK65561:UOK65562 UYG65561:UYG65562 VIC65561:VIC65562 VRY65561:VRY65562 WBU65561:WBU65562 WLQ65561:WLQ65562 WVM65561:WVM65562 E131097:E131098 JA131097:JA131098 SW131097:SW131098 ACS131097:ACS131098 AMO131097:AMO131098 AWK131097:AWK131098 BGG131097:BGG131098 BQC131097:BQC131098 BZY131097:BZY131098 CJU131097:CJU131098 CTQ131097:CTQ131098 DDM131097:DDM131098 DNI131097:DNI131098 DXE131097:DXE131098 EHA131097:EHA131098 EQW131097:EQW131098 FAS131097:FAS131098 FKO131097:FKO131098 FUK131097:FUK131098 GEG131097:GEG131098 GOC131097:GOC131098 GXY131097:GXY131098 HHU131097:HHU131098 HRQ131097:HRQ131098 IBM131097:IBM131098 ILI131097:ILI131098 IVE131097:IVE131098 JFA131097:JFA131098 JOW131097:JOW131098 JYS131097:JYS131098 KIO131097:KIO131098 KSK131097:KSK131098 LCG131097:LCG131098 LMC131097:LMC131098 LVY131097:LVY131098 MFU131097:MFU131098 MPQ131097:MPQ131098 MZM131097:MZM131098 NJI131097:NJI131098 NTE131097:NTE131098 ODA131097:ODA131098 OMW131097:OMW131098 OWS131097:OWS131098 PGO131097:PGO131098 PQK131097:PQK131098 QAG131097:QAG131098 QKC131097:QKC131098 QTY131097:QTY131098 RDU131097:RDU131098 RNQ131097:RNQ131098 RXM131097:RXM131098 SHI131097:SHI131098 SRE131097:SRE131098 TBA131097:TBA131098 TKW131097:TKW131098 TUS131097:TUS131098 UEO131097:UEO131098 UOK131097:UOK131098 UYG131097:UYG131098 VIC131097:VIC131098 VRY131097:VRY131098 WBU131097:WBU131098 WLQ131097:WLQ131098 WVM131097:WVM131098 E196633:E196634 JA196633:JA196634 SW196633:SW196634 ACS196633:ACS196634 AMO196633:AMO196634 AWK196633:AWK196634 BGG196633:BGG196634 BQC196633:BQC196634 BZY196633:BZY196634 CJU196633:CJU196634 CTQ196633:CTQ196634 DDM196633:DDM196634 DNI196633:DNI196634 DXE196633:DXE196634 EHA196633:EHA196634 EQW196633:EQW196634 FAS196633:FAS196634 FKO196633:FKO196634 FUK196633:FUK196634 GEG196633:GEG196634 GOC196633:GOC196634 GXY196633:GXY196634 HHU196633:HHU196634 HRQ196633:HRQ196634 IBM196633:IBM196634 ILI196633:ILI196634 IVE196633:IVE196634 JFA196633:JFA196634 JOW196633:JOW196634 JYS196633:JYS196634 KIO196633:KIO196634 KSK196633:KSK196634 LCG196633:LCG196634 LMC196633:LMC196634 LVY196633:LVY196634 MFU196633:MFU196634 MPQ196633:MPQ196634 MZM196633:MZM196634 NJI196633:NJI196634 NTE196633:NTE196634 ODA196633:ODA196634 OMW196633:OMW196634 OWS196633:OWS196634 PGO196633:PGO196634 PQK196633:PQK196634 QAG196633:QAG196634 QKC196633:QKC196634 QTY196633:QTY196634 RDU196633:RDU196634 RNQ196633:RNQ196634 RXM196633:RXM196634 SHI196633:SHI196634 SRE196633:SRE196634 TBA196633:TBA196634 TKW196633:TKW196634 TUS196633:TUS196634 UEO196633:UEO196634 UOK196633:UOK196634 UYG196633:UYG196634 VIC196633:VIC196634 VRY196633:VRY196634 WBU196633:WBU196634 WLQ196633:WLQ196634 WVM196633:WVM196634 E262169:E262170 JA262169:JA262170 SW262169:SW262170 ACS262169:ACS262170 AMO262169:AMO262170 AWK262169:AWK262170 BGG262169:BGG262170 BQC262169:BQC262170 BZY262169:BZY262170 CJU262169:CJU262170 CTQ262169:CTQ262170 DDM262169:DDM262170 DNI262169:DNI262170 DXE262169:DXE262170 EHA262169:EHA262170 EQW262169:EQW262170 FAS262169:FAS262170 FKO262169:FKO262170 FUK262169:FUK262170 GEG262169:GEG262170 GOC262169:GOC262170 GXY262169:GXY262170 HHU262169:HHU262170 HRQ262169:HRQ262170 IBM262169:IBM262170 ILI262169:ILI262170 IVE262169:IVE262170 JFA262169:JFA262170 JOW262169:JOW262170 JYS262169:JYS262170 KIO262169:KIO262170 KSK262169:KSK262170 LCG262169:LCG262170 LMC262169:LMC262170 LVY262169:LVY262170 MFU262169:MFU262170 MPQ262169:MPQ262170 MZM262169:MZM262170 NJI262169:NJI262170 NTE262169:NTE262170 ODA262169:ODA262170 OMW262169:OMW262170 OWS262169:OWS262170 PGO262169:PGO262170 PQK262169:PQK262170 QAG262169:QAG262170 QKC262169:QKC262170 QTY262169:QTY262170 RDU262169:RDU262170 RNQ262169:RNQ262170 RXM262169:RXM262170 SHI262169:SHI262170 SRE262169:SRE262170 TBA262169:TBA262170 TKW262169:TKW262170 TUS262169:TUS262170 UEO262169:UEO262170 UOK262169:UOK262170 UYG262169:UYG262170 VIC262169:VIC262170 VRY262169:VRY262170 WBU262169:WBU262170 WLQ262169:WLQ262170 WVM262169:WVM262170 E327705:E327706 JA327705:JA327706 SW327705:SW327706 ACS327705:ACS327706 AMO327705:AMO327706 AWK327705:AWK327706 BGG327705:BGG327706 BQC327705:BQC327706 BZY327705:BZY327706 CJU327705:CJU327706 CTQ327705:CTQ327706 DDM327705:DDM327706 DNI327705:DNI327706 DXE327705:DXE327706 EHA327705:EHA327706 EQW327705:EQW327706 FAS327705:FAS327706 FKO327705:FKO327706 FUK327705:FUK327706 GEG327705:GEG327706 GOC327705:GOC327706 GXY327705:GXY327706 HHU327705:HHU327706 HRQ327705:HRQ327706 IBM327705:IBM327706 ILI327705:ILI327706 IVE327705:IVE327706 JFA327705:JFA327706 JOW327705:JOW327706 JYS327705:JYS327706 KIO327705:KIO327706 KSK327705:KSK327706 LCG327705:LCG327706 LMC327705:LMC327706 LVY327705:LVY327706 MFU327705:MFU327706 MPQ327705:MPQ327706 MZM327705:MZM327706 NJI327705:NJI327706 NTE327705:NTE327706 ODA327705:ODA327706 OMW327705:OMW327706 OWS327705:OWS327706 PGO327705:PGO327706 PQK327705:PQK327706 QAG327705:QAG327706 QKC327705:QKC327706 QTY327705:QTY327706 RDU327705:RDU327706 RNQ327705:RNQ327706 RXM327705:RXM327706 SHI327705:SHI327706 SRE327705:SRE327706 TBA327705:TBA327706 TKW327705:TKW327706 TUS327705:TUS327706 UEO327705:UEO327706 UOK327705:UOK327706 UYG327705:UYG327706 VIC327705:VIC327706 VRY327705:VRY327706 WBU327705:WBU327706 WLQ327705:WLQ327706 WVM327705:WVM327706 E393241:E393242 JA393241:JA393242 SW393241:SW393242 ACS393241:ACS393242 AMO393241:AMO393242 AWK393241:AWK393242 BGG393241:BGG393242 BQC393241:BQC393242 BZY393241:BZY393242 CJU393241:CJU393242 CTQ393241:CTQ393242 DDM393241:DDM393242 DNI393241:DNI393242 DXE393241:DXE393242 EHA393241:EHA393242 EQW393241:EQW393242 FAS393241:FAS393242 FKO393241:FKO393242 FUK393241:FUK393242 GEG393241:GEG393242 GOC393241:GOC393242 GXY393241:GXY393242 HHU393241:HHU393242 HRQ393241:HRQ393242 IBM393241:IBM393242 ILI393241:ILI393242 IVE393241:IVE393242 JFA393241:JFA393242 JOW393241:JOW393242 JYS393241:JYS393242 KIO393241:KIO393242 KSK393241:KSK393242 LCG393241:LCG393242 LMC393241:LMC393242 LVY393241:LVY393242 MFU393241:MFU393242 MPQ393241:MPQ393242 MZM393241:MZM393242 NJI393241:NJI393242 NTE393241:NTE393242 ODA393241:ODA393242 OMW393241:OMW393242 OWS393241:OWS393242 PGO393241:PGO393242 PQK393241:PQK393242 QAG393241:QAG393242 QKC393241:QKC393242 QTY393241:QTY393242 RDU393241:RDU393242 RNQ393241:RNQ393242 RXM393241:RXM393242 SHI393241:SHI393242 SRE393241:SRE393242 TBA393241:TBA393242 TKW393241:TKW393242 TUS393241:TUS393242 UEO393241:UEO393242 UOK393241:UOK393242 UYG393241:UYG393242 VIC393241:VIC393242 VRY393241:VRY393242 WBU393241:WBU393242 WLQ393241:WLQ393242 WVM393241:WVM393242 E458777:E458778 JA458777:JA458778 SW458777:SW458778 ACS458777:ACS458778 AMO458777:AMO458778 AWK458777:AWK458778 BGG458777:BGG458778 BQC458777:BQC458778 BZY458777:BZY458778 CJU458777:CJU458778 CTQ458777:CTQ458778 DDM458777:DDM458778 DNI458777:DNI458778 DXE458777:DXE458778 EHA458777:EHA458778 EQW458777:EQW458778 FAS458777:FAS458778 FKO458777:FKO458778 FUK458777:FUK458778 GEG458777:GEG458778 GOC458777:GOC458778 GXY458777:GXY458778 HHU458777:HHU458778 HRQ458777:HRQ458778 IBM458777:IBM458778 ILI458777:ILI458778 IVE458777:IVE458778 JFA458777:JFA458778 JOW458777:JOW458778 JYS458777:JYS458778 KIO458777:KIO458778 KSK458777:KSK458778 LCG458777:LCG458778 LMC458777:LMC458778 LVY458777:LVY458778 MFU458777:MFU458778 MPQ458777:MPQ458778 MZM458777:MZM458778 NJI458777:NJI458778 NTE458777:NTE458778 ODA458777:ODA458778 OMW458777:OMW458778 OWS458777:OWS458778 PGO458777:PGO458778 PQK458777:PQK458778 QAG458777:QAG458778 QKC458777:QKC458778 QTY458777:QTY458778 RDU458777:RDU458778 RNQ458777:RNQ458778 RXM458777:RXM458778 SHI458777:SHI458778 SRE458777:SRE458778 TBA458777:TBA458778 TKW458777:TKW458778 TUS458777:TUS458778 UEO458777:UEO458778 UOK458777:UOK458778 UYG458777:UYG458778 VIC458777:VIC458778 VRY458777:VRY458778 WBU458777:WBU458778 WLQ458777:WLQ458778 WVM458777:WVM458778 E524313:E524314 JA524313:JA524314 SW524313:SW524314 ACS524313:ACS524314 AMO524313:AMO524314 AWK524313:AWK524314 BGG524313:BGG524314 BQC524313:BQC524314 BZY524313:BZY524314 CJU524313:CJU524314 CTQ524313:CTQ524314 DDM524313:DDM524314 DNI524313:DNI524314 DXE524313:DXE524314 EHA524313:EHA524314 EQW524313:EQW524314 FAS524313:FAS524314 FKO524313:FKO524314 FUK524313:FUK524314 GEG524313:GEG524314 GOC524313:GOC524314 GXY524313:GXY524314 HHU524313:HHU524314 HRQ524313:HRQ524314 IBM524313:IBM524314 ILI524313:ILI524314 IVE524313:IVE524314 JFA524313:JFA524314 JOW524313:JOW524314 JYS524313:JYS524314 KIO524313:KIO524314 KSK524313:KSK524314 LCG524313:LCG524314 LMC524313:LMC524314 LVY524313:LVY524314 MFU524313:MFU524314 MPQ524313:MPQ524314 MZM524313:MZM524314 NJI524313:NJI524314 NTE524313:NTE524314 ODA524313:ODA524314 OMW524313:OMW524314 OWS524313:OWS524314 PGO524313:PGO524314 PQK524313:PQK524314 QAG524313:QAG524314 QKC524313:QKC524314 QTY524313:QTY524314 RDU524313:RDU524314 RNQ524313:RNQ524314 RXM524313:RXM524314 SHI524313:SHI524314 SRE524313:SRE524314 TBA524313:TBA524314 TKW524313:TKW524314 TUS524313:TUS524314 UEO524313:UEO524314 UOK524313:UOK524314 UYG524313:UYG524314 VIC524313:VIC524314 VRY524313:VRY524314 WBU524313:WBU524314 WLQ524313:WLQ524314 WVM524313:WVM524314 E589849:E589850 JA589849:JA589850 SW589849:SW589850 ACS589849:ACS589850 AMO589849:AMO589850 AWK589849:AWK589850 BGG589849:BGG589850 BQC589849:BQC589850 BZY589849:BZY589850 CJU589849:CJU589850 CTQ589849:CTQ589850 DDM589849:DDM589850 DNI589849:DNI589850 DXE589849:DXE589850 EHA589849:EHA589850 EQW589849:EQW589850 FAS589849:FAS589850 FKO589849:FKO589850 FUK589849:FUK589850 GEG589849:GEG589850 GOC589849:GOC589850 GXY589849:GXY589850 HHU589849:HHU589850 HRQ589849:HRQ589850 IBM589849:IBM589850 ILI589849:ILI589850 IVE589849:IVE589850 JFA589849:JFA589850 JOW589849:JOW589850 JYS589849:JYS589850 KIO589849:KIO589850 KSK589849:KSK589850 LCG589849:LCG589850 LMC589849:LMC589850 LVY589849:LVY589850 MFU589849:MFU589850 MPQ589849:MPQ589850 MZM589849:MZM589850 NJI589849:NJI589850 NTE589849:NTE589850 ODA589849:ODA589850 OMW589849:OMW589850 OWS589849:OWS589850 PGO589849:PGO589850 PQK589849:PQK589850 QAG589849:QAG589850 QKC589849:QKC589850 QTY589849:QTY589850 RDU589849:RDU589850 RNQ589849:RNQ589850 RXM589849:RXM589850 SHI589849:SHI589850 SRE589849:SRE589850 TBA589849:TBA589850 TKW589849:TKW589850 TUS589849:TUS589850 UEO589849:UEO589850 UOK589849:UOK589850 UYG589849:UYG589850 VIC589849:VIC589850 VRY589849:VRY589850 WBU589849:WBU589850 WLQ589849:WLQ589850 WVM589849:WVM589850 E655385:E655386 JA655385:JA655386 SW655385:SW655386 ACS655385:ACS655386 AMO655385:AMO655386 AWK655385:AWK655386 BGG655385:BGG655386 BQC655385:BQC655386 BZY655385:BZY655386 CJU655385:CJU655386 CTQ655385:CTQ655386 DDM655385:DDM655386 DNI655385:DNI655386 DXE655385:DXE655386 EHA655385:EHA655386 EQW655385:EQW655386 FAS655385:FAS655386 FKO655385:FKO655386 FUK655385:FUK655386 GEG655385:GEG655386 GOC655385:GOC655386 GXY655385:GXY655386 HHU655385:HHU655386 HRQ655385:HRQ655386 IBM655385:IBM655386 ILI655385:ILI655386 IVE655385:IVE655386 JFA655385:JFA655386 JOW655385:JOW655386 JYS655385:JYS655386 KIO655385:KIO655386 KSK655385:KSK655386 LCG655385:LCG655386 LMC655385:LMC655386 LVY655385:LVY655386 MFU655385:MFU655386 MPQ655385:MPQ655386 MZM655385:MZM655386 NJI655385:NJI655386 NTE655385:NTE655386 ODA655385:ODA655386 OMW655385:OMW655386 OWS655385:OWS655386 PGO655385:PGO655386 PQK655385:PQK655386 QAG655385:QAG655386 QKC655385:QKC655386 QTY655385:QTY655386 RDU655385:RDU655386 RNQ655385:RNQ655386 RXM655385:RXM655386 SHI655385:SHI655386 SRE655385:SRE655386 TBA655385:TBA655386 TKW655385:TKW655386 TUS655385:TUS655386 UEO655385:UEO655386 UOK655385:UOK655386 UYG655385:UYG655386 VIC655385:VIC655386 VRY655385:VRY655386 WBU655385:WBU655386 WLQ655385:WLQ655386 WVM655385:WVM655386 E720921:E720922 JA720921:JA720922 SW720921:SW720922 ACS720921:ACS720922 AMO720921:AMO720922 AWK720921:AWK720922 BGG720921:BGG720922 BQC720921:BQC720922 BZY720921:BZY720922 CJU720921:CJU720922 CTQ720921:CTQ720922 DDM720921:DDM720922 DNI720921:DNI720922 DXE720921:DXE720922 EHA720921:EHA720922 EQW720921:EQW720922 FAS720921:FAS720922 FKO720921:FKO720922 FUK720921:FUK720922 GEG720921:GEG720922 GOC720921:GOC720922 GXY720921:GXY720922 HHU720921:HHU720922 HRQ720921:HRQ720922 IBM720921:IBM720922 ILI720921:ILI720922 IVE720921:IVE720922 JFA720921:JFA720922 JOW720921:JOW720922 JYS720921:JYS720922 KIO720921:KIO720922 KSK720921:KSK720922 LCG720921:LCG720922 LMC720921:LMC720922 LVY720921:LVY720922 MFU720921:MFU720922 MPQ720921:MPQ720922 MZM720921:MZM720922 NJI720921:NJI720922 NTE720921:NTE720922 ODA720921:ODA720922 OMW720921:OMW720922 OWS720921:OWS720922 PGO720921:PGO720922 PQK720921:PQK720922 QAG720921:QAG720922 QKC720921:QKC720922 QTY720921:QTY720922 RDU720921:RDU720922 RNQ720921:RNQ720922 RXM720921:RXM720922 SHI720921:SHI720922 SRE720921:SRE720922 TBA720921:TBA720922 TKW720921:TKW720922 TUS720921:TUS720922 UEO720921:UEO720922 UOK720921:UOK720922 UYG720921:UYG720922 VIC720921:VIC720922 VRY720921:VRY720922 WBU720921:WBU720922 WLQ720921:WLQ720922 WVM720921:WVM720922 E786457:E786458 JA786457:JA786458 SW786457:SW786458 ACS786457:ACS786458 AMO786457:AMO786458 AWK786457:AWK786458 BGG786457:BGG786458 BQC786457:BQC786458 BZY786457:BZY786458 CJU786457:CJU786458 CTQ786457:CTQ786458 DDM786457:DDM786458 DNI786457:DNI786458 DXE786457:DXE786458 EHA786457:EHA786458 EQW786457:EQW786458 FAS786457:FAS786458 FKO786457:FKO786458 FUK786457:FUK786458 GEG786457:GEG786458 GOC786457:GOC786458 GXY786457:GXY786458 HHU786457:HHU786458 HRQ786457:HRQ786458 IBM786457:IBM786458 ILI786457:ILI786458 IVE786457:IVE786458 JFA786457:JFA786458 JOW786457:JOW786458 JYS786457:JYS786458 KIO786457:KIO786458 KSK786457:KSK786458 LCG786457:LCG786458 LMC786457:LMC786458 LVY786457:LVY786458 MFU786457:MFU786458 MPQ786457:MPQ786458 MZM786457:MZM786458 NJI786457:NJI786458 NTE786457:NTE786458 ODA786457:ODA786458 OMW786457:OMW786458 OWS786457:OWS786458 PGO786457:PGO786458 PQK786457:PQK786458 QAG786457:QAG786458 QKC786457:QKC786458 QTY786457:QTY786458 RDU786457:RDU786458 RNQ786457:RNQ786458 RXM786457:RXM786458 SHI786457:SHI786458 SRE786457:SRE786458 TBA786457:TBA786458 TKW786457:TKW786458 TUS786457:TUS786458 UEO786457:UEO786458 UOK786457:UOK786458 UYG786457:UYG786458 VIC786457:VIC786458 VRY786457:VRY786458 WBU786457:WBU786458 WLQ786457:WLQ786458 WVM786457:WVM786458 E851993:E851994 JA851993:JA851994 SW851993:SW851994 ACS851993:ACS851994 AMO851993:AMO851994 AWK851993:AWK851994 BGG851993:BGG851994 BQC851993:BQC851994 BZY851993:BZY851994 CJU851993:CJU851994 CTQ851993:CTQ851994 DDM851993:DDM851994 DNI851993:DNI851994 DXE851993:DXE851994 EHA851993:EHA851994 EQW851993:EQW851994 FAS851993:FAS851994 FKO851993:FKO851994 FUK851993:FUK851994 GEG851993:GEG851994 GOC851993:GOC851994 GXY851993:GXY851994 HHU851993:HHU851994 HRQ851993:HRQ851994 IBM851993:IBM851994 ILI851993:ILI851994 IVE851993:IVE851994 JFA851993:JFA851994 JOW851993:JOW851994 JYS851993:JYS851994 KIO851993:KIO851994 KSK851993:KSK851994 LCG851993:LCG851994 LMC851993:LMC851994 LVY851993:LVY851994 MFU851993:MFU851994 MPQ851993:MPQ851994 MZM851993:MZM851994 NJI851993:NJI851994 NTE851993:NTE851994 ODA851993:ODA851994 OMW851993:OMW851994 OWS851993:OWS851994 PGO851993:PGO851994 PQK851993:PQK851994 QAG851993:QAG851994 QKC851993:QKC851994 QTY851993:QTY851994 RDU851993:RDU851994 RNQ851993:RNQ851994 RXM851993:RXM851994 SHI851993:SHI851994 SRE851993:SRE851994 TBA851993:TBA851994 TKW851993:TKW851994 TUS851993:TUS851994 UEO851993:UEO851994 UOK851993:UOK851994 UYG851993:UYG851994 VIC851993:VIC851994 VRY851993:VRY851994 WBU851993:WBU851994 WLQ851993:WLQ851994 WVM851993:WVM851994 E917529:E917530 JA917529:JA917530 SW917529:SW917530 ACS917529:ACS917530 AMO917529:AMO917530 AWK917529:AWK917530 BGG917529:BGG917530 BQC917529:BQC917530 BZY917529:BZY917530 CJU917529:CJU917530 CTQ917529:CTQ917530 DDM917529:DDM917530 DNI917529:DNI917530 DXE917529:DXE917530 EHA917529:EHA917530 EQW917529:EQW917530 FAS917529:FAS917530 FKO917529:FKO917530 FUK917529:FUK917530 GEG917529:GEG917530 GOC917529:GOC917530 GXY917529:GXY917530 HHU917529:HHU917530 HRQ917529:HRQ917530 IBM917529:IBM917530 ILI917529:ILI917530 IVE917529:IVE917530 JFA917529:JFA917530 JOW917529:JOW917530 JYS917529:JYS917530 KIO917529:KIO917530 KSK917529:KSK917530 LCG917529:LCG917530 LMC917529:LMC917530 LVY917529:LVY917530 MFU917529:MFU917530 MPQ917529:MPQ917530 MZM917529:MZM917530 NJI917529:NJI917530 NTE917529:NTE917530 ODA917529:ODA917530 OMW917529:OMW917530 OWS917529:OWS917530 PGO917529:PGO917530 PQK917529:PQK917530 QAG917529:QAG917530 QKC917529:QKC917530 QTY917529:QTY917530 RDU917529:RDU917530 RNQ917529:RNQ917530 RXM917529:RXM917530 SHI917529:SHI917530 SRE917529:SRE917530 TBA917529:TBA917530 TKW917529:TKW917530 TUS917529:TUS917530 UEO917529:UEO917530 UOK917529:UOK917530 UYG917529:UYG917530 VIC917529:VIC917530 VRY917529:VRY917530 WBU917529:WBU917530 WLQ917529:WLQ917530 WVM917529:WVM917530 E983065:E983066 JA983065:JA983066 SW983065:SW983066 ACS983065:ACS983066 AMO983065:AMO983066 AWK983065:AWK983066 BGG983065:BGG983066 BQC983065:BQC983066 BZY983065:BZY983066 CJU983065:CJU983066 CTQ983065:CTQ983066 DDM983065:DDM983066 DNI983065:DNI983066 DXE983065:DXE983066 EHA983065:EHA983066 EQW983065:EQW983066 FAS983065:FAS983066 FKO983065:FKO983066 FUK983065:FUK983066 GEG983065:GEG983066 GOC983065:GOC983066 GXY983065:GXY983066 HHU983065:HHU983066 HRQ983065:HRQ983066 IBM983065:IBM983066 ILI983065:ILI983066 IVE983065:IVE983066 JFA983065:JFA983066 JOW983065:JOW983066 JYS983065:JYS983066 KIO983065:KIO983066 KSK983065:KSK983066 LCG983065:LCG983066 LMC983065:LMC983066 LVY983065:LVY983066 MFU983065:MFU983066 MPQ983065:MPQ983066 MZM983065:MZM983066 NJI983065:NJI983066 NTE983065:NTE983066 ODA983065:ODA983066 OMW983065:OMW983066 OWS983065:OWS983066 PGO983065:PGO983066 PQK983065:PQK983066 QAG983065:QAG983066 QKC983065:QKC983066 QTY983065:QTY983066 RDU983065:RDU983066 RNQ983065:RNQ983066 RXM983065:RXM983066 SHI983065:SHI983066 SRE983065:SRE983066 TBA983065:TBA983066 TKW983065:TKW983066 TUS983065:TUS983066 UEO983065:UEO983066 UOK983065:UOK983066 UYG983065:UYG983066 VIC983065:VIC983066 VRY983065:VRY983066 WBU983065:WBU983066 WLQ983065:WLQ983066 WVM983065:WVM983066">
      <formula1>0</formula1>
    </dataValidation>
    <dataValidation type="whole" allowBlank="1" showInputMessage="1" showErrorMessage="1" error="введите целое число от 0 до 100" sqref="E34 JA34 SW34 ACS34 AMO34 AWK34 BGG34 BQC34 BZY34 CJU34 CTQ34 DDM34 DNI34 DXE34 EHA34 EQW34 FAS34 FKO34 FUK34 GEG34 GOC34 GXY34 HHU34 HRQ34 IBM34 ILI34 IVE34 JFA34 JOW34 JYS34 KIO34 KSK34 LCG34 LMC34 LVY34 MFU34 MPQ34 MZM34 NJI34 NTE34 ODA34 OMW34 OWS34 PGO34 PQK34 QAG34 QKC34 QTY34 RDU34 RNQ34 RXM34 SHI34 SRE34 TBA34 TKW34 TUS34 UEO34 UOK34 UYG34 VIC34 VRY34 WBU34 WLQ34 WVM34 E65570 JA65570 SW65570 ACS65570 AMO65570 AWK65570 BGG65570 BQC65570 BZY65570 CJU65570 CTQ65570 DDM65570 DNI65570 DXE65570 EHA65570 EQW65570 FAS65570 FKO65570 FUK65570 GEG65570 GOC65570 GXY65570 HHU65570 HRQ65570 IBM65570 ILI65570 IVE65570 JFA65570 JOW65570 JYS65570 KIO65570 KSK65570 LCG65570 LMC65570 LVY65570 MFU65570 MPQ65570 MZM65570 NJI65570 NTE65570 ODA65570 OMW65570 OWS65570 PGO65570 PQK65570 QAG65570 QKC65570 QTY65570 RDU65570 RNQ65570 RXM65570 SHI65570 SRE65570 TBA65570 TKW65570 TUS65570 UEO65570 UOK65570 UYG65570 VIC65570 VRY65570 WBU65570 WLQ65570 WVM65570 E131106 JA131106 SW131106 ACS131106 AMO131106 AWK131106 BGG131106 BQC131106 BZY131106 CJU131106 CTQ131106 DDM131106 DNI131106 DXE131106 EHA131106 EQW131106 FAS131106 FKO131106 FUK131106 GEG131106 GOC131106 GXY131106 HHU131106 HRQ131106 IBM131106 ILI131106 IVE131106 JFA131106 JOW131106 JYS131106 KIO131106 KSK131106 LCG131106 LMC131106 LVY131106 MFU131106 MPQ131106 MZM131106 NJI131106 NTE131106 ODA131106 OMW131106 OWS131106 PGO131106 PQK131106 QAG131106 QKC131106 QTY131106 RDU131106 RNQ131106 RXM131106 SHI131106 SRE131106 TBA131106 TKW131106 TUS131106 UEO131106 UOK131106 UYG131106 VIC131106 VRY131106 WBU131106 WLQ131106 WVM131106 E196642 JA196642 SW196642 ACS196642 AMO196642 AWK196642 BGG196642 BQC196642 BZY196642 CJU196642 CTQ196642 DDM196642 DNI196642 DXE196642 EHA196642 EQW196642 FAS196642 FKO196642 FUK196642 GEG196642 GOC196642 GXY196642 HHU196642 HRQ196642 IBM196642 ILI196642 IVE196642 JFA196642 JOW196642 JYS196642 KIO196642 KSK196642 LCG196642 LMC196642 LVY196642 MFU196642 MPQ196642 MZM196642 NJI196642 NTE196642 ODA196642 OMW196642 OWS196642 PGO196642 PQK196642 QAG196642 QKC196642 QTY196642 RDU196642 RNQ196642 RXM196642 SHI196642 SRE196642 TBA196642 TKW196642 TUS196642 UEO196642 UOK196642 UYG196642 VIC196642 VRY196642 WBU196642 WLQ196642 WVM196642 E262178 JA262178 SW262178 ACS262178 AMO262178 AWK262178 BGG262178 BQC262178 BZY262178 CJU262178 CTQ262178 DDM262178 DNI262178 DXE262178 EHA262178 EQW262178 FAS262178 FKO262178 FUK262178 GEG262178 GOC262178 GXY262178 HHU262178 HRQ262178 IBM262178 ILI262178 IVE262178 JFA262178 JOW262178 JYS262178 KIO262178 KSK262178 LCG262178 LMC262178 LVY262178 MFU262178 MPQ262178 MZM262178 NJI262178 NTE262178 ODA262178 OMW262178 OWS262178 PGO262178 PQK262178 QAG262178 QKC262178 QTY262178 RDU262178 RNQ262178 RXM262178 SHI262178 SRE262178 TBA262178 TKW262178 TUS262178 UEO262178 UOK262178 UYG262178 VIC262178 VRY262178 WBU262178 WLQ262178 WVM262178 E327714 JA327714 SW327714 ACS327714 AMO327714 AWK327714 BGG327714 BQC327714 BZY327714 CJU327714 CTQ327714 DDM327714 DNI327714 DXE327714 EHA327714 EQW327714 FAS327714 FKO327714 FUK327714 GEG327714 GOC327714 GXY327714 HHU327714 HRQ327714 IBM327714 ILI327714 IVE327714 JFA327714 JOW327714 JYS327714 KIO327714 KSK327714 LCG327714 LMC327714 LVY327714 MFU327714 MPQ327714 MZM327714 NJI327714 NTE327714 ODA327714 OMW327714 OWS327714 PGO327714 PQK327714 QAG327714 QKC327714 QTY327714 RDU327714 RNQ327714 RXM327714 SHI327714 SRE327714 TBA327714 TKW327714 TUS327714 UEO327714 UOK327714 UYG327714 VIC327714 VRY327714 WBU327714 WLQ327714 WVM327714 E393250 JA393250 SW393250 ACS393250 AMO393250 AWK393250 BGG393250 BQC393250 BZY393250 CJU393250 CTQ393250 DDM393250 DNI393250 DXE393250 EHA393250 EQW393250 FAS393250 FKO393250 FUK393250 GEG393250 GOC393250 GXY393250 HHU393250 HRQ393250 IBM393250 ILI393250 IVE393250 JFA393250 JOW393250 JYS393250 KIO393250 KSK393250 LCG393250 LMC393250 LVY393250 MFU393250 MPQ393250 MZM393250 NJI393250 NTE393250 ODA393250 OMW393250 OWS393250 PGO393250 PQK393250 QAG393250 QKC393250 QTY393250 RDU393250 RNQ393250 RXM393250 SHI393250 SRE393250 TBA393250 TKW393250 TUS393250 UEO393250 UOK393250 UYG393250 VIC393250 VRY393250 WBU393250 WLQ393250 WVM393250 E458786 JA458786 SW458786 ACS458786 AMO458786 AWK458786 BGG458786 BQC458786 BZY458786 CJU458786 CTQ458786 DDM458786 DNI458786 DXE458786 EHA458786 EQW458786 FAS458786 FKO458786 FUK458786 GEG458786 GOC458786 GXY458786 HHU458786 HRQ458786 IBM458786 ILI458786 IVE458786 JFA458786 JOW458786 JYS458786 KIO458786 KSK458786 LCG458786 LMC458786 LVY458786 MFU458786 MPQ458786 MZM458786 NJI458786 NTE458786 ODA458786 OMW458786 OWS458786 PGO458786 PQK458786 QAG458786 QKC458786 QTY458786 RDU458786 RNQ458786 RXM458786 SHI458786 SRE458786 TBA458786 TKW458786 TUS458786 UEO458786 UOK458786 UYG458786 VIC458786 VRY458786 WBU458786 WLQ458786 WVM458786 E524322 JA524322 SW524322 ACS524322 AMO524322 AWK524322 BGG524322 BQC524322 BZY524322 CJU524322 CTQ524322 DDM524322 DNI524322 DXE524322 EHA524322 EQW524322 FAS524322 FKO524322 FUK524322 GEG524322 GOC524322 GXY524322 HHU524322 HRQ524322 IBM524322 ILI524322 IVE524322 JFA524322 JOW524322 JYS524322 KIO524322 KSK524322 LCG524322 LMC524322 LVY524322 MFU524322 MPQ524322 MZM524322 NJI524322 NTE524322 ODA524322 OMW524322 OWS524322 PGO524322 PQK524322 QAG524322 QKC524322 QTY524322 RDU524322 RNQ524322 RXM524322 SHI524322 SRE524322 TBA524322 TKW524322 TUS524322 UEO524322 UOK524322 UYG524322 VIC524322 VRY524322 WBU524322 WLQ524322 WVM524322 E589858 JA589858 SW589858 ACS589858 AMO589858 AWK589858 BGG589858 BQC589858 BZY589858 CJU589858 CTQ589858 DDM589858 DNI589858 DXE589858 EHA589858 EQW589858 FAS589858 FKO589858 FUK589858 GEG589858 GOC589858 GXY589858 HHU589858 HRQ589858 IBM589858 ILI589858 IVE589858 JFA589858 JOW589858 JYS589858 KIO589858 KSK589858 LCG589858 LMC589858 LVY589858 MFU589858 MPQ589858 MZM589858 NJI589858 NTE589858 ODA589858 OMW589858 OWS589858 PGO589858 PQK589858 QAG589858 QKC589858 QTY589858 RDU589858 RNQ589858 RXM589858 SHI589858 SRE589858 TBA589858 TKW589858 TUS589858 UEO589858 UOK589858 UYG589858 VIC589858 VRY589858 WBU589858 WLQ589858 WVM589858 E655394 JA655394 SW655394 ACS655394 AMO655394 AWK655394 BGG655394 BQC655394 BZY655394 CJU655394 CTQ655394 DDM655394 DNI655394 DXE655394 EHA655394 EQW655394 FAS655394 FKO655394 FUK655394 GEG655394 GOC655394 GXY655394 HHU655394 HRQ655394 IBM655394 ILI655394 IVE655394 JFA655394 JOW655394 JYS655394 KIO655394 KSK655394 LCG655394 LMC655394 LVY655394 MFU655394 MPQ655394 MZM655394 NJI655394 NTE655394 ODA655394 OMW655394 OWS655394 PGO655394 PQK655394 QAG655394 QKC655394 QTY655394 RDU655394 RNQ655394 RXM655394 SHI655394 SRE655394 TBA655394 TKW655394 TUS655394 UEO655394 UOK655394 UYG655394 VIC655394 VRY655394 WBU655394 WLQ655394 WVM655394 E720930 JA720930 SW720930 ACS720930 AMO720930 AWK720930 BGG720930 BQC720930 BZY720930 CJU720930 CTQ720930 DDM720930 DNI720930 DXE720930 EHA720930 EQW720930 FAS720930 FKO720930 FUK720930 GEG720930 GOC720930 GXY720930 HHU720930 HRQ720930 IBM720930 ILI720930 IVE720930 JFA720930 JOW720930 JYS720930 KIO720930 KSK720930 LCG720930 LMC720930 LVY720930 MFU720930 MPQ720930 MZM720930 NJI720930 NTE720930 ODA720930 OMW720930 OWS720930 PGO720930 PQK720930 QAG720930 QKC720930 QTY720930 RDU720930 RNQ720930 RXM720930 SHI720930 SRE720930 TBA720930 TKW720930 TUS720930 UEO720930 UOK720930 UYG720930 VIC720930 VRY720930 WBU720930 WLQ720930 WVM720930 E786466 JA786466 SW786466 ACS786466 AMO786466 AWK786466 BGG786466 BQC786466 BZY786466 CJU786466 CTQ786466 DDM786466 DNI786466 DXE786466 EHA786466 EQW786466 FAS786466 FKO786466 FUK786466 GEG786466 GOC786466 GXY786466 HHU786466 HRQ786466 IBM786466 ILI786466 IVE786466 JFA786466 JOW786466 JYS786466 KIO786466 KSK786466 LCG786466 LMC786466 LVY786466 MFU786466 MPQ786466 MZM786466 NJI786466 NTE786466 ODA786466 OMW786466 OWS786466 PGO786466 PQK786466 QAG786466 QKC786466 QTY786466 RDU786466 RNQ786466 RXM786466 SHI786466 SRE786466 TBA786466 TKW786466 TUS786466 UEO786466 UOK786466 UYG786466 VIC786466 VRY786466 WBU786466 WLQ786466 WVM786466 E852002 JA852002 SW852002 ACS852002 AMO852002 AWK852002 BGG852002 BQC852002 BZY852002 CJU852002 CTQ852002 DDM852002 DNI852002 DXE852002 EHA852002 EQW852002 FAS852002 FKO852002 FUK852002 GEG852002 GOC852002 GXY852002 HHU852002 HRQ852002 IBM852002 ILI852002 IVE852002 JFA852002 JOW852002 JYS852002 KIO852002 KSK852002 LCG852002 LMC852002 LVY852002 MFU852002 MPQ852002 MZM852002 NJI852002 NTE852002 ODA852002 OMW852002 OWS852002 PGO852002 PQK852002 QAG852002 QKC852002 QTY852002 RDU852002 RNQ852002 RXM852002 SHI852002 SRE852002 TBA852002 TKW852002 TUS852002 UEO852002 UOK852002 UYG852002 VIC852002 VRY852002 WBU852002 WLQ852002 WVM852002 E917538 JA917538 SW917538 ACS917538 AMO917538 AWK917538 BGG917538 BQC917538 BZY917538 CJU917538 CTQ917538 DDM917538 DNI917538 DXE917538 EHA917538 EQW917538 FAS917538 FKO917538 FUK917538 GEG917538 GOC917538 GXY917538 HHU917538 HRQ917538 IBM917538 ILI917538 IVE917538 JFA917538 JOW917538 JYS917538 KIO917538 KSK917538 LCG917538 LMC917538 LVY917538 MFU917538 MPQ917538 MZM917538 NJI917538 NTE917538 ODA917538 OMW917538 OWS917538 PGO917538 PQK917538 QAG917538 QKC917538 QTY917538 RDU917538 RNQ917538 RXM917538 SHI917538 SRE917538 TBA917538 TKW917538 TUS917538 UEO917538 UOK917538 UYG917538 VIC917538 VRY917538 WBU917538 WLQ917538 WVM917538 E983074 JA983074 SW983074 ACS983074 AMO983074 AWK983074 BGG983074 BQC983074 BZY983074 CJU983074 CTQ983074 DDM983074 DNI983074 DXE983074 EHA983074 EQW983074 FAS983074 FKO983074 FUK983074 GEG983074 GOC983074 GXY983074 HHU983074 HRQ983074 IBM983074 ILI983074 IVE983074 JFA983074 JOW983074 JYS983074 KIO983074 KSK983074 LCG983074 LMC983074 LVY983074 MFU983074 MPQ983074 MZM983074 NJI983074 NTE983074 ODA983074 OMW983074 OWS983074 PGO983074 PQK983074 QAG983074 QKC983074 QTY983074 RDU983074 RNQ983074 RXM983074 SHI983074 SRE983074 TBA983074 TKW983074 TUS983074 UEO983074 UOK983074 UYG983074 VIC983074 VRY983074 WBU983074 WLQ983074 WVM983074">
      <formula1>0</formula1>
      <formula2>100</formula2>
    </dataValidation>
    <dataValidation type="whole" operator="greaterThanOrEqual" allowBlank="1" showInputMessage="1" showErrorMessage="1" sqref="E58:E59 JA58:JA59 SW58:SW59 ACS58:ACS59 AMO58:AMO59 AWK58:AWK59 BGG58:BGG59 BQC58:BQC59 BZY58:BZY59 CJU58:CJU59 CTQ58:CTQ59 DDM58:DDM59 DNI58:DNI59 DXE58:DXE59 EHA58:EHA59 EQW58:EQW59 FAS58:FAS59 FKO58:FKO59 FUK58:FUK59 GEG58:GEG59 GOC58:GOC59 GXY58:GXY59 HHU58:HHU59 HRQ58:HRQ59 IBM58:IBM59 ILI58:ILI59 IVE58:IVE59 JFA58:JFA59 JOW58:JOW59 JYS58:JYS59 KIO58:KIO59 KSK58:KSK59 LCG58:LCG59 LMC58:LMC59 LVY58:LVY59 MFU58:MFU59 MPQ58:MPQ59 MZM58:MZM59 NJI58:NJI59 NTE58:NTE59 ODA58:ODA59 OMW58:OMW59 OWS58:OWS59 PGO58:PGO59 PQK58:PQK59 QAG58:QAG59 QKC58:QKC59 QTY58:QTY59 RDU58:RDU59 RNQ58:RNQ59 RXM58:RXM59 SHI58:SHI59 SRE58:SRE59 TBA58:TBA59 TKW58:TKW59 TUS58:TUS59 UEO58:UEO59 UOK58:UOK59 UYG58:UYG59 VIC58:VIC59 VRY58:VRY59 WBU58:WBU59 WLQ58:WLQ59 WVM58:WVM59 E65594:E65595 JA65594:JA65595 SW65594:SW65595 ACS65594:ACS65595 AMO65594:AMO65595 AWK65594:AWK65595 BGG65594:BGG65595 BQC65594:BQC65595 BZY65594:BZY65595 CJU65594:CJU65595 CTQ65594:CTQ65595 DDM65594:DDM65595 DNI65594:DNI65595 DXE65594:DXE65595 EHA65594:EHA65595 EQW65594:EQW65595 FAS65594:FAS65595 FKO65594:FKO65595 FUK65594:FUK65595 GEG65594:GEG65595 GOC65594:GOC65595 GXY65594:GXY65595 HHU65594:HHU65595 HRQ65594:HRQ65595 IBM65594:IBM65595 ILI65594:ILI65595 IVE65594:IVE65595 JFA65594:JFA65595 JOW65594:JOW65595 JYS65594:JYS65595 KIO65594:KIO65595 KSK65594:KSK65595 LCG65594:LCG65595 LMC65594:LMC65595 LVY65594:LVY65595 MFU65594:MFU65595 MPQ65594:MPQ65595 MZM65594:MZM65595 NJI65594:NJI65595 NTE65594:NTE65595 ODA65594:ODA65595 OMW65594:OMW65595 OWS65594:OWS65595 PGO65594:PGO65595 PQK65594:PQK65595 QAG65594:QAG65595 QKC65594:QKC65595 QTY65594:QTY65595 RDU65594:RDU65595 RNQ65594:RNQ65595 RXM65594:RXM65595 SHI65594:SHI65595 SRE65594:SRE65595 TBA65594:TBA65595 TKW65594:TKW65595 TUS65594:TUS65595 UEO65594:UEO65595 UOK65594:UOK65595 UYG65594:UYG65595 VIC65594:VIC65595 VRY65594:VRY65595 WBU65594:WBU65595 WLQ65594:WLQ65595 WVM65594:WVM65595 E131130:E131131 JA131130:JA131131 SW131130:SW131131 ACS131130:ACS131131 AMO131130:AMO131131 AWK131130:AWK131131 BGG131130:BGG131131 BQC131130:BQC131131 BZY131130:BZY131131 CJU131130:CJU131131 CTQ131130:CTQ131131 DDM131130:DDM131131 DNI131130:DNI131131 DXE131130:DXE131131 EHA131130:EHA131131 EQW131130:EQW131131 FAS131130:FAS131131 FKO131130:FKO131131 FUK131130:FUK131131 GEG131130:GEG131131 GOC131130:GOC131131 GXY131130:GXY131131 HHU131130:HHU131131 HRQ131130:HRQ131131 IBM131130:IBM131131 ILI131130:ILI131131 IVE131130:IVE131131 JFA131130:JFA131131 JOW131130:JOW131131 JYS131130:JYS131131 KIO131130:KIO131131 KSK131130:KSK131131 LCG131130:LCG131131 LMC131130:LMC131131 LVY131130:LVY131131 MFU131130:MFU131131 MPQ131130:MPQ131131 MZM131130:MZM131131 NJI131130:NJI131131 NTE131130:NTE131131 ODA131130:ODA131131 OMW131130:OMW131131 OWS131130:OWS131131 PGO131130:PGO131131 PQK131130:PQK131131 QAG131130:QAG131131 QKC131130:QKC131131 QTY131130:QTY131131 RDU131130:RDU131131 RNQ131130:RNQ131131 RXM131130:RXM131131 SHI131130:SHI131131 SRE131130:SRE131131 TBA131130:TBA131131 TKW131130:TKW131131 TUS131130:TUS131131 UEO131130:UEO131131 UOK131130:UOK131131 UYG131130:UYG131131 VIC131130:VIC131131 VRY131130:VRY131131 WBU131130:WBU131131 WLQ131130:WLQ131131 WVM131130:WVM131131 E196666:E196667 JA196666:JA196667 SW196666:SW196667 ACS196666:ACS196667 AMO196666:AMO196667 AWK196666:AWK196667 BGG196666:BGG196667 BQC196666:BQC196667 BZY196666:BZY196667 CJU196666:CJU196667 CTQ196666:CTQ196667 DDM196666:DDM196667 DNI196666:DNI196667 DXE196666:DXE196667 EHA196666:EHA196667 EQW196666:EQW196667 FAS196666:FAS196667 FKO196666:FKO196667 FUK196666:FUK196667 GEG196666:GEG196667 GOC196666:GOC196667 GXY196666:GXY196667 HHU196666:HHU196667 HRQ196666:HRQ196667 IBM196666:IBM196667 ILI196666:ILI196667 IVE196666:IVE196667 JFA196666:JFA196667 JOW196666:JOW196667 JYS196666:JYS196667 KIO196666:KIO196667 KSK196666:KSK196667 LCG196666:LCG196667 LMC196666:LMC196667 LVY196666:LVY196667 MFU196666:MFU196667 MPQ196666:MPQ196667 MZM196666:MZM196667 NJI196666:NJI196667 NTE196666:NTE196667 ODA196666:ODA196667 OMW196666:OMW196667 OWS196666:OWS196667 PGO196666:PGO196667 PQK196666:PQK196667 QAG196666:QAG196667 QKC196666:QKC196667 QTY196666:QTY196667 RDU196666:RDU196667 RNQ196666:RNQ196667 RXM196666:RXM196667 SHI196666:SHI196667 SRE196666:SRE196667 TBA196666:TBA196667 TKW196666:TKW196667 TUS196666:TUS196667 UEO196666:UEO196667 UOK196666:UOK196667 UYG196666:UYG196667 VIC196666:VIC196667 VRY196666:VRY196667 WBU196666:WBU196667 WLQ196666:WLQ196667 WVM196666:WVM196667 E262202:E262203 JA262202:JA262203 SW262202:SW262203 ACS262202:ACS262203 AMO262202:AMO262203 AWK262202:AWK262203 BGG262202:BGG262203 BQC262202:BQC262203 BZY262202:BZY262203 CJU262202:CJU262203 CTQ262202:CTQ262203 DDM262202:DDM262203 DNI262202:DNI262203 DXE262202:DXE262203 EHA262202:EHA262203 EQW262202:EQW262203 FAS262202:FAS262203 FKO262202:FKO262203 FUK262202:FUK262203 GEG262202:GEG262203 GOC262202:GOC262203 GXY262202:GXY262203 HHU262202:HHU262203 HRQ262202:HRQ262203 IBM262202:IBM262203 ILI262202:ILI262203 IVE262202:IVE262203 JFA262202:JFA262203 JOW262202:JOW262203 JYS262202:JYS262203 KIO262202:KIO262203 KSK262202:KSK262203 LCG262202:LCG262203 LMC262202:LMC262203 LVY262202:LVY262203 MFU262202:MFU262203 MPQ262202:MPQ262203 MZM262202:MZM262203 NJI262202:NJI262203 NTE262202:NTE262203 ODA262202:ODA262203 OMW262202:OMW262203 OWS262202:OWS262203 PGO262202:PGO262203 PQK262202:PQK262203 QAG262202:QAG262203 QKC262202:QKC262203 QTY262202:QTY262203 RDU262202:RDU262203 RNQ262202:RNQ262203 RXM262202:RXM262203 SHI262202:SHI262203 SRE262202:SRE262203 TBA262202:TBA262203 TKW262202:TKW262203 TUS262202:TUS262203 UEO262202:UEO262203 UOK262202:UOK262203 UYG262202:UYG262203 VIC262202:VIC262203 VRY262202:VRY262203 WBU262202:WBU262203 WLQ262202:WLQ262203 WVM262202:WVM262203 E327738:E327739 JA327738:JA327739 SW327738:SW327739 ACS327738:ACS327739 AMO327738:AMO327739 AWK327738:AWK327739 BGG327738:BGG327739 BQC327738:BQC327739 BZY327738:BZY327739 CJU327738:CJU327739 CTQ327738:CTQ327739 DDM327738:DDM327739 DNI327738:DNI327739 DXE327738:DXE327739 EHA327738:EHA327739 EQW327738:EQW327739 FAS327738:FAS327739 FKO327738:FKO327739 FUK327738:FUK327739 GEG327738:GEG327739 GOC327738:GOC327739 GXY327738:GXY327739 HHU327738:HHU327739 HRQ327738:HRQ327739 IBM327738:IBM327739 ILI327738:ILI327739 IVE327738:IVE327739 JFA327738:JFA327739 JOW327738:JOW327739 JYS327738:JYS327739 KIO327738:KIO327739 KSK327738:KSK327739 LCG327738:LCG327739 LMC327738:LMC327739 LVY327738:LVY327739 MFU327738:MFU327739 MPQ327738:MPQ327739 MZM327738:MZM327739 NJI327738:NJI327739 NTE327738:NTE327739 ODA327738:ODA327739 OMW327738:OMW327739 OWS327738:OWS327739 PGO327738:PGO327739 PQK327738:PQK327739 QAG327738:QAG327739 QKC327738:QKC327739 QTY327738:QTY327739 RDU327738:RDU327739 RNQ327738:RNQ327739 RXM327738:RXM327739 SHI327738:SHI327739 SRE327738:SRE327739 TBA327738:TBA327739 TKW327738:TKW327739 TUS327738:TUS327739 UEO327738:UEO327739 UOK327738:UOK327739 UYG327738:UYG327739 VIC327738:VIC327739 VRY327738:VRY327739 WBU327738:WBU327739 WLQ327738:WLQ327739 WVM327738:WVM327739 E393274:E393275 JA393274:JA393275 SW393274:SW393275 ACS393274:ACS393275 AMO393274:AMO393275 AWK393274:AWK393275 BGG393274:BGG393275 BQC393274:BQC393275 BZY393274:BZY393275 CJU393274:CJU393275 CTQ393274:CTQ393275 DDM393274:DDM393275 DNI393274:DNI393275 DXE393274:DXE393275 EHA393274:EHA393275 EQW393274:EQW393275 FAS393274:FAS393275 FKO393274:FKO393275 FUK393274:FUK393275 GEG393274:GEG393275 GOC393274:GOC393275 GXY393274:GXY393275 HHU393274:HHU393275 HRQ393274:HRQ393275 IBM393274:IBM393275 ILI393274:ILI393275 IVE393274:IVE393275 JFA393274:JFA393275 JOW393274:JOW393275 JYS393274:JYS393275 KIO393274:KIO393275 KSK393274:KSK393275 LCG393274:LCG393275 LMC393274:LMC393275 LVY393274:LVY393275 MFU393274:MFU393275 MPQ393274:MPQ393275 MZM393274:MZM393275 NJI393274:NJI393275 NTE393274:NTE393275 ODA393274:ODA393275 OMW393274:OMW393275 OWS393274:OWS393275 PGO393274:PGO393275 PQK393274:PQK393275 QAG393274:QAG393275 QKC393274:QKC393275 QTY393274:QTY393275 RDU393274:RDU393275 RNQ393274:RNQ393275 RXM393274:RXM393275 SHI393274:SHI393275 SRE393274:SRE393275 TBA393274:TBA393275 TKW393274:TKW393275 TUS393274:TUS393275 UEO393274:UEO393275 UOK393274:UOK393275 UYG393274:UYG393275 VIC393274:VIC393275 VRY393274:VRY393275 WBU393274:WBU393275 WLQ393274:WLQ393275 WVM393274:WVM393275 E458810:E458811 JA458810:JA458811 SW458810:SW458811 ACS458810:ACS458811 AMO458810:AMO458811 AWK458810:AWK458811 BGG458810:BGG458811 BQC458810:BQC458811 BZY458810:BZY458811 CJU458810:CJU458811 CTQ458810:CTQ458811 DDM458810:DDM458811 DNI458810:DNI458811 DXE458810:DXE458811 EHA458810:EHA458811 EQW458810:EQW458811 FAS458810:FAS458811 FKO458810:FKO458811 FUK458810:FUK458811 GEG458810:GEG458811 GOC458810:GOC458811 GXY458810:GXY458811 HHU458810:HHU458811 HRQ458810:HRQ458811 IBM458810:IBM458811 ILI458810:ILI458811 IVE458810:IVE458811 JFA458810:JFA458811 JOW458810:JOW458811 JYS458810:JYS458811 KIO458810:KIO458811 KSK458810:KSK458811 LCG458810:LCG458811 LMC458810:LMC458811 LVY458810:LVY458811 MFU458810:MFU458811 MPQ458810:MPQ458811 MZM458810:MZM458811 NJI458810:NJI458811 NTE458810:NTE458811 ODA458810:ODA458811 OMW458810:OMW458811 OWS458810:OWS458811 PGO458810:PGO458811 PQK458810:PQK458811 QAG458810:QAG458811 QKC458810:QKC458811 QTY458810:QTY458811 RDU458810:RDU458811 RNQ458810:RNQ458811 RXM458810:RXM458811 SHI458810:SHI458811 SRE458810:SRE458811 TBA458810:TBA458811 TKW458810:TKW458811 TUS458810:TUS458811 UEO458810:UEO458811 UOK458810:UOK458811 UYG458810:UYG458811 VIC458810:VIC458811 VRY458810:VRY458811 WBU458810:WBU458811 WLQ458810:WLQ458811 WVM458810:WVM458811 E524346:E524347 JA524346:JA524347 SW524346:SW524347 ACS524346:ACS524347 AMO524346:AMO524347 AWK524346:AWK524347 BGG524346:BGG524347 BQC524346:BQC524347 BZY524346:BZY524347 CJU524346:CJU524347 CTQ524346:CTQ524347 DDM524346:DDM524347 DNI524346:DNI524347 DXE524346:DXE524347 EHA524346:EHA524347 EQW524346:EQW524347 FAS524346:FAS524347 FKO524346:FKO524347 FUK524346:FUK524347 GEG524346:GEG524347 GOC524346:GOC524347 GXY524346:GXY524347 HHU524346:HHU524347 HRQ524346:HRQ524347 IBM524346:IBM524347 ILI524346:ILI524347 IVE524346:IVE524347 JFA524346:JFA524347 JOW524346:JOW524347 JYS524346:JYS524347 KIO524346:KIO524347 KSK524346:KSK524347 LCG524346:LCG524347 LMC524346:LMC524347 LVY524346:LVY524347 MFU524346:MFU524347 MPQ524346:MPQ524347 MZM524346:MZM524347 NJI524346:NJI524347 NTE524346:NTE524347 ODA524346:ODA524347 OMW524346:OMW524347 OWS524346:OWS524347 PGO524346:PGO524347 PQK524346:PQK524347 QAG524346:QAG524347 QKC524346:QKC524347 QTY524346:QTY524347 RDU524346:RDU524347 RNQ524346:RNQ524347 RXM524346:RXM524347 SHI524346:SHI524347 SRE524346:SRE524347 TBA524346:TBA524347 TKW524346:TKW524347 TUS524346:TUS524347 UEO524346:UEO524347 UOK524346:UOK524347 UYG524346:UYG524347 VIC524346:VIC524347 VRY524346:VRY524347 WBU524346:WBU524347 WLQ524346:WLQ524347 WVM524346:WVM524347 E589882:E589883 JA589882:JA589883 SW589882:SW589883 ACS589882:ACS589883 AMO589882:AMO589883 AWK589882:AWK589883 BGG589882:BGG589883 BQC589882:BQC589883 BZY589882:BZY589883 CJU589882:CJU589883 CTQ589882:CTQ589883 DDM589882:DDM589883 DNI589882:DNI589883 DXE589882:DXE589883 EHA589882:EHA589883 EQW589882:EQW589883 FAS589882:FAS589883 FKO589882:FKO589883 FUK589882:FUK589883 GEG589882:GEG589883 GOC589882:GOC589883 GXY589882:GXY589883 HHU589882:HHU589883 HRQ589882:HRQ589883 IBM589882:IBM589883 ILI589882:ILI589883 IVE589882:IVE589883 JFA589882:JFA589883 JOW589882:JOW589883 JYS589882:JYS589883 KIO589882:KIO589883 KSK589882:KSK589883 LCG589882:LCG589883 LMC589882:LMC589883 LVY589882:LVY589883 MFU589882:MFU589883 MPQ589882:MPQ589883 MZM589882:MZM589883 NJI589882:NJI589883 NTE589882:NTE589883 ODA589882:ODA589883 OMW589882:OMW589883 OWS589882:OWS589883 PGO589882:PGO589883 PQK589882:PQK589883 QAG589882:QAG589883 QKC589882:QKC589883 QTY589882:QTY589883 RDU589882:RDU589883 RNQ589882:RNQ589883 RXM589882:RXM589883 SHI589882:SHI589883 SRE589882:SRE589883 TBA589882:TBA589883 TKW589882:TKW589883 TUS589882:TUS589883 UEO589882:UEO589883 UOK589882:UOK589883 UYG589882:UYG589883 VIC589882:VIC589883 VRY589882:VRY589883 WBU589882:WBU589883 WLQ589882:WLQ589883 WVM589882:WVM589883 E655418:E655419 JA655418:JA655419 SW655418:SW655419 ACS655418:ACS655419 AMO655418:AMO655419 AWK655418:AWK655419 BGG655418:BGG655419 BQC655418:BQC655419 BZY655418:BZY655419 CJU655418:CJU655419 CTQ655418:CTQ655419 DDM655418:DDM655419 DNI655418:DNI655419 DXE655418:DXE655419 EHA655418:EHA655419 EQW655418:EQW655419 FAS655418:FAS655419 FKO655418:FKO655419 FUK655418:FUK655419 GEG655418:GEG655419 GOC655418:GOC655419 GXY655418:GXY655419 HHU655418:HHU655419 HRQ655418:HRQ655419 IBM655418:IBM655419 ILI655418:ILI655419 IVE655418:IVE655419 JFA655418:JFA655419 JOW655418:JOW655419 JYS655418:JYS655419 KIO655418:KIO655419 KSK655418:KSK655419 LCG655418:LCG655419 LMC655418:LMC655419 LVY655418:LVY655419 MFU655418:MFU655419 MPQ655418:MPQ655419 MZM655418:MZM655419 NJI655418:NJI655419 NTE655418:NTE655419 ODA655418:ODA655419 OMW655418:OMW655419 OWS655418:OWS655419 PGO655418:PGO655419 PQK655418:PQK655419 QAG655418:QAG655419 QKC655418:QKC655419 QTY655418:QTY655419 RDU655418:RDU655419 RNQ655418:RNQ655419 RXM655418:RXM655419 SHI655418:SHI655419 SRE655418:SRE655419 TBA655418:TBA655419 TKW655418:TKW655419 TUS655418:TUS655419 UEO655418:UEO655419 UOK655418:UOK655419 UYG655418:UYG655419 VIC655418:VIC655419 VRY655418:VRY655419 WBU655418:WBU655419 WLQ655418:WLQ655419 WVM655418:WVM655419 E720954:E720955 JA720954:JA720955 SW720954:SW720955 ACS720954:ACS720955 AMO720954:AMO720955 AWK720954:AWK720955 BGG720954:BGG720955 BQC720954:BQC720955 BZY720954:BZY720955 CJU720954:CJU720955 CTQ720954:CTQ720955 DDM720954:DDM720955 DNI720954:DNI720955 DXE720954:DXE720955 EHA720954:EHA720955 EQW720954:EQW720955 FAS720954:FAS720955 FKO720954:FKO720955 FUK720954:FUK720955 GEG720954:GEG720955 GOC720954:GOC720955 GXY720954:GXY720955 HHU720954:HHU720955 HRQ720954:HRQ720955 IBM720954:IBM720955 ILI720954:ILI720955 IVE720954:IVE720955 JFA720954:JFA720955 JOW720954:JOW720955 JYS720954:JYS720955 KIO720954:KIO720955 KSK720954:KSK720955 LCG720954:LCG720955 LMC720954:LMC720955 LVY720954:LVY720955 MFU720954:MFU720955 MPQ720954:MPQ720955 MZM720954:MZM720955 NJI720954:NJI720955 NTE720954:NTE720955 ODA720954:ODA720955 OMW720954:OMW720955 OWS720954:OWS720955 PGO720954:PGO720955 PQK720954:PQK720955 QAG720954:QAG720955 QKC720954:QKC720955 QTY720954:QTY720955 RDU720954:RDU720955 RNQ720954:RNQ720955 RXM720954:RXM720955 SHI720954:SHI720955 SRE720954:SRE720955 TBA720954:TBA720955 TKW720954:TKW720955 TUS720954:TUS720955 UEO720954:UEO720955 UOK720954:UOK720955 UYG720954:UYG720955 VIC720954:VIC720955 VRY720954:VRY720955 WBU720954:WBU720955 WLQ720954:WLQ720955 WVM720954:WVM720955 E786490:E786491 JA786490:JA786491 SW786490:SW786491 ACS786490:ACS786491 AMO786490:AMO786491 AWK786490:AWK786491 BGG786490:BGG786491 BQC786490:BQC786491 BZY786490:BZY786491 CJU786490:CJU786491 CTQ786490:CTQ786491 DDM786490:DDM786491 DNI786490:DNI786491 DXE786490:DXE786491 EHA786490:EHA786491 EQW786490:EQW786491 FAS786490:FAS786491 FKO786490:FKO786491 FUK786490:FUK786491 GEG786490:GEG786491 GOC786490:GOC786491 GXY786490:GXY786491 HHU786490:HHU786491 HRQ786490:HRQ786491 IBM786490:IBM786491 ILI786490:ILI786491 IVE786490:IVE786491 JFA786490:JFA786491 JOW786490:JOW786491 JYS786490:JYS786491 KIO786490:KIO786491 KSK786490:KSK786491 LCG786490:LCG786491 LMC786490:LMC786491 LVY786490:LVY786491 MFU786490:MFU786491 MPQ786490:MPQ786491 MZM786490:MZM786491 NJI786490:NJI786491 NTE786490:NTE786491 ODA786490:ODA786491 OMW786490:OMW786491 OWS786490:OWS786491 PGO786490:PGO786491 PQK786490:PQK786491 QAG786490:QAG786491 QKC786490:QKC786491 QTY786490:QTY786491 RDU786490:RDU786491 RNQ786490:RNQ786491 RXM786490:RXM786491 SHI786490:SHI786491 SRE786490:SRE786491 TBA786490:TBA786491 TKW786490:TKW786491 TUS786490:TUS786491 UEO786490:UEO786491 UOK786490:UOK786491 UYG786490:UYG786491 VIC786490:VIC786491 VRY786490:VRY786491 WBU786490:WBU786491 WLQ786490:WLQ786491 WVM786490:WVM786491 E852026:E852027 JA852026:JA852027 SW852026:SW852027 ACS852026:ACS852027 AMO852026:AMO852027 AWK852026:AWK852027 BGG852026:BGG852027 BQC852026:BQC852027 BZY852026:BZY852027 CJU852026:CJU852027 CTQ852026:CTQ852027 DDM852026:DDM852027 DNI852026:DNI852027 DXE852026:DXE852027 EHA852026:EHA852027 EQW852026:EQW852027 FAS852026:FAS852027 FKO852026:FKO852027 FUK852026:FUK852027 GEG852026:GEG852027 GOC852026:GOC852027 GXY852026:GXY852027 HHU852026:HHU852027 HRQ852026:HRQ852027 IBM852026:IBM852027 ILI852026:ILI852027 IVE852026:IVE852027 JFA852026:JFA852027 JOW852026:JOW852027 JYS852026:JYS852027 KIO852026:KIO852027 KSK852026:KSK852027 LCG852026:LCG852027 LMC852026:LMC852027 LVY852026:LVY852027 MFU852026:MFU852027 MPQ852026:MPQ852027 MZM852026:MZM852027 NJI852026:NJI852027 NTE852026:NTE852027 ODA852026:ODA852027 OMW852026:OMW852027 OWS852026:OWS852027 PGO852026:PGO852027 PQK852026:PQK852027 QAG852026:QAG852027 QKC852026:QKC852027 QTY852026:QTY852027 RDU852026:RDU852027 RNQ852026:RNQ852027 RXM852026:RXM852027 SHI852026:SHI852027 SRE852026:SRE852027 TBA852026:TBA852027 TKW852026:TKW852027 TUS852026:TUS852027 UEO852026:UEO852027 UOK852026:UOK852027 UYG852026:UYG852027 VIC852026:VIC852027 VRY852026:VRY852027 WBU852026:WBU852027 WLQ852026:WLQ852027 WVM852026:WVM852027 E917562:E917563 JA917562:JA917563 SW917562:SW917563 ACS917562:ACS917563 AMO917562:AMO917563 AWK917562:AWK917563 BGG917562:BGG917563 BQC917562:BQC917563 BZY917562:BZY917563 CJU917562:CJU917563 CTQ917562:CTQ917563 DDM917562:DDM917563 DNI917562:DNI917563 DXE917562:DXE917563 EHA917562:EHA917563 EQW917562:EQW917563 FAS917562:FAS917563 FKO917562:FKO917563 FUK917562:FUK917563 GEG917562:GEG917563 GOC917562:GOC917563 GXY917562:GXY917563 HHU917562:HHU917563 HRQ917562:HRQ917563 IBM917562:IBM917563 ILI917562:ILI917563 IVE917562:IVE917563 JFA917562:JFA917563 JOW917562:JOW917563 JYS917562:JYS917563 KIO917562:KIO917563 KSK917562:KSK917563 LCG917562:LCG917563 LMC917562:LMC917563 LVY917562:LVY917563 MFU917562:MFU917563 MPQ917562:MPQ917563 MZM917562:MZM917563 NJI917562:NJI917563 NTE917562:NTE917563 ODA917562:ODA917563 OMW917562:OMW917563 OWS917562:OWS917563 PGO917562:PGO917563 PQK917562:PQK917563 QAG917562:QAG917563 QKC917562:QKC917563 QTY917562:QTY917563 RDU917562:RDU917563 RNQ917562:RNQ917563 RXM917562:RXM917563 SHI917562:SHI917563 SRE917562:SRE917563 TBA917562:TBA917563 TKW917562:TKW917563 TUS917562:TUS917563 UEO917562:UEO917563 UOK917562:UOK917563 UYG917562:UYG917563 VIC917562:VIC917563 VRY917562:VRY917563 WBU917562:WBU917563 WLQ917562:WLQ917563 WVM917562:WVM917563 E983098:E983099 JA983098:JA983099 SW983098:SW983099 ACS983098:ACS983099 AMO983098:AMO983099 AWK983098:AWK983099 BGG983098:BGG983099 BQC983098:BQC983099 BZY983098:BZY983099 CJU983098:CJU983099 CTQ983098:CTQ983099 DDM983098:DDM983099 DNI983098:DNI983099 DXE983098:DXE983099 EHA983098:EHA983099 EQW983098:EQW983099 FAS983098:FAS983099 FKO983098:FKO983099 FUK983098:FUK983099 GEG983098:GEG983099 GOC983098:GOC983099 GXY983098:GXY983099 HHU983098:HHU983099 HRQ983098:HRQ983099 IBM983098:IBM983099 ILI983098:ILI983099 IVE983098:IVE983099 JFA983098:JFA983099 JOW983098:JOW983099 JYS983098:JYS983099 KIO983098:KIO983099 KSK983098:KSK983099 LCG983098:LCG983099 LMC983098:LMC983099 LVY983098:LVY983099 MFU983098:MFU983099 MPQ983098:MPQ983099 MZM983098:MZM983099 NJI983098:NJI983099 NTE983098:NTE983099 ODA983098:ODA983099 OMW983098:OMW983099 OWS983098:OWS983099 PGO983098:PGO983099 PQK983098:PQK983099 QAG983098:QAG983099 QKC983098:QKC983099 QTY983098:QTY983099 RDU983098:RDU983099 RNQ983098:RNQ983099 RXM983098:RXM983099 SHI983098:SHI983099 SRE983098:SRE983099 TBA983098:TBA983099 TKW983098:TKW983099 TUS983098:TUS983099 UEO983098:UEO983099 UOK983098:UOK983099 UYG983098:UYG983099 VIC983098:VIC983099 VRY983098:VRY983099 WBU983098:WBU983099 WLQ983098:WLQ983099 WVM983098:WVM983099 E71:E72 JA71:JA72 SW71:SW72 ACS71:ACS72 AMO71:AMO72 AWK71:AWK72 BGG71:BGG72 BQC71:BQC72 BZY71:BZY72 CJU71:CJU72 CTQ71:CTQ72 DDM71:DDM72 DNI71:DNI72 DXE71:DXE72 EHA71:EHA72 EQW71:EQW72 FAS71:FAS72 FKO71:FKO72 FUK71:FUK72 GEG71:GEG72 GOC71:GOC72 GXY71:GXY72 HHU71:HHU72 HRQ71:HRQ72 IBM71:IBM72 ILI71:ILI72 IVE71:IVE72 JFA71:JFA72 JOW71:JOW72 JYS71:JYS72 KIO71:KIO72 KSK71:KSK72 LCG71:LCG72 LMC71:LMC72 LVY71:LVY72 MFU71:MFU72 MPQ71:MPQ72 MZM71:MZM72 NJI71:NJI72 NTE71:NTE72 ODA71:ODA72 OMW71:OMW72 OWS71:OWS72 PGO71:PGO72 PQK71:PQK72 QAG71:QAG72 QKC71:QKC72 QTY71:QTY72 RDU71:RDU72 RNQ71:RNQ72 RXM71:RXM72 SHI71:SHI72 SRE71:SRE72 TBA71:TBA72 TKW71:TKW72 TUS71:TUS72 UEO71:UEO72 UOK71:UOK72 UYG71:UYG72 VIC71:VIC72 VRY71:VRY72 WBU71:WBU72 WLQ71:WLQ72 WVM71:WVM72 E65607:E65608 JA65607:JA65608 SW65607:SW65608 ACS65607:ACS65608 AMO65607:AMO65608 AWK65607:AWK65608 BGG65607:BGG65608 BQC65607:BQC65608 BZY65607:BZY65608 CJU65607:CJU65608 CTQ65607:CTQ65608 DDM65607:DDM65608 DNI65607:DNI65608 DXE65607:DXE65608 EHA65607:EHA65608 EQW65607:EQW65608 FAS65607:FAS65608 FKO65607:FKO65608 FUK65607:FUK65608 GEG65607:GEG65608 GOC65607:GOC65608 GXY65607:GXY65608 HHU65607:HHU65608 HRQ65607:HRQ65608 IBM65607:IBM65608 ILI65607:ILI65608 IVE65607:IVE65608 JFA65607:JFA65608 JOW65607:JOW65608 JYS65607:JYS65608 KIO65607:KIO65608 KSK65607:KSK65608 LCG65607:LCG65608 LMC65607:LMC65608 LVY65607:LVY65608 MFU65607:MFU65608 MPQ65607:MPQ65608 MZM65607:MZM65608 NJI65607:NJI65608 NTE65607:NTE65608 ODA65607:ODA65608 OMW65607:OMW65608 OWS65607:OWS65608 PGO65607:PGO65608 PQK65607:PQK65608 QAG65607:QAG65608 QKC65607:QKC65608 QTY65607:QTY65608 RDU65607:RDU65608 RNQ65607:RNQ65608 RXM65607:RXM65608 SHI65607:SHI65608 SRE65607:SRE65608 TBA65607:TBA65608 TKW65607:TKW65608 TUS65607:TUS65608 UEO65607:UEO65608 UOK65607:UOK65608 UYG65607:UYG65608 VIC65607:VIC65608 VRY65607:VRY65608 WBU65607:WBU65608 WLQ65607:WLQ65608 WVM65607:WVM65608 E131143:E131144 JA131143:JA131144 SW131143:SW131144 ACS131143:ACS131144 AMO131143:AMO131144 AWK131143:AWK131144 BGG131143:BGG131144 BQC131143:BQC131144 BZY131143:BZY131144 CJU131143:CJU131144 CTQ131143:CTQ131144 DDM131143:DDM131144 DNI131143:DNI131144 DXE131143:DXE131144 EHA131143:EHA131144 EQW131143:EQW131144 FAS131143:FAS131144 FKO131143:FKO131144 FUK131143:FUK131144 GEG131143:GEG131144 GOC131143:GOC131144 GXY131143:GXY131144 HHU131143:HHU131144 HRQ131143:HRQ131144 IBM131143:IBM131144 ILI131143:ILI131144 IVE131143:IVE131144 JFA131143:JFA131144 JOW131143:JOW131144 JYS131143:JYS131144 KIO131143:KIO131144 KSK131143:KSK131144 LCG131143:LCG131144 LMC131143:LMC131144 LVY131143:LVY131144 MFU131143:MFU131144 MPQ131143:MPQ131144 MZM131143:MZM131144 NJI131143:NJI131144 NTE131143:NTE131144 ODA131143:ODA131144 OMW131143:OMW131144 OWS131143:OWS131144 PGO131143:PGO131144 PQK131143:PQK131144 QAG131143:QAG131144 QKC131143:QKC131144 QTY131143:QTY131144 RDU131143:RDU131144 RNQ131143:RNQ131144 RXM131143:RXM131144 SHI131143:SHI131144 SRE131143:SRE131144 TBA131143:TBA131144 TKW131143:TKW131144 TUS131143:TUS131144 UEO131143:UEO131144 UOK131143:UOK131144 UYG131143:UYG131144 VIC131143:VIC131144 VRY131143:VRY131144 WBU131143:WBU131144 WLQ131143:WLQ131144 WVM131143:WVM131144 E196679:E196680 JA196679:JA196680 SW196679:SW196680 ACS196679:ACS196680 AMO196679:AMO196680 AWK196679:AWK196680 BGG196679:BGG196680 BQC196679:BQC196680 BZY196679:BZY196680 CJU196679:CJU196680 CTQ196679:CTQ196680 DDM196679:DDM196680 DNI196679:DNI196680 DXE196679:DXE196680 EHA196679:EHA196680 EQW196679:EQW196680 FAS196679:FAS196680 FKO196679:FKO196680 FUK196679:FUK196680 GEG196679:GEG196680 GOC196679:GOC196680 GXY196679:GXY196680 HHU196679:HHU196680 HRQ196679:HRQ196680 IBM196679:IBM196680 ILI196679:ILI196680 IVE196679:IVE196680 JFA196679:JFA196680 JOW196679:JOW196680 JYS196679:JYS196680 KIO196679:KIO196680 KSK196679:KSK196680 LCG196679:LCG196680 LMC196679:LMC196680 LVY196679:LVY196680 MFU196679:MFU196680 MPQ196679:MPQ196680 MZM196679:MZM196680 NJI196679:NJI196680 NTE196679:NTE196680 ODA196679:ODA196680 OMW196679:OMW196680 OWS196679:OWS196680 PGO196679:PGO196680 PQK196679:PQK196680 QAG196679:QAG196680 QKC196679:QKC196680 QTY196679:QTY196680 RDU196679:RDU196680 RNQ196679:RNQ196680 RXM196679:RXM196680 SHI196679:SHI196680 SRE196679:SRE196680 TBA196679:TBA196680 TKW196679:TKW196680 TUS196679:TUS196680 UEO196679:UEO196680 UOK196679:UOK196680 UYG196679:UYG196680 VIC196679:VIC196680 VRY196679:VRY196680 WBU196679:WBU196680 WLQ196679:WLQ196680 WVM196679:WVM196680 E262215:E262216 JA262215:JA262216 SW262215:SW262216 ACS262215:ACS262216 AMO262215:AMO262216 AWK262215:AWK262216 BGG262215:BGG262216 BQC262215:BQC262216 BZY262215:BZY262216 CJU262215:CJU262216 CTQ262215:CTQ262216 DDM262215:DDM262216 DNI262215:DNI262216 DXE262215:DXE262216 EHA262215:EHA262216 EQW262215:EQW262216 FAS262215:FAS262216 FKO262215:FKO262216 FUK262215:FUK262216 GEG262215:GEG262216 GOC262215:GOC262216 GXY262215:GXY262216 HHU262215:HHU262216 HRQ262215:HRQ262216 IBM262215:IBM262216 ILI262215:ILI262216 IVE262215:IVE262216 JFA262215:JFA262216 JOW262215:JOW262216 JYS262215:JYS262216 KIO262215:KIO262216 KSK262215:KSK262216 LCG262215:LCG262216 LMC262215:LMC262216 LVY262215:LVY262216 MFU262215:MFU262216 MPQ262215:MPQ262216 MZM262215:MZM262216 NJI262215:NJI262216 NTE262215:NTE262216 ODA262215:ODA262216 OMW262215:OMW262216 OWS262215:OWS262216 PGO262215:PGO262216 PQK262215:PQK262216 QAG262215:QAG262216 QKC262215:QKC262216 QTY262215:QTY262216 RDU262215:RDU262216 RNQ262215:RNQ262216 RXM262215:RXM262216 SHI262215:SHI262216 SRE262215:SRE262216 TBA262215:TBA262216 TKW262215:TKW262216 TUS262215:TUS262216 UEO262215:UEO262216 UOK262215:UOK262216 UYG262215:UYG262216 VIC262215:VIC262216 VRY262215:VRY262216 WBU262215:WBU262216 WLQ262215:WLQ262216 WVM262215:WVM262216 E327751:E327752 JA327751:JA327752 SW327751:SW327752 ACS327751:ACS327752 AMO327751:AMO327752 AWK327751:AWK327752 BGG327751:BGG327752 BQC327751:BQC327752 BZY327751:BZY327752 CJU327751:CJU327752 CTQ327751:CTQ327752 DDM327751:DDM327752 DNI327751:DNI327752 DXE327751:DXE327752 EHA327751:EHA327752 EQW327751:EQW327752 FAS327751:FAS327752 FKO327751:FKO327752 FUK327751:FUK327752 GEG327751:GEG327752 GOC327751:GOC327752 GXY327751:GXY327752 HHU327751:HHU327752 HRQ327751:HRQ327752 IBM327751:IBM327752 ILI327751:ILI327752 IVE327751:IVE327752 JFA327751:JFA327752 JOW327751:JOW327752 JYS327751:JYS327752 KIO327751:KIO327752 KSK327751:KSK327752 LCG327751:LCG327752 LMC327751:LMC327752 LVY327751:LVY327752 MFU327751:MFU327752 MPQ327751:MPQ327752 MZM327751:MZM327752 NJI327751:NJI327752 NTE327751:NTE327752 ODA327751:ODA327752 OMW327751:OMW327752 OWS327751:OWS327752 PGO327751:PGO327752 PQK327751:PQK327752 QAG327751:QAG327752 QKC327751:QKC327752 QTY327751:QTY327752 RDU327751:RDU327752 RNQ327751:RNQ327752 RXM327751:RXM327752 SHI327751:SHI327752 SRE327751:SRE327752 TBA327751:TBA327752 TKW327751:TKW327752 TUS327751:TUS327752 UEO327751:UEO327752 UOK327751:UOK327752 UYG327751:UYG327752 VIC327751:VIC327752 VRY327751:VRY327752 WBU327751:WBU327752 WLQ327751:WLQ327752 WVM327751:WVM327752 E393287:E393288 JA393287:JA393288 SW393287:SW393288 ACS393287:ACS393288 AMO393287:AMO393288 AWK393287:AWK393288 BGG393287:BGG393288 BQC393287:BQC393288 BZY393287:BZY393288 CJU393287:CJU393288 CTQ393287:CTQ393288 DDM393287:DDM393288 DNI393287:DNI393288 DXE393287:DXE393288 EHA393287:EHA393288 EQW393287:EQW393288 FAS393287:FAS393288 FKO393287:FKO393288 FUK393287:FUK393288 GEG393287:GEG393288 GOC393287:GOC393288 GXY393287:GXY393288 HHU393287:HHU393288 HRQ393287:HRQ393288 IBM393287:IBM393288 ILI393287:ILI393288 IVE393287:IVE393288 JFA393287:JFA393288 JOW393287:JOW393288 JYS393287:JYS393288 KIO393287:KIO393288 KSK393287:KSK393288 LCG393287:LCG393288 LMC393287:LMC393288 LVY393287:LVY393288 MFU393287:MFU393288 MPQ393287:MPQ393288 MZM393287:MZM393288 NJI393287:NJI393288 NTE393287:NTE393288 ODA393287:ODA393288 OMW393287:OMW393288 OWS393287:OWS393288 PGO393287:PGO393288 PQK393287:PQK393288 QAG393287:QAG393288 QKC393287:QKC393288 QTY393287:QTY393288 RDU393287:RDU393288 RNQ393287:RNQ393288 RXM393287:RXM393288 SHI393287:SHI393288 SRE393287:SRE393288 TBA393287:TBA393288 TKW393287:TKW393288 TUS393287:TUS393288 UEO393287:UEO393288 UOK393287:UOK393288 UYG393287:UYG393288 VIC393287:VIC393288 VRY393287:VRY393288 WBU393287:WBU393288 WLQ393287:WLQ393288 WVM393287:WVM393288 E458823:E458824 JA458823:JA458824 SW458823:SW458824 ACS458823:ACS458824 AMO458823:AMO458824 AWK458823:AWK458824 BGG458823:BGG458824 BQC458823:BQC458824 BZY458823:BZY458824 CJU458823:CJU458824 CTQ458823:CTQ458824 DDM458823:DDM458824 DNI458823:DNI458824 DXE458823:DXE458824 EHA458823:EHA458824 EQW458823:EQW458824 FAS458823:FAS458824 FKO458823:FKO458824 FUK458823:FUK458824 GEG458823:GEG458824 GOC458823:GOC458824 GXY458823:GXY458824 HHU458823:HHU458824 HRQ458823:HRQ458824 IBM458823:IBM458824 ILI458823:ILI458824 IVE458823:IVE458824 JFA458823:JFA458824 JOW458823:JOW458824 JYS458823:JYS458824 KIO458823:KIO458824 KSK458823:KSK458824 LCG458823:LCG458824 LMC458823:LMC458824 LVY458823:LVY458824 MFU458823:MFU458824 MPQ458823:MPQ458824 MZM458823:MZM458824 NJI458823:NJI458824 NTE458823:NTE458824 ODA458823:ODA458824 OMW458823:OMW458824 OWS458823:OWS458824 PGO458823:PGO458824 PQK458823:PQK458824 QAG458823:QAG458824 QKC458823:QKC458824 QTY458823:QTY458824 RDU458823:RDU458824 RNQ458823:RNQ458824 RXM458823:RXM458824 SHI458823:SHI458824 SRE458823:SRE458824 TBA458823:TBA458824 TKW458823:TKW458824 TUS458823:TUS458824 UEO458823:UEO458824 UOK458823:UOK458824 UYG458823:UYG458824 VIC458823:VIC458824 VRY458823:VRY458824 WBU458823:WBU458824 WLQ458823:WLQ458824 WVM458823:WVM458824 E524359:E524360 JA524359:JA524360 SW524359:SW524360 ACS524359:ACS524360 AMO524359:AMO524360 AWK524359:AWK524360 BGG524359:BGG524360 BQC524359:BQC524360 BZY524359:BZY524360 CJU524359:CJU524360 CTQ524359:CTQ524360 DDM524359:DDM524360 DNI524359:DNI524360 DXE524359:DXE524360 EHA524359:EHA524360 EQW524359:EQW524360 FAS524359:FAS524360 FKO524359:FKO524360 FUK524359:FUK524360 GEG524359:GEG524360 GOC524359:GOC524360 GXY524359:GXY524360 HHU524359:HHU524360 HRQ524359:HRQ524360 IBM524359:IBM524360 ILI524359:ILI524360 IVE524359:IVE524360 JFA524359:JFA524360 JOW524359:JOW524360 JYS524359:JYS524360 KIO524359:KIO524360 KSK524359:KSK524360 LCG524359:LCG524360 LMC524359:LMC524360 LVY524359:LVY524360 MFU524359:MFU524360 MPQ524359:MPQ524360 MZM524359:MZM524360 NJI524359:NJI524360 NTE524359:NTE524360 ODA524359:ODA524360 OMW524359:OMW524360 OWS524359:OWS524360 PGO524359:PGO524360 PQK524359:PQK524360 QAG524359:QAG524360 QKC524359:QKC524360 QTY524359:QTY524360 RDU524359:RDU524360 RNQ524359:RNQ524360 RXM524359:RXM524360 SHI524359:SHI524360 SRE524359:SRE524360 TBA524359:TBA524360 TKW524359:TKW524360 TUS524359:TUS524360 UEO524359:UEO524360 UOK524359:UOK524360 UYG524359:UYG524360 VIC524359:VIC524360 VRY524359:VRY524360 WBU524359:WBU524360 WLQ524359:WLQ524360 WVM524359:WVM524360 E589895:E589896 JA589895:JA589896 SW589895:SW589896 ACS589895:ACS589896 AMO589895:AMO589896 AWK589895:AWK589896 BGG589895:BGG589896 BQC589895:BQC589896 BZY589895:BZY589896 CJU589895:CJU589896 CTQ589895:CTQ589896 DDM589895:DDM589896 DNI589895:DNI589896 DXE589895:DXE589896 EHA589895:EHA589896 EQW589895:EQW589896 FAS589895:FAS589896 FKO589895:FKO589896 FUK589895:FUK589896 GEG589895:GEG589896 GOC589895:GOC589896 GXY589895:GXY589896 HHU589895:HHU589896 HRQ589895:HRQ589896 IBM589895:IBM589896 ILI589895:ILI589896 IVE589895:IVE589896 JFA589895:JFA589896 JOW589895:JOW589896 JYS589895:JYS589896 KIO589895:KIO589896 KSK589895:KSK589896 LCG589895:LCG589896 LMC589895:LMC589896 LVY589895:LVY589896 MFU589895:MFU589896 MPQ589895:MPQ589896 MZM589895:MZM589896 NJI589895:NJI589896 NTE589895:NTE589896 ODA589895:ODA589896 OMW589895:OMW589896 OWS589895:OWS589896 PGO589895:PGO589896 PQK589895:PQK589896 QAG589895:QAG589896 QKC589895:QKC589896 QTY589895:QTY589896 RDU589895:RDU589896 RNQ589895:RNQ589896 RXM589895:RXM589896 SHI589895:SHI589896 SRE589895:SRE589896 TBA589895:TBA589896 TKW589895:TKW589896 TUS589895:TUS589896 UEO589895:UEO589896 UOK589895:UOK589896 UYG589895:UYG589896 VIC589895:VIC589896 VRY589895:VRY589896 WBU589895:WBU589896 WLQ589895:WLQ589896 WVM589895:WVM589896 E655431:E655432 JA655431:JA655432 SW655431:SW655432 ACS655431:ACS655432 AMO655431:AMO655432 AWK655431:AWK655432 BGG655431:BGG655432 BQC655431:BQC655432 BZY655431:BZY655432 CJU655431:CJU655432 CTQ655431:CTQ655432 DDM655431:DDM655432 DNI655431:DNI655432 DXE655431:DXE655432 EHA655431:EHA655432 EQW655431:EQW655432 FAS655431:FAS655432 FKO655431:FKO655432 FUK655431:FUK655432 GEG655431:GEG655432 GOC655431:GOC655432 GXY655431:GXY655432 HHU655431:HHU655432 HRQ655431:HRQ655432 IBM655431:IBM655432 ILI655431:ILI655432 IVE655431:IVE655432 JFA655431:JFA655432 JOW655431:JOW655432 JYS655431:JYS655432 KIO655431:KIO655432 KSK655431:KSK655432 LCG655431:LCG655432 LMC655431:LMC655432 LVY655431:LVY655432 MFU655431:MFU655432 MPQ655431:MPQ655432 MZM655431:MZM655432 NJI655431:NJI655432 NTE655431:NTE655432 ODA655431:ODA655432 OMW655431:OMW655432 OWS655431:OWS655432 PGO655431:PGO655432 PQK655431:PQK655432 QAG655431:QAG655432 QKC655431:QKC655432 QTY655431:QTY655432 RDU655431:RDU655432 RNQ655431:RNQ655432 RXM655431:RXM655432 SHI655431:SHI655432 SRE655431:SRE655432 TBA655431:TBA655432 TKW655431:TKW655432 TUS655431:TUS655432 UEO655431:UEO655432 UOK655431:UOK655432 UYG655431:UYG655432 VIC655431:VIC655432 VRY655431:VRY655432 WBU655431:WBU655432 WLQ655431:WLQ655432 WVM655431:WVM655432 E720967:E720968 JA720967:JA720968 SW720967:SW720968 ACS720967:ACS720968 AMO720967:AMO720968 AWK720967:AWK720968 BGG720967:BGG720968 BQC720967:BQC720968 BZY720967:BZY720968 CJU720967:CJU720968 CTQ720967:CTQ720968 DDM720967:DDM720968 DNI720967:DNI720968 DXE720967:DXE720968 EHA720967:EHA720968 EQW720967:EQW720968 FAS720967:FAS720968 FKO720967:FKO720968 FUK720967:FUK720968 GEG720967:GEG720968 GOC720967:GOC720968 GXY720967:GXY720968 HHU720967:HHU720968 HRQ720967:HRQ720968 IBM720967:IBM720968 ILI720967:ILI720968 IVE720967:IVE720968 JFA720967:JFA720968 JOW720967:JOW720968 JYS720967:JYS720968 KIO720967:KIO720968 KSK720967:KSK720968 LCG720967:LCG720968 LMC720967:LMC720968 LVY720967:LVY720968 MFU720967:MFU720968 MPQ720967:MPQ720968 MZM720967:MZM720968 NJI720967:NJI720968 NTE720967:NTE720968 ODA720967:ODA720968 OMW720967:OMW720968 OWS720967:OWS720968 PGO720967:PGO720968 PQK720967:PQK720968 QAG720967:QAG720968 QKC720967:QKC720968 QTY720967:QTY720968 RDU720967:RDU720968 RNQ720967:RNQ720968 RXM720967:RXM720968 SHI720967:SHI720968 SRE720967:SRE720968 TBA720967:TBA720968 TKW720967:TKW720968 TUS720967:TUS720968 UEO720967:UEO720968 UOK720967:UOK720968 UYG720967:UYG720968 VIC720967:VIC720968 VRY720967:VRY720968 WBU720967:WBU720968 WLQ720967:WLQ720968 WVM720967:WVM720968 E786503:E786504 JA786503:JA786504 SW786503:SW786504 ACS786503:ACS786504 AMO786503:AMO786504 AWK786503:AWK786504 BGG786503:BGG786504 BQC786503:BQC786504 BZY786503:BZY786504 CJU786503:CJU786504 CTQ786503:CTQ786504 DDM786503:DDM786504 DNI786503:DNI786504 DXE786503:DXE786504 EHA786503:EHA786504 EQW786503:EQW786504 FAS786503:FAS786504 FKO786503:FKO786504 FUK786503:FUK786504 GEG786503:GEG786504 GOC786503:GOC786504 GXY786503:GXY786504 HHU786503:HHU786504 HRQ786503:HRQ786504 IBM786503:IBM786504 ILI786503:ILI786504 IVE786503:IVE786504 JFA786503:JFA786504 JOW786503:JOW786504 JYS786503:JYS786504 KIO786503:KIO786504 KSK786503:KSK786504 LCG786503:LCG786504 LMC786503:LMC786504 LVY786503:LVY786504 MFU786503:MFU786504 MPQ786503:MPQ786504 MZM786503:MZM786504 NJI786503:NJI786504 NTE786503:NTE786504 ODA786503:ODA786504 OMW786503:OMW786504 OWS786503:OWS786504 PGO786503:PGO786504 PQK786503:PQK786504 QAG786503:QAG786504 QKC786503:QKC786504 QTY786503:QTY786504 RDU786503:RDU786504 RNQ786503:RNQ786504 RXM786503:RXM786504 SHI786503:SHI786504 SRE786503:SRE786504 TBA786503:TBA786504 TKW786503:TKW786504 TUS786503:TUS786504 UEO786503:UEO786504 UOK786503:UOK786504 UYG786503:UYG786504 VIC786503:VIC786504 VRY786503:VRY786504 WBU786503:WBU786504 WLQ786503:WLQ786504 WVM786503:WVM786504 E852039:E852040 JA852039:JA852040 SW852039:SW852040 ACS852039:ACS852040 AMO852039:AMO852040 AWK852039:AWK852040 BGG852039:BGG852040 BQC852039:BQC852040 BZY852039:BZY852040 CJU852039:CJU852040 CTQ852039:CTQ852040 DDM852039:DDM852040 DNI852039:DNI852040 DXE852039:DXE852040 EHA852039:EHA852040 EQW852039:EQW852040 FAS852039:FAS852040 FKO852039:FKO852040 FUK852039:FUK852040 GEG852039:GEG852040 GOC852039:GOC852040 GXY852039:GXY852040 HHU852039:HHU852040 HRQ852039:HRQ852040 IBM852039:IBM852040 ILI852039:ILI852040 IVE852039:IVE852040 JFA852039:JFA852040 JOW852039:JOW852040 JYS852039:JYS852040 KIO852039:KIO852040 KSK852039:KSK852040 LCG852039:LCG852040 LMC852039:LMC852040 LVY852039:LVY852040 MFU852039:MFU852040 MPQ852039:MPQ852040 MZM852039:MZM852040 NJI852039:NJI852040 NTE852039:NTE852040 ODA852039:ODA852040 OMW852039:OMW852040 OWS852039:OWS852040 PGO852039:PGO852040 PQK852039:PQK852040 QAG852039:QAG852040 QKC852039:QKC852040 QTY852039:QTY852040 RDU852039:RDU852040 RNQ852039:RNQ852040 RXM852039:RXM852040 SHI852039:SHI852040 SRE852039:SRE852040 TBA852039:TBA852040 TKW852039:TKW852040 TUS852039:TUS852040 UEO852039:UEO852040 UOK852039:UOK852040 UYG852039:UYG852040 VIC852039:VIC852040 VRY852039:VRY852040 WBU852039:WBU852040 WLQ852039:WLQ852040 WVM852039:WVM852040 E917575:E917576 JA917575:JA917576 SW917575:SW917576 ACS917575:ACS917576 AMO917575:AMO917576 AWK917575:AWK917576 BGG917575:BGG917576 BQC917575:BQC917576 BZY917575:BZY917576 CJU917575:CJU917576 CTQ917575:CTQ917576 DDM917575:DDM917576 DNI917575:DNI917576 DXE917575:DXE917576 EHA917575:EHA917576 EQW917575:EQW917576 FAS917575:FAS917576 FKO917575:FKO917576 FUK917575:FUK917576 GEG917575:GEG917576 GOC917575:GOC917576 GXY917575:GXY917576 HHU917575:HHU917576 HRQ917575:HRQ917576 IBM917575:IBM917576 ILI917575:ILI917576 IVE917575:IVE917576 JFA917575:JFA917576 JOW917575:JOW917576 JYS917575:JYS917576 KIO917575:KIO917576 KSK917575:KSK917576 LCG917575:LCG917576 LMC917575:LMC917576 LVY917575:LVY917576 MFU917575:MFU917576 MPQ917575:MPQ917576 MZM917575:MZM917576 NJI917575:NJI917576 NTE917575:NTE917576 ODA917575:ODA917576 OMW917575:OMW917576 OWS917575:OWS917576 PGO917575:PGO917576 PQK917575:PQK917576 QAG917575:QAG917576 QKC917575:QKC917576 QTY917575:QTY917576 RDU917575:RDU917576 RNQ917575:RNQ917576 RXM917575:RXM917576 SHI917575:SHI917576 SRE917575:SRE917576 TBA917575:TBA917576 TKW917575:TKW917576 TUS917575:TUS917576 UEO917575:UEO917576 UOK917575:UOK917576 UYG917575:UYG917576 VIC917575:VIC917576 VRY917575:VRY917576 WBU917575:WBU917576 WLQ917575:WLQ917576 WVM917575:WVM917576 E983111:E983112 JA983111:JA983112 SW983111:SW983112 ACS983111:ACS983112 AMO983111:AMO983112 AWK983111:AWK983112 BGG983111:BGG983112 BQC983111:BQC983112 BZY983111:BZY983112 CJU983111:CJU983112 CTQ983111:CTQ983112 DDM983111:DDM983112 DNI983111:DNI983112 DXE983111:DXE983112 EHA983111:EHA983112 EQW983111:EQW983112 FAS983111:FAS983112 FKO983111:FKO983112 FUK983111:FUK983112 GEG983111:GEG983112 GOC983111:GOC983112 GXY983111:GXY983112 HHU983111:HHU983112 HRQ983111:HRQ983112 IBM983111:IBM983112 ILI983111:ILI983112 IVE983111:IVE983112 JFA983111:JFA983112 JOW983111:JOW983112 JYS983111:JYS983112 KIO983111:KIO983112 KSK983111:KSK983112 LCG983111:LCG983112 LMC983111:LMC983112 LVY983111:LVY983112 MFU983111:MFU983112 MPQ983111:MPQ983112 MZM983111:MZM983112 NJI983111:NJI983112 NTE983111:NTE983112 ODA983111:ODA983112 OMW983111:OMW983112 OWS983111:OWS983112 PGO983111:PGO983112 PQK983111:PQK983112 QAG983111:QAG983112 QKC983111:QKC983112 QTY983111:QTY983112 RDU983111:RDU983112 RNQ983111:RNQ983112 RXM983111:RXM983112 SHI983111:SHI983112 SRE983111:SRE983112 TBA983111:TBA983112 TKW983111:TKW983112 TUS983111:TUS983112 UEO983111:UEO983112 UOK983111:UOK983112 UYG983111:UYG983112 VIC983111:VIC983112 VRY983111:VRY983112 WBU983111:WBU983112 WLQ983111:WLQ983112 WVM983111:WVM983112">
      <formula1>0</formula1>
    </dataValidation>
    <dataValidation type="whole" allowBlank="1" showInputMessage="1" showErrorMessage="1" errorTitle="ввод данных" error="значение должно быть целым числом от 1600 до текущего года"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formula1>1600</formula1>
      <formula2>YEAR(TODAY())</formula2>
    </dataValidation>
  </dataValidations>
  <pageMargins left="3.937007874015748E-2" right="3.937007874015748E-2" top="3.937007874015748E-2" bottom="3.937007874015748E-2" header="3.937007874015748E-2" footer="3.937007874015748E-2"/>
  <pageSetup paperSize="9" scale="8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Есть_Нет</xm:f>
          </x14:formula1>
          <xm:sqref>E91:E95 JA91:JA95 SW91:SW95 ACS91:ACS95 AMO91:AMO95 AWK91:AWK95 BGG91:BGG95 BQC91:BQC95 BZY91:BZY95 CJU91:CJU95 CTQ91:CTQ95 DDM91:DDM95 DNI91:DNI95 DXE91:DXE95 EHA91:EHA95 EQW91:EQW95 FAS91:FAS95 FKO91:FKO95 FUK91:FUK95 GEG91:GEG95 GOC91:GOC95 GXY91:GXY95 HHU91:HHU95 HRQ91:HRQ95 IBM91:IBM95 ILI91:ILI95 IVE91:IVE95 JFA91:JFA95 JOW91:JOW95 JYS91:JYS95 KIO91:KIO95 KSK91:KSK95 LCG91:LCG95 LMC91:LMC95 LVY91:LVY95 MFU91:MFU95 MPQ91:MPQ95 MZM91:MZM95 NJI91:NJI95 NTE91:NTE95 ODA91:ODA95 OMW91:OMW95 OWS91:OWS95 PGO91:PGO95 PQK91:PQK95 QAG91:QAG95 QKC91:QKC95 QTY91:QTY95 RDU91:RDU95 RNQ91:RNQ95 RXM91:RXM95 SHI91:SHI95 SRE91:SRE95 TBA91:TBA95 TKW91:TKW95 TUS91:TUS95 UEO91:UEO95 UOK91:UOK95 UYG91:UYG95 VIC91:VIC95 VRY91:VRY95 WBU91:WBU95 WLQ91:WLQ95 WVM91:WVM95 E65627:E65631 JA65627:JA65631 SW65627:SW65631 ACS65627:ACS65631 AMO65627:AMO65631 AWK65627:AWK65631 BGG65627:BGG65631 BQC65627:BQC65631 BZY65627:BZY65631 CJU65627:CJU65631 CTQ65627:CTQ65631 DDM65627:DDM65631 DNI65627:DNI65631 DXE65627:DXE65631 EHA65627:EHA65631 EQW65627:EQW65631 FAS65627:FAS65631 FKO65627:FKO65631 FUK65627:FUK65631 GEG65627:GEG65631 GOC65627:GOC65631 GXY65627:GXY65631 HHU65627:HHU65631 HRQ65627:HRQ65631 IBM65627:IBM65631 ILI65627:ILI65631 IVE65627:IVE65631 JFA65627:JFA65631 JOW65627:JOW65631 JYS65627:JYS65631 KIO65627:KIO65631 KSK65627:KSK65631 LCG65627:LCG65631 LMC65627:LMC65631 LVY65627:LVY65631 MFU65627:MFU65631 MPQ65627:MPQ65631 MZM65627:MZM65631 NJI65627:NJI65631 NTE65627:NTE65631 ODA65627:ODA65631 OMW65627:OMW65631 OWS65627:OWS65631 PGO65627:PGO65631 PQK65627:PQK65631 QAG65627:QAG65631 QKC65627:QKC65631 QTY65627:QTY65631 RDU65627:RDU65631 RNQ65627:RNQ65631 RXM65627:RXM65631 SHI65627:SHI65631 SRE65627:SRE65631 TBA65627:TBA65631 TKW65627:TKW65631 TUS65627:TUS65631 UEO65627:UEO65631 UOK65627:UOK65631 UYG65627:UYG65631 VIC65627:VIC65631 VRY65627:VRY65631 WBU65627:WBU65631 WLQ65627:WLQ65631 WVM65627:WVM65631 E131163:E131167 JA131163:JA131167 SW131163:SW131167 ACS131163:ACS131167 AMO131163:AMO131167 AWK131163:AWK131167 BGG131163:BGG131167 BQC131163:BQC131167 BZY131163:BZY131167 CJU131163:CJU131167 CTQ131163:CTQ131167 DDM131163:DDM131167 DNI131163:DNI131167 DXE131163:DXE131167 EHA131163:EHA131167 EQW131163:EQW131167 FAS131163:FAS131167 FKO131163:FKO131167 FUK131163:FUK131167 GEG131163:GEG131167 GOC131163:GOC131167 GXY131163:GXY131167 HHU131163:HHU131167 HRQ131163:HRQ131167 IBM131163:IBM131167 ILI131163:ILI131167 IVE131163:IVE131167 JFA131163:JFA131167 JOW131163:JOW131167 JYS131163:JYS131167 KIO131163:KIO131167 KSK131163:KSK131167 LCG131163:LCG131167 LMC131163:LMC131167 LVY131163:LVY131167 MFU131163:MFU131167 MPQ131163:MPQ131167 MZM131163:MZM131167 NJI131163:NJI131167 NTE131163:NTE131167 ODA131163:ODA131167 OMW131163:OMW131167 OWS131163:OWS131167 PGO131163:PGO131167 PQK131163:PQK131167 QAG131163:QAG131167 QKC131163:QKC131167 QTY131163:QTY131167 RDU131163:RDU131167 RNQ131163:RNQ131167 RXM131163:RXM131167 SHI131163:SHI131167 SRE131163:SRE131167 TBA131163:TBA131167 TKW131163:TKW131167 TUS131163:TUS131167 UEO131163:UEO131167 UOK131163:UOK131167 UYG131163:UYG131167 VIC131163:VIC131167 VRY131163:VRY131167 WBU131163:WBU131167 WLQ131163:WLQ131167 WVM131163:WVM131167 E196699:E196703 JA196699:JA196703 SW196699:SW196703 ACS196699:ACS196703 AMO196699:AMO196703 AWK196699:AWK196703 BGG196699:BGG196703 BQC196699:BQC196703 BZY196699:BZY196703 CJU196699:CJU196703 CTQ196699:CTQ196703 DDM196699:DDM196703 DNI196699:DNI196703 DXE196699:DXE196703 EHA196699:EHA196703 EQW196699:EQW196703 FAS196699:FAS196703 FKO196699:FKO196703 FUK196699:FUK196703 GEG196699:GEG196703 GOC196699:GOC196703 GXY196699:GXY196703 HHU196699:HHU196703 HRQ196699:HRQ196703 IBM196699:IBM196703 ILI196699:ILI196703 IVE196699:IVE196703 JFA196699:JFA196703 JOW196699:JOW196703 JYS196699:JYS196703 KIO196699:KIO196703 KSK196699:KSK196703 LCG196699:LCG196703 LMC196699:LMC196703 LVY196699:LVY196703 MFU196699:MFU196703 MPQ196699:MPQ196703 MZM196699:MZM196703 NJI196699:NJI196703 NTE196699:NTE196703 ODA196699:ODA196703 OMW196699:OMW196703 OWS196699:OWS196703 PGO196699:PGO196703 PQK196699:PQK196703 QAG196699:QAG196703 QKC196699:QKC196703 QTY196699:QTY196703 RDU196699:RDU196703 RNQ196699:RNQ196703 RXM196699:RXM196703 SHI196699:SHI196703 SRE196699:SRE196703 TBA196699:TBA196703 TKW196699:TKW196703 TUS196699:TUS196703 UEO196699:UEO196703 UOK196699:UOK196703 UYG196699:UYG196703 VIC196699:VIC196703 VRY196699:VRY196703 WBU196699:WBU196703 WLQ196699:WLQ196703 WVM196699:WVM196703 E262235:E262239 JA262235:JA262239 SW262235:SW262239 ACS262235:ACS262239 AMO262235:AMO262239 AWK262235:AWK262239 BGG262235:BGG262239 BQC262235:BQC262239 BZY262235:BZY262239 CJU262235:CJU262239 CTQ262235:CTQ262239 DDM262235:DDM262239 DNI262235:DNI262239 DXE262235:DXE262239 EHA262235:EHA262239 EQW262235:EQW262239 FAS262235:FAS262239 FKO262235:FKO262239 FUK262235:FUK262239 GEG262235:GEG262239 GOC262235:GOC262239 GXY262235:GXY262239 HHU262235:HHU262239 HRQ262235:HRQ262239 IBM262235:IBM262239 ILI262235:ILI262239 IVE262235:IVE262239 JFA262235:JFA262239 JOW262235:JOW262239 JYS262235:JYS262239 KIO262235:KIO262239 KSK262235:KSK262239 LCG262235:LCG262239 LMC262235:LMC262239 LVY262235:LVY262239 MFU262235:MFU262239 MPQ262235:MPQ262239 MZM262235:MZM262239 NJI262235:NJI262239 NTE262235:NTE262239 ODA262235:ODA262239 OMW262235:OMW262239 OWS262235:OWS262239 PGO262235:PGO262239 PQK262235:PQK262239 QAG262235:QAG262239 QKC262235:QKC262239 QTY262235:QTY262239 RDU262235:RDU262239 RNQ262235:RNQ262239 RXM262235:RXM262239 SHI262235:SHI262239 SRE262235:SRE262239 TBA262235:TBA262239 TKW262235:TKW262239 TUS262235:TUS262239 UEO262235:UEO262239 UOK262235:UOK262239 UYG262235:UYG262239 VIC262235:VIC262239 VRY262235:VRY262239 WBU262235:WBU262239 WLQ262235:WLQ262239 WVM262235:WVM262239 E327771:E327775 JA327771:JA327775 SW327771:SW327775 ACS327771:ACS327775 AMO327771:AMO327775 AWK327771:AWK327775 BGG327771:BGG327775 BQC327771:BQC327775 BZY327771:BZY327775 CJU327771:CJU327775 CTQ327771:CTQ327775 DDM327771:DDM327775 DNI327771:DNI327775 DXE327771:DXE327775 EHA327771:EHA327775 EQW327771:EQW327775 FAS327771:FAS327775 FKO327771:FKO327775 FUK327771:FUK327775 GEG327771:GEG327775 GOC327771:GOC327775 GXY327771:GXY327775 HHU327771:HHU327775 HRQ327771:HRQ327775 IBM327771:IBM327775 ILI327771:ILI327775 IVE327771:IVE327775 JFA327771:JFA327775 JOW327771:JOW327775 JYS327771:JYS327775 KIO327771:KIO327775 KSK327771:KSK327775 LCG327771:LCG327775 LMC327771:LMC327775 LVY327771:LVY327775 MFU327771:MFU327775 MPQ327771:MPQ327775 MZM327771:MZM327775 NJI327771:NJI327775 NTE327771:NTE327775 ODA327771:ODA327775 OMW327771:OMW327775 OWS327771:OWS327775 PGO327771:PGO327775 PQK327771:PQK327775 QAG327771:QAG327775 QKC327771:QKC327775 QTY327771:QTY327775 RDU327771:RDU327775 RNQ327771:RNQ327775 RXM327771:RXM327775 SHI327771:SHI327775 SRE327771:SRE327775 TBA327771:TBA327775 TKW327771:TKW327775 TUS327771:TUS327775 UEO327771:UEO327775 UOK327771:UOK327775 UYG327771:UYG327775 VIC327771:VIC327775 VRY327771:VRY327775 WBU327771:WBU327775 WLQ327771:WLQ327775 WVM327771:WVM327775 E393307:E393311 JA393307:JA393311 SW393307:SW393311 ACS393307:ACS393311 AMO393307:AMO393311 AWK393307:AWK393311 BGG393307:BGG393311 BQC393307:BQC393311 BZY393307:BZY393311 CJU393307:CJU393311 CTQ393307:CTQ393311 DDM393307:DDM393311 DNI393307:DNI393311 DXE393307:DXE393311 EHA393307:EHA393311 EQW393307:EQW393311 FAS393307:FAS393311 FKO393307:FKO393311 FUK393307:FUK393311 GEG393307:GEG393311 GOC393307:GOC393311 GXY393307:GXY393311 HHU393307:HHU393311 HRQ393307:HRQ393311 IBM393307:IBM393311 ILI393307:ILI393311 IVE393307:IVE393311 JFA393307:JFA393311 JOW393307:JOW393311 JYS393307:JYS393311 KIO393307:KIO393311 KSK393307:KSK393311 LCG393307:LCG393311 LMC393307:LMC393311 LVY393307:LVY393311 MFU393307:MFU393311 MPQ393307:MPQ393311 MZM393307:MZM393311 NJI393307:NJI393311 NTE393307:NTE393311 ODA393307:ODA393311 OMW393307:OMW393311 OWS393307:OWS393311 PGO393307:PGO393311 PQK393307:PQK393311 QAG393307:QAG393311 QKC393307:QKC393311 QTY393307:QTY393311 RDU393307:RDU393311 RNQ393307:RNQ393311 RXM393307:RXM393311 SHI393307:SHI393311 SRE393307:SRE393311 TBA393307:TBA393311 TKW393307:TKW393311 TUS393307:TUS393311 UEO393307:UEO393311 UOK393307:UOK393311 UYG393307:UYG393311 VIC393307:VIC393311 VRY393307:VRY393311 WBU393307:WBU393311 WLQ393307:WLQ393311 WVM393307:WVM393311 E458843:E458847 JA458843:JA458847 SW458843:SW458847 ACS458843:ACS458847 AMO458843:AMO458847 AWK458843:AWK458847 BGG458843:BGG458847 BQC458843:BQC458847 BZY458843:BZY458847 CJU458843:CJU458847 CTQ458843:CTQ458847 DDM458843:DDM458847 DNI458843:DNI458847 DXE458843:DXE458847 EHA458843:EHA458847 EQW458843:EQW458847 FAS458843:FAS458847 FKO458843:FKO458847 FUK458843:FUK458847 GEG458843:GEG458847 GOC458843:GOC458847 GXY458843:GXY458847 HHU458843:HHU458847 HRQ458843:HRQ458847 IBM458843:IBM458847 ILI458843:ILI458847 IVE458843:IVE458847 JFA458843:JFA458847 JOW458843:JOW458847 JYS458843:JYS458847 KIO458843:KIO458847 KSK458843:KSK458847 LCG458843:LCG458847 LMC458843:LMC458847 LVY458843:LVY458847 MFU458843:MFU458847 MPQ458843:MPQ458847 MZM458843:MZM458847 NJI458843:NJI458847 NTE458843:NTE458847 ODA458843:ODA458847 OMW458843:OMW458847 OWS458843:OWS458847 PGO458843:PGO458847 PQK458843:PQK458847 QAG458843:QAG458847 QKC458843:QKC458847 QTY458843:QTY458847 RDU458843:RDU458847 RNQ458843:RNQ458847 RXM458843:RXM458847 SHI458843:SHI458847 SRE458843:SRE458847 TBA458843:TBA458847 TKW458843:TKW458847 TUS458843:TUS458847 UEO458843:UEO458847 UOK458843:UOK458847 UYG458843:UYG458847 VIC458843:VIC458847 VRY458843:VRY458847 WBU458843:WBU458847 WLQ458843:WLQ458847 WVM458843:WVM458847 E524379:E524383 JA524379:JA524383 SW524379:SW524383 ACS524379:ACS524383 AMO524379:AMO524383 AWK524379:AWK524383 BGG524379:BGG524383 BQC524379:BQC524383 BZY524379:BZY524383 CJU524379:CJU524383 CTQ524379:CTQ524383 DDM524379:DDM524383 DNI524379:DNI524383 DXE524379:DXE524383 EHA524379:EHA524383 EQW524379:EQW524383 FAS524379:FAS524383 FKO524379:FKO524383 FUK524379:FUK524383 GEG524379:GEG524383 GOC524379:GOC524383 GXY524379:GXY524383 HHU524379:HHU524383 HRQ524379:HRQ524383 IBM524379:IBM524383 ILI524379:ILI524383 IVE524379:IVE524383 JFA524379:JFA524383 JOW524379:JOW524383 JYS524379:JYS524383 KIO524379:KIO524383 KSK524379:KSK524383 LCG524379:LCG524383 LMC524379:LMC524383 LVY524379:LVY524383 MFU524379:MFU524383 MPQ524379:MPQ524383 MZM524379:MZM524383 NJI524379:NJI524383 NTE524379:NTE524383 ODA524379:ODA524383 OMW524379:OMW524383 OWS524379:OWS524383 PGO524379:PGO524383 PQK524379:PQK524383 QAG524379:QAG524383 QKC524379:QKC524383 QTY524379:QTY524383 RDU524379:RDU524383 RNQ524379:RNQ524383 RXM524379:RXM524383 SHI524379:SHI524383 SRE524379:SRE524383 TBA524379:TBA524383 TKW524379:TKW524383 TUS524379:TUS524383 UEO524379:UEO524383 UOK524379:UOK524383 UYG524379:UYG524383 VIC524379:VIC524383 VRY524379:VRY524383 WBU524379:WBU524383 WLQ524379:WLQ524383 WVM524379:WVM524383 E589915:E589919 JA589915:JA589919 SW589915:SW589919 ACS589915:ACS589919 AMO589915:AMO589919 AWK589915:AWK589919 BGG589915:BGG589919 BQC589915:BQC589919 BZY589915:BZY589919 CJU589915:CJU589919 CTQ589915:CTQ589919 DDM589915:DDM589919 DNI589915:DNI589919 DXE589915:DXE589919 EHA589915:EHA589919 EQW589915:EQW589919 FAS589915:FAS589919 FKO589915:FKO589919 FUK589915:FUK589919 GEG589915:GEG589919 GOC589915:GOC589919 GXY589915:GXY589919 HHU589915:HHU589919 HRQ589915:HRQ589919 IBM589915:IBM589919 ILI589915:ILI589919 IVE589915:IVE589919 JFA589915:JFA589919 JOW589915:JOW589919 JYS589915:JYS589919 KIO589915:KIO589919 KSK589915:KSK589919 LCG589915:LCG589919 LMC589915:LMC589919 LVY589915:LVY589919 MFU589915:MFU589919 MPQ589915:MPQ589919 MZM589915:MZM589919 NJI589915:NJI589919 NTE589915:NTE589919 ODA589915:ODA589919 OMW589915:OMW589919 OWS589915:OWS589919 PGO589915:PGO589919 PQK589915:PQK589919 QAG589915:QAG589919 QKC589915:QKC589919 QTY589915:QTY589919 RDU589915:RDU589919 RNQ589915:RNQ589919 RXM589915:RXM589919 SHI589915:SHI589919 SRE589915:SRE589919 TBA589915:TBA589919 TKW589915:TKW589919 TUS589915:TUS589919 UEO589915:UEO589919 UOK589915:UOK589919 UYG589915:UYG589919 VIC589915:VIC589919 VRY589915:VRY589919 WBU589915:WBU589919 WLQ589915:WLQ589919 WVM589915:WVM589919 E655451:E655455 JA655451:JA655455 SW655451:SW655455 ACS655451:ACS655455 AMO655451:AMO655455 AWK655451:AWK655455 BGG655451:BGG655455 BQC655451:BQC655455 BZY655451:BZY655455 CJU655451:CJU655455 CTQ655451:CTQ655455 DDM655451:DDM655455 DNI655451:DNI655455 DXE655451:DXE655455 EHA655451:EHA655455 EQW655451:EQW655455 FAS655451:FAS655455 FKO655451:FKO655455 FUK655451:FUK655455 GEG655451:GEG655455 GOC655451:GOC655455 GXY655451:GXY655455 HHU655451:HHU655455 HRQ655451:HRQ655455 IBM655451:IBM655455 ILI655451:ILI655455 IVE655451:IVE655455 JFA655451:JFA655455 JOW655451:JOW655455 JYS655451:JYS655455 KIO655451:KIO655455 KSK655451:KSK655455 LCG655451:LCG655455 LMC655451:LMC655455 LVY655451:LVY655455 MFU655451:MFU655455 MPQ655451:MPQ655455 MZM655451:MZM655455 NJI655451:NJI655455 NTE655451:NTE655455 ODA655451:ODA655455 OMW655451:OMW655455 OWS655451:OWS655455 PGO655451:PGO655455 PQK655451:PQK655455 QAG655451:QAG655455 QKC655451:QKC655455 QTY655451:QTY655455 RDU655451:RDU655455 RNQ655451:RNQ655455 RXM655451:RXM655455 SHI655451:SHI655455 SRE655451:SRE655455 TBA655451:TBA655455 TKW655451:TKW655455 TUS655451:TUS655455 UEO655451:UEO655455 UOK655451:UOK655455 UYG655451:UYG655455 VIC655451:VIC655455 VRY655451:VRY655455 WBU655451:WBU655455 WLQ655451:WLQ655455 WVM655451:WVM655455 E720987:E720991 JA720987:JA720991 SW720987:SW720991 ACS720987:ACS720991 AMO720987:AMO720991 AWK720987:AWK720991 BGG720987:BGG720991 BQC720987:BQC720991 BZY720987:BZY720991 CJU720987:CJU720991 CTQ720987:CTQ720991 DDM720987:DDM720991 DNI720987:DNI720991 DXE720987:DXE720991 EHA720987:EHA720991 EQW720987:EQW720991 FAS720987:FAS720991 FKO720987:FKO720991 FUK720987:FUK720991 GEG720987:GEG720991 GOC720987:GOC720991 GXY720987:GXY720991 HHU720987:HHU720991 HRQ720987:HRQ720991 IBM720987:IBM720991 ILI720987:ILI720991 IVE720987:IVE720991 JFA720987:JFA720991 JOW720987:JOW720991 JYS720987:JYS720991 KIO720987:KIO720991 KSK720987:KSK720991 LCG720987:LCG720991 LMC720987:LMC720991 LVY720987:LVY720991 MFU720987:MFU720991 MPQ720987:MPQ720991 MZM720987:MZM720991 NJI720987:NJI720991 NTE720987:NTE720991 ODA720987:ODA720991 OMW720987:OMW720991 OWS720987:OWS720991 PGO720987:PGO720991 PQK720987:PQK720991 QAG720987:QAG720991 QKC720987:QKC720991 QTY720987:QTY720991 RDU720987:RDU720991 RNQ720987:RNQ720991 RXM720987:RXM720991 SHI720987:SHI720991 SRE720987:SRE720991 TBA720987:TBA720991 TKW720987:TKW720991 TUS720987:TUS720991 UEO720987:UEO720991 UOK720987:UOK720991 UYG720987:UYG720991 VIC720987:VIC720991 VRY720987:VRY720991 WBU720987:WBU720991 WLQ720987:WLQ720991 WVM720987:WVM720991 E786523:E786527 JA786523:JA786527 SW786523:SW786527 ACS786523:ACS786527 AMO786523:AMO786527 AWK786523:AWK786527 BGG786523:BGG786527 BQC786523:BQC786527 BZY786523:BZY786527 CJU786523:CJU786527 CTQ786523:CTQ786527 DDM786523:DDM786527 DNI786523:DNI786527 DXE786523:DXE786527 EHA786523:EHA786527 EQW786523:EQW786527 FAS786523:FAS786527 FKO786523:FKO786527 FUK786523:FUK786527 GEG786523:GEG786527 GOC786523:GOC786527 GXY786523:GXY786527 HHU786523:HHU786527 HRQ786523:HRQ786527 IBM786523:IBM786527 ILI786523:ILI786527 IVE786523:IVE786527 JFA786523:JFA786527 JOW786523:JOW786527 JYS786523:JYS786527 KIO786523:KIO786527 KSK786523:KSK786527 LCG786523:LCG786527 LMC786523:LMC786527 LVY786523:LVY786527 MFU786523:MFU786527 MPQ786523:MPQ786527 MZM786523:MZM786527 NJI786523:NJI786527 NTE786523:NTE786527 ODA786523:ODA786527 OMW786523:OMW786527 OWS786523:OWS786527 PGO786523:PGO786527 PQK786523:PQK786527 QAG786523:QAG786527 QKC786523:QKC786527 QTY786523:QTY786527 RDU786523:RDU786527 RNQ786523:RNQ786527 RXM786523:RXM786527 SHI786523:SHI786527 SRE786523:SRE786527 TBA786523:TBA786527 TKW786523:TKW786527 TUS786523:TUS786527 UEO786523:UEO786527 UOK786523:UOK786527 UYG786523:UYG786527 VIC786523:VIC786527 VRY786523:VRY786527 WBU786523:WBU786527 WLQ786523:WLQ786527 WVM786523:WVM786527 E852059:E852063 JA852059:JA852063 SW852059:SW852063 ACS852059:ACS852063 AMO852059:AMO852063 AWK852059:AWK852063 BGG852059:BGG852063 BQC852059:BQC852063 BZY852059:BZY852063 CJU852059:CJU852063 CTQ852059:CTQ852063 DDM852059:DDM852063 DNI852059:DNI852063 DXE852059:DXE852063 EHA852059:EHA852063 EQW852059:EQW852063 FAS852059:FAS852063 FKO852059:FKO852063 FUK852059:FUK852063 GEG852059:GEG852063 GOC852059:GOC852063 GXY852059:GXY852063 HHU852059:HHU852063 HRQ852059:HRQ852063 IBM852059:IBM852063 ILI852059:ILI852063 IVE852059:IVE852063 JFA852059:JFA852063 JOW852059:JOW852063 JYS852059:JYS852063 KIO852059:KIO852063 KSK852059:KSK852063 LCG852059:LCG852063 LMC852059:LMC852063 LVY852059:LVY852063 MFU852059:MFU852063 MPQ852059:MPQ852063 MZM852059:MZM852063 NJI852059:NJI852063 NTE852059:NTE852063 ODA852059:ODA852063 OMW852059:OMW852063 OWS852059:OWS852063 PGO852059:PGO852063 PQK852059:PQK852063 QAG852059:QAG852063 QKC852059:QKC852063 QTY852059:QTY852063 RDU852059:RDU852063 RNQ852059:RNQ852063 RXM852059:RXM852063 SHI852059:SHI852063 SRE852059:SRE852063 TBA852059:TBA852063 TKW852059:TKW852063 TUS852059:TUS852063 UEO852059:UEO852063 UOK852059:UOK852063 UYG852059:UYG852063 VIC852059:VIC852063 VRY852059:VRY852063 WBU852059:WBU852063 WLQ852059:WLQ852063 WVM852059:WVM852063 E917595:E917599 JA917595:JA917599 SW917595:SW917599 ACS917595:ACS917599 AMO917595:AMO917599 AWK917595:AWK917599 BGG917595:BGG917599 BQC917595:BQC917599 BZY917595:BZY917599 CJU917595:CJU917599 CTQ917595:CTQ917599 DDM917595:DDM917599 DNI917595:DNI917599 DXE917595:DXE917599 EHA917595:EHA917599 EQW917595:EQW917599 FAS917595:FAS917599 FKO917595:FKO917599 FUK917595:FUK917599 GEG917595:GEG917599 GOC917595:GOC917599 GXY917595:GXY917599 HHU917595:HHU917599 HRQ917595:HRQ917599 IBM917595:IBM917599 ILI917595:ILI917599 IVE917595:IVE917599 JFA917595:JFA917599 JOW917595:JOW917599 JYS917595:JYS917599 KIO917595:KIO917599 KSK917595:KSK917599 LCG917595:LCG917599 LMC917595:LMC917599 LVY917595:LVY917599 MFU917595:MFU917599 MPQ917595:MPQ917599 MZM917595:MZM917599 NJI917595:NJI917599 NTE917595:NTE917599 ODA917595:ODA917599 OMW917595:OMW917599 OWS917595:OWS917599 PGO917595:PGO917599 PQK917595:PQK917599 QAG917595:QAG917599 QKC917595:QKC917599 QTY917595:QTY917599 RDU917595:RDU917599 RNQ917595:RNQ917599 RXM917595:RXM917599 SHI917595:SHI917599 SRE917595:SRE917599 TBA917595:TBA917599 TKW917595:TKW917599 TUS917595:TUS917599 UEO917595:UEO917599 UOK917595:UOK917599 UYG917595:UYG917599 VIC917595:VIC917599 VRY917595:VRY917599 WBU917595:WBU917599 WLQ917595:WLQ917599 WVM917595:WVM917599 E983131:E983135 JA983131:JA983135 SW983131:SW983135 ACS983131:ACS983135 AMO983131:AMO983135 AWK983131:AWK983135 BGG983131:BGG983135 BQC983131:BQC983135 BZY983131:BZY983135 CJU983131:CJU983135 CTQ983131:CTQ983135 DDM983131:DDM983135 DNI983131:DNI983135 DXE983131:DXE983135 EHA983131:EHA983135 EQW983131:EQW983135 FAS983131:FAS983135 FKO983131:FKO983135 FUK983131:FUK983135 GEG983131:GEG983135 GOC983131:GOC983135 GXY983131:GXY983135 HHU983131:HHU983135 HRQ983131:HRQ983135 IBM983131:IBM983135 ILI983131:ILI983135 IVE983131:IVE983135 JFA983131:JFA983135 JOW983131:JOW983135 JYS983131:JYS983135 KIO983131:KIO983135 KSK983131:KSK983135 LCG983131:LCG983135 LMC983131:LMC983135 LVY983131:LVY983135 MFU983131:MFU983135 MPQ983131:MPQ983135 MZM983131:MZM983135 NJI983131:NJI983135 NTE983131:NTE983135 ODA983131:ODA983135 OMW983131:OMW983135 OWS983131:OWS983135 PGO983131:PGO983135 PQK983131:PQK983135 QAG983131:QAG983135 QKC983131:QKC983135 QTY983131:QTY983135 RDU983131:RDU983135 RNQ983131:RNQ983135 RXM983131:RXM983135 SHI983131:SHI983135 SRE983131:SRE983135 TBA983131:TBA983135 TKW983131:TKW983135 TUS983131:TUS983135 UEO983131:UEO983135 UOK983131:UOK983135 UYG983131:UYG983135 VIC983131:VIC983135 VRY983131:VRY983135 WBU983131:WBU983135 WLQ983131:WLQ983135 WVM983131:WVM983135 E40:F41 JA40:JB41 SW40:SX41 ACS40:ACT41 AMO40:AMP41 AWK40:AWL41 BGG40:BGH41 BQC40:BQD41 BZY40:BZZ41 CJU40:CJV41 CTQ40:CTR41 DDM40:DDN41 DNI40:DNJ41 DXE40:DXF41 EHA40:EHB41 EQW40:EQX41 FAS40:FAT41 FKO40:FKP41 FUK40:FUL41 GEG40:GEH41 GOC40:GOD41 GXY40:GXZ41 HHU40:HHV41 HRQ40:HRR41 IBM40:IBN41 ILI40:ILJ41 IVE40:IVF41 JFA40:JFB41 JOW40:JOX41 JYS40:JYT41 KIO40:KIP41 KSK40:KSL41 LCG40:LCH41 LMC40:LMD41 LVY40:LVZ41 MFU40:MFV41 MPQ40:MPR41 MZM40:MZN41 NJI40:NJJ41 NTE40:NTF41 ODA40:ODB41 OMW40:OMX41 OWS40:OWT41 PGO40:PGP41 PQK40:PQL41 QAG40:QAH41 QKC40:QKD41 QTY40:QTZ41 RDU40:RDV41 RNQ40:RNR41 RXM40:RXN41 SHI40:SHJ41 SRE40:SRF41 TBA40:TBB41 TKW40:TKX41 TUS40:TUT41 UEO40:UEP41 UOK40:UOL41 UYG40:UYH41 VIC40:VID41 VRY40:VRZ41 WBU40:WBV41 WLQ40:WLR41 WVM40:WVN41 E65576:F65577 JA65576:JB65577 SW65576:SX65577 ACS65576:ACT65577 AMO65576:AMP65577 AWK65576:AWL65577 BGG65576:BGH65577 BQC65576:BQD65577 BZY65576:BZZ65577 CJU65576:CJV65577 CTQ65576:CTR65577 DDM65576:DDN65577 DNI65576:DNJ65577 DXE65576:DXF65577 EHA65576:EHB65577 EQW65576:EQX65577 FAS65576:FAT65577 FKO65576:FKP65577 FUK65576:FUL65577 GEG65576:GEH65577 GOC65576:GOD65577 GXY65576:GXZ65577 HHU65576:HHV65577 HRQ65576:HRR65577 IBM65576:IBN65577 ILI65576:ILJ65577 IVE65576:IVF65577 JFA65576:JFB65577 JOW65576:JOX65577 JYS65576:JYT65577 KIO65576:KIP65577 KSK65576:KSL65577 LCG65576:LCH65577 LMC65576:LMD65577 LVY65576:LVZ65577 MFU65576:MFV65577 MPQ65576:MPR65577 MZM65576:MZN65577 NJI65576:NJJ65577 NTE65576:NTF65577 ODA65576:ODB65577 OMW65576:OMX65577 OWS65576:OWT65577 PGO65576:PGP65577 PQK65576:PQL65577 QAG65576:QAH65577 QKC65576:QKD65577 QTY65576:QTZ65577 RDU65576:RDV65577 RNQ65576:RNR65577 RXM65576:RXN65577 SHI65576:SHJ65577 SRE65576:SRF65577 TBA65576:TBB65577 TKW65576:TKX65577 TUS65576:TUT65577 UEO65576:UEP65577 UOK65576:UOL65577 UYG65576:UYH65577 VIC65576:VID65577 VRY65576:VRZ65577 WBU65576:WBV65577 WLQ65576:WLR65577 WVM65576:WVN65577 E131112:F131113 JA131112:JB131113 SW131112:SX131113 ACS131112:ACT131113 AMO131112:AMP131113 AWK131112:AWL131113 BGG131112:BGH131113 BQC131112:BQD131113 BZY131112:BZZ131113 CJU131112:CJV131113 CTQ131112:CTR131113 DDM131112:DDN131113 DNI131112:DNJ131113 DXE131112:DXF131113 EHA131112:EHB131113 EQW131112:EQX131113 FAS131112:FAT131113 FKO131112:FKP131113 FUK131112:FUL131113 GEG131112:GEH131113 GOC131112:GOD131113 GXY131112:GXZ131113 HHU131112:HHV131113 HRQ131112:HRR131113 IBM131112:IBN131113 ILI131112:ILJ131113 IVE131112:IVF131113 JFA131112:JFB131113 JOW131112:JOX131113 JYS131112:JYT131113 KIO131112:KIP131113 KSK131112:KSL131113 LCG131112:LCH131113 LMC131112:LMD131113 LVY131112:LVZ131113 MFU131112:MFV131113 MPQ131112:MPR131113 MZM131112:MZN131113 NJI131112:NJJ131113 NTE131112:NTF131113 ODA131112:ODB131113 OMW131112:OMX131113 OWS131112:OWT131113 PGO131112:PGP131113 PQK131112:PQL131113 QAG131112:QAH131113 QKC131112:QKD131113 QTY131112:QTZ131113 RDU131112:RDV131113 RNQ131112:RNR131113 RXM131112:RXN131113 SHI131112:SHJ131113 SRE131112:SRF131113 TBA131112:TBB131113 TKW131112:TKX131113 TUS131112:TUT131113 UEO131112:UEP131113 UOK131112:UOL131113 UYG131112:UYH131113 VIC131112:VID131113 VRY131112:VRZ131113 WBU131112:WBV131113 WLQ131112:WLR131113 WVM131112:WVN131113 E196648:F196649 JA196648:JB196649 SW196648:SX196649 ACS196648:ACT196649 AMO196648:AMP196649 AWK196648:AWL196649 BGG196648:BGH196649 BQC196648:BQD196649 BZY196648:BZZ196649 CJU196648:CJV196649 CTQ196648:CTR196649 DDM196648:DDN196649 DNI196648:DNJ196649 DXE196648:DXF196649 EHA196648:EHB196649 EQW196648:EQX196649 FAS196648:FAT196649 FKO196648:FKP196649 FUK196648:FUL196649 GEG196648:GEH196649 GOC196648:GOD196649 GXY196648:GXZ196649 HHU196648:HHV196649 HRQ196648:HRR196649 IBM196648:IBN196649 ILI196648:ILJ196649 IVE196648:IVF196649 JFA196648:JFB196649 JOW196648:JOX196649 JYS196648:JYT196649 KIO196648:KIP196649 KSK196648:KSL196649 LCG196648:LCH196649 LMC196648:LMD196649 LVY196648:LVZ196649 MFU196648:MFV196649 MPQ196648:MPR196649 MZM196648:MZN196649 NJI196648:NJJ196649 NTE196648:NTF196649 ODA196648:ODB196649 OMW196648:OMX196649 OWS196648:OWT196649 PGO196648:PGP196649 PQK196648:PQL196649 QAG196648:QAH196649 QKC196648:QKD196649 QTY196648:QTZ196649 RDU196648:RDV196649 RNQ196648:RNR196649 RXM196648:RXN196649 SHI196648:SHJ196649 SRE196648:SRF196649 TBA196648:TBB196649 TKW196648:TKX196649 TUS196648:TUT196649 UEO196648:UEP196649 UOK196648:UOL196649 UYG196648:UYH196649 VIC196648:VID196649 VRY196648:VRZ196649 WBU196648:WBV196649 WLQ196648:WLR196649 WVM196648:WVN196649 E262184:F262185 JA262184:JB262185 SW262184:SX262185 ACS262184:ACT262185 AMO262184:AMP262185 AWK262184:AWL262185 BGG262184:BGH262185 BQC262184:BQD262185 BZY262184:BZZ262185 CJU262184:CJV262185 CTQ262184:CTR262185 DDM262184:DDN262185 DNI262184:DNJ262185 DXE262184:DXF262185 EHA262184:EHB262185 EQW262184:EQX262185 FAS262184:FAT262185 FKO262184:FKP262185 FUK262184:FUL262185 GEG262184:GEH262185 GOC262184:GOD262185 GXY262184:GXZ262185 HHU262184:HHV262185 HRQ262184:HRR262185 IBM262184:IBN262185 ILI262184:ILJ262185 IVE262184:IVF262185 JFA262184:JFB262185 JOW262184:JOX262185 JYS262184:JYT262185 KIO262184:KIP262185 KSK262184:KSL262185 LCG262184:LCH262185 LMC262184:LMD262185 LVY262184:LVZ262185 MFU262184:MFV262185 MPQ262184:MPR262185 MZM262184:MZN262185 NJI262184:NJJ262185 NTE262184:NTF262185 ODA262184:ODB262185 OMW262184:OMX262185 OWS262184:OWT262185 PGO262184:PGP262185 PQK262184:PQL262185 QAG262184:QAH262185 QKC262184:QKD262185 QTY262184:QTZ262185 RDU262184:RDV262185 RNQ262184:RNR262185 RXM262184:RXN262185 SHI262184:SHJ262185 SRE262184:SRF262185 TBA262184:TBB262185 TKW262184:TKX262185 TUS262184:TUT262185 UEO262184:UEP262185 UOK262184:UOL262185 UYG262184:UYH262185 VIC262184:VID262185 VRY262184:VRZ262185 WBU262184:WBV262185 WLQ262184:WLR262185 WVM262184:WVN262185 E327720:F327721 JA327720:JB327721 SW327720:SX327721 ACS327720:ACT327721 AMO327720:AMP327721 AWK327720:AWL327721 BGG327720:BGH327721 BQC327720:BQD327721 BZY327720:BZZ327721 CJU327720:CJV327721 CTQ327720:CTR327721 DDM327720:DDN327721 DNI327720:DNJ327721 DXE327720:DXF327721 EHA327720:EHB327721 EQW327720:EQX327721 FAS327720:FAT327721 FKO327720:FKP327721 FUK327720:FUL327721 GEG327720:GEH327721 GOC327720:GOD327721 GXY327720:GXZ327721 HHU327720:HHV327721 HRQ327720:HRR327721 IBM327720:IBN327721 ILI327720:ILJ327721 IVE327720:IVF327721 JFA327720:JFB327721 JOW327720:JOX327721 JYS327720:JYT327721 KIO327720:KIP327721 KSK327720:KSL327721 LCG327720:LCH327721 LMC327720:LMD327721 LVY327720:LVZ327721 MFU327720:MFV327721 MPQ327720:MPR327721 MZM327720:MZN327721 NJI327720:NJJ327721 NTE327720:NTF327721 ODA327720:ODB327721 OMW327720:OMX327721 OWS327720:OWT327721 PGO327720:PGP327721 PQK327720:PQL327721 QAG327720:QAH327721 QKC327720:QKD327721 QTY327720:QTZ327721 RDU327720:RDV327721 RNQ327720:RNR327721 RXM327720:RXN327721 SHI327720:SHJ327721 SRE327720:SRF327721 TBA327720:TBB327721 TKW327720:TKX327721 TUS327720:TUT327721 UEO327720:UEP327721 UOK327720:UOL327721 UYG327720:UYH327721 VIC327720:VID327721 VRY327720:VRZ327721 WBU327720:WBV327721 WLQ327720:WLR327721 WVM327720:WVN327721 E393256:F393257 JA393256:JB393257 SW393256:SX393257 ACS393256:ACT393257 AMO393256:AMP393257 AWK393256:AWL393257 BGG393256:BGH393257 BQC393256:BQD393257 BZY393256:BZZ393257 CJU393256:CJV393257 CTQ393256:CTR393257 DDM393256:DDN393257 DNI393256:DNJ393257 DXE393256:DXF393257 EHA393256:EHB393257 EQW393256:EQX393257 FAS393256:FAT393257 FKO393256:FKP393257 FUK393256:FUL393257 GEG393256:GEH393257 GOC393256:GOD393257 GXY393256:GXZ393257 HHU393256:HHV393257 HRQ393256:HRR393257 IBM393256:IBN393257 ILI393256:ILJ393257 IVE393256:IVF393257 JFA393256:JFB393257 JOW393256:JOX393257 JYS393256:JYT393257 KIO393256:KIP393257 KSK393256:KSL393257 LCG393256:LCH393257 LMC393256:LMD393257 LVY393256:LVZ393257 MFU393256:MFV393257 MPQ393256:MPR393257 MZM393256:MZN393257 NJI393256:NJJ393257 NTE393256:NTF393257 ODA393256:ODB393257 OMW393256:OMX393257 OWS393256:OWT393257 PGO393256:PGP393257 PQK393256:PQL393257 QAG393256:QAH393257 QKC393256:QKD393257 QTY393256:QTZ393257 RDU393256:RDV393257 RNQ393256:RNR393257 RXM393256:RXN393257 SHI393256:SHJ393257 SRE393256:SRF393257 TBA393256:TBB393257 TKW393256:TKX393257 TUS393256:TUT393257 UEO393256:UEP393257 UOK393256:UOL393257 UYG393256:UYH393257 VIC393256:VID393257 VRY393256:VRZ393257 WBU393256:WBV393257 WLQ393256:WLR393257 WVM393256:WVN393257 E458792:F458793 JA458792:JB458793 SW458792:SX458793 ACS458792:ACT458793 AMO458792:AMP458793 AWK458792:AWL458793 BGG458792:BGH458793 BQC458792:BQD458793 BZY458792:BZZ458793 CJU458792:CJV458793 CTQ458792:CTR458793 DDM458792:DDN458793 DNI458792:DNJ458793 DXE458792:DXF458793 EHA458792:EHB458793 EQW458792:EQX458793 FAS458792:FAT458793 FKO458792:FKP458793 FUK458792:FUL458793 GEG458792:GEH458793 GOC458792:GOD458793 GXY458792:GXZ458793 HHU458792:HHV458793 HRQ458792:HRR458793 IBM458792:IBN458793 ILI458792:ILJ458793 IVE458792:IVF458793 JFA458792:JFB458793 JOW458792:JOX458793 JYS458792:JYT458793 KIO458792:KIP458793 KSK458792:KSL458793 LCG458792:LCH458793 LMC458792:LMD458793 LVY458792:LVZ458793 MFU458792:MFV458793 MPQ458792:MPR458793 MZM458792:MZN458793 NJI458792:NJJ458793 NTE458792:NTF458793 ODA458792:ODB458793 OMW458792:OMX458793 OWS458792:OWT458793 PGO458792:PGP458793 PQK458792:PQL458793 QAG458792:QAH458793 QKC458792:QKD458793 QTY458792:QTZ458793 RDU458792:RDV458793 RNQ458792:RNR458793 RXM458792:RXN458793 SHI458792:SHJ458793 SRE458792:SRF458793 TBA458792:TBB458793 TKW458792:TKX458793 TUS458792:TUT458793 UEO458792:UEP458793 UOK458792:UOL458793 UYG458792:UYH458793 VIC458792:VID458793 VRY458792:VRZ458793 WBU458792:WBV458793 WLQ458792:WLR458793 WVM458792:WVN458793 E524328:F524329 JA524328:JB524329 SW524328:SX524329 ACS524328:ACT524329 AMO524328:AMP524329 AWK524328:AWL524329 BGG524328:BGH524329 BQC524328:BQD524329 BZY524328:BZZ524329 CJU524328:CJV524329 CTQ524328:CTR524329 DDM524328:DDN524329 DNI524328:DNJ524329 DXE524328:DXF524329 EHA524328:EHB524329 EQW524328:EQX524329 FAS524328:FAT524329 FKO524328:FKP524329 FUK524328:FUL524329 GEG524328:GEH524329 GOC524328:GOD524329 GXY524328:GXZ524329 HHU524328:HHV524329 HRQ524328:HRR524329 IBM524328:IBN524329 ILI524328:ILJ524329 IVE524328:IVF524329 JFA524328:JFB524329 JOW524328:JOX524329 JYS524328:JYT524329 KIO524328:KIP524329 KSK524328:KSL524329 LCG524328:LCH524329 LMC524328:LMD524329 LVY524328:LVZ524329 MFU524328:MFV524329 MPQ524328:MPR524329 MZM524328:MZN524329 NJI524328:NJJ524329 NTE524328:NTF524329 ODA524328:ODB524329 OMW524328:OMX524329 OWS524328:OWT524329 PGO524328:PGP524329 PQK524328:PQL524329 QAG524328:QAH524329 QKC524328:QKD524329 QTY524328:QTZ524329 RDU524328:RDV524329 RNQ524328:RNR524329 RXM524328:RXN524329 SHI524328:SHJ524329 SRE524328:SRF524329 TBA524328:TBB524329 TKW524328:TKX524329 TUS524328:TUT524329 UEO524328:UEP524329 UOK524328:UOL524329 UYG524328:UYH524329 VIC524328:VID524329 VRY524328:VRZ524329 WBU524328:WBV524329 WLQ524328:WLR524329 WVM524328:WVN524329 E589864:F589865 JA589864:JB589865 SW589864:SX589865 ACS589864:ACT589865 AMO589864:AMP589865 AWK589864:AWL589865 BGG589864:BGH589865 BQC589864:BQD589865 BZY589864:BZZ589865 CJU589864:CJV589865 CTQ589864:CTR589865 DDM589864:DDN589865 DNI589864:DNJ589865 DXE589864:DXF589865 EHA589864:EHB589865 EQW589864:EQX589865 FAS589864:FAT589865 FKO589864:FKP589865 FUK589864:FUL589865 GEG589864:GEH589865 GOC589864:GOD589865 GXY589864:GXZ589865 HHU589864:HHV589865 HRQ589864:HRR589865 IBM589864:IBN589865 ILI589864:ILJ589865 IVE589864:IVF589865 JFA589864:JFB589865 JOW589864:JOX589865 JYS589864:JYT589865 KIO589864:KIP589865 KSK589864:KSL589865 LCG589864:LCH589865 LMC589864:LMD589865 LVY589864:LVZ589865 MFU589864:MFV589865 MPQ589864:MPR589865 MZM589864:MZN589865 NJI589864:NJJ589865 NTE589864:NTF589865 ODA589864:ODB589865 OMW589864:OMX589865 OWS589864:OWT589865 PGO589864:PGP589865 PQK589864:PQL589865 QAG589864:QAH589865 QKC589864:QKD589865 QTY589864:QTZ589865 RDU589864:RDV589865 RNQ589864:RNR589865 RXM589864:RXN589865 SHI589864:SHJ589865 SRE589864:SRF589865 TBA589864:TBB589865 TKW589864:TKX589865 TUS589864:TUT589865 UEO589864:UEP589865 UOK589864:UOL589865 UYG589864:UYH589865 VIC589864:VID589865 VRY589864:VRZ589865 WBU589864:WBV589865 WLQ589864:WLR589865 WVM589864:WVN589865 E655400:F655401 JA655400:JB655401 SW655400:SX655401 ACS655400:ACT655401 AMO655400:AMP655401 AWK655400:AWL655401 BGG655400:BGH655401 BQC655400:BQD655401 BZY655400:BZZ655401 CJU655400:CJV655401 CTQ655400:CTR655401 DDM655400:DDN655401 DNI655400:DNJ655401 DXE655400:DXF655401 EHA655400:EHB655401 EQW655400:EQX655401 FAS655400:FAT655401 FKO655400:FKP655401 FUK655400:FUL655401 GEG655400:GEH655401 GOC655400:GOD655401 GXY655400:GXZ655401 HHU655400:HHV655401 HRQ655400:HRR655401 IBM655400:IBN655401 ILI655400:ILJ655401 IVE655400:IVF655401 JFA655400:JFB655401 JOW655400:JOX655401 JYS655400:JYT655401 KIO655400:KIP655401 KSK655400:KSL655401 LCG655400:LCH655401 LMC655400:LMD655401 LVY655400:LVZ655401 MFU655400:MFV655401 MPQ655400:MPR655401 MZM655400:MZN655401 NJI655400:NJJ655401 NTE655400:NTF655401 ODA655400:ODB655401 OMW655400:OMX655401 OWS655400:OWT655401 PGO655400:PGP655401 PQK655400:PQL655401 QAG655400:QAH655401 QKC655400:QKD655401 QTY655400:QTZ655401 RDU655400:RDV655401 RNQ655400:RNR655401 RXM655400:RXN655401 SHI655400:SHJ655401 SRE655400:SRF655401 TBA655400:TBB655401 TKW655400:TKX655401 TUS655400:TUT655401 UEO655400:UEP655401 UOK655400:UOL655401 UYG655400:UYH655401 VIC655400:VID655401 VRY655400:VRZ655401 WBU655400:WBV655401 WLQ655400:WLR655401 WVM655400:WVN655401 E720936:F720937 JA720936:JB720937 SW720936:SX720937 ACS720936:ACT720937 AMO720936:AMP720937 AWK720936:AWL720937 BGG720936:BGH720937 BQC720936:BQD720937 BZY720936:BZZ720937 CJU720936:CJV720937 CTQ720936:CTR720937 DDM720936:DDN720937 DNI720936:DNJ720937 DXE720936:DXF720937 EHA720936:EHB720937 EQW720936:EQX720937 FAS720936:FAT720937 FKO720936:FKP720937 FUK720936:FUL720937 GEG720936:GEH720937 GOC720936:GOD720937 GXY720936:GXZ720937 HHU720936:HHV720937 HRQ720936:HRR720937 IBM720936:IBN720937 ILI720936:ILJ720937 IVE720936:IVF720937 JFA720936:JFB720937 JOW720936:JOX720937 JYS720936:JYT720937 KIO720936:KIP720937 KSK720936:KSL720937 LCG720936:LCH720937 LMC720936:LMD720937 LVY720936:LVZ720937 MFU720936:MFV720937 MPQ720936:MPR720937 MZM720936:MZN720937 NJI720936:NJJ720937 NTE720936:NTF720937 ODA720936:ODB720937 OMW720936:OMX720937 OWS720936:OWT720937 PGO720936:PGP720937 PQK720936:PQL720937 QAG720936:QAH720937 QKC720936:QKD720937 QTY720936:QTZ720937 RDU720936:RDV720937 RNQ720936:RNR720937 RXM720936:RXN720937 SHI720936:SHJ720937 SRE720936:SRF720937 TBA720936:TBB720937 TKW720936:TKX720937 TUS720936:TUT720937 UEO720936:UEP720937 UOK720936:UOL720937 UYG720936:UYH720937 VIC720936:VID720937 VRY720936:VRZ720937 WBU720936:WBV720937 WLQ720936:WLR720937 WVM720936:WVN720937 E786472:F786473 JA786472:JB786473 SW786472:SX786473 ACS786472:ACT786473 AMO786472:AMP786473 AWK786472:AWL786473 BGG786472:BGH786473 BQC786472:BQD786473 BZY786472:BZZ786473 CJU786472:CJV786473 CTQ786472:CTR786473 DDM786472:DDN786473 DNI786472:DNJ786473 DXE786472:DXF786473 EHA786472:EHB786473 EQW786472:EQX786473 FAS786472:FAT786473 FKO786472:FKP786473 FUK786472:FUL786473 GEG786472:GEH786473 GOC786472:GOD786473 GXY786472:GXZ786473 HHU786472:HHV786473 HRQ786472:HRR786473 IBM786472:IBN786473 ILI786472:ILJ786473 IVE786472:IVF786473 JFA786472:JFB786473 JOW786472:JOX786473 JYS786472:JYT786473 KIO786472:KIP786473 KSK786472:KSL786473 LCG786472:LCH786473 LMC786472:LMD786473 LVY786472:LVZ786473 MFU786472:MFV786473 MPQ786472:MPR786473 MZM786472:MZN786473 NJI786472:NJJ786473 NTE786472:NTF786473 ODA786472:ODB786473 OMW786472:OMX786473 OWS786472:OWT786473 PGO786472:PGP786473 PQK786472:PQL786473 QAG786472:QAH786473 QKC786472:QKD786473 QTY786472:QTZ786473 RDU786472:RDV786473 RNQ786472:RNR786473 RXM786472:RXN786473 SHI786472:SHJ786473 SRE786472:SRF786473 TBA786472:TBB786473 TKW786472:TKX786473 TUS786472:TUT786473 UEO786472:UEP786473 UOK786472:UOL786473 UYG786472:UYH786473 VIC786472:VID786473 VRY786472:VRZ786473 WBU786472:WBV786473 WLQ786472:WLR786473 WVM786472:WVN786473 E852008:F852009 JA852008:JB852009 SW852008:SX852009 ACS852008:ACT852009 AMO852008:AMP852009 AWK852008:AWL852009 BGG852008:BGH852009 BQC852008:BQD852009 BZY852008:BZZ852009 CJU852008:CJV852009 CTQ852008:CTR852009 DDM852008:DDN852009 DNI852008:DNJ852009 DXE852008:DXF852009 EHA852008:EHB852009 EQW852008:EQX852009 FAS852008:FAT852009 FKO852008:FKP852009 FUK852008:FUL852009 GEG852008:GEH852009 GOC852008:GOD852009 GXY852008:GXZ852009 HHU852008:HHV852009 HRQ852008:HRR852009 IBM852008:IBN852009 ILI852008:ILJ852009 IVE852008:IVF852009 JFA852008:JFB852009 JOW852008:JOX852009 JYS852008:JYT852009 KIO852008:KIP852009 KSK852008:KSL852009 LCG852008:LCH852009 LMC852008:LMD852009 LVY852008:LVZ852009 MFU852008:MFV852009 MPQ852008:MPR852009 MZM852008:MZN852009 NJI852008:NJJ852009 NTE852008:NTF852009 ODA852008:ODB852009 OMW852008:OMX852009 OWS852008:OWT852009 PGO852008:PGP852009 PQK852008:PQL852009 QAG852008:QAH852009 QKC852008:QKD852009 QTY852008:QTZ852009 RDU852008:RDV852009 RNQ852008:RNR852009 RXM852008:RXN852009 SHI852008:SHJ852009 SRE852008:SRF852009 TBA852008:TBB852009 TKW852008:TKX852009 TUS852008:TUT852009 UEO852008:UEP852009 UOK852008:UOL852009 UYG852008:UYH852009 VIC852008:VID852009 VRY852008:VRZ852009 WBU852008:WBV852009 WLQ852008:WLR852009 WVM852008:WVN852009 E917544:F917545 JA917544:JB917545 SW917544:SX917545 ACS917544:ACT917545 AMO917544:AMP917545 AWK917544:AWL917545 BGG917544:BGH917545 BQC917544:BQD917545 BZY917544:BZZ917545 CJU917544:CJV917545 CTQ917544:CTR917545 DDM917544:DDN917545 DNI917544:DNJ917545 DXE917544:DXF917545 EHA917544:EHB917545 EQW917544:EQX917545 FAS917544:FAT917545 FKO917544:FKP917545 FUK917544:FUL917545 GEG917544:GEH917545 GOC917544:GOD917545 GXY917544:GXZ917545 HHU917544:HHV917545 HRQ917544:HRR917545 IBM917544:IBN917545 ILI917544:ILJ917545 IVE917544:IVF917545 JFA917544:JFB917545 JOW917544:JOX917545 JYS917544:JYT917545 KIO917544:KIP917545 KSK917544:KSL917545 LCG917544:LCH917545 LMC917544:LMD917545 LVY917544:LVZ917545 MFU917544:MFV917545 MPQ917544:MPR917545 MZM917544:MZN917545 NJI917544:NJJ917545 NTE917544:NTF917545 ODA917544:ODB917545 OMW917544:OMX917545 OWS917544:OWT917545 PGO917544:PGP917545 PQK917544:PQL917545 QAG917544:QAH917545 QKC917544:QKD917545 QTY917544:QTZ917545 RDU917544:RDV917545 RNQ917544:RNR917545 RXM917544:RXN917545 SHI917544:SHJ917545 SRE917544:SRF917545 TBA917544:TBB917545 TKW917544:TKX917545 TUS917544:TUT917545 UEO917544:UEP917545 UOK917544:UOL917545 UYG917544:UYH917545 VIC917544:VID917545 VRY917544:VRZ917545 WBU917544:WBV917545 WLQ917544:WLR917545 WVM917544:WVN917545 E983080:F983081 JA983080:JB983081 SW983080:SX983081 ACS983080:ACT983081 AMO983080:AMP983081 AWK983080:AWL983081 BGG983080:BGH983081 BQC983080:BQD983081 BZY983080:BZZ983081 CJU983080:CJV983081 CTQ983080:CTR983081 DDM983080:DDN983081 DNI983080:DNJ983081 DXE983080:DXF983081 EHA983080:EHB983081 EQW983080:EQX983081 FAS983080:FAT983081 FKO983080:FKP983081 FUK983080:FUL983081 GEG983080:GEH983081 GOC983080:GOD983081 GXY983080:GXZ983081 HHU983080:HHV983081 HRQ983080:HRR983081 IBM983080:IBN983081 ILI983080:ILJ983081 IVE983080:IVF983081 JFA983080:JFB983081 JOW983080:JOX983081 JYS983080:JYT983081 KIO983080:KIP983081 KSK983080:KSL983081 LCG983080:LCH983081 LMC983080:LMD983081 LVY983080:LVZ983081 MFU983080:MFV983081 MPQ983080:MPR983081 MZM983080:MZN983081 NJI983080:NJJ983081 NTE983080:NTF983081 ODA983080:ODB983081 OMW983080:OMX983081 OWS983080:OWT983081 PGO983080:PGP983081 PQK983080:PQL983081 QAG983080:QAH983081 QKC983080:QKD983081 QTY983080:QTZ983081 RDU983080:RDV983081 RNQ983080:RNR983081 RXM983080:RXN983081 SHI983080:SHJ983081 SRE983080:SRF983081 TBA983080:TBB983081 TKW983080:TKX983081 TUS983080:TUT983081 UEO983080:UEP983081 UOK983080:UOL983081 UYG983080:UYH983081 VIC983080:VID983081 VRY983080:VRZ983081 WBU983080:WBV983081 WLQ983080:WLR983081 WVM983080:WVN983081 E86:F89 JA86:JB89 SW86:SX89 ACS86:ACT89 AMO86:AMP89 AWK86:AWL89 BGG86:BGH89 BQC86:BQD89 BZY86:BZZ89 CJU86:CJV89 CTQ86:CTR89 DDM86:DDN89 DNI86:DNJ89 DXE86:DXF89 EHA86:EHB89 EQW86:EQX89 FAS86:FAT89 FKO86:FKP89 FUK86:FUL89 GEG86:GEH89 GOC86:GOD89 GXY86:GXZ89 HHU86:HHV89 HRQ86:HRR89 IBM86:IBN89 ILI86:ILJ89 IVE86:IVF89 JFA86:JFB89 JOW86:JOX89 JYS86:JYT89 KIO86:KIP89 KSK86:KSL89 LCG86:LCH89 LMC86:LMD89 LVY86:LVZ89 MFU86:MFV89 MPQ86:MPR89 MZM86:MZN89 NJI86:NJJ89 NTE86:NTF89 ODA86:ODB89 OMW86:OMX89 OWS86:OWT89 PGO86:PGP89 PQK86:PQL89 QAG86:QAH89 QKC86:QKD89 QTY86:QTZ89 RDU86:RDV89 RNQ86:RNR89 RXM86:RXN89 SHI86:SHJ89 SRE86:SRF89 TBA86:TBB89 TKW86:TKX89 TUS86:TUT89 UEO86:UEP89 UOK86:UOL89 UYG86:UYH89 VIC86:VID89 VRY86:VRZ89 WBU86:WBV89 WLQ86:WLR89 WVM86:WVN89 E65622:F65625 JA65622:JB65625 SW65622:SX65625 ACS65622:ACT65625 AMO65622:AMP65625 AWK65622:AWL65625 BGG65622:BGH65625 BQC65622:BQD65625 BZY65622:BZZ65625 CJU65622:CJV65625 CTQ65622:CTR65625 DDM65622:DDN65625 DNI65622:DNJ65625 DXE65622:DXF65625 EHA65622:EHB65625 EQW65622:EQX65625 FAS65622:FAT65625 FKO65622:FKP65625 FUK65622:FUL65625 GEG65622:GEH65625 GOC65622:GOD65625 GXY65622:GXZ65625 HHU65622:HHV65625 HRQ65622:HRR65625 IBM65622:IBN65625 ILI65622:ILJ65625 IVE65622:IVF65625 JFA65622:JFB65625 JOW65622:JOX65625 JYS65622:JYT65625 KIO65622:KIP65625 KSK65622:KSL65625 LCG65622:LCH65625 LMC65622:LMD65625 LVY65622:LVZ65625 MFU65622:MFV65625 MPQ65622:MPR65625 MZM65622:MZN65625 NJI65622:NJJ65625 NTE65622:NTF65625 ODA65622:ODB65625 OMW65622:OMX65625 OWS65622:OWT65625 PGO65622:PGP65625 PQK65622:PQL65625 QAG65622:QAH65625 QKC65622:QKD65625 QTY65622:QTZ65625 RDU65622:RDV65625 RNQ65622:RNR65625 RXM65622:RXN65625 SHI65622:SHJ65625 SRE65622:SRF65625 TBA65622:TBB65625 TKW65622:TKX65625 TUS65622:TUT65625 UEO65622:UEP65625 UOK65622:UOL65625 UYG65622:UYH65625 VIC65622:VID65625 VRY65622:VRZ65625 WBU65622:WBV65625 WLQ65622:WLR65625 WVM65622:WVN65625 E131158:F131161 JA131158:JB131161 SW131158:SX131161 ACS131158:ACT131161 AMO131158:AMP131161 AWK131158:AWL131161 BGG131158:BGH131161 BQC131158:BQD131161 BZY131158:BZZ131161 CJU131158:CJV131161 CTQ131158:CTR131161 DDM131158:DDN131161 DNI131158:DNJ131161 DXE131158:DXF131161 EHA131158:EHB131161 EQW131158:EQX131161 FAS131158:FAT131161 FKO131158:FKP131161 FUK131158:FUL131161 GEG131158:GEH131161 GOC131158:GOD131161 GXY131158:GXZ131161 HHU131158:HHV131161 HRQ131158:HRR131161 IBM131158:IBN131161 ILI131158:ILJ131161 IVE131158:IVF131161 JFA131158:JFB131161 JOW131158:JOX131161 JYS131158:JYT131161 KIO131158:KIP131161 KSK131158:KSL131161 LCG131158:LCH131161 LMC131158:LMD131161 LVY131158:LVZ131161 MFU131158:MFV131161 MPQ131158:MPR131161 MZM131158:MZN131161 NJI131158:NJJ131161 NTE131158:NTF131161 ODA131158:ODB131161 OMW131158:OMX131161 OWS131158:OWT131161 PGO131158:PGP131161 PQK131158:PQL131161 QAG131158:QAH131161 QKC131158:QKD131161 QTY131158:QTZ131161 RDU131158:RDV131161 RNQ131158:RNR131161 RXM131158:RXN131161 SHI131158:SHJ131161 SRE131158:SRF131161 TBA131158:TBB131161 TKW131158:TKX131161 TUS131158:TUT131161 UEO131158:UEP131161 UOK131158:UOL131161 UYG131158:UYH131161 VIC131158:VID131161 VRY131158:VRZ131161 WBU131158:WBV131161 WLQ131158:WLR131161 WVM131158:WVN131161 E196694:F196697 JA196694:JB196697 SW196694:SX196697 ACS196694:ACT196697 AMO196694:AMP196697 AWK196694:AWL196697 BGG196694:BGH196697 BQC196694:BQD196697 BZY196694:BZZ196697 CJU196694:CJV196697 CTQ196694:CTR196697 DDM196694:DDN196697 DNI196694:DNJ196697 DXE196694:DXF196697 EHA196694:EHB196697 EQW196694:EQX196697 FAS196694:FAT196697 FKO196694:FKP196697 FUK196694:FUL196697 GEG196694:GEH196697 GOC196694:GOD196697 GXY196694:GXZ196697 HHU196694:HHV196697 HRQ196694:HRR196697 IBM196694:IBN196697 ILI196694:ILJ196697 IVE196694:IVF196697 JFA196694:JFB196697 JOW196694:JOX196697 JYS196694:JYT196697 KIO196694:KIP196697 KSK196694:KSL196697 LCG196694:LCH196697 LMC196694:LMD196697 LVY196694:LVZ196697 MFU196694:MFV196697 MPQ196694:MPR196697 MZM196694:MZN196697 NJI196694:NJJ196697 NTE196694:NTF196697 ODA196694:ODB196697 OMW196694:OMX196697 OWS196694:OWT196697 PGO196694:PGP196697 PQK196694:PQL196697 QAG196694:QAH196697 QKC196694:QKD196697 QTY196694:QTZ196697 RDU196694:RDV196697 RNQ196694:RNR196697 RXM196694:RXN196697 SHI196694:SHJ196697 SRE196694:SRF196697 TBA196694:TBB196697 TKW196694:TKX196697 TUS196694:TUT196697 UEO196694:UEP196697 UOK196694:UOL196697 UYG196694:UYH196697 VIC196694:VID196697 VRY196694:VRZ196697 WBU196694:WBV196697 WLQ196694:WLR196697 WVM196694:WVN196697 E262230:F262233 JA262230:JB262233 SW262230:SX262233 ACS262230:ACT262233 AMO262230:AMP262233 AWK262230:AWL262233 BGG262230:BGH262233 BQC262230:BQD262233 BZY262230:BZZ262233 CJU262230:CJV262233 CTQ262230:CTR262233 DDM262230:DDN262233 DNI262230:DNJ262233 DXE262230:DXF262233 EHA262230:EHB262233 EQW262230:EQX262233 FAS262230:FAT262233 FKO262230:FKP262233 FUK262230:FUL262233 GEG262230:GEH262233 GOC262230:GOD262233 GXY262230:GXZ262233 HHU262230:HHV262233 HRQ262230:HRR262233 IBM262230:IBN262233 ILI262230:ILJ262233 IVE262230:IVF262233 JFA262230:JFB262233 JOW262230:JOX262233 JYS262230:JYT262233 KIO262230:KIP262233 KSK262230:KSL262233 LCG262230:LCH262233 LMC262230:LMD262233 LVY262230:LVZ262233 MFU262230:MFV262233 MPQ262230:MPR262233 MZM262230:MZN262233 NJI262230:NJJ262233 NTE262230:NTF262233 ODA262230:ODB262233 OMW262230:OMX262233 OWS262230:OWT262233 PGO262230:PGP262233 PQK262230:PQL262233 QAG262230:QAH262233 QKC262230:QKD262233 QTY262230:QTZ262233 RDU262230:RDV262233 RNQ262230:RNR262233 RXM262230:RXN262233 SHI262230:SHJ262233 SRE262230:SRF262233 TBA262230:TBB262233 TKW262230:TKX262233 TUS262230:TUT262233 UEO262230:UEP262233 UOK262230:UOL262233 UYG262230:UYH262233 VIC262230:VID262233 VRY262230:VRZ262233 WBU262230:WBV262233 WLQ262230:WLR262233 WVM262230:WVN262233 E327766:F327769 JA327766:JB327769 SW327766:SX327769 ACS327766:ACT327769 AMO327766:AMP327769 AWK327766:AWL327769 BGG327766:BGH327769 BQC327766:BQD327769 BZY327766:BZZ327769 CJU327766:CJV327769 CTQ327766:CTR327769 DDM327766:DDN327769 DNI327766:DNJ327769 DXE327766:DXF327769 EHA327766:EHB327769 EQW327766:EQX327769 FAS327766:FAT327769 FKO327766:FKP327769 FUK327766:FUL327769 GEG327766:GEH327769 GOC327766:GOD327769 GXY327766:GXZ327769 HHU327766:HHV327769 HRQ327766:HRR327769 IBM327766:IBN327769 ILI327766:ILJ327769 IVE327766:IVF327769 JFA327766:JFB327769 JOW327766:JOX327769 JYS327766:JYT327769 KIO327766:KIP327769 KSK327766:KSL327769 LCG327766:LCH327769 LMC327766:LMD327769 LVY327766:LVZ327769 MFU327766:MFV327769 MPQ327766:MPR327769 MZM327766:MZN327769 NJI327766:NJJ327769 NTE327766:NTF327769 ODA327766:ODB327769 OMW327766:OMX327769 OWS327766:OWT327769 PGO327766:PGP327769 PQK327766:PQL327769 QAG327766:QAH327769 QKC327766:QKD327769 QTY327766:QTZ327769 RDU327766:RDV327769 RNQ327766:RNR327769 RXM327766:RXN327769 SHI327766:SHJ327769 SRE327766:SRF327769 TBA327766:TBB327769 TKW327766:TKX327769 TUS327766:TUT327769 UEO327766:UEP327769 UOK327766:UOL327769 UYG327766:UYH327769 VIC327766:VID327769 VRY327766:VRZ327769 WBU327766:WBV327769 WLQ327766:WLR327769 WVM327766:WVN327769 E393302:F393305 JA393302:JB393305 SW393302:SX393305 ACS393302:ACT393305 AMO393302:AMP393305 AWK393302:AWL393305 BGG393302:BGH393305 BQC393302:BQD393305 BZY393302:BZZ393305 CJU393302:CJV393305 CTQ393302:CTR393305 DDM393302:DDN393305 DNI393302:DNJ393305 DXE393302:DXF393305 EHA393302:EHB393305 EQW393302:EQX393305 FAS393302:FAT393305 FKO393302:FKP393305 FUK393302:FUL393305 GEG393302:GEH393305 GOC393302:GOD393305 GXY393302:GXZ393305 HHU393302:HHV393305 HRQ393302:HRR393305 IBM393302:IBN393305 ILI393302:ILJ393305 IVE393302:IVF393305 JFA393302:JFB393305 JOW393302:JOX393305 JYS393302:JYT393305 KIO393302:KIP393305 KSK393302:KSL393305 LCG393302:LCH393305 LMC393302:LMD393305 LVY393302:LVZ393305 MFU393302:MFV393305 MPQ393302:MPR393305 MZM393302:MZN393305 NJI393302:NJJ393305 NTE393302:NTF393305 ODA393302:ODB393305 OMW393302:OMX393305 OWS393302:OWT393305 PGO393302:PGP393305 PQK393302:PQL393305 QAG393302:QAH393305 QKC393302:QKD393305 QTY393302:QTZ393305 RDU393302:RDV393305 RNQ393302:RNR393305 RXM393302:RXN393305 SHI393302:SHJ393305 SRE393302:SRF393305 TBA393302:TBB393305 TKW393302:TKX393305 TUS393302:TUT393305 UEO393302:UEP393305 UOK393302:UOL393305 UYG393302:UYH393305 VIC393302:VID393305 VRY393302:VRZ393305 WBU393302:WBV393305 WLQ393302:WLR393305 WVM393302:WVN393305 E458838:F458841 JA458838:JB458841 SW458838:SX458841 ACS458838:ACT458841 AMO458838:AMP458841 AWK458838:AWL458841 BGG458838:BGH458841 BQC458838:BQD458841 BZY458838:BZZ458841 CJU458838:CJV458841 CTQ458838:CTR458841 DDM458838:DDN458841 DNI458838:DNJ458841 DXE458838:DXF458841 EHA458838:EHB458841 EQW458838:EQX458841 FAS458838:FAT458841 FKO458838:FKP458841 FUK458838:FUL458841 GEG458838:GEH458841 GOC458838:GOD458841 GXY458838:GXZ458841 HHU458838:HHV458841 HRQ458838:HRR458841 IBM458838:IBN458841 ILI458838:ILJ458841 IVE458838:IVF458841 JFA458838:JFB458841 JOW458838:JOX458841 JYS458838:JYT458841 KIO458838:KIP458841 KSK458838:KSL458841 LCG458838:LCH458841 LMC458838:LMD458841 LVY458838:LVZ458841 MFU458838:MFV458841 MPQ458838:MPR458841 MZM458838:MZN458841 NJI458838:NJJ458841 NTE458838:NTF458841 ODA458838:ODB458841 OMW458838:OMX458841 OWS458838:OWT458841 PGO458838:PGP458841 PQK458838:PQL458841 QAG458838:QAH458841 QKC458838:QKD458841 QTY458838:QTZ458841 RDU458838:RDV458841 RNQ458838:RNR458841 RXM458838:RXN458841 SHI458838:SHJ458841 SRE458838:SRF458841 TBA458838:TBB458841 TKW458838:TKX458841 TUS458838:TUT458841 UEO458838:UEP458841 UOK458838:UOL458841 UYG458838:UYH458841 VIC458838:VID458841 VRY458838:VRZ458841 WBU458838:WBV458841 WLQ458838:WLR458841 WVM458838:WVN458841 E524374:F524377 JA524374:JB524377 SW524374:SX524377 ACS524374:ACT524377 AMO524374:AMP524377 AWK524374:AWL524377 BGG524374:BGH524377 BQC524374:BQD524377 BZY524374:BZZ524377 CJU524374:CJV524377 CTQ524374:CTR524377 DDM524374:DDN524377 DNI524374:DNJ524377 DXE524374:DXF524377 EHA524374:EHB524377 EQW524374:EQX524377 FAS524374:FAT524377 FKO524374:FKP524377 FUK524374:FUL524377 GEG524374:GEH524377 GOC524374:GOD524377 GXY524374:GXZ524377 HHU524374:HHV524377 HRQ524374:HRR524377 IBM524374:IBN524377 ILI524374:ILJ524377 IVE524374:IVF524377 JFA524374:JFB524377 JOW524374:JOX524377 JYS524374:JYT524377 KIO524374:KIP524377 KSK524374:KSL524377 LCG524374:LCH524377 LMC524374:LMD524377 LVY524374:LVZ524377 MFU524374:MFV524377 MPQ524374:MPR524377 MZM524374:MZN524377 NJI524374:NJJ524377 NTE524374:NTF524377 ODA524374:ODB524377 OMW524374:OMX524377 OWS524374:OWT524377 PGO524374:PGP524377 PQK524374:PQL524377 QAG524374:QAH524377 QKC524374:QKD524377 QTY524374:QTZ524377 RDU524374:RDV524377 RNQ524374:RNR524377 RXM524374:RXN524377 SHI524374:SHJ524377 SRE524374:SRF524377 TBA524374:TBB524377 TKW524374:TKX524377 TUS524374:TUT524377 UEO524374:UEP524377 UOK524374:UOL524377 UYG524374:UYH524377 VIC524374:VID524377 VRY524374:VRZ524377 WBU524374:WBV524377 WLQ524374:WLR524377 WVM524374:WVN524377 E589910:F589913 JA589910:JB589913 SW589910:SX589913 ACS589910:ACT589913 AMO589910:AMP589913 AWK589910:AWL589913 BGG589910:BGH589913 BQC589910:BQD589913 BZY589910:BZZ589913 CJU589910:CJV589913 CTQ589910:CTR589913 DDM589910:DDN589913 DNI589910:DNJ589913 DXE589910:DXF589913 EHA589910:EHB589913 EQW589910:EQX589913 FAS589910:FAT589913 FKO589910:FKP589913 FUK589910:FUL589913 GEG589910:GEH589913 GOC589910:GOD589913 GXY589910:GXZ589913 HHU589910:HHV589913 HRQ589910:HRR589913 IBM589910:IBN589913 ILI589910:ILJ589913 IVE589910:IVF589913 JFA589910:JFB589913 JOW589910:JOX589913 JYS589910:JYT589913 KIO589910:KIP589913 KSK589910:KSL589913 LCG589910:LCH589913 LMC589910:LMD589913 LVY589910:LVZ589913 MFU589910:MFV589913 MPQ589910:MPR589913 MZM589910:MZN589913 NJI589910:NJJ589913 NTE589910:NTF589913 ODA589910:ODB589913 OMW589910:OMX589913 OWS589910:OWT589913 PGO589910:PGP589913 PQK589910:PQL589913 QAG589910:QAH589913 QKC589910:QKD589913 QTY589910:QTZ589913 RDU589910:RDV589913 RNQ589910:RNR589913 RXM589910:RXN589913 SHI589910:SHJ589913 SRE589910:SRF589913 TBA589910:TBB589913 TKW589910:TKX589913 TUS589910:TUT589913 UEO589910:UEP589913 UOK589910:UOL589913 UYG589910:UYH589913 VIC589910:VID589913 VRY589910:VRZ589913 WBU589910:WBV589913 WLQ589910:WLR589913 WVM589910:WVN589913 E655446:F655449 JA655446:JB655449 SW655446:SX655449 ACS655446:ACT655449 AMO655446:AMP655449 AWK655446:AWL655449 BGG655446:BGH655449 BQC655446:BQD655449 BZY655446:BZZ655449 CJU655446:CJV655449 CTQ655446:CTR655449 DDM655446:DDN655449 DNI655446:DNJ655449 DXE655446:DXF655449 EHA655446:EHB655449 EQW655446:EQX655449 FAS655446:FAT655449 FKO655446:FKP655449 FUK655446:FUL655449 GEG655446:GEH655449 GOC655446:GOD655449 GXY655446:GXZ655449 HHU655446:HHV655449 HRQ655446:HRR655449 IBM655446:IBN655449 ILI655446:ILJ655449 IVE655446:IVF655449 JFA655446:JFB655449 JOW655446:JOX655449 JYS655446:JYT655449 KIO655446:KIP655449 KSK655446:KSL655449 LCG655446:LCH655449 LMC655446:LMD655449 LVY655446:LVZ655449 MFU655446:MFV655449 MPQ655446:MPR655449 MZM655446:MZN655449 NJI655446:NJJ655449 NTE655446:NTF655449 ODA655446:ODB655449 OMW655446:OMX655449 OWS655446:OWT655449 PGO655446:PGP655449 PQK655446:PQL655449 QAG655446:QAH655449 QKC655446:QKD655449 QTY655446:QTZ655449 RDU655446:RDV655449 RNQ655446:RNR655449 RXM655446:RXN655449 SHI655446:SHJ655449 SRE655446:SRF655449 TBA655446:TBB655449 TKW655446:TKX655449 TUS655446:TUT655449 UEO655446:UEP655449 UOK655446:UOL655449 UYG655446:UYH655449 VIC655446:VID655449 VRY655446:VRZ655449 WBU655446:WBV655449 WLQ655446:WLR655449 WVM655446:WVN655449 E720982:F720985 JA720982:JB720985 SW720982:SX720985 ACS720982:ACT720985 AMO720982:AMP720985 AWK720982:AWL720985 BGG720982:BGH720985 BQC720982:BQD720985 BZY720982:BZZ720985 CJU720982:CJV720985 CTQ720982:CTR720985 DDM720982:DDN720985 DNI720982:DNJ720985 DXE720982:DXF720985 EHA720982:EHB720985 EQW720982:EQX720985 FAS720982:FAT720985 FKO720982:FKP720985 FUK720982:FUL720985 GEG720982:GEH720985 GOC720982:GOD720985 GXY720982:GXZ720985 HHU720982:HHV720985 HRQ720982:HRR720985 IBM720982:IBN720985 ILI720982:ILJ720985 IVE720982:IVF720985 JFA720982:JFB720985 JOW720982:JOX720985 JYS720982:JYT720985 KIO720982:KIP720985 KSK720982:KSL720985 LCG720982:LCH720985 LMC720982:LMD720985 LVY720982:LVZ720985 MFU720982:MFV720985 MPQ720982:MPR720985 MZM720982:MZN720985 NJI720982:NJJ720985 NTE720982:NTF720985 ODA720982:ODB720985 OMW720982:OMX720985 OWS720982:OWT720985 PGO720982:PGP720985 PQK720982:PQL720985 QAG720982:QAH720985 QKC720982:QKD720985 QTY720982:QTZ720985 RDU720982:RDV720985 RNQ720982:RNR720985 RXM720982:RXN720985 SHI720982:SHJ720985 SRE720982:SRF720985 TBA720982:TBB720985 TKW720982:TKX720985 TUS720982:TUT720985 UEO720982:UEP720985 UOK720982:UOL720985 UYG720982:UYH720985 VIC720982:VID720985 VRY720982:VRZ720985 WBU720982:WBV720985 WLQ720982:WLR720985 WVM720982:WVN720985 E786518:F786521 JA786518:JB786521 SW786518:SX786521 ACS786518:ACT786521 AMO786518:AMP786521 AWK786518:AWL786521 BGG786518:BGH786521 BQC786518:BQD786521 BZY786518:BZZ786521 CJU786518:CJV786521 CTQ786518:CTR786521 DDM786518:DDN786521 DNI786518:DNJ786521 DXE786518:DXF786521 EHA786518:EHB786521 EQW786518:EQX786521 FAS786518:FAT786521 FKO786518:FKP786521 FUK786518:FUL786521 GEG786518:GEH786521 GOC786518:GOD786521 GXY786518:GXZ786521 HHU786518:HHV786521 HRQ786518:HRR786521 IBM786518:IBN786521 ILI786518:ILJ786521 IVE786518:IVF786521 JFA786518:JFB786521 JOW786518:JOX786521 JYS786518:JYT786521 KIO786518:KIP786521 KSK786518:KSL786521 LCG786518:LCH786521 LMC786518:LMD786521 LVY786518:LVZ786521 MFU786518:MFV786521 MPQ786518:MPR786521 MZM786518:MZN786521 NJI786518:NJJ786521 NTE786518:NTF786521 ODA786518:ODB786521 OMW786518:OMX786521 OWS786518:OWT786521 PGO786518:PGP786521 PQK786518:PQL786521 QAG786518:QAH786521 QKC786518:QKD786521 QTY786518:QTZ786521 RDU786518:RDV786521 RNQ786518:RNR786521 RXM786518:RXN786521 SHI786518:SHJ786521 SRE786518:SRF786521 TBA786518:TBB786521 TKW786518:TKX786521 TUS786518:TUT786521 UEO786518:UEP786521 UOK786518:UOL786521 UYG786518:UYH786521 VIC786518:VID786521 VRY786518:VRZ786521 WBU786518:WBV786521 WLQ786518:WLR786521 WVM786518:WVN786521 E852054:F852057 JA852054:JB852057 SW852054:SX852057 ACS852054:ACT852057 AMO852054:AMP852057 AWK852054:AWL852057 BGG852054:BGH852057 BQC852054:BQD852057 BZY852054:BZZ852057 CJU852054:CJV852057 CTQ852054:CTR852057 DDM852054:DDN852057 DNI852054:DNJ852057 DXE852054:DXF852057 EHA852054:EHB852057 EQW852054:EQX852057 FAS852054:FAT852057 FKO852054:FKP852057 FUK852054:FUL852057 GEG852054:GEH852057 GOC852054:GOD852057 GXY852054:GXZ852057 HHU852054:HHV852057 HRQ852054:HRR852057 IBM852054:IBN852057 ILI852054:ILJ852057 IVE852054:IVF852057 JFA852054:JFB852057 JOW852054:JOX852057 JYS852054:JYT852057 KIO852054:KIP852057 KSK852054:KSL852057 LCG852054:LCH852057 LMC852054:LMD852057 LVY852054:LVZ852057 MFU852054:MFV852057 MPQ852054:MPR852057 MZM852054:MZN852057 NJI852054:NJJ852057 NTE852054:NTF852057 ODA852054:ODB852057 OMW852054:OMX852057 OWS852054:OWT852057 PGO852054:PGP852057 PQK852054:PQL852057 QAG852054:QAH852057 QKC852054:QKD852057 QTY852054:QTZ852057 RDU852054:RDV852057 RNQ852054:RNR852057 RXM852054:RXN852057 SHI852054:SHJ852057 SRE852054:SRF852057 TBA852054:TBB852057 TKW852054:TKX852057 TUS852054:TUT852057 UEO852054:UEP852057 UOK852054:UOL852057 UYG852054:UYH852057 VIC852054:VID852057 VRY852054:VRZ852057 WBU852054:WBV852057 WLQ852054:WLR852057 WVM852054:WVN852057 E917590:F917593 JA917590:JB917593 SW917590:SX917593 ACS917590:ACT917593 AMO917590:AMP917593 AWK917590:AWL917593 BGG917590:BGH917593 BQC917590:BQD917593 BZY917590:BZZ917593 CJU917590:CJV917593 CTQ917590:CTR917593 DDM917590:DDN917593 DNI917590:DNJ917593 DXE917590:DXF917593 EHA917590:EHB917593 EQW917590:EQX917593 FAS917590:FAT917593 FKO917590:FKP917593 FUK917590:FUL917593 GEG917590:GEH917593 GOC917590:GOD917593 GXY917590:GXZ917593 HHU917590:HHV917593 HRQ917590:HRR917593 IBM917590:IBN917593 ILI917590:ILJ917593 IVE917590:IVF917593 JFA917590:JFB917593 JOW917590:JOX917593 JYS917590:JYT917593 KIO917590:KIP917593 KSK917590:KSL917593 LCG917590:LCH917593 LMC917590:LMD917593 LVY917590:LVZ917593 MFU917590:MFV917593 MPQ917590:MPR917593 MZM917590:MZN917593 NJI917590:NJJ917593 NTE917590:NTF917593 ODA917590:ODB917593 OMW917590:OMX917593 OWS917590:OWT917593 PGO917590:PGP917593 PQK917590:PQL917593 QAG917590:QAH917593 QKC917590:QKD917593 QTY917590:QTZ917593 RDU917590:RDV917593 RNQ917590:RNR917593 RXM917590:RXN917593 SHI917590:SHJ917593 SRE917590:SRF917593 TBA917590:TBB917593 TKW917590:TKX917593 TUS917590:TUT917593 UEO917590:UEP917593 UOK917590:UOL917593 UYG917590:UYH917593 VIC917590:VID917593 VRY917590:VRZ917593 WBU917590:WBV917593 WLQ917590:WLR917593 WVM917590:WVN917593 E983126:F983129 JA983126:JB983129 SW983126:SX983129 ACS983126:ACT983129 AMO983126:AMP983129 AWK983126:AWL983129 BGG983126:BGH983129 BQC983126:BQD983129 BZY983126:BZZ983129 CJU983126:CJV983129 CTQ983126:CTR983129 DDM983126:DDN983129 DNI983126:DNJ983129 DXE983126:DXF983129 EHA983126:EHB983129 EQW983126:EQX983129 FAS983126:FAT983129 FKO983126:FKP983129 FUK983126:FUL983129 GEG983126:GEH983129 GOC983126:GOD983129 GXY983126:GXZ983129 HHU983126:HHV983129 HRQ983126:HRR983129 IBM983126:IBN983129 ILI983126:ILJ983129 IVE983126:IVF983129 JFA983126:JFB983129 JOW983126:JOX983129 JYS983126:JYT983129 KIO983126:KIP983129 KSK983126:KSL983129 LCG983126:LCH983129 LMC983126:LMD983129 LVY983126:LVZ983129 MFU983126:MFV983129 MPQ983126:MPR983129 MZM983126:MZN983129 NJI983126:NJJ983129 NTE983126:NTF983129 ODA983126:ODB983129 OMW983126:OMX983129 OWS983126:OWT983129 PGO983126:PGP983129 PQK983126:PQL983129 QAG983126:QAH983129 QKC983126:QKD983129 QTY983126:QTZ983129 RDU983126:RDV983129 RNQ983126:RNR983129 RXM983126:RXN983129 SHI983126:SHJ983129 SRE983126:SRF983129 TBA983126:TBB983129 TKW983126:TKX983129 TUS983126:TUT983129 UEO983126:UEP983129 UOK983126:UOL983129 UYG983126:UYH983129 VIC983126:VID983129 VRY983126:VRZ983129 WBU983126:WBV983129 WLQ983126:WLR983129 WVM983126:WVN983129 E83:F84 JA83:JB84 SW83:SX84 ACS83:ACT84 AMO83:AMP84 AWK83:AWL84 BGG83:BGH84 BQC83:BQD84 BZY83:BZZ84 CJU83:CJV84 CTQ83:CTR84 DDM83:DDN84 DNI83:DNJ84 DXE83:DXF84 EHA83:EHB84 EQW83:EQX84 FAS83:FAT84 FKO83:FKP84 FUK83:FUL84 GEG83:GEH84 GOC83:GOD84 GXY83:GXZ84 HHU83:HHV84 HRQ83:HRR84 IBM83:IBN84 ILI83:ILJ84 IVE83:IVF84 JFA83:JFB84 JOW83:JOX84 JYS83:JYT84 KIO83:KIP84 KSK83:KSL84 LCG83:LCH84 LMC83:LMD84 LVY83:LVZ84 MFU83:MFV84 MPQ83:MPR84 MZM83:MZN84 NJI83:NJJ84 NTE83:NTF84 ODA83:ODB84 OMW83:OMX84 OWS83:OWT84 PGO83:PGP84 PQK83:PQL84 QAG83:QAH84 QKC83:QKD84 QTY83:QTZ84 RDU83:RDV84 RNQ83:RNR84 RXM83:RXN84 SHI83:SHJ84 SRE83:SRF84 TBA83:TBB84 TKW83:TKX84 TUS83:TUT84 UEO83:UEP84 UOK83:UOL84 UYG83:UYH84 VIC83:VID84 VRY83:VRZ84 WBU83:WBV84 WLQ83:WLR84 WVM83:WVN84 E65619:F65620 JA65619:JB65620 SW65619:SX65620 ACS65619:ACT65620 AMO65619:AMP65620 AWK65619:AWL65620 BGG65619:BGH65620 BQC65619:BQD65620 BZY65619:BZZ65620 CJU65619:CJV65620 CTQ65619:CTR65620 DDM65619:DDN65620 DNI65619:DNJ65620 DXE65619:DXF65620 EHA65619:EHB65620 EQW65619:EQX65620 FAS65619:FAT65620 FKO65619:FKP65620 FUK65619:FUL65620 GEG65619:GEH65620 GOC65619:GOD65620 GXY65619:GXZ65620 HHU65619:HHV65620 HRQ65619:HRR65620 IBM65619:IBN65620 ILI65619:ILJ65620 IVE65619:IVF65620 JFA65619:JFB65620 JOW65619:JOX65620 JYS65619:JYT65620 KIO65619:KIP65620 KSK65619:KSL65620 LCG65619:LCH65620 LMC65619:LMD65620 LVY65619:LVZ65620 MFU65619:MFV65620 MPQ65619:MPR65620 MZM65619:MZN65620 NJI65619:NJJ65620 NTE65619:NTF65620 ODA65619:ODB65620 OMW65619:OMX65620 OWS65619:OWT65620 PGO65619:PGP65620 PQK65619:PQL65620 QAG65619:QAH65620 QKC65619:QKD65620 QTY65619:QTZ65620 RDU65619:RDV65620 RNQ65619:RNR65620 RXM65619:RXN65620 SHI65619:SHJ65620 SRE65619:SRF65620 TBA65619:TBB65620 TKW65619:TKX65620 TUS65619:TUT65620 UEO65619:UEP65620 UOK65619:UOL65620 UYG65619:UYH65620 VIC65619:VID65620 VRY65619:VRZ65620 WBU65619:WBV65620 WLQ65619:WLR65620 WVM65619:WVN65620 E131155:F131156 JA131155:JB131156 SW131155:SX131156 ACS131155:ACT131156 AMO131155:AMP131156 AWK131155:AWL131156 BGG131155:BGH131156 BQC131155:BQD131156 BZY131155:BZZ131156 CJU131155:CJV131156 CTQ131155:CTR131156 DDM131155:DDN131156 DNI131155:DNJ131156 DXE131155:DXF131156 EHA131155:EHB131156 EQW131155:EQX131156 FAS131155:FAT131156 FKO131155:FKP131156 FUK131155:FUL131156 GEG131155:GEH131156 GOC131155:GOD131156 GXY131155:GXZ131156 HHU131155:HHV131156 HRQ131155:HRR131156 IBM131155:IBN131156 ILI131155:ILJ131156 IVE131155:IVF131156 JFA131155:JFB131156 JOW131155:JOX131156 JYS131155:JYT131156 KIO131155:KIP131156 KSK131155:KSL131156 LCG131155:LCH131156 LMC131155:LMD131156 LVY131155:LVZ131156 MFU131155:MFV131156 MPQ131155:MPR131156 MZM131155:MZN131156 NJI131155:NJJ131156 NTE131155:NTF131156 ODA131155:ODB131156 OMW131155:OMX131156 OWS131155:OWT131156 PGO131155:PGP131156 PQK131155:PQL131156 QAG131155:QAH131156 QKC131155:QKD131156 QTY131155:QTZ131156 RDU131155:RDV131156 RNQ131155:RNR131156 RXM131155:RXN131156 SHI131155:SHJ131156 SRE131155:SRF131156 TBA131155:TBB131156 TKW131155:TKX131156 TUS131155:TUT131156 UEO131155:UEP131156 UOK131155:UOL131156 UYG131155:UYH131156 VIC131155:VID131156 VRY131155:VRZ131156 WBU131155:WBV131156 WLQ131155:WLR131156 WVM131155:WVN131156 E196691:F196692 JA196691:JB196692 SW196691:SX196692 ACS196691:ACT196692 AMO196691:AMP196692 AWK196691:AWL196692 BGG196691:BGH196692 BQC196691:BQD196692 BZY196691:BZZ196692 CJU196691:CJV196692 CTQ196691:CTR196692 DDM196691:DDN196692 DNI196691:DNJ196692 DXE196691:DXF196692 EHA196691:EHB196692 EQW196691:EQX196692 FAS196691:FAT196692 FKO196691:FKP196692 FUK196691:FUL196692 GEG196691:GEH196692 GOC196691:GOD196692 GXY196691:GXZ196692 HHU196691:HHV196692 HRQ196691:HRR196692 IBM196691:IBN196692 ILI196691:ILJ196692 IVE196691:IVF196692 JFA196691:JFB196692 JOW196691:JOX196692 JYS196691:JYT196692 KIO196691:KIP196692 KSK196691:KSL196692 LCG196691:LCH196692 LMC196691:LMD196692 LVY196691:LVZ196692 MFU196691:MFV196692 MPQ196691:MPR196692 MZM196691:MZN196692 NJI196691:NJJ196692 NTE196691:NTF196692 ODA196691:ODB196692 OMW196691:OMX196692 OWS196691:OWT196692 PGO196691:PGP196692 PQK196691:PQL196692 QAG196691:QAH196692 QKC196691:QKD196692 QTY196691:QTZ196692 RDU196691:RDV196692 RNQ196691:RNR196692 RXM196691:RXN196692 SHI196691:SHJ196692 SRE196691:SRF196692 TBA196691:TBB196692 TKW196691:TKX196692 TUS196691:TUT196692 UEO196691:UEP196692 UOK196691:UOL196692 UYG196691:UYH196692 VIC196691:VID196692 VRY196691:VRZ196692 WBU196691:WBV196692 WLQ196691:WLR196692 WVM196691:WVN196692 E262227:F262228 JA262227:JB262228 SW262227:SX262228 ACS262227:ACT262228 AMO262227:AMP262228 AWK262227:AWL262228 BGG262227:BGH262228 BQC262227:BQD262228 BZY262227:BZZ262228 CJU262227:CJV262228 CTQ262227:CTR262228 DDM262227:DDN262228 DNI262227:DNJ262228 DXE262227:DXF262228 EHA262227:EHB262228 EQW262227:EQX262228 FAS262227:FAT262228 FKO262227:FKP262228 FUK262227:FUL262228 GEG262227:GEH262228 GOC262227:GOD262228 GXY262227:GXZ262228 HHU262227:HHV262228 HRQ262227:HRR262228 IBM262227:IBN262228 ILI262227:ILJ262228 IVE262227:IVF262228 JFA262227:JFB262228 JOW262227:JOX262228 JYS262227:JYT262228 KIO262227:KIP262228 KSK262227:KSL262228 LCG262227:LCH262228 LMC262227:LMD262228 LVY262227:LVZ262228 MFU262227:MFV262228 MPQ262227:MPR262228 MZM262227:MZN262228 NJI262227:NJJ262228 NTE262227:NTF262228 ODA262227:ODB262228 OMW262227:OMX262228 OWS262227:OWT262228 PGO262227:PGP262228 PQK262227:PQL262228 QAG262227:QAH262228 QKC262227:QKD262228 QTY262227:QTZ262228 RDU262227:RDV262228 RNQ262227:RNR262228 RXM262227:RXN262228 SHI262227:SHJ262228 SRE262227:SRF262228 TBA262227:TBB262228 TKW262227:TKX262228 TUS262227:TUT262228 UEO262227:UEP262228 UOK262227:UOL262228 UYG262227:UYH262228 VIC262227:VID262228 VRY262227:VRZ262228 WBU262227:WBV262228 WLQ262227:WLR262228 WVM262227:WVN262228 E327763:F327764 JA327763:JB327764 SW327763:SX327764 ACS327763:ACT327764 AMO327763:AMP327764 AWK327763:AWL327764 BGG327763:BGH327764 BQC327763:BQD327764 BZY327763:BZZ327764 CJU327763:CJV327764 CTQ327763:CTR327764 DDM327763:DDN327764 DNI327763:DNJ327764 DXE327763:DXF327764 EHA327763:EHB327764 EQW327763:EQX327764 FAS327763:FAT327764 FKO327763:FKP327764 FUK327763:FUL327764 GEG327763:GEH327764 GOC327763:GOD327764 GXY327763:GXZ327764 HHU327763:HHV327764 HRQ327763:HRR327764 IBM327763:IBN327764 ILI327763:ILJ327764 IVE327763:IVF327764 JFA327763:JFB327764 JOW327763:JOX327764 JYS327763:JYT327764 KIO327763:KIP327764 KSK327763:KSL327764 LCG327763:LCH327764 LMC327763:LMD327764 LVY327763:LVZ327764 MFU327763:MFV327764 MPQ327763:MPR327764 MZM327763:MZN327764 NJI327763:NJJ327764 NTE327763:NTF327764 ODA327763:ODB327764 OMW327763:OMX327764 OWS327763:OWT327764 PGO327763:PGP327764 PQK327763:PQL327764 QAG327763:QAH327764 QKC327763:QKD327764 QTY327763:QTZ327764 RDU327763:RDV327764 RNQ327763:RNR327764 RXM327763:RXN327764 SHI327763:SHJ327764 SRE327763:SRF327764 TBA327763:TBB327764 TKW327763:TKX327764 TUS327763:TUT327764 UEO327763:UEP327764 UOK327763:UOL327764 UYG327763:UYH327764 VIC327763:VID327764 VRY327763:VRZ327764 WBU327763:WBV327764 WLQ327763:WLR327764 WVM327763:WVN327764 E393299:F393300 JA393299:JB393300 SW393299:SX393300 ACS393299:ACT393300 AMO393299:AMP393300 AWK393299:AWL393300 BGG393299:BGH393300 BQC393299:BQD393300 BZY393299:BZZ393300 CJU393299:CJV393300 CTQ393299:CTR393300 DDM393299:DDN393300 DNI393299:DNJ393300 DXE393299:DXF393300 EHA393299:EHB393300 EQW393299:EQX393300 FAS393299:FAT393300 FKO393299:FKP393300 FUK393299:FUL393300 GEG393299:GEH393300 GOC393299:GOD393300 GXY393299:GXZ393300 HHU393299:HHV393300 HRQ393299:HRR393300 IBM393299:IBN393300 ILI393299:ILJ393300 IVE393299:IVF393300 JFA393299:JFB393300 JOW393299:JOX393300 JYS393299:JYT393300 KIO393299:KIP393300 KSK393299:KSL393300 LCG393299:LCH393300 LMC393299:LMD393300 LVY393299:LVZ393300 MFU393299:MFV393300 MPQ393299:MPR393300 MZM393299:MZN393300 NJI393299:NJJ393300 NTE393299:NTF393300 ODA393299:ODB393300 OMW393299:OMX393300 OWS393299:OWT393300 PGO393299:PGP393300 PQK393299:PQL393300 QAG393299:QAH393300 QKC393299:QKD393300 QTY393299:QTZ393300 RDU393299:RDV393300 RNQ393299:RNR393300 RXM393299:RXN393300 SHI393299:SHJ393300 SRE393299:SRF393300 TBA393299:TBB393300 TKW393299:TKX393300 TUS393299:TUT393300 UEO393299:UEP393300 UOK393299:UOL393300 UYG393299:UYH393300 VIC393299:VID393300 VRY393299:VRZ393300 WBU393299:WBV393300 WLQ393299:WLR393300 WVM393299:WVN393300 E458835:F458836 JA458835:JB458836 SW458835:SX458836 ACS458835:ACT458836 AMO458835:AMP458836 AWK458835:AWL458836 BGG458835:BGH458836 BQC458835:BQD458836 BZY458835:BZZ458836 CJU458835:CJV458836 CTQ458835:CTR458836 DDM458835:DDN458836 DNI458835:DNJ458836 DXE458835:DXF458836 EHA458835:EHB458836 EQW458835:EQX458836 FAS458835:FAT458836 FKO458835:FKP458836 FUK458835:FUL458836 GEG458835:GEH458836 GOC458835:GOD458836 GXY458835:GXZ458836 HHU458835:HHV458836 HRQ458835:HRR458836 IBM458835:IBN458836 ILI458835:ILJ458836 IVE458835:IVF458836 JFA458835:JFB458836 JOW458835:JOX458836 JYS458835:JYT458836 KIO458835:KIP458836 KSK458835:KSL458836 LCG458835:LCH458836 LMC458835:LMD458836 LVY458835:LVZ458836 MFU458835:MFV458836 MPQ458835:MPR458836 MZM458835:MZN458836 NJI458835:NJJ458836 NTE458835:NTF458836 ODA458835:ODB458836 OMW458835:OMX458836 OWS458835:OWT458836 PGO458835:PGP458836 PQK458835:PQL458836 QAG458835:QAH458836 QKC458835:QKD458836 QTY458835:QTZ458836 RDU458835:RDV458836 RNQ458835:RNR458836 RXM458835:RXN458836 SHI458835:SHJ458836 SRE458835:SRF458836 TBA458835:TBB458836 TKW458835:TKX458836 TUS458835:TUT458836 UEO458835:UEP458836 UOK458835:UOL458836 UYG458835:UYH458836 VIC458835:VID458836 VRY458835:VRZ458836 WBU458835:WBV458836 WLQ458835:WLR458836 WVM458835:WVN458836 E524371:F524372 JA524371:JB524372 SW524371:SX524372 ACS524371:ACT524372 AMO524371:AMP524372 AWK524371:AWL524372 BGG524371:BGH524372 BQC524371:BQD524372 BZY524371:BZZ524372 CJU524371:CJV524372 CTQ524371:CTR524372 DDM524371:DDN524372 DNI524371:DNJ524372 DXE524371:DXF524372 EHA524371:EHB524372 EQW524371:EQX524372 FAS524371:FAT524372 FKO524371:FKP524372 FUK524371:FUL524372 GEG524371:GEH524372 GOC524371:GOD524372 GXY524371:GXZ524372 HHU524371:HHV524372 HRQ524371:HRR524372 IBM524371:IBN524372 ILI524371:ILJ524372 IVE524371:IVF524372 JFA524371:JFB524372 JOW524371:JOX524372 JYS524371:JYT524372 KIO524371:KIP524372 KSK524371:KSL524372 LCG524371:LCH524372 LMC524371:LMD524372 LVY524371:LVZ524372 MFU524371:MFV524372 MPQ524371:MPR524372 MZM524371:MZN524372 NJI524371:NJJ524372 NTE524371:NTF524372 ODA524371:ODB524372 OMW524371:OMX524372 OWS524371:OWT524372 PGO524371:PGP524372 PQK524371:PQL524372 QAG524371:QAH524372 QKC524371:QKD524372 QTY524371:QTZ524372 RDU524371:RDV524372 RNQ524371:RNR524372 RXM524371:RXN524372 SHI524371:SHJ524372 SRE524371:SRF524372 TBA524371:TBB524372 TKW524371:TKX524372 TUS524371:TUT524372 UEO524371:UEP524372 UOK524371:UOL524372 UYG524371:UYH524372 VIC524371:VID524372 VRY524371:VRZ524372 WBU524371:WBV524372 WLQ524371:WLR524372 WVM524371:WVN524372 E589907:F589908 JA589907:JB589908 SW589907:SX589908 ACS589907:ACT589908 AMO589907:AMP589908 AWK589907:AWL589908 BGG589907:BGH589908 BQC589907:BQD589908 BZY589907:BZZ589908 CJU589907:CJV589908 CTQ589907:CTR589908 DDM589907:DDN589908 DNI589907:DNJ589908 DXE589907:DXF589908 EHA589907:EHB589908 EQW589907:EQX589908 FAS589907:FAT589908 FKO589907:FKP589908 FUK589907:FUL589908 GEG589907:GEH589908 GOC589907:GOD589908 GXY589907:GXZ589908 HHU589907:HHV589908 HRQ589907:HRR589908 IBM589907:IBN589908 ILI589907:ILJ589908 IVE589907:IVF589908 JFA589907:JFB589908 JOW589907:JOX589908 JYS589907:JYT589908 KIO589907:KIP589908 KSK589907:KSL589908 LCG589907:LCH589908 LMC589907:LMD589908 LVY589907:LVZ589908 MFU589907:MFV589908 MPQ589907:MPR589908 MZM589907:MZN589908 NJI589907:NJJ589908 NTE589907:NTF589908 ODA589907:ODB589908 OMW589907:OMX589908 OWS589907:OWT589908 PGO589907:PGP589908 PQK589907:PQL589908 QAG589907:QAH589908 QKC589907:QKD589908 QTY589907:QTZ589908 RDU589907:RDV589908 RNQ589907:RNR589908 RXM589907:RXN589908 SHI589907:SHJ589908 SRE589907:SRF589908 TBA589907:TBB589908 TKW589907:TKX589908 TUS589907:TUT589908 UEO589907:UEP589908 UOK589907:UOL589908 UYG589907:UYH589908 VIC589907:VID589908 VRY589907:VRZ589908 WBU589907:WBV589908 WLQ589907:WLR589908 WVM589907:WVN589908 E655443:F655444 JA655443:JB655444 SW655443:SX655444 ACS655443:ACT655444 AMO655443:AMP655444 AWK655443:AWL655444 BGG655443:BGH655444 BQC655443:BQD655444 BZY655443:BZZ655444 CJU655443:CJV655444 CTQ655443:CTR655444 DDM655443:DDN655444 DNI655443:DNJ655444 DXE655443:DXF655444 EHA655443:EHB655444 EQW655443:EQX655444 FAS655443:FAT655444 FKO655443:FKP655444 FUK655443:FUL655444 GEG655443:GEH655444 GOC655443:GOD655444 GXY655443:GXZ655444 HHU655443:HHV655444 HRQ655443:HRR655444 IBM655443:IBN655444 ILI655443:ILJ655444 IVE655443:IVF655444 JFA655443:JFB655444 JOW655443:JOX655444 JYS655443:JYT655444 KIO655443:KIP655444 KSK655443:KSL655444 LCG655443:LCH655444 LMC655443:LMD655444 LVY655443:LVZ655444 MFU655443:MFV655444 MPQ655443:MPR655444 MZM655443:MZN655444 NJI655443:NJJ655444 NTE655443:NTF655444 ODA655443:ODB655444 OMW655443:OMX655444 OWS655443:OWT655444 PGO655443:PGP655444 PQK655443:PQL655444 QAG655443:QAH655444 QKC655443:QKD655444 QTY655443:QTZ655444 RDU655443:RDV655444 RNQ655443:RNR655444 RXM655443:RXN655444 SHI655443:SHJ655444 SRE655443:SRF655444 TBA655443:TBB655444 TKW655443:TKX655444 TUS655443:TUT655444 UEO655443:UEP655444 UOK655443:UOL655444 UYG655443:UYH655444 VIC655443:VID655444 VRY655443:VRZ655444 WBU655443:WBV655444 WLQ655443:WLR655444 WVM655443:WVN655444 E720979:F720980 JA720979:JB720980 SW720979:SX720980 ACS720979:ACT720980 AMO720979:AMP720980 AWK720979:AWL720980 BGG720979:BGH720980 BQC720979:BQD720980 BZY720979:BZZ720980 CJU720979:CJV720980 CTQ720979:CTR720980 DDM720979:DDN720980 DNI720979:DNJ720980 DXE720979:DXF720980 EHA720979:EHB720980 EQW720979:EQX720980 FAS720979:FAT720980 FKO720979:FKP720980 FUK720979:FUL720980 GEG720979:GEH720980 GOC720979:GOD720980 GXY720979:GXZ720980 HHU720979:HHV720980 HRQ720979:HRR720980 IBM720979:IBN720980 ILI720979:ILJ720980 IVE720979:IVF720980 JFA720979:JFB720980 JOW720979:JOX720980 JYS720979:JYT720980 KIO720979:KIP720980 KSK720979:KSL720980 LCG720979:LCH720980 LMC720979:LMD720980 LVY720979:LVZ720980 MFU720979:MFV720980 MPQ720979:MPR720980 MZM720979:MZN720980 NJI720979:NJJ720980 NTE720979:NTF720980 ODA720979:ODB720980 OMW720979:OMX720980 OWS720979:OWT720980 PGO720979:PGP720980 PQK720979:PQL720980 QAG720979:QAH720980 QKC720979:QKD720980 QTY720979:QTZ720980 RDU720979:RDV720980 RNQ720979:RNR720980 RXM720979:RXN720980 SHI720979:SHJ720980 SRE720979:SRF720980 TBA720979:TBB720980 TKW720979:TKX720980 TUS720979:TUT720980 UEO720979:UEP720980 UOK720979:UOL720980 UYG720979:UYH720980 VIC720979:VID720980 VRY720979:VRZ720980 WBU720979:WBV720980 WLQ720979:WLR720980 WVM720979:WVN720980 E786515:F786516 JA786515:JB786516 SW786515:SX786516 ACS786515:ACT786516 AMO786515:AMP786516 AWK786515:AWL786516 BGG786515:BGH786516 BQC786515:BQD786516 BZY786515:BZZ786516 CJU786515:CJV786516 CTQ786515:CTR786516 DDM786515:DDN786516 DNI786515:DNJ786516 DXE786515:DXF786516 EHA786515:EHB786516 EQW786515:EQX786516 FAS786515:FAT786516 FKO786515:FKP786516 FUK786515:FUL786516 GEG786515:GEH786516 GOC786515:GOD786516 GXY786515:GXZ786516 HHU786515:HHV786516 HRQ786515:HRR786516 IBM786515:IBN786516 ILI786515:ILJ786516 IVE786515:IVF786516 JFA786515:JFB786516 JOW786515:JOX786516 JYS786515:JYT786516 KIO786515:KIP786516 KSK786515:KSL786516 LCG786515:LCH786516 LMC786515:LMD786516 LVY786515:LVZ786516 MFU786515:MFV786516 MPQ786515:MPR786516 MZM786515:MZN786516 NJI786515:NJJ786516 NTE786515:NTF786516 ODA786515:ODB786516 OMW786515:OMX786516 OWS786515:OWT786516 PGO786515:PGP786516 PQK786515:PQL786516 QAG786515:QAH786516 QKC786515:QKD786516 QTY786515:QTZ786516 RDU786515:RDV786516 RNQ786515:RNR786516 RXM786515:RXN786516 SHI786515:SHJ786516 SRE786515:SRF786516 TBA786515:TBB786516 TKW786515:TKX786516 TUS786515:TUT786516 UEO786515:UEP786516 UOK786515:UOL786516 UYG786515:UYH786516 VIC786515:VID786516 VRY786515:VRZ786516 WBU786515:WBV786516 WLQ786515:WLR786516 WVM786515:WVN786516 E852051:F852052 JA852051:JB852052 SW852051:SX852052 ACS852051:ACT852052 AMO852051:AMP852052 AWK852051:AWL852052 BGG852051:BGH852052 BQC852051:BQD852052 BZY852051:BZZ852052 CJU852051:CJV852052 CTQ852051:CTR852052 DDM852051:DDN852052 DNI852051:DNJ852052 DXE852051:DXF852052 EHA852051:EHB852052 EQW852051:EQX852052 FAS852051:FAT852052 FKO852051:FKP852052 FUK852051:FUL852052 GEG852051:GEH852052 GOC852051:GOD852052 GXY852051:GXZ852052 HHU852051:HHV852052 HRQ852051:HRR852052 IBM852051:IBN852052 ILI852051:ILJ852052 IVE852051:IVF852052 JFA852051:JFB852052 JOW852051:JOX852052 JYS852051:JYT852052 KIO852051:KIP852052 KSK852051:KSL852052 LCG852051:LCH852052 LMC852051:LMD852052 LVY852051:LVZ852052 MFU852051:MFV852052 MPQ852051:MPR852052 MZM852051:MZN852052 NJI852051:NJJ852052 NTE852051:NTF852052 ODA852051:ODB852052 OMW852051:OMX852052 OWS852051:OWT852052 PGO852051:PGP852052 PQK852051:PQL852052 QAG852051:QAH852052 QKC852051:QKD852052 QTY852051:QTZ852052 RDU852051:RDV852052 RNQ852051:RNR852052 RXM852051:RXN852052 SHI852051:SHJ852052 SRE852051:SRF852052 TBA852051:TBB852052 TKW852051:TKX852052 TUS852051:TUT852052 UEO852051:UEP852052 UOK852051:UOL852052 UYG852051:UYH852052 VIC852051:VID852052 VRY852051:VRZ852052 WBU852051:WBV852052 WLQ852051:WLR852052 WVM852051:WVN852052 E917587:F917588 JA917587:JB917588 SW917587:SX917588 ACS917587:ACT917588 AMO917587:AMP917588 AWK917587:AWL917588 BGG917587:BGH917588 BQC917587:BQD917588 BZY917587:BZZ917588 CJU917587:CJV917588 CTQ917587:CTR917588 DDM917587:DDN917588 DNI917587:DNJ917588 DXE917587:DXF917588 EHA917587:EHB917588 EQW917587:EQX917588 FAS917587:FAT917588 FKO917587:FKP917588 FUK917587:FUL917588 GEG917587:GEH917588 GOC917587:GOD917588 GXY917587:GXZ917588 HHU917587:HHV917588 HRQ917587:HRR917588 IBM917587:IBN917588 ILI917587:ILJ917588 IVE917587:IVF917588 JFA917587:JFB917588 JOW917587:JOX917588 JYS917587:JYT917588 KIO917587:KIP917588 KSK917587:KSL917588 LCG917587:LCH917588 LMC917587:LMD917588 LVY917587:LVZ917588 MFU917587:MFV917588 MPQ917587:MPR917588 MZM917587:MZN917588 NJI917587:NJJ917588 NTE917587:NTF917588 ODA917587:ODB917588 OMW917587:OMX917588 OWS917587:OWT917588 PGO917587:PGP917588 PQK917587:PQL917588 QAG917587:QAH917588 QKC917587:QKD917588 QTY917587:QTZ917588 RDU917587:RDV917588 RNQ917587:RNR917588 RXM917587:RXN917588 SHI917587:SHJ917588 SRE917587:SRF917588 TBA917587:TBB917588 TKW917587:TKX917588 TUS917587:TUT917588 UEO917587:UEP917588 UOK917587:UOL917588 UYG917587:UYH917588 VIC917587:VID917588 VRY917587:VRZ917588 WBU917587:WBV917588 WLQ917587:WLR917588 WVM917587:WVN917588 E983123:F983124 JA983123:JB983124 SW983123:SX983124 ACS983123:ACT983124 AMO983123:AMP983124 AWK983123:AWL983124 BGG983123:BGH983124 BQC983123:BQD983124 BZY983123:BZZ983124 CJU983123:CJV983124 CTQ983123:CTR983124 DDM983123:DDN983124 DNI983123:DNJ983124 DXE983123:DXF983124 EHA983123:EHB983124 EQW983123:EQX983124 FAS983123:FAT983124 FKO983123:FKP983124 FUK983123:FUL983124 GEG983123:GEH983124 GOC983123:GOD983124 GXY983123:GXZ983124 HHU983123:HHV983124 HRQ983123:HRR983124 IBM983123:IBN983124 ILI983123:ILJ983124 IVE983123:IVF983124 JFA983123:JFB983124 JOW983123:JOX983124 JYS983123:JYT983124 KIO983123:KIP983124 KSK983123:KSL983124 LCG983123:LCH983124 LMC983123:LMD983124 LVY983123:LVZ983124 MFU983123:MFV983124 MPQ983123:MPR983124 MZM983123:MZN983124 NJI983123:NJJ983124 NTE983123:NTF983124 ODA983123:ODB983124 OMW983123:OMX983124 OWS983123:OWT983124 PGO983123:PGP983124 PQK983123:PQL983124 QAG983123:QAH983124 QKC983123:QKD983124 QTY983123:QTZ983124 RDU983123:RDV983124 RNQ983123:RNR983124 RXM983123:RXN983124 SHI983123:SHJ983124 SRE983123:SRF983124 TBA983123:TBB983124 TKW983123:TKX983124 TUS983123:TUT983124 UEO983123:UEP983124 UOK983123:UOL983124 UYG983123:UYH983124 VIC983123:VID983124 VRY983123:VRZ983124 WBU983123:WBV983124 WLQ983123:WLR983124 WVM983123:WVN983124 E43:F46 JA43:JB46 SW43:SX46 ACS43:ACT46 AMO43:AMP46 AWK43:AWL46 BGG43:BGH46 BQC43:BQD46 BZY43:BZZ46 CJU43:CJV46 CTQ43:CTR46 DDM43:DDN46 DNI43:DNJ46 DXE43:DXF46 EHA43:EHB46 EQW43:EQX46 FAS43:FAT46 FKO43:FKP46 FUK43:FUL46 GEG43:GEH46 GOC43:GOD46 GXY43:GXZ46 HHU43:HHV46 HRQ43:HRR46 IBM43:IBN46 ILI43:ILJ46 IVE43:IVF46 JFA43:JFB46 JOW43:JOX46 JYS43:JYT46 KIO43:KIP46 KSK43:KSL46 LCG43:LCH46 LMC43:LMD46 LVY43:LVZ46 MFU43:MFV46 MPQ43:MPR46 MZM43:MZN46 NJI43:NJJ46 NTE43:NTF46 ODA43:ODB46 OMW43:OMX46 OWS43:OWT46 PGO43:PGP46 PQK43:PQL46 QAG43:QAH46 QKC43:QKD46 QTY43:QTZ46 RDU43:RDV46 RNQ43:RNR46 RXM43:RXN46 SHI43:SHJ46 SRE43:SRF46 TBA43:TBB46 TKW43:TKX46 TUS43:TUT46 UEO43:UEP46 UOK43:UOL46 UYG43:UYH46 VIC43:VID46 VRY43:VRZ46 WBU43:WBV46 WLQ43:WLR46 WVM43:WVN46 E65579:F65582 JA65579:JB65582 SW65579:SX65582 ACS65579:ACT65582 AMO65579:AMP65582 AWK65579:AWL65582 BGG65579:BGH65582 BQC65579:BQD65582 BZY65579:BZZ65582 CJU65579:CJV65582 CTQ65579:CTR65582 DDM65579:DDN65582 DNI65579:DNJ65582 DXE65579:DXF65582 EHA65579:EHB65582 EQW65579:EQX65582 FAS65579:FAT65582 FKO65579:FKP65582 FUK65579:FUL65582 GEG65579:GEH65582 GOC65579:GOD65582 GXY65579:GXZ65582 HHU65579:HHV65582 HRQ65579:HRR65582 IBM65579:IBN65582 ILI65579:ILJ65582 IVE65579:IVF65582 JFA65579:JFB65582 JOW65579:JOX65582 JYS65579:JYT65582 KIO65579:KIP65582 KSK65579:KSL65582 LCG65579:LCH65582 LMC65579:LMD65582 LVY65579:LVZ65582 MFU65579:MFV65582 MPQ65579:MPR65582 MZM65579:MZN65582 NJI65579:NJJ65582 NTE65579:NTF65582 ODA65579:ODB65582 OMW65579:OMX65582 OWS65579:OWT65582 PGO65579:PGP65582 PQK65579:PQL65582 QAG65579:QAH65582 QKC65579:QKD65582 QTY65579:QTZ65582 RDU65579:RDV65582 RNQ65579:RNR65582 RXM65579:RXN65582 SHI65579:SHJ65582 SRE65579:SRF65582 TBA65579:TBB65582 TKW65579:TKX65582 TUS65579:TUT65582 UEO65579:UEP65582 UOK65579:UOL65582 UYG65579:UYH65582 VIC65579:VID65582 VRY65579:VRZ65582 WBU65579:WBV65582 WLQ65579:WLR65582 WVM65579:WVN65582 E131115:F131118 JA131115:JB131118 SW131115:SX131118 ACS131115:ACT131118 AMO131115:AMP131118 AWK131115:AWL131118 BGG131115:BGH131118 BQC131115:BQD131118 BZY131115:BZZ131118 CJU131115:CJV131118 CTQ131115:CTR131118 DDM131115:DDN131118 DNI131115:DNJ131118 DXE131115:DXF131118 EHA131115:EHB131118 EQW131115:EQX131118 FAS131115:FAT131118 FKO131115:FKP131118 FUK131115:FUL131118 GEG131115:GEH131118 GOC131115:GOD131118 GXY131115:GXZ131118 HHU131115:HHV131118 HRQ131115:HRR131118 IBM131115:IBN131118 ILI131115:ILJ131118 IVE131115:IVF131118 JFA131115:JFB131118 JOW131115:JOX131118 JYS131115:JYT131118 KIO131115:KIP131118 KSK131115:KSL131118 LCG131115:LCH131118 LMC131115:LMD131118 LVY131115:LVZ131118 MFU131115:MFV131118 MPQ131115:MPR131118 MZM131115:MZN131118 NJI131115:NJJ131118 NTE131115:NTF131118 ODA131115:ODB131118 OMW131115:OMX131118 OWS131115:OWT131118 PGO131115:PGP131118 PQK131115:PQL131118 QAG131115:QAH131118 QKC131115:QKD131118 QTY131115:QTZ131118 RDU131115:RDV131118 RNQ131115:RNR131118 RXM131115:RXN131118 SHI131115:SHJ131118 SRE131115:SRF131118 TBA131115:TBB131118 TKW131115:TKX131118 TUS131115:TUT131118 UEO131115:UEP131118 UOK131115:UOL131118 UYG131115:UYH131118 VIC131115:VID131118 VRY131115:VRZ131118 WBU131115:WBV131118 WLQ131115:WLR131118 WVM131115:WVN131118 E196651:F196654 JA196651:JB196654 SW196651:SX196654 ACS196651:ACT196654 AMO196651:AMP196654 AWK196651:AWL196654 BGG196651:BGH196654 BQC196651:BQD196654 BZY196651:BZZ196654 CJU196651:CJV196654 CTQ196651:CTR196654 DDM196651:DDN196654 DNI196651:DNJ196654 DXE196651:DXF196654 EHA196651:EHB196654 EQW196651:EQX196654 FAS196651:FAT196654 FKO196651:FKP196654 FUK196651:FUL196654 GEG196651:GEH196654 GOC196651:GOD196654 GXY196651:GXZ196654 HHU196651:HHV196654 HRQ196651:HRR196654 IBM196651:IBN196654 ILI196651:ILJ196654 IVE196651:IVF196654 JFA196651:JFB196654 JOW196651:JOX196654 JYS196651:JYT196654 KIO196651:KIP196654 KSK196651:KSL196654 LCG196651:LCH196654 LMC196651:LMD196654 LVY196651:LVZ196654 MFU196651:MFV196654 MPQ196651:MPR196654 MZM196651:MZN196654 NJI196651:NJJ196654 NTE196651:NTF196654 ODA196651:ODB196654 OMW196651:OMX196654 OWS196651:OWT196654 PGO196651:PGP196654 PQK196651:PQL196654 QAG196651:QAH196654 QKC196651:QKD196654 QTY196651:QTZ196654 RDU196651:RDV196654 RNQ196651:RNR196654 RXM196651:RXN196654 SHI196651:SHJ196654 SRE196651:SRF196654 TBA196651:TBB196654 TKW196651:TKX196654 TUS196651:TUT196654 UEO196651:UEP196654 UOK196651:UOL196654 UYG196651:UYH196654 VIC196651:VID196654 VRY196651:VRZ196654 WBU196651:WBV196654 WLQ196651:WLR196654 WVM196651:WVN196654 E262187:F262190 JA262187:JB262190 SW262187:SX262190 ACS262187:ACT262190 AMO262187:AMP262190 AWK262187:AWL262190 BGG262187:BGH262190 BQC262187:BQD262190 BZY262187:BZZ262190 CJU262187:CJV262190 CTQ262187:CTR262190 DDM262187:DDN262190 DNI262187:DNJ262190 DXE262187:DXF262190 EHA262187:EHB262190 EQW262187:EQX262190 FAS262187:FAT262190 FKO262187:FKP262190 FUK262187:FUL262190 GEG262187:GEH262190 GOC262187:GOD262190 GXY262187:GXZ262190 HHU262187:HHV262190 HRQ262187:HRR262190 IBM262187:IBN262190 ILI262187:ILJ262190 IVE262187:IVF262190 JFA262187:JFB262190 JOW262187:JOX262190 JYS262187:JYT262190 KIO262187:KIP262190 KSK262187:KSL262190 LCG262187:LCH262190 LMC262187:LMD262190 LVY262187:LVZ262190 MFU262187:MFV262190 MPQ262187:MPR262190 MZM262187:MZN262190 NJI262187:NJJ262190 NTE262187:NTF262190 ODA262187:ODB262190 OMW262187:OMX262190 OWS262187:OWT262190 PGO262187:PGP262190 PQK262187:PQL262190 QAG262187:QAH262190 QKC262187:QKD262190 QTY262187:QTZ262190 RDU262187:RDV262190 RNQ262187:RNR262190 RXM262187:RXN262190 SHI262187:SHJ262190 SRE262187:SRF262190 TBA262187:TBB262190 TKW262187:TKX262190 TUS262187:TUT262190 UEO262187:UEP262190 UOK262187:UOL262190 UYG262187:UYH262190 VIC262187:VID262190 VRY262187:VRZ262190 WBU262187:WBV262190 WLQ262187:WLR262190 WVM262187:WVN262190 E327723:F327726 JA327723:JB327726 SW327723:SX327726 ACS327723:ACT327726 AMO327723:AMP327726 AWK327723:AWL327726 BGG327723:BGH327726 BQC327723:BQD327726 BZY327723:BZZ327726 CJU327723:CJV327726 CTQ327723:CTR327726 DDM327723:DDN327726 DNI327723:DNJ327726 DXE327723:DXF327726 EHA327723:EHB327726 EQW327723:EQX327726 FAS327723:FAT327726 FKO327723:FKP327726 FUK327723:FUL327726 GEG327723:GEH327726 GOC327723:GOD327726 GXY327723:GXZ327726 HHU327723:HHV327726 HRQ327723:HRR327726 IBM327723:IBN327726 ILI327723:ILJ327726 IVE327723:IVF327726 JFA327723:JFB327726 JOW327723:JOX327726 JYS327723:JYT327726 KIO327723:KIP327726 KSK327723:KSL327726 LCG327723:LCH327726 LMC327723:LMD327726 LVY327723:LVZ327726 MFU327723:MFV327726 MPQ327723:MPR327726 MZM327723:MZN327726 NJI327723:NJJ327726 NTE327723:NTF327726 ODA327723:ODB327726 OMW327723:OMX327726 OWS327723:OWT327726 PGO327723:PGP327726 PQK327723:PQL327726 QAG327723:QAH327726 QKC327723:QKD327726 QTY327723:QTZ327726 RDU327723:RDV327726 RNQ327723:RNR327726 RXM327723:RXN327726 SHI327723:SHJ327726 SRE327723:SRF327726 TBA327723:TBB327726 TKW327723:TKX327726 TUS327723:TUT327726 UEO327723:UEP327726 UOK327723:UOL327726 UYG327723:UYH327726 VIC327723:VID327726 VRY327723:VRZ327726 WBU327723:WBV327726 WLQ327723:WLR327726 WVM327723:WVN327726 E393259:F393262 JA393259:JB393262 SW393259:SX393262 ACS393259:ACT393262 AMO393259:AMP393262 AWK393259:AWL393262 BGG393259:BGH393262 BQC393259:BQD393262 BZY393259:BZZ393262 CJU393259:CJV393262 CTQ393259:CTR393262 DDM393259:DDN393262 DNI393259:DNJ393262 DXE393259:DXF393262 EHA393259:EHB393262 EQW393259:EQX393262 FAS393259:FAT393262 FKO393259:FKP393262 FUK393259:FUL393262 GEG393259:GEH393262 GOC393259:GOD393262 GXY393259:GXZ393262 HHU393259:HHV393262 HRQ393259:HRR393262 IBM393259:IBN393262 ILI393259:ILJ393262 IVE393259:IVF393262 JFA393259:JFB393262 JOW393259:JOX393262 JYS393259:JYT393262 KIO393259:KIP393262 KSK393259:KSL393262 LCG393259:LCH393262 LMC393259:LMD393262 LVY393259:LVZ393262 MFU393259:MFV393262 MPQ393259:MPR393262 MZM393259:MZN393262 NJI393259:NJJ393262 NTE393259:NTF393262 ODA393259:ODB393262 OMW393259:OMX393262 OWS393259:OWT393262 PGO393259:PGP393262 PQK393259:PQL393262 QAG393259:QAH393262 QKC393259:QKD393262 QTY393259:QTZ393262 RDU393259:RDV393262 RNQ393259:RNR393262 RXM393259:RXN393262 SHI393259:SHJ393262 SRE393259:SRF393262 TBA393259:TBB393262 TKW393259:TKX393262 TUS393259:TUT393262 UEO393259:UEP393262 UOK393259:UOL393262 UYG393259:UYH393262 VIC393259:VID393262 VRY393259:VRZ393262 WBU393259:WBV393262 WLQ393259:WLR393262 WVM393259:WVN393262 E458795:F458798 JA458795:JB458798 SW458795:SX458798 ACS458795:ACT458798 AMO458795:AMP458798 AWK458795:AWL458798 BGG458795:BGH458798 BQC458795:BQD458798 BZY458795:BZZ458798 CJU458795:CJV458798 CTQ458795:CTR458798 DDM458795:DDN458798 DNI458795:DNJ458798 DXE458795:DXF458798 EHA458795:EHB458798 EQW458795:EQX458798 FAS458795:FAT458798 FKO458795:FKP458798 FUK458795:FUL458798 GEG458795:GEH458798 GOC458795:GOD458798 GXY458795:GXZ458798 HHU458795:HHV458798 HRQ458795:HRR458798 IBM458795:IBN458798 ILI458795:ILJ458798 IVE458795:IVF458798 JFA458795:JFB458798 JOW458795:JOX458798 JYS458795:JYT458798 KIO458795:KIP458798 KSK458795:KSL458798 LCG458795:LCH458798 LMC458795:LMD458798 LVY458795:LVZ458798 MFU458795:MFV458798 MPQ458795:MPR458798 MZM458795:MZN458798 NJI458795:NJJ458798 NTE458795:NTF458798 ODA458795:ODB458798 OMW458795:OMX458798 OWS458795:OWT458798 PGO458795:PGP458798 PQK458795:PQL458798 QAG458795:QAH458798 QKC458795:QKD458798 QTY458795:QTZ458798 RDU458795:RDV458798 RNQ458795:RNR458798 RXM458795:RXN458798 SHI458795:SHJ458798 SRE458795:SRF458798 TBA458795:TBB458798 TKW458795:TKX458798 TUS458795:TUT458798 UEO458795:UEP458798 UOK458795:UOL458798 UYG458795:UYH458798 VIC458795:VID458798 VRY458795:VRZ458798 WBU458795:WBV458798 WLQ458795:WLR458798 WVM458795:WVN458798 E524331:F524334 JA524331:JB524334 SW524331:SX524334 ACS524331:ACT524334 AMO524331:AMP524334 AWK524331:AWL524334 BGG524331:BGH524334 BQC524331:BQD524334 BZY524331:BZZ524334 CJU524331:CJV524334 CTQ524331:CTR524334 DDM524331:DDN524334 DNI524331:DNJ524334 DXE524331:DXF524334 EHA524331:EHB524334 EQW524331:EQX524334 FAS524331:FAT524334 FKO524331:FKP524334 FUK524331:FUL524334 GEG524331:GEH524334 GOC524331:GOD524334 GXY524331:GXZ524334 HHU524331:HHV524334 HRQ524331:HRR524334 IBM524331:IBN524334 ILI524331:ILJ524334 IVE524331:IVF524334 JFA524331:JFB524334 JOW524331:JOX524334 JYS524331:JYT524334 KIO524331:KIP524334 KSK524331:KSL524334 LCG524331:LCH524334 LMC524331:LMD524334 LVY524331:LVZ524334 MFU524331:MFV524334 MPQ524331:MPR524334 MZM524331:MZN524334 NJI524331:NJJ524334 NTE524331:NTF524334 ODA524331:ODB524334 OMW524331:OMX524334 OWS524331:OWT524334 PGO524331:PGP524334 PQK524331:PQL524334 QAG524331:QAH524334 QKC524331:QKD524334 QTY524331:QTZ524334 RDU524331:RDV524334 RNQ524331:RNR524334 RXM524331:RXN524334 SHI524331:SHJ524334 SRE524331:SRF524334 TBA524331:TBB524334 TKW524331:TKX524334 TUS524331:TUT524334 UEO524331:UEP524334 UOK524331:UOL524334 UYG524331:UYH524334 VIC524331:VID524334 VRY524331:VRZ524334 WBU524331:WBV524334 WLQ524331:WLR524334 WVM524331:WVN524334 E589867:F589870 JA589867:JB589870 SW589867:SX589870 ACS589867:ACT589870 AMO589867:AMP589870 AWK589867:AWL589870 BGG589867:BGH589870 BQC589867:BQD589870 BZY589867:BZZ589870 CJU589867:CJV589870 CTQ589867:CTR589870 DDM589867:DDN589870 DNI589867:DNJ589870 DXE589867:DXF589870 EHA589867:EHB589870 EQW589867:EQX589870 FAS589867:FAT589870 FKO589867:FKP589870 FUK589867:FUL589870 GEG589867:GEH589870 GOC589867:GOD589870 GXY589867:GXZ589870 HHU589867:HHV589870 HRQ589867:HRR589870 IBM589867:IBN589870 ILI589867:ILJ589870 IVE589867:IVF589870 JFA589867:JFB589870 JOW589867:JOX589870 JYS589867:JYT589870 KIO589867:KIP589870 KSK589867:KSL589870 LCG589867:LCH589870 LMC589867:LMD589870 LVY589867:LVZ589870 MFU589867:MFV589870 MPQ589867:MPR589870 MZM589867:MZN589870 NJI589867:NJJ589870 NTE589867:NTF589870 ODA589867:ODB589870 OMW589867:OMX589870 OWS589867:OWT589870 PGO589867:PGP589870 PQK589867:PQL589870 QAG589867:QAH589870 QKC589867:QKD589870 QTY589867:QTZ589870 RDU589867:RDV589870 RNQ589867:RNR589870 RXM589867:RXN589870 SHI589867:SHJ589870 SRE589867:SRF589870 TBA589867:TBB589870 TKW589867:TKX589870 TUS589867:TUT589870 UEO589867:UEP589870 UOK589867:UOL589870 UYG589867:UYH589870 VIC589867:VID589870 VRY589867:VRZ589870 WBU589867:WBV589870 WLQ589867:WLR589870 WVM589867:WVN589870 E655403:F655406 JA655403:JB655406 SW655403:SX655406 ACS655403:ACT655406 AMO655403:AMP655406 AWK655403:AWL655406 BGG655403:BGH655406 BQC655403:BQD655406 BZY655403:BZZ655406 CJU655403:CJV655406 CTQ655403:CTR655406 DDM655403:DDN655406 DNI655403:DNJ655406 DXE655403:DXF655406 EHA655403:EHB655406 EQW655403:EQX655406 FAS655403:FAT655406 FKO655403:FKP655406 FUK655403:FUL655406 GEG655403:GEH655406 GOC655403:GOD655406 GXY655403:GXZ655406 HHU655403:HHV655406 HRQ655403:HRR655406 IBM655403:IBN655406 ILI655403:ILJ655406 IVE655403:IVF655406 JFA655403:JFB655406 JOW655403:JOX655406 JYS655403:JYT655406 KIO655403:KIP655406 KSK655403:KSL655406 LCG655403:LCH655406 LMC655403:LMD655406 LVY655403:LVZ655406 MFU655403:MFV655406 MPQ655403:MPR655406 MZM655403:MZN655406 NJI655403:NJJ655406 NTE655403:NTF655406 ODA655403:ODB655406 OMW655403:OMX655406 OWS655403:OWT655406 PGO655403:PGP655406 PQK655403:PQL655406 QAG655403:QAH655406 QKC655403:QKD655406 QTY655403:QTZ655406 RDU655403:RDV655406 RNQ655403:RNR655406 RXM655403:RXN655406 SHI655403:SHJ655406 SRE655403:SRF655406 TBA655403:TBB655406 TKW655403:TKX655406 TUS655403:TUT655406 UEO655403:UEP655406 UOK655403:UOL655406 UYG655403:UYH655406 VIC655403:VID655406 VRY655403:VRZ655406 WBU655403:WBV655406 WLQ655403:WLR655406 WVM655403:WVN655406 E720939:F720942 JA720939:JB720942 SW720939:SX720942 ACS720939:ACT720942 AMO720939:AMP720942 AWK720939:AWL720942 BGG720939:BGH720942 BQC720939:BQD720942 BZY720939:BZZ720942 CJU720939:CJV720942 CTQ720939:CTR720942 DDM720939:DDN720942 DNI720939:DNJ720942 DXE720939:DXF720942 EHA720939:EHB720942 EQW720939:EQX720942 FAS720939:FAT720942 FKO720939:FKP720942 FUK720939:FUL720942 GEG720939:GEH720942 GOC720939:GOD720942 GXY720939:GXZ720942 HHU720939:HHV720942 HRQ720939:HRR720942 IBM720939:IBN720942 ILI720939:ILJ720942 IVE720939:IVF720942 JFA720939:JFB720942 JOW720939:JOX720942 JYS720939:JYT720942 KIO720939:KIP720942 KSK720939:KSL720942 LCG720939:LCH720942 LMC720939:LMD720942 LVY720939:LVZ720942 MFU720939:MFV720942 MPQ720939:MPR720942 MZM720939:MZN720942 NJI720939:NJJ720942 NTE720939:NTF720942 ODA720939:ODB720942 OMW720939:OMX720942 OWS720939:OWT720942 PGO720939:PGP720942 PQK720939:PQL720942 QAG720939:QAH720942 QKC720939:QKD720942 QTY720939:QTZ720942 RDU720939:RDV720942 RNQ720939:RNR720942 RXM720939:RXN720942 SHI720939:SHJ720942 SRE720939:SRF720942 TBA720939:TBB720942 TKW720939:TKX720942 TUS720939:TUT720942 UEO720939:UEP720942 UOK720939:UOL720942 UYG720939:UYH720942 VIC720939:VID720942 VRY720939:VRZ720942 WBU720939:WBV720942 WLQ720939:WLR720942 WVM720939:WVN720942 E786475:F786478 JA786475:JB786478 SW786475:SX786478 ACS786475:ACT786478 AMO786475:AMP786478 AWK786475:AWL786478 BGG786475:BGH786478 BQC786475:BQD786478 BZY786475:BZZ786478 CJU786475:CJV786478 CTQ786475:CTR786478 DDM786475:DDN786478 DNI786475:DNJ786478 DXE786475:DXF786478 EHA786475:EHB786478 EQW786475:EQX786478 FAS786475:FAT786478 FKO786475:FKP786478 FUK786475:FUL786478 GEG786475:GEH786478 GOC786475:GOD786478 GXY786475:GXZ786478 HHU786475:HHV786478 HRQ786475:HRR786478 IBM786475:IBN786478 ILI786475:ILJ786478 IVE786475:IVF786478 JFA786475:JFB786478 JOW786475:JOX786478 JYS786475:JYT786478 KIO786475:KIP786478 KSK786475:KSL786478 LCG786475:LCH786478 LMC786475:LMD786478 LVY786475:LVZ786478 MFU786475:MFV786478 MPQ786475:MPR786478 MZM786475:MZN786478 NJI786475:NJJ786478 NTE786475:NTF786478 ODA786475:ODB786478 OMW786475:OMX786478 OWS786475:OWT786478 PGO786475:PGP786478 PQK786475:PQL786478 QAG786475:QAH786478 QKC786475:QKD786478 QTY786475:QTZ786478 RDU786475:RDV786478 RNQ786475:RNR786478 RXM786475:RXN786478 SHI786475:SHJ786478 SRE786475:SRF786478 TBA786475:TBB786478 TKW786475:TKX786478 TUS786475:TUT786478 UEO786475:UEP786478 UOK786475:UOL786478 UYG786475:UYH786478 VIC786475:VID786478 VRY786475:VRZ786478 WBU786475:WBV786478 WLQ786475:WLR786478 WVM786475:WVN786478 E852011:F852014 JA852011:JB852014 SW852011:SX852014 ACS852011:ACT852014 AMO852011:AMP852014 AWK852011:AWL852014 BGG852011:BGH852014 BQC852011:BQD852014 BZY852011:BZZ852014 CJU852011:CJV852014 CTQ852011:CTR852014 DDM852011:DDN852014 DNI852011:DNJ852014 DXE852011:DXF852014 EHA852011:EHB852014 EQW852011:EQX852014 FAS852011:FAT852014 FKO852011:FKP852014 FUK852011:FUL852014 GEG852011:GEH852014 GOC852011:GOD852014 GXY852011:GXZ852014 HHU852011:HHV852014 HRQ852011:HRR852014 IBM852011:IBN852014 ILI852011:ILJ852014 IVE852011:IVF852014 JFA852011:JFB852014 JOW852011:JOX852014 JYS852011:JYT852014 KIO852011:KIP852014 KSK852011:KSL852014 LCG852011:LCH852014 LMC852011:LMD852014 LVY852011:LVZ852014 MFU852011:MFV852014 MPQ852011:MPR852014 MZM852011:MZN852014 NJI852011:NJJ852014 NTE852011:NTF852014 ODA852011:ODB852014 OMW852011:OMX852014 OWS852011:OWT852014 PGO852011:PGP852014 PQK852011:PQL852014 QAG852011:QAH852014 QKC852011:QKD852014 QTY852011:QTZ852014 RDU852011:RDV852014 RNQ852011:RNR852014 RXM852011:RXN852014 SHI852011:SHJ852014 SRE852011:SRF852014 TBA852011:TBB852014 TKW852011:TKX852014 TUS852011:TUT852014 UEO852011:UEP852014 UOK852011:UOL852014 UYG852011:UYH852014 VIC852011:VID852014 VRY852011:VRZ852014 WBU852011:WBV852014 WLQ852011:WLR852014 WVM852011:WVN852014 E917547:F917550 JA917547:JB917550 SW917547:SX917550 ACS917547:ACT917550 AMO917547:AMP917550 AWK917547:AWL917550 BGG917547:BGH917550 BQC917547:BQD917550 BZY917547:BZZ917550 CJU917547:CJV917550 CTQ917547:CTR917550 DDM917547:DDN917550 DNI917547:DNJ917550 DXE917547:DXF917550 EHA917547:EHB917550 EQW917547:EQX917550 FAS917547:FAT917550 FKO917547:FKP917550 FUK917547:FUL917550 GEG917547:GEH917550 GOC917547:GOD917550 GXY917547:GXZ917550 HHU917547:HHV917550 HRQ917547:HRR917550 IBM917547:IBN917550 ILI917547:ILJ917550 IVE917547:IVF917550 JFA917547:JFB917550 JOW917547:JOX917550 JYS917547:JYT917550 KIO917547:KIP917550 KSK917547:KSL917550 LCG917547:LCH917550 LMC917547:LMD917550 LVY917547:LVZ917550 MFU917547:MFV917550 MPQ917547:MPR917550 MZM917547:MZN917550 NJI917547:NJJ917550 NTE917547:NTF917550 ODA917547:ODB917550 OMW917547:OMX917550 OWS917547:OWT917550 PGO917547:PGP917550 PQK917547:PQL917550 QAG917547:QAH917550 QKC917547:QKD917550 QTY917547:QTZ917550 RDU917547:RDV917550 RNQ917547:RNR917550 RXM917547:RXN917550 SHI917547:SHJ917550 SRE917547:SRF917550 TBA917547:TBB917550 TKW917547:TKX917550 TUS917547:TUT917550 UEO917547:UEP917550 UOK917547:UOL917550 UYG917547:UYH917550 VIC917547:VID917550 VRY917547:VRZ917550 WBU917547:WBV917550 WLQ917547:WLR917550 WVM917547:WVN917550 E983083:F983086 JA983083:JB983086 SW983083:SX983086 ACS983083:ACT983086 AMO983083:AMP983086 AWK983083:AWL983086 BGG983083:BGH983086 BQC983083:BQD983086 BZY983083:BZZ983086 CJU983083:CJV983086 CTQ983083:CTR983086 DDM983083:DDN983086 DNI983083:DNJ983086 DXE983083:DXF983086 EHA983083:EHB983086 EQW983083:EQX983086 FAS983083:FAT983086 FKO983083:FKP983086 FUK983083:FUL983086 GEG983083:GEH983086 GOC983083:GOD983086 GXY983083:GXZ983086 HHU983083:HHV983086 HRQ983083:HRR983086 IBM983083:IBN983086 ILI983083:ILJ983086 IVE983083:IVF983086 JFA983083:JFB983086 JOW983083:JOX983086 JYS983083:JYT983086 KIO983083:KIP983086 KSK983083:KSL983086 LCG983083:LCH983086 LMC983083:LMD983086 LVY983083:LVZ983086 MFU983083:MFV983086 MPQ983083:MPR983086 MZM983083:MZN983086 NJI983083:NJJ983086 NTE983083:NTF983086 ODA983083:ODB983086 OMW983083:OMX983086 OWS983083:OWT983086 PGO983083:PGP983086 PQK983083:PQL983086 QAG983083:QAH983086 QKC983083:QKD983086 QTY983083:QTZ983086 RDU983083:RDV983086 RNQ983083:RNR983086 RXM983083:RXN983086 SHI983083:SHJ983086 SRE983083:SRF983086 TBA983083:TBB983086 TKW983083:TKX983086 TUS983083:TUT983086 UEO983083:UEP983086 UOK983083:UOL983086 UYG983083:UYH983086 VIC983083:VID983086 VRY983083:VRZ983086 WBU983083:WBV983086 WLQ983083:WLR983086 WVM983083:WVN983086 E97:F97 JA97:JB97 SW97:SX97 ACS97:ACT97 AMO97:AMP97 AWK97:AWL97 BGG97:BGH97 BQC97:BQD97 BZY97:BZZ97 CJU97:CJV97 CTQ97:CTR97 DDM97:DDN97 DNI97:DNJ97 DXE97:DXF97 EHA97:EHB97 EQW97:EQX97 FAS97:FAT97 FKO97:FKP97 FUK97:FUL97 GEG97:GEH97 GOC97:GOD97 GXY97:GXZ97 HHU97:HHV97 HRQ97:HRR97 IBM97:IBN97 ILI97:ILJ97 IVE97:IVF97 JFA97:JFB97 JOW97:JOX97 JYS97:JYT97 KIO97:KIP97 KSK97:KSL97 LCG97:LCH97 LMC97:LMD97 LVY97:LVZ97 MFU97:MFV97 MPQ97:MPR97 MZM97:MZN97 NJI97:NJJ97 NTE97:NTF97 ODA97:ODB97 OMW97:OMX97 OWS97:OWT97 PGO97:PGP97 PQK97:PQL97 QAG97:QAH97 QKC97:QKD97 QTY97:QTZ97 RDU97:RDV97 RNQ97:RNR97 RXM97:RXN97 SHI97:SHJ97 SRE97:SRF97 TBA97:TBB97 TKW97:TKX97 TUS97:TUT97 UEO97:UEP97 UOK97:UOL97 UYG97:UYH97 VIC97:VID97 VRY97:VRZ97 WBU97:WBV97 WLQ97:WLR97 WVM97:WVN97 E65633:F65633 JA65633:JB65633 SW65633:SX65633 ACS65633:ACT65633 AMO65633:AMP65633 AWK65633:AWL65633 BGG65633:BGH65633 BQC65633:BQD65633 BZY65633:BZZ65633 CJU65633:CJV65633 CTQ65633:CTR65633 DDM65633:DDN65633 DNI65633:DNJ65633 DXE65633:DXF65633 EHA65633:EHB65633 EQW65633:EQX65633 FAS65633:FAT65633 FKO65633:FKP65633 FUK65633:FUL65633 GEG65633:GEH65633 GOC65633:GOD65633 GXY65633:GXZ65633 HHU65633:HHV65633 HRQ65633:HRR65633 IBM65633:IBN65633 ILI65633:ILJ65633 IVE65633:IVF65633 JFA65633:JFB65633 JOW65633:JOX65633 JYS65633:JYT65633 KIO65633:KIP65633 KSK65633:KSL65633 LCG65633:LCH65633 LMC65633:LMD65633 LVY65633:LVZ65633 MFU65633:MFV65633 MPQ65633:MPR65633 MZM65633:MZN65633 NJI65633:NJJ65633 NTE65633:NTF65633 ODA65633:ODB65633 OMW65633:OMX65633 OWS65633:OWT65633 PGO65633:PGP65633 PQK65633:PQL65633 QAG65633:QAH65633 QKC65633:QKD65633 QTY65633:QTZ65633 RDU65633:RDV65633 RNQ65633:RNR65633 RXM65633:RXN65633 SHI65633:SHJ65633 SRE65633:SRF65633 TBA65633:TBB65633 TKW65633:TKX65633 TUS65633:TUT65633 UEO65633:UEP65633 UOK65633:UOL65633 UYG65633:UYH65633 VIC65633:VID65633 VRY65633:VRZ65633 WBU65633:WBV65633 WLQ65633:WLR65633 WVM65633:WVN65633 E131169:F131169 JA131169:JB131169 SW131169:SX131169 ACS131169:ACT131169 AMO131169:AMP131169 AWK131169:AWL131169 BGG131169:BGH131169 BQC131169:BQD131169 BZY131169:BZZ131169 CJU131169:CJV131169 CTQ131169:CTR131169 DDM131169:DDN131169 DNI131169:DNJ131169 DXE131169:DXF131169 EHA131169:EHB131169 EQW131169:EQX131169 FAS131169:FAT131169 FKO131169:FKP131169 FUK131169:FUL131169 GEG131169:GEH131169 GOC131169:GOD131169 GXY131169:GXZ131169 HHU131169:HHV131169 HRQ131169:HRR131169 IBM131169:IBN131169 ILI131169:ILJ131169 IVE131169:IVF131169 JFA131169:JFB131169 JOW131169:JOX131169 JYS131169:JYT131169 KIO131169:KIP131169 KSK131169:KSL131169 LCG131169:LCH131169 LMC131169:LMD131169 LVY131169:LVZ131169 MFU131169:MFV131169 MPQ131169:MPR131169 MZM131169:MZN131169 NJI131169:NJJ131169 NTE131169:NTF131169 ODA131169:ODB131169 OMW131169:OMX131169 OWS131169:OWT131169 PGO131169:PGP131169 PQK131169:PQL131169 QAG131169:QAH131169 QKC131169:QKD131169 QTY131169:QTZ131169 RDU131169:RDV131169 RNQ131169:RNR131169 RXM131169:RXN131169 SHI131169:SHJ131169 SRE131169:SRF131169 TBA131169:TBB131169 TKW131169:TKX131169 TUS131169:TUT131169 UEO131169:UEP131169 UOK131169:UOL131169 UYG131169:UYH131169 VIC131169:VID131169 VRY131169:VRZ131169 WBU131169:WBV131169 WLQ131169:WLR131169 WVM131169:WVN131169 E196705:F196705 JA196705:JB196705 SW196705:SX196705 ACS196705:ACT196705 AMO196705:AMP196705 AWK196705:AWL196705 BGG196705:BGH196705 BQC196705:BQD196705 BZY196705:BZZ196705 CJU196705:CJV196705 CTQ196705:CTR196705 DDM196705:DDN196705 DNI196705:DNJ196705 DXE196705:DXF196705 EHA196705:EHB196705 EQW196705:EQX196705 FAS196705:FAT196705 FKO196705:FKP196705 FUK196705:FUL196705 GEG196705:GEH196705 GOC196705:GOD196705 GXY196705:GXZ196705 HHU196705:HHV196705 HRQ196705:HRR196705 IBM196705:IBN196705 ILI196705:ILJ196705 IVE196705:IVF196705 JFA196705:JFB196705 JOW196705:JOX196705 JYS196705:JYT196705 KIO196705:KIP196705 KSK196705:KSL196705 LCG196705:LCH196705 LMC196705:LMD196705 LVY196705:LVZ196705 MFU196705:MFV196705 MPQ196705:MPR196705 MZM196705:MZN196705 NJI196705:NJJ196705 NTE196705:NTF196705 ODA196705:ODB196705 OMW196705:OMX196705 OWS196705:OWT196705 PGO196705:PGP196705 PQK196705:PQL196705 QAG196705:QAH196705 QKC196705:QKD196705 QTY196705:QTZ196705 RDU196705:RDV196705 RNQ196705:RNR196705 RXM196705:RXN196705 SHI196705:SHJ196705 SRE196705:SRF196705 TBA196705:TBB196705 TKW196705:TKX196705 TUS196705:TUT196705 UEO196705:UEP196705 UOK196705:UOL196705 UYG196705:UYH196705 VIC196705:VID196705 VRY196705:VRZ196705 WBU196705:WBV196705 WLQ196705:WLR196705 WVM196705:WVN196705 E262241:F262241 JA262241:JB262241 SW262241:SX262241 ACS262241:ACT262241 AMO262241:AMP262241 AWK262241:AWL262241 BGG262241:BGH262241 BQC262241:BQD262241 BZY262241:BZZ262241 CJU262241:CJV262241 CTQ262241:CTR262241 DDM262241:DDN262241 DNI262241:DNJ262241 DXE262241:DXF262241 EHA262241:EHB262241 EQW262241:EQX262241 FAS262241:FAT262241 FKO262241:FKP262241 FUK262241:FUL262241 GEG262241:GEH262241 GOC262241:GOD262241 GXY262241:GXZ262241 HHU262241:HHV262241 HRQ262241:HRR262241 IBM262241:IBN262241 ILI262241:ILJ262241 IVE262241:IVF262241 JFA262241:JFB262241 JOW262241:JOX262241 JYS262241:JYT262241 KIO262241:KIP262241 KSK262241:KSL262241 LCG262241:LCH262241 LMC262241:LMD262241 LVY262241:LVZ262241 MFU262241:MFV262241 MPQ262241:MPR262241 MZM262241:MZN262241 NJI262241:NJJ262241 NTE262241:NTF262241 ODA262241:ODB262241 OMW262241:OMX262241 OWS262241:OWT262241 PGO262241:PGP262241 PQK262241:PQL262241 QAG262241:QAH262241 QKC262241:QKD262241 QTY262241:QTZ262241 RDU262241:RDV262241 RNQ262241:RNR262241 RXM262241:RXN262241 SHI262241:SHJ262241 SRE262241:SRF262241 TBA262241:TBB262241 TKW262241:TKX262241 TUS262241:TUT262241 UEO262241:UEP262241 UOK262241:UOL262241 UYG262241:UYH262241 VIC262241:VID262241 VRY262241:VRZ262241 WBU262241:WBV262241 WLQ262241:WLR262241 WVM262241:WVN262241 E327777:F327777 JA327777:JB327777 SW327777:SX327777 ACS327777:ACT327777 AMO327777:AMP327777 AWK327777:AWL327777 BGG327777:BGH327777 BQC327777:BQD327777 BZY327777:BZZ327777 CJU327777:CJV327777 CTQ327777:CTR327777 DDM327777:DDN327777 DNI327777:DNJ327777 DXE327777:DXF327777 EHA327777:EHB327777 EQW327777:EQX327777 FAS327777:FAT327777 FKO327777:FKP327777 FUK327777:FUL327777 GEG327777:GEH327777 GOC327777:GOD327777 GXY327777:GXZ327777 HHU327777:HHV327777 HRQ327777:HRR327777 IBM327777:IBN327777 ILI327777:ILJ327777 IVE327777:IVF327777 JFA327777:JFB327777 JOW327777:JOX327777 JYS327777:JYT327777 KIO327777:KIP327777 KSK327777:KSL327777 LCG327777:LCH327777 LMC327777:LMD327777 LVY327777:LVZ327777 MFU327777:MFV327777 MPQ327777:MPR327777 MZM327777:MZN327777 NJI327777:NJJ327777 NTE327777:NTF327777 ODA327777:ODB327777 OMW327777:OMX327777 OWS327777:OWT327777 PGO327777:PGP327777 PQK327777:PQL327777 QAG327777:QAH327777 QKC327777:QKD327777 QTY327777:QTZ327777 RDU327777:RDV327777 RNQ327777:RNR327777 RXM327777:RXN327777 SHI327777:SHJ327777 SRE327777:SRF327777 TBA327777:TBB327777 TKW327777:TKX327777 TUS327777:TUT327777 UEO327777:UEP327777 UOK327777:UOL327777 UYG327777:UYH327777 VIC327777:VID327777 VRY327777:VRZ327777 WBU327777:WBV327777 WLQ327777:WLR327777 WVM327777:WVN327777 E393313:F393313 JA393313:JB393313 SW393313:SX393313 ACS393313:ACT393313 AMO393313:AMP393313 AWK393313:AWL393313 BGG393313:BGH393313 BQC393313:BQD393313 BZY393313:BZZ393313 CJU393313:CJV393313 CTQ393313:CTR393313 DDM393313:DDN393313 DNI393313:DNJ393313 DXE393313:DXF393313 EHA393313:EHB393313 EQW393313:EQX393313 FAS393313:FAT393313 FKO393313:FKP393313 FUK393313:FUL393313 GEG393313:GEH393313 GOC393313:GOD393313 GXY393313:GXZ393313 HHU393313:HHV393313 HRQ393313:HRR393313 IBM393313:IBN393313 ILI393313:ILJ393313 IVE393313:IVF393313 JFA393313:JFB393313 JOW393313:JOX393313 JYS393313:JYT393313 KIO393313:KIP393313 KSK393313:KSL393313 LCG393313:LCH393313 LMC393313:LMD393313 LVY393313:LVZ393313 MFU393313:MFV393313 MPQ393313:MPR393313 MZM393313:MZN393313 NJI393313:NJJ393313 NTE393313:NTF393313 ODA393313:ODB393313 OMW393313:OMX393313 OWS393313:OWT393313 PGO393313:PGP393313 PQK393313:PQL393313 QAG393313:QAH393313 QKC393313:QKD393313 QTY393313:QTZ393313 RDU393313:RDV393313 RNQ393313:RNR393313 RXM393313:RXN393313 SHI393313:SHJ393313 SRE393313:SRF393313 TBA393313:TBB393313 TKW393313:TKX393313 TUS393313:TUT393313 UEO393313:UEP393313 UOK393313:UOL393313 UYG393313:UYH393313 VIC393313:VID393313 VRY393313:VRZ393313 WBU393313:WBV393313 WLQ393313:WLR393313 WVM393313:WVN393313 E458849:F458849 JA458849:JB458849 SW458849:SX458849 ACS458849:ACT458849 AMO458849:AMP458849 AWK458849:AWL458849 BGG458849:BGH458849 BQC458849:BQD458849 BZY458849:BZZ458849 CJU458849:CJV458849 CTQ458849:CTR458849 DDM458849:DDN458849 DNI458849:DNJ458849 DXE458849:DXF458849 EHA458849:EHB458849 EQW458849:EQX458849 FAS458849:FAT458849 FKO458849:FKP458849 FUK458849:FUL458849 GEG458849:GEH458849 GOC458849:GOD458849 GXY458849:GXZ458849 HHU458849:HHV458849 HRQ458849:HRR458849 IBM458849:IBN458849 ILI458849:ILJ458849 IVE458849:IVF458849 JFA458849:JFB458849 JOW458849:JOX458849 JYS458849:JYT458849 KIO458849:KIP458849 KSK458849:KSL458849 LCG458849:LCH458849 LMC458849:LMD458849 LVY458849:LVZ458849 MFU458849:MFV458849 MPQ458849:MPR458849 MZM458849:MZN458849 NJI458849:NJJ458849 NTE458849:NTF458849 ODA458849:ODB458849 OMW458849:OMX458849 OWS458849:OWT458849 PGO458849:PGP458849 PQK458849:PQL458849 QAG458849:QAH458849 QKC458849:QKD458849 QTY458849:QTZ458849 RDU458849:RDV458849 RNQ458849:RNR458849 RXM458849:RXN458849 SHI458849:SHJ458849 SRE458849:SRF458849 TBA458849:TBB458849 TKW458849:TKX458849 TUS458849:TUT458849 UEO458849:UEP458849 UOK458849:UOL458849 UYG458849:UYH458849 VIC458849:VID458849 VRY458849:VRZ458849 WBU458849:WBV458849 WLQ458849:WLR458849 WVM458849:WVN458849 E524385:F524385 JA524385:JB524385 SW524385:SX524385 ACS524385:ACT524385 AMO524385:AMP524385 AWK524385:AWL524385 BGG524385:BGH524385 BQC524385:BQD524385 BZY524385:BZZ524385 CJU524385:CJV524385 CTQ524385:CTR524385 DDM524385:DDN524385 DNI524385:DNJ524385 DXE524385:DXF524385 EHA524385:EHB524385 EQW524385:EQX524385 FAS524385:FAT524385 FKO524385:FKP524385 FUK524385:FUL524385 GEG524385:GEH524385 GOC524385:GOD524385 GXY524385:GXZ524385 HHU524385:HHV524385 HRQ524385:HRR524385 IBM524385:IBN524385 ILI524385:ILJ524385 IVE524385:IVF524385 JFA524385:JFB524385 JOW524385:JOX524385 JYS524385:JYT524385 KIO524385:KIP524385 KSK524385:KSL524385 LCG524385:LCH524385 LMC524385:LMD524385 LVY524385:LVZ524385 MFU524385:MFV524385 MPQ524385:MPR524385 MZM524385:MZN524385 NJI524385:NJJ524385 NTE524385:NTF524385 ODA524385:ODB524385 OMW524385:OMX524385 OWS524385:OWT524385 PGO524385:PGP524385 PQK524385:PQL524385 QAG524385:QAH524385 QKC524385:QKD524385 QTY524385:QTZ524385 RDU524385:RDV524385 RNQ524385:RNR524385 RXM524385:RXN524385 SHI524385:SHJ524385 SRE524385:SRF524385 TBA524385:TBB524385 TKW524385:TKX524385 TUS524385:TUT524385 UEO524385:UEP524385 UOK524385:UOL524385 UYG524385:UYH524385 VIC524385:VID524385 VRY524385:VRZ524385 WBU524385:WBV524385 WLQ524385:WLR524385 WVM524385:WVN524385 E589921:F589921 JA589921:JB589921 SW589921:SX589921 ACS589921:ACT589921 AMO589921:AMP589921 AWK589921:AWL589921 BGG589921:BGH589921 BQC589921:BQD589921 BZY589921:BZZ589921 CJU589921:CJV589921 CTQ589921:CTR589921 DDM589921:DDN589921 DNI589921:DNJ589921 DXE589921:DXF589921 EHA589921:EHB589921 EQW589921:EQX589921 FAS589921:FAT589921 FKO589921:FKP589921 FUK589921:FUL589921 GEG589921:GEH589921 GOC589921:GOD589921 GXY589921:GXZ589921 HHU589921:HHV589921 HRQ589921:HRR589921 IBM589921:IBN589921 ILI589921:ILJ589921 IVE589921:IVF589921 JFA589921:JFB589921 JOW589921:JOX589921 JYS589921:JYT589921 KIO589921:KIP589921 KSK589921:KSL589921 LCG589921:LCH589921 LMC589921:LMD589921 LVY589921:LVZ589921 MFU589921:MFV589921 MPQ589921:MPR589921 MZM589921:MZN589921 NJI589921:NJJ589921 NTE589921:NTF589921 ODA589921:ODB589921 OMW589921:OMX589921 OWS589921:OWT589921 PGO589921:PGP589921 PQK589921:PQL589921 QAG589921:QAH589921 QKC589921:QKD589921 QTY589921:QTZ589921 RDU589921:RDV589921 RNQ589921:RNR589921 RXM589921:RXN589921 SHI589921:SHJ589921 SRE589921:SRF589921 TBA589921:TBB589921 TKW589921:TKX589921 TUS589921:TUT589921 UEO589921:UEP589921 UOK589921:UOL589921 UYG589921:UYH589921 VIC589921:VID589921 VRY589921:VRZ589921 WBU589921:WBV589921 WLQ589921:WLR589921 WVM589921:WVN589921 E655457:F655457 JA655457:JB655457 SW655457:SX655457 ACS655457:ACT655457 AMO655457:AMP655457 AWK655457:AWL655457 BGG655457:BGH655457 BQC655457:BQD655457 BZY655457:BZZ655457 CJU655457:CJV655457 CTQ655457:CTR655457 DDM655457:DDN655457 DNI655457:DNJ655457 DXE655457:DXF655457 EHA655457:EHB655457 EQW655457:EQX655457 FAS655457:FAT655457 FKO655457:FKP655457 FUK655457:FUL655457 GEG655457:GEH655457 GOC655457:GOD655457 GXY655457:GXZ655457 HHU655457:HHV655457 HRQ655457:HRR655457 IBM655457:IBN655457 ILI655457:ILJ655457 IVE655457:IVF655457 JFA655457:JFB655457 JOW655457:JOX655457 JYS655457:JYT655457 KIO655457:KIP655457 KSK655457:KSL655457 LCG655457:LCH655457 LMC655457:LMD655457 LVY655457:LVZ655457 MFU655457:MFV655457 MPQ655457:MPR655457 MZM655457:MZN655457 NJI655457:NJJ655457 NTE655457:NTF655457 ODA655457:ODB655457 OMW655457:OMX655457 OWS655457:OWT655457 PGO655457:PGP655457 PQK655457:PQL655457 QAG655457:QAH655457 QKC655457:QKD655457 QTY655457:QTZ655457 RDU655457:RDV655457 RNQ655457:RNR655457 RXM655457:RXN655457 SHI655457:SHJ655457 SRE655457:SRF655457 TBA655457:TBB655457 TKW655457:TKX655457 TUS655457:TUT655457 UEO655457:UEP655457 UOK655457:UOL655457 UYG655457:UYH655457 VIC655457:VID655457 VRY655457:VRZ655457 WBU655457:WBV655457 WLQ655457:WLR655457 WVM655457:WVN655457 E720993:F720993 JA720993:JB720993 SW720993:SX720993 ACS720993:ACT720993 AMO720993:AMP720993 AWK720993:AWL720993 BGG720993:BGH720993 BQC720993:BQD720993 BZY720993:BZZ720993 CJU720993:CJV720993 CTQ720993:CTR720993 DDM720993:DDN720993 DNI720993:DNJ720993 DXE720993:DXF720993 EHA720993:EHB720993 EQW720993:EQX720993 FAS720993:FAT720993 FKO720993:FKP720993 FUK720993:FUL720993 GEG720993:GEH720993 GOC720993:GOD720993 GXY720993:GXZ720993 HHU720993:HHV720993 HRQ720993:HRR720993 IBM720993:IBN720993 ILI720993:ILJ720993 IVE720993:IVF720993 JFA720993:JFB720993 JOW720993:JOX720993 JYS720993:JYT720993 KIO720993:KIP720993 KSK720993:KSL720993 LCG720993:LCH720993 LMC720993:LMD720993 LVY720993:LVZ720993 MFU720993:MFV720993 MPQ720993:MPR720993 MZM720993:MZN720993 NJI720993:NJJ720993 NTE720993:NTF720993 ODA720993:ODB720993 OMW720993:OMX720993 OWS720993:OWT720993 PGO720993:PGP720993 PQK720993:PQL720993 QAG720993:QAH720993 QKC720993:QKD720993 QTY720993:QTZ720993 RDU720993:RDV720993 RNQ720993:RNR720993 RXM720993:RXN720993 SHI720993:SHJ720993 SRE720993:SRF720993 TBA720993:TBB720993 TKW720993:TKX720993 TUS720993:TUT720993 UEO720993:UEP720993 UOK720993:UOL720993 UYG720993:UYH720993 VIC720993:VID720993 VRY720993:VRZ720993 WBU720993:WBV720993 WLQ720993:WLR720993 WVM720993:WVN720993 E786529:F786529 JA786529:JB786529 SW786529:SX786529 ACS786529:ACT786529 AMO786529:AMP786529 AWK786529:AWL786529 BGG786529:BGH786529 BQC786529:BQD786529 BZY786529:BZZ786529 CJU786529:CJV786529 CTQ786529:CTR786529 DDM786529:DDN786529 DNI786529:DNJ786529 DXE786529:DXF786529 EHA786529:EHB786529 EQW786529:EQX786529 FAS786529:FAT786529 FKO786529:FKP786529 FUK786529:FUL786529 GEG786529:GEH786529 GOC786529:GOD786529 GXY786529:GXZ786529 HHU786529:HHV786529 HRQ786529:HRR786529 IBM786529:IBN786529 ILI786529:ILJ786529 IVE786529:IVF786529 JFA786529:JFB786529 JOW786529:JOX786529 JYS786529:JYT786529 KIO786529:KIP786529 KSK786529:KSL786529 LCG786529:LCH786529 LMC786529:LMD786529 LVY786529:LVZ786529 MFU786529:MFV786529 MPQ786529:MPR786529 MZM786529:MZN786529 NJI786529:NJJ786529 NTE786529:NTF786529 ODA786529:ODB786529 OMW786529:OMX786529 OWS786529:OWT786529 PGO786529:PGP786529 PQK786529:PQL786529 QAG786529:QAH786529 QKC786529:QKD786529 QTY786529:QTZ786529 RDU786529:RDV786529 RNQ786529:RNR786529 RXM786529:RXN786529 SHI786529:SHJ786529 SRE786529:SRF786529 TBA786529:TBB786529 TKW786529:TKX786529 TUS786529:TUT786529 UEO786529:UEP786529 UOK786529:UOL786529 UYG786529:UYH786529 VIC786529:VID786529 VRY786529:VRZ786529 WBU786529:WBV786529 WLQ786529:WLR786529 WVM786529:WVN786529 E852065:F852065 JA852065:JB852065 SW852065:SX852065 ACS852065:ACT852065 AMO852065:AMP852065 AWK852065:AWL852065 BGG852065:BGH852065 BQC852065:BQD852065 BZY852065:BZZ852065 CJU852065:CJV852065 CTQ852065:CTR852065 DDM852065:DDN852065 DNI852065:DNJ852065 DXE852065:DXF852065 EHA852065:EHB852065 EQW852065:EQX852065 FAS852065:FAT852065 FKO852065:FKP852065 FUK852065:FUL852065 GEG852065:GEH852065 GOC852065:GOD852065 GXY852065:GXZ852065 HHU852065:HHV852065 HRQ852065:HRR852065 IBM852065:IBN852065 ILI852065:ILJ852065 IVE852065:IVF852065 JFA852065:JFB852065 JOW852065:JOX852065 JYS852065:JYT852065 KIO852065:KIP852065 KSK852065:KSL852065 LCG852065:LCH852065 LMC852065:LMD852065 LVY852065:LVZ852065 MFU852065:MFV852065 MPQ852065:MPR852065 MZM852065:MZN852065 NJI852065:NJJ852065 NTE852065:NTF852065 ODA852065:ODB852065 OMW852065:OMX852065 OWS852065:OWT852065 PGO852065:PGP852065 PQK852065:PQL852065 QAG852065:QAH852065 QKC852065:QKD852065 QTY852065:QTZ852065 RDU852065:RDV852065 RNQ852065:RNR852065 RXM852065:RXN852065 SHI852065:SHJ852065 SRE852065:SRF852065 TBA852065:TBB852065 TKW852065:TKX852065 TUS852065:TUT852065 UEO852065:UEP852065 UOK852065:UOL852065 UYG852065:UYH852065 VIC852065:VID852065 VRY852065:VRZ852065 WBU852065:WBV852065 WLQ852065:WLR852065 WVM852065:WVN852065 E917601:F917601 JA917601:JB917601 SW917601:SX917601 ACS917601:ACT917601 AMO917601:AMP917601 AWK917601:AWL917601 BGG917601:BGH917601 BQC917601:BQD917601 BZY917601:BZZ917601 CJU917601:CJV917601 CTQ917601:CTR917601 DDM917601:DDN917601 DNI917601:DNJ917601 DXE917601:DXF917601 EHA917601:EHB917601 EQW917601:EQX917601 FAS917601:FAT917601 FKO917601:FKP917601 FUK917601:FUL917601 GEG917601:GEH917601 GOC917601:GOD917601 GXY917601:GXZ917601 HHU917601:HHV917601 HRQ917601:HRR917601 IBM917601:IBN917601 ILI917601:ILJ917601 IVE917601:IVF917601 JFA917601:JFB917601 JOW917601:JOX917601 JYS917601:JYT917601 KIO917601:KIP917601 KSK917601:KSL917601 LCG917601:LCH917601 LMC917601:LMD917601 LVY917601:LVZ917601 MFU917601:MFV917601 MPQ917601:MPR917601 MZM917601:MZN917601 NJI917601:NJJ917601 NTE917601:NTF917601 ODA917601:ODB917601 OMW917601:OMX917601 OWS917601:OWT917601 PGO917601:PGP917601 PQK917601:PQL917601 QAG917601:QAH917601 QKC917601:QKD917601 QTY917601:QTZ917601 RDU917601:RDV917601 RNQ917601:RNR917601 RXM917601:RXN917601 SHI917601:SHJ917601 SRE917601:SRF917601 TBA917601:TBB917601 TKW917601:TKX917601 TUS917601:TUT917601 UEO917601:UEP917601 UOK917601:UOL917601 UYG917601:UYH917601 VIC917601:VID917601 VRY917601:VRZ917601 WBU917601:WBV917601 WLQ917601:WLR917601 WVM917601:WVN917601 E983137:F983137 JA983137:JB983137 SW983137:SX983137 ACS983137:ACT983137 AMO983137:AMP983137 AWK983137:AWL983137 BGG983137:BGH983137 BQC983137:BQD983137 BZY983137:BZZ983137 CJU983137:CJV983137 CTQ983137:CTR983137 DDM983137:DDN983137 DNI983137:DNJ983137 DXE983137:DXF983137 EHA983137:EHB983137 EQW983137:EQX983137 FAS983137:FAT983137 FKO983137:FKP983137 FUK983137:FUL983137 GEG983137:GEH983137 GOC983137:GOD983137 GXY983137:GXZ983137 HHU983137:HHV983137 HRQ983137:HRR983137 IBM983137:IBN983137 ILI983137:ILJ983137 IVE983137:IVF983137 JFA983137:JFB983137 JOW983137:JOX983137 JYS983137:JYT983137 KIO983137:KIP983137 KSK983137:KSL983137 LCG983137:LCH983137 LMC983137:LMD983137 LVY983137:LVZ983137 MFU983137:MFV983137 MPQ983137:MPR983137 MZM983137:MZN983137 NJI983137:NJJ983137 NTE983137:NTF983137 ODA983137:ODB983137 OMW983137:OMX983137 OWS983137:OWT983137 PGO983137:PGP983137 PQK983137:PQL983137 QAG983137:QAH983137 QKC983137:QKD983137 QTY983137:QTZ983137 RDU983137:RDV983137 RNQ983137:RNR983137 RXM983137:RXN983137 SHI983137:SHJ983137 SRE983137:SRF983137 TBA983137:TBB983137 TKW983137:TKX983137 TUS983137:TUT983137 UEO983137:UEP983137 UOK983137:UOL983137 UYG983137:UYH983137 VIC983137:VID983137 VRY983137:VRZ983137 WBU983137:WBV983137 WLQ983137:WLR983137 WVM983137:WVN983137 E107:E108 JA107:JA108 SW107:SW108 ACS107:ACS108 AMO107:AMO108 AWK107:AWK108 BGG107:BGG108 BQC107:BQC108 BZY107:BZY108 CJU107:CJU108 CTQ107:CTQ108 DDM107:DDM108 DNI107:DNI108 DXE107:DXE108 EHA107:EHA108 EQW107:EQW108 FAS107:FAS108 FKO107:FKO108 FUK107:FUK108 GEG107:GEG108 GOC107:GOC108 GXY107:GXY108 HHU107:HHU108 HRQ107:HRQ108 IBM107:IBM108 ILI107:ILI108 IVE107:IVE108 JFA107:JFA108 JOW107:JOW108 JYS107:JYS108 KIO107:KIO108 KSK107:KSK108 LCG107:LCG108 LMC107:LMC108 LVY107:LVY108 MFU107:MFU108 MPQ107:MPQ108 MZM107:MZM108 NJI107:NJI108 NTE107:NTE108 ODA107:ODA108 OMW107:OMW108 OWS107:OWS108 PGO107:PGO108 PQK107:PQK108 QAG107:QAG108 QKC107:QKC108 QTY107:QTY108 RDU107:RDU108 RNQ107:RNQ108 RXM107:RXM108 SHI107:SHI108 SRE107:SRE108 TBA107:TBA108 TKW107:TKW108 TUS107:TUS108 UEO107:UEO108 UOK107:UOK108 UYG107:UYG108 VIC107:VIC108 VRY107:VRY108 WBU107:WBU108 WLQ107:WLQ108 WVM107:WVM108 E65643:E65644 JA65643:JA65644 SW65643:SW65644 ACS65643:ACS65644 AMO65643:AMO65644 AWK65643:AWK65644 BGG65643:BGG65644 BQC65643:BQC65644 BZY65643:BZY65644 CJU65643:CJU65644 CTQ65643:CTQ65644 DDM65643:DDM65644 DNI65643:DNI65644 DXE65643:DXE65644 EHA65643:EHA65644 EQW65643:EQW65644 FAS65643:FAS65644 FKO65643:FKO65644 FUK65643:FUK65644 GEG65643:GEG65644 GOC65643:GOC65644 GXY65643:GXY65644 HHU65643:HHU65644 HRQ65643:HRQ65644 IBM65643:IBM65644 ILI65643:ILI65644 IVE65643:IVE65644 JFA65643:JFA65644 JOW65643:JOW65644 JYS65643:JYS65644 KIO65643:KIO65644 KSK65643:KSK65644 LCG65643:LCG65644 LMC65643:LMC65644 LVY65643:LVY65644 MFU65643:MFU65644 MPQ65643:MPQ65644 MZM65643:MZM65644 NJI65643:NJI65644 NTE65643:NTE65644 ODA65643:ODA65644 OMW65643:OMW65644 OWS65643:OWS65644 PGO65643:PGO65644 PQK65643:PQK65644 QAG65643:QAG65644 QKC65643:QKC65644 QTY65643:QTY65644 RDU65643:RDU65644 RNQ65643:RNQ65644 RXM65643:RXM65644 SHI65643:SHI65644 SRE65643:SRE65644 TBA65643:TBA65644 TKW65643:TKW65644 TUS65643:TUS65644 UEO65643:UEO65644 UOK65643:UOK65644 UYG65643:UYG65644 VIC65643:VIC65644 VRY65643:VRY65644 WBU65643:WBU65644 WLQ65643:WLQ65644 WVM65643:WVM65644 E131179:E131180 JA131179:JA131180 SW131179:SW131180 ACS131179:ACS131180 AMO131179:AMO131180 AWK131179:AWK131180 BGG131179:BGG131180 BQC131179:BQC131180 BZY131179:BZY131180 CJU131179:CJU131180 CTQ131179:CTQ131180 DDM131179:DDM131180 DNI131179:DNI131180 DXE131179:DXE131180 EHA131179:EHA131180 EQW131179:EQW131180 FAS131179:FAS131180 FKO131179:FKO131180 FUK131179:FUK131180 GEG131179:GEG131180 GOC131179:GOC131180 GXY131179:GXY131180 HHU131179:HHU131180 HRQ131179:HRQ131180 IBM131179:IBM131180 ILI131179:ILI131180 IVE131179:IVE131180 JFA131179:JFA131180 JOW131179:JOW131180 JYS131179:JYS131180 KIO131179:KIO131180 KSK131179:KSK131180 LCG131179:LCG131180 LMC131179:LMC131180 LVY131179:LVY131180 MFU131179:MFU131180 MPQ131179:MPQ131180 MZM131179:MZM131180 NJI131179:NJI131180 NTE131179:NTE131180 ODA131179:ODA131180 OMW131179:OMW131180 OWS131179:OWS131180 PGO131179:PGO131180 PQK131179:PQK131180 QAG131179:QAG131180 QKC131179:QKC131180 QTY131179:QTY131180 RDU131179:RDU131180 RNQ131179:RNQ131180 RXM131179:RXM131180 SHI131179:SHI131180 SRE131179:SRE131180 TBA131179:TBA131180 TKW131179:TKW131180 TUS131179:TUS131180 UEO131179:UEO131180 UOK131179:UOK131180 UYG131179:UYG131180 VIC131179:VIC131180 VRY131179:VRY131180 WBU131179:WBU131180 WLQ131179:WLQ131180 WVM131179:WVM131180 E196715:E196716 JA196715:JA196716 SW196715:SW196716 ACS196715:ACS196716 AMO196715:AMO196716 AWK196715:AWK196716 BGG196715:BGG196716 BQC196715:BQC196716 BZY196715:BZY196716 CJU196715:CJU196716 CTQ196715:CTQ196716 DDM196715:DDM196716 DNI196715:DNI196716 DXE196715:DXE196716 EHA196715:EHA196716 EQW196715:EQW196716 FAS196715:FAS196716 FKO196715:FKO196716 FUK196715:FUK196716 GEG196715:GEG196716 GOC196715:GOC196716 GXY196715:GXY196716 HHU196715:HHU196716 HRQ196715:HRQ196716 IBM196715:IBM196716 ILI196715:ILI196716 IVE196715:IVE196716 JFA196715:JFA196716 JOW196715:JOW196716 JYS196715:JYS196716 KIO196715:KIO196716 KSK196715:KSK196716 LCG196715:LCG196716 LMC196715:LMC196716 LVY196715:LVY196716 MFU196715:MFU196716 MPQ196715:MPQ196716 MZM196715:MZM196716 NJI196715:NJI196716 NTE196715:NTE196716 ODA196715:ODA196716 OMW196715:OMW196716 OWS196715:OWS196716 PGO196715:PGO196716 PQK196715:PQK196716 QAG196715:QAG196716 QKC196715:QKC196716 QTY196715:QTY196716 RDU196715:RDU196716 RNQ196715:RNQ196716 RXM196715:RXM196716 SHI196715:SHI196716 SRE196715:SRE196716 TBA196715:TBA196716 TKW196715:TKW196716 TUS196715:TUS196716 UEO196715:UEO196716 UOK196715:UOK196716 UYG196715:UYG196716 VIC196715:VIC196716 VRY196715:VRY196716 WBU196715:WBU196716 WLQ196715:WLQ196716 WVM196715:WVM196716 E262251:E262252 JA262251:JA262252 SW262251:SW262252 ACS262251:ACS262252 AMO262251:AMO262252 AWK262251:AWK262252 BGG262251:BGG262252 BQC262251:BQC262252 BZY262251:BZY262252 CJU262251:CJU262252 CTQ262251:CTQ262252 DDM262251:DDM262252 DNI262251:DNI262252 DXE262251:DXE262252 EHA262251:EHA262252 EQW262251:EQW262252 FAS262251:FAS262252 FKO262251:FKO262252 FUK262251:FUK262252 GEG262251:GEG262252 GOC262251:GOC262252 GXY262251:GXY262252 HHU262251:HHU262252 HRQ262251:HRQ262252 IBM262251:IBM262252 ILI262251:ILI262252 IVE262251:IVE262252 JFA262251:JFA262252 JOW262251:JOW262252 JYS262251:JYS262252 KIO262251:KIO262252 KSK262251:KSK262252 LCG262251:LCG262252 LMC262251:LMC262252 LVY262251:LVY262252 MFU262251:MFU262252 MPQ262251:MPQ262252 MZM262251:MZM262252 NJI262251:NJI262252 NTE262251:NTE262252 ODA262251:ODA262252 OMW262251:OMW262252 OWS262251:OWS262252 PGO262251:PGO262252 PQK262251:PQK262252 QAG262251:QAG262252 QKC262251:QKC262252 QTY262251:QTY262252 RDU262251:RDU262252 RNQ262251:RNQ262252 RXM262251:RXM262252 SHI262251:SHI262252 SRE262251:SRE262252 TBA262251:TBA262252 TKW262251:TKW262252 TUS262251:TUS262252 UEO262251:UEO262252 UOK262251:UOK262252 UYG262251:UYG262252 VIC262251:VIC262252 VRY262251:VRY262252 WBU262251:WBU262252 WLQ262251:WLQ262252 WVM262251:WVM262252 E327787:E327788 JA327787:JA327788 SW327787:SW327788 ACS327787:ACS327788 AMO327787:AMO327788 AWK327787:AWK327788 BGG327787:BGG327788 BQC327787:BQC327788 BZY327787:BZY327788 CJU327787:CJU327788 CTQ327787:CTQ327788 DDM327787:DDM327788 DNI327787:DNI327788 DXE327787:DXE327788 EHA327787:EHA327788 EQW327787:EQW327788 FAS327787:FAS327788 FKO327787:FKO327788 FUK327787:FUK327788 GEG327787:GEG327788 GOC327787:GOC327788 GXY327787:GXY327788 HHU327787:HHU327788 HRQ327787:HRQ327788 IBM327787:IBM327788 ILI327787:ILI327788 IVE327787:IVE327788 JFA327787:JFA327788 JOW327787:JOW327788 JYS327787:JYS327788 KIO327787:KIO327788 KSK327787:KSK327788 LCG327787:LCG327788 LMC327787:LMC327788 LVY327787:LVY327788 MFU327787:MFU327788 MPQ327787:MPQ327788 MZM327787:MZM327788 NJI327787:NJI327788 NTE327787:NTE327788 ODA327787:ODA327788 OMW327787:OMW327788 OWS327787:OWS327788 PGO327787:PGO327788 PQK327787:PQK327788 QAG327787:QAG327788 QKC327787:QKC327788 QTY327787:QTY327788 RDU327787:RDU327788 RNQ327787:RNQ327788 RXM327787:RXM327788 SHI327787:SHI327788 SRE327787:SRE327788 TBA327787:TBA327788 TKW327787:TKW327788 TUS327787:TUS327788 UEO327787:UEO327788 UOK327787:UOK327788 UYG327787:UYG327788 VIC327787:VIC327788 VRY327787:VRY327788 WBU327787:WBU327788 WLQ327787:WLQ327788 WVM327787:WVM327788 E393323:E393324 JA393323:JA393324 SW393323:SW393324 ACS393323:ACS393324 AMO393323:AMO393324 AWK393323:AWK393324 BGG393323:BGG393324 BQC393323:BQC393324 BZY393323:BZY393324 CJU393323:CJU393324 CTQ393323:CTQ393324 DDM393323:DDM393324 DNI393323:DNI393324 DXE393323:DXE393324 EHA393323:EHA393324 EQW393323:EQW393324 FAS393323:FAS393324 FKO393323:FKO393324 FUK393323:FUK393324 GEG393323:GEG393324 GOC393323:GOC393324 GXY393323:GXY393324 HHU393323:HHU393324 HRQ393323:HRQ393324 IBM393323:IBM393324 ILI393323:ILI393324 IVE393323:IVE393324 JFA393323:JFA393324 JOW393323:JOW393324 JYS393323:JYS393324 KIO393323:KIO393324 KSK393323:KSK393324 LCG393323:LCG393324 LMC393323:LMC393324 LVY393323:LVY393324 MFU393323:MFU393324 MPQ393323:MPQ393324 MZM393323:MZM393324 NJI393323:NJI393324 NTE393323:NTE393324 ODA393323:ODA393324 OMW393323:OMW393324 OWS393323:OWS393324 PGO393323:PGO393324 PQK393323:PQK393324 QAG393323:QAG393324 QKC393323:QKC393324 QTY393323:QTY393324 RDU393323:RDU393324 RNQ393323:RNQ393324 RXM393323:RXM393324 SHI393323:SHI393324 SRE393323:SRE393324 TBA393323:TBA393324 TKW393323:TKW393324 TUS393323:TUS393324 UEO393323:UEO393324 UOK393323:UOK393324 UYG393323:UYG393324 VIC393323:VIC393324 VRY393323:VRY393324 WBU393323:WBU393324 WLQ393323:WLQ393324 WVM393323:WVM393324 E458859:E458860 JA458859:JA458860 SW458859:SW458860 ACS458859:ACS458860 AMO458859:AMO458860 AWK458859:AWK458860 BGG458859:BGG458860 BQC458859:BQC458860 BZY458859:BZY458860 CJU458859:CJU458860 CTQ458859:CTQ458860 DDM458859:DDM458860 DNI458859:DNI458860 DXE458859:DXE458860 EHA458859:EHA458860 EQW458859:EQW458860 FAS458859:FAS458860 FKO458859:FKO458860 FUK458859:FUK458860 GEG458859:GEG458860 GOC458859:GOC458860 GXY458859:GXY458860 HHU458859:HHU458860 HRQ458859:HRQ458860 IBM458859:IBM458860 ILI458859:ILI458860 IVE458859:IVE458860 JFA458859:JFA458860 JOW458859:JOW458860 JYS458859:JYS458860 KIO458859:KIO458860 KSK458859:KSK458860 LCG458859:LCG458860 LMC458859:LMC458860 LVY458859:LVY458860 MFU458859:MFU458860 MPQ458859:MPQ458860 MZM458859:MZM458860 NJI458859:NJI458860 NTE458859:NTE458860 ODA458859:ODA458860 OMW458859:OMW458860 OWS458859:OWS458860 PGO458859:PGO458860 PQK458859:PQK458860 QAG458859:QAG458860 QKC458859:QKC458860 QTY458859:QTY458860 RDU458859:RDU458860 RNQ458859:RNQ458860 RXM458859:RXM458860 SHI458859:SHI458860 SRE458859:SRE458860 TBA458859:TBA458860 TKW458859:TKW458860 TUS458859:TUS458860 UEO458859:UEO458860 UOK458859:UOK458860 UYG458859:UYG458860 VIC458859:VIC458860 VRY458859:VRY458860 WBU458859:WBU458860 WLQ458859:WLQ458860 WVM458859:WVM458860 E524395:E524396 JA524395:JA524396 SW524395:SW524396 ACS524395:ACS524396 AMO524395:AMO524396 AWK524395:AWK524396 BGG524395:BGG524396 BQC524395:BQC524396 BZY524395:BZY524396 CJU524395:CJU524396 CTQ524395:CTQ524396 DDM524395:DDM524396 DNI524395:DNI524396 DXE524395:DXE524396 EHA524395:EHA524396 EQW524395:EQW524396 FAS524395:FAS524396 FKO524395:FKO524396 FUK524395:FUK524396 GEG524395:GEG524396 GOC524395:GOC524396 GXY524395:GXY524396 HHU524395:HHU524396 HRQ524395:HRQ524396 IBM524395:IBM524396 ILI524395:ILI524396 IVE524395:IVE524396 JFA524395:JFA524396 JOW524395:JOW524396 JYS524395:JYS524396 KIO524395:KIO524396 KSK524395:KSK524396 LCG524395:LCG524396 LMC524395:LMC524396 LVY524395:LVY524396 MFU524395:MFU524396 MPQ524395:MPQ524396 MZM524395:MZM524396 NJI524395:NJI524396 NTE524395:NTE524396 ODA524395:ODA524396 OMW524395:OMW524396 OWS524395:OWS524396 PGO524395:PGO524396 PQK524395:PQK524396 QAG524395:QAG524396 QKC524395:QKC524396 QTY524395:QTY524396 RDU524395:RDU524396 RNQ524395:RNQ524396 RXM524395:RXM524396 SHI524395:SHI524396 SRE524395:SRE524396 TBA524395:TBA524396 TKW524395:TKW524396 TUS524395:TUS524396 UEO524395:UEO524396 UOK524395:UOK524396 UYG524395:UYG524396 VIC524395:VIC524396 VRY524395:VRY524396 WBU524395:WBU524396 WLQ524395:WLQ524396 WVM524395:WVM524396 E589931:E589932 JA589931:JA589932 SW589931:SW589932 ACS589931:ACS589932 AMO589931:AMO589932 AWK589931:AWK589932 BGG589931:BGG589932 BQC589931:BQC589932 BZY589931:BZY589932 CJU589931:CJU589932 CTQ589931:CTQ589932 DDM589931:DDM589932 DNI589931:DNI589932 DXE589931:DXE589932 EHA589931:EHA589932 EQW589931:EQW589932 FAS589931:FAS589932 FKO589931:FKO589932 FUK589931:FUK589932 GEG589931:GEG589932 GOC589931:GOC589932 GXY589931:GXY589932 HHU589931:HHU589932 HRQ589931:HRQ589932 IBM589931:IBM589932 ILI589931:ILI589932 IVE589931:IVE589932 JFA589931:JFA589932 JOW589931:JOW589932 JYS589931:JYS589932 KIO589931:KIO589932 KSK589931:KSK589932 LCG589931:LCG589932 LMC589931:LMC589932 LVY589931:LVY589932 MFU589931:MFU589932 MPQ589931:MPQ589932 MZM589931:MZM589932 NJI589931:NJI589932 NTE589931:NTE589932 ODA589931:ODA589932 OMW589931:OMW589932 OWS589931:OWS589932 PGO589931:PGO589932 PQK589931:PQK589932 QAG589931:QAG589932 QKC589931:QKC589932 QTY589931:QTY589932 RDU589931:RDU589932 RNQ589931:RNQ589932 RXM589931:RXM589932 SHI589931:SHI589932 SRE589931:SRE589932 TBA589931:TBA589932 TKW589931:TKW589932 TUS589931:TUS589932 UEO589931:UEO589932 UOK589931:UOK589932 UYG589931:UYG589932 VIC589931:VIC589932 VRY589931:VRY589932 WBU589931:WBU589932 WLQ589931:WLQ589932 WVM589931:WVM589932 E655467:E655468 JA655467:JA655468 SW655467:SW655468 ACS655467:ACS655468 AMO655467:AMO655468 AWK655467:AWK655468 BGG655467:BGG655468 BQC655467:BQC655468 BZY655467:BZY655468 CJU655467:CJU655468 CTQ655467:CTQ655468 DDM655467:DDM655468 DNI655467:DNI655468 DXE655467:DXE655468 EHA655467:EHA655468 EQW655467:EQW655468 FAS655467:FAS655468 FKO655467:FKO655468 FUK655467:FUK655468 GEG655467:GEG655468 GOC655467:GOC655468 GXY655467:GXY655468 HHU655467:HHU655468 HRQ655467:HRQ655468 IBM655467:IBM655468 ILI655467:ILI655468 IVE655467:IVE655468 JFA655467:JFA655468 JOW655467:JOW655468 JYS655467:JYS655468 KIO655467:KIO655468 KSK655467:KSK655468 LCG655467:LCG655468 LMC655467:LMC655468 LVY655467:LVY655468 MFU655467:MFU655468 MPQ655467:MPQ655468 MZM655467:MZM655468 NJI655467:NJI655468 NTE655467:NTE655468 ODA655467:ODA655468 OMW655467:OMW655468 OWS655467:OWS655468 PGO655467:PGO655468 PQK655467:PQK655468 QAG655467:QAG655468 QKC655467:QKC655468 QTY655467:QTY655468 RDU655467:RDU655468 RNQ655467:RNQ655468 RXM655467:RXM655468 SHI655467:SHI655468 SRE655467:SRE655468 TBA655467:TBA655468 TKW655467:TKW655468 TUS655467:TUS655468 UEO655467:UEO655468 UOK655467:UOK655468 UYG655467:UYG655468 VIC655467:VIC655468 VRY655467:VRY655468 WBU655467:WBU655468 WLQ655467:WLQ655468 WVM655467:WVM655468 E721003:E721004 JA721003:JA721004 SW721003:SW721004 ACS721003:ACS721004 AMO721003:AMO721004 AWK721003:AWK721004 BGG721003:BGG721004 BQC721003:BQC721004 BZY721003:BZY721004 CJU721003:CJU721004 CTQ721003:CTQ721004 DDM721003:DDM721004 DNI721003:DNI721004 DXE721003:DXE721004 EHA721003:EHA721004 EQW721003:EQW721004 FAS721003:FAS721004 FKO721003:FKO721004 FUK721003:FUK721004 GEG721003:GEG721004 GOC721003:GOC721004 GXY721003:GXY721004 HHU721003:HHU721004 HRQ721003:HRQ721004 IBM721003:IBM721004 ILI721003:ILI721004 IVE721003:IVE721004 JFA721003:JFA721004 JOW721003:JOW721004 JYS721003:JYS721004 KIO721003:KIO721004 KSK721003:KSK721004 LCG721003:LCG721004 LMC721003:LMC721004 LVY721003:LVY721004 MFU721003:MFU721004 MPQ721003:MPQ721004 MZM721003:MZM721004 NJI721003:NJI721004 NTE721003:NTE721004 ODA721003:ODA721004 OMW721003:OMW721004 OWS721003:OWS721004 PGO721003:PGO721004 PQK721003:PQK721004 QAG721003:QAG721004 QKC721003:QKC721004 QTY721003:QTY721004 RDU721003:RDU721004 RNQ721003:RNQ721004 RXM721003:RXM721004 SHI721003:SHI721004 SRE721003:SRE721004 TBA721003:TBA721004 TKW721003:TKW721004 TUS721003:TUS721004 UEO721003:UEO721004 UOK721003:UOK721004 UYG721003:UYG721004 VIC721003:VIC721004 VRY721003:VRY721004 WBU721003:WBU721004 WLQ721003:WLQ721004 WVM721003:WVM721004 E786539:E786540 JA786539:JA786540 SW786539:SW786540 ACS786539:ACS786540 AMO786539:AMO786540 AWK786539:AWK786540 BGG786539:BGG786540 BQC786539:BQC786540 BZY786539:BZY786540 CJU786539:CJU786540 CTQ786539:CTQ786540 DDM786539:DDM786540 DNI786539:DNI786540 DXE786539:DXE786540 EHA786539:EHA786540 EQW786539:EQW786540 FAS786539:FAS786540 FKO786539:FKO786540 FUK786539:FUK786540 GEG786539:GEG786540 GOC786539:GOC786540 GXY786539:GXY786540 HHU786539:HHU786540 HRQ786539:HRQ786540 IBM786539:IBM786540 ILI786539:ILI786540 IVE786539:IVE786540 JFA786539:JFA786540 JOW786539:JOW786540 JYS786539:JYS786540 KIO786539:KIO786540 KSK786539:KSK786540 LCG786539:LCG786540 LMC786539:LMC786540 LVY786539:LVY786540 MFU786539:MFU786540 MPQ786539:MPQ786540 MZM786539:MZM786540 NJI786539:NJI786540 NTE786539:NTE786540 ODA786539:ODA786540 OMW786539:OMW786540 OWS786539:OWS786540 PGO786539:PGO786540 PQK786539:PQK786540 QAG786539:QAG786540 QKC786539:QKC786540 QTY786539:QTY786540 RDU786539:RDU786540 RNQ786539:RNQ786540 RXM786539:RXM786540 SHI786539:SHI786540 SRE786539:SRE786540 TBA786539:TBA786540 TKW786539:TKW786540 TUS786539:TUS786540 UEO786539:UEO786540 UOK786539:UOK786540 UYG786539:UYG786540 VIC786539:VIC786540 VRY786539:VRY786540 WBU786539:WBU786540 WLQ786539:WLQ786540 WVM786539:WVM786540 E852075:E852076 JA852075:JA852076 SW852075:SW852076 ACS852075:ACS852076 AMO852075:AMO852076 AWK852075:AWK852076 BGG852075:BGG852076 BQC852075:BQC852076 BZY852075:BZY852076 CJU852075:CJU852076 CTQ852075:CTQ852076 DDM852075:DDM852076 DNI852075:DNI852076 DXE852075:DXE852076 EHA852075:EHA852076 EQW852075:EQW852076 FAS852075:FAS852076 FKO852075:FKO852076 FUK852075:FUK852076 GEG852075:GEG852076 GOC852075:GOC852076 GXY852075:GXY852076 HHU852075:HHU852076 HRQ852075:HRQ852076 IBM852075:IBM852076 ILI852075:ILI852076 IVE852075:IVE852076 JFA852075:JFA852076 JOW852075:JOW852076 JYS852075:JYS852076 KIO852075:KIO852076 KSK852075:KSK852076 LCG852075:LCG852076 LMC852075:LMC852076 LVY852075:LVY852076 MFU852075:MFU852076 MPQ852075:MPQ852076 MZM852075:MZM852076 NJI852075:NJI852076 NTE852075:NTE852076 ODA852075:ODA852076 OMW852075:OMW852076 OWS852075:OWS852076 PGO852075:PGO852076 PQK852075:PQK852076 QAG852075:QAG852076 QKC852075:QKC852076 QTY852075:QTY852076 RDU852075:RDU852076 RNQ852075:RNQ852076 RXM852075:RXM852076 SHI852075:SHI852076 SRE852075:SRE852076 TBA852075:TBA852076 TKW852075:TKW852076 TUS852075:TUS852076 UEO852075:UEO852076 UOK852075:UOK852076 UYG852075:UYG852076 VIC852075:VIC852076 VRY852075:VRY852076 WBU852075:WBU852076 WLQ852075:WLQ852076 WVM852075:WVM852076 E917611:E917612 JA917611:JA917612 SW917611:SW917612 ACS917611:ACS917612 AMO917611:AMO917612 AWK917611:AWK917612 BGG917611:BGG917612 BQC917611:BQC917612 BZY917611:BZY917612 CJU917611:CJU917612 CTQ917611:CTQ917612 DDM917611:DDM917612 DNI917611:DNI917612 DXE917611:DXE917612 EHA917611:EHA917612 EQW917611:EQW917612 FAS917611:FAS917612 FKO917611:FKO917612 FUK917611:FUK917612 GEG917611:GEG917612 GOC917611:GOC917612 GXY917611:GXY917612 HHU917611:HHU917612 HRQ917611:HRQ917612 IBM917611:IBM917612 ILI917611:ILI917612 IVE917611:IVE917612 JFA917611:JFA917612 JOW917611:JOW917612 JYS917611:JYS917612 KIO917611:KIO917612 KSK917611:KSK917612 LCG917611:LCG917612 LMC917611:LMC917612 LVY917611:LVY917612 MFU917611:MFU917612 MPQ917611:MPQ917612 MZM917611:MZM917612 NJI917611:NJI917612 NTE917611:NTE917612 ODA917611:ODA917612 OMW917611:OMW917612 OWS917611:OWS917612 PGO917611:PGO917612 PQK917611:PQK917612 QAG917611:QAG917612 QKC917611:QKC917612 QTY917611:QTY917612 RDU917611:RDU917612 RNQ917611:RNQ917612 RXM917611:RXM917612 SHI917611:SHI917612 SRE917611:SRE917612 TBA917611:TBA917612 TKW917611:TKW917612 TUS917611:TUS917612 UEO917611:UEO917612 UOK917611:UOK917612 UYG917611:UYG917612 VIC917611:VIC917612 VRY917611:VRY917612 WBU917611:WBU917612 WLQ917611:WLQ917612 WVM917611:WVM917612 E983147:E983148 JA983147:JA983148 SW983147:SW983148 ACS983147:ACS983148 AMO983147:AMO983148 AWK983147:AWK983148 BGG983147:BGG983148 BQC983147:BQC983148 BZY983147:BZY983148 CJU983147:CJU983148 CTQ983147:CTQ983148 DDM983147:DDM983148 DNI983147:DNI983148 DXE983147:DXE983148 EHA983147:EHA983148 EQW983147:EQW983148 FAS983147:FAS983148 FKO983147:FKO983148 FUK983147:FUK983148 GEG983147:GEG983148 GOC983147:GOC983148 GXY983147:GXY983148 HHU983147:HHU983148 HRQ983147:HRQ983148 IBM983147:IBM983148 ILI983147:ILI983148 IVE983147:IVE983148 JFA983147:JFA983148 JOW983147:JOW983148 JYS983147:JYS983148 KIO983147:KIO983148 KSK983147:KSK983148 LCG983147:LCG983148 LMC983147:LMC983148 LVY983147:LVY983148 MFU983147:MFU983148 MPQ983147:MPQ983148 MZM983147:MZM983148 NJI983147:NJI983148 NTE983147:NTE983148 ODA983147:ODA983148 OMW983147:OMW983148 OWS983147:OWS983148 PGO983147:PGO983148 PQK983147:PQK983148 QAG983147:QAG983148 QKC983147:QKC983148 QTY983147:QTY983148 RDU983147:RDU983148 RNQ983147:RNQ983148 RXM983147:RXM983148 SHI983147:SHI983148 SRE983147:SRE983148 TBA983147:TBA983148 TKW983147:TKW983148 TUS983147:TUS983148 UEO983147:UEO983148 UOK983147:UOK983148 UYG983147:UYG983148 VIC983147:VIC983148 VRY983147:VRY983148 WBU983147:WBU983148 WLQ983147:WLQ983148 WVM983147:WVM983148 E99:F104 JA99:JB104 SW99:SX104 ACS99:ACT104 AMO99:AMP104 AWK99:AWL104 BGG99:BGH104 BQC99:BQD104 BZY99:BZZ104 CJU99:CJV104 CTQ99:CTR104 DDM99:DDN104 DNI99:DNJ104 DXE99:DXF104 EHA99:EHB104 EQW99:EQX104 FAS99:FAT104 FKO99:FKP104 FUK99:FUL104 GEG99:GEH104 GOC99:GOD104 GXY99:GXZ104 HHU99:HHV104 HRQ99:HRR104 IBM99:IBN104 ILI99:ILJ104 IVE99:IVF104 JFA99:JFB104 JOW99:JOX104 JYS99:JYT104 KIO99:KIP104 KSK99:KSL104 LCG99:LCH104 LMC99:LMD104 LVY99:LVZ104 MFU99:MFV104 MPQ99:MPR104 MZM99:MZN104 NJI99:NJJ104 NTE99:NTF104 ODA99:ODB104 OMW99:OMX104 OWS99:OWT104 PGO99:PGP104 PQK99:PQL104 QAG99:QAH104 QKC99:QKD104 QTY99:QTZ104 RDU99:RDV104 RNQ99:RNR104 RXM99:RXN104 SHI99:SHJ104 SRE99:SRF104 TBA99:TBB104 TKW99:TKX104 TUS99:TUT104 UEO99:UEP104 UOK99:UOL104 UYG99:UYH104 VIC99:VID104 VRY99:VRZ104 WBU99:WBV104 WLQ99:WLR104 WVM99:WVN104 E65635:F65640 JA65635:JB65640 SW65635:SX65640 ACS65635:ACT65640 AMO65635:AMP65640 AWK65635:AWL65640 BGG65635:BGH65640 BQC65635:BQD65640 BZY65635:BZZ65640 CJU65635:CJV65640 CTQ65635:CTR65640 DDM65635:DDN65640 DNI65635:DNJ65640 DXE65635:DXF65640 EHA65635:EHB65640 EQW65635:EQX65640 FAS65635:FAT65640 FKO65635:FKP65640 FUK65635:FUL65640 GEG65635:GEH65640 GOC65635:GOD65640 GXY65635:GXZ65640 HHU65635:HHV65640 HRQ65635:HRR65640 IBM65635:IBN65640 ILI65635:ILJ65640 IVE65635:IVF65640 JFA65635:JFB65640 JOW65635:JOX65640 JYS65635:JYT65640 KIO65635:KIP65640 KSK65635:KSL65640 LCG65635:LCH65640 LMC65635:LMD65640 LVY65635:LVZ65640 MFU65635:MFV65640 MPQ65635:MPR65640 MZM65635:MZN65640 NJI65635:NJJ65640 NTE65635:NTF65640 ODA65635:ODB65640 OMW65635:OMX65640 OWS65635:OWT65640 PGO65635:PGP65640 PQK65635:PQL65640 QAG65635:QAH65640 QKC65635:QKD65640 QTY65635:QTZ65640 RDU65635:RDV65640 RNQ65635:RNR65640 RXM65635:RXN65640 SHI65635:SHJ65640 SRE65635:SRF65640 TBA65635:TBB65640 TKW65635:TKX65640 TUS65635:TUT65640 UEO65635:UEP65640 UOK65635:UOL65640 UYG65635:UYH65640 VIC65635:VID65640 VRY65635:VRZ65640 WBU65635:WBV65640 WLQ65635:WLR65640 WVM65635:WVN65640 E131171:F131176 JA131171:JB131176 SW131171:SX131176 ACS131171:ACT131176 AMO131171:AMP131176 AWK131171:AWL131176 BGG131171:BGH131176 BQC131171:BQD131176 BZY131171:BZZ131176 CJU131171:CJV131176 CTQ131171:CTR131176 DDM131171:DDN131176 DNI131171:DNJ131176 DXE131171:DXF131176 EHA131171:EHB131176 EQW131171:EQX131176 FAS131171:FAT131176 FKO131171:FKP131176 FUK131171:FUL131176 GEG131171:GEH131176 GOC131171:GOD131176 GXY131171:GXZ131176 HHU131171:HHV131176 HRQ131171:HRR131176 IBM131171:IBN131176 ILI131171:ILJ131176 IVE131171:IVF131176 JFA131171:JFB131176 JOW131171:JOX131176 JYS131171:JYT131176 KIO131171:KIP131176 KSK131171:KSL131176 LCG131171:LCH131176 LMC131171:LMD131176 LVY131171:LVZ131176 MFU131171:MFV131176 MPQ131171:MPR131176 MZM131171:MZN131176 NJI131171:NJJ131176 NTE131171:NTF131176 ODA131171:ODB131176 OMW131171:OMX131176 OWS131171:OWT131176 PGO131171:PGP131176 PQK131171:PQL131176 QAG131171:QAH131176 QKC131171:QKD131176 QTY131171:QTZ131176 RDU131171:RDV131176 RNQ131171:RNR131176 RXM131171:RXN131176 SHI131171:SHJ131176 SRE131171:SRF131176 TBA131171:TBB131176 TKW131171:TKX131176 TUS131171:TUT131176 UEO131171:UEP131176 UOK131171:UOL131176 UYG131171:UYH131176 VIC131171:VID131176 VRY131171:VRZ131176 WBU131171:WBV131176 WLQ131171:WLR131176 WVM131171:WVN131176 E196707:F196712 JA196707:JB196712 SW196707:SX196712 ACS196707:ACT196712 AMO196707:AMP196712 AWK196707:AWL196712 BGG196707:BGH196712 BQC196707:BQD196712 BZY196707:BZZ196712 CJU196707:CJV196712 CTQ196707:CTR196712 DDM196707:DDN196712 DNI196707:DNJ196712 DXE196707:DXF196712 EHA196707:EHB196712 EQW196707:EQX196712 FAS196707:FAT196712 FKO196707:FKP196712 FUK196707:FUL196712 GEG196707:GEH196712 GOC196707:GOD196712 GXY196707:GXZ196712 HHU196707:HHV196712 HRQ196707:HRR196712 IBM196707:IBN196712 ILI196707:ILJ196712 IVE196707:IVF196712 JFA196707:JFB196712 JOW196707:JOX196712 JYS196707:JYT196712 KIO196707:KIP196712 KSK196707:KSL196712 LCG196707:LCH196712 LMC196707:LMD196712 LVY196707:LVZ196712 MFU196707:MFV196712 MPQ196707:MPR196712 MZM196707:MZN196712 NJI196707:NJJ196712 NTE196707:NTF196712 ODA196707:ODB196712 OMW196707:OMX196712 OWS196707:OWT196712 PGO196707:PGP196712 PQK196707:PQL196712 QAG196707:QAH196712 QKC196707:QKD196712 QTY196707:QTZ196712 RDU196707:RDV196712 RNQ196707:RNR196712 RXM196707:RXN196712 SHI196707:SHJ196712 SRE196707:SRF196712 TBA196707:TBB196712 TKW196707:TKX196712 TUS196707:TUT196712 UEO196707:UEP196712 UOK196707:UOL196712 UYG196707:UYH196712 VIC196707:VID196712 VRY196707:VRZ196712 WBU196707:WBV196712 WLQ196707:WLR196712 WVM196707:WVN196712 E262243:F262248 JA262243:JB262248 SW262243:SX262248 ACS262243:ACT262248 AMO262243:AMP262248 AWK262243:AWL262248 BGG262243:BGH262248 BQC262243:BQD262248 BZY262243:BZZ262248 CJU262243:CJV262248 CTQ262243:CTR262248 DDM262243:DDN262248 DNI262243:DNJ262248 DXE262243:DXF262248 EHA262243:EHB262248 EQW262243:EQX262248 FAS262243:FAT262248 FKO262243:FKP262248 FUK262243:FUL262248 GEG262243:GEH262248 GOC262243:GOD262248 GXY262243:GXZ262248 HHU262243:HHV262248 HRQ262243:HRR262248 IBM262243:IBN262248 ILI262243:ILJ262248 IVE262243:IVF262248 JFA262243:JFB262248 JOW262243:JOX262248 JYS262243:JYT262248 KIO262243:KIP262248 KSK262243:KSL262248 LCG262243:LCH262248 LMC262243:LMD262248 LVY262243:LVZ262248 MFU262243:MFV262248 MPQ262243:MPR262248 MZM262243:MZN262248 NJI262243:NJJ262248 NTE262243:NTF262248 ODA262243:ODB262248 OMW262243:OMX262248 OWS262243:OWT262248 PGO262243:PGP262248 PQK262243:PQL262248 QAG262243:QAH262248 QKC262243:QKD262248 QTY262243:QTZ262248 RDU262243:RDV262248 RNQ262243:RNR262248 RXM262243:RXN262248 SHI262243:SHJ262248 SRE262243:SRF262248 TBA262243:TBB262248 TKW262243:TKX262248 TUS262243:TUT262248 UEO262243:UEP262248 UOK262243:UOL262248 UYG262243:UYH262248 VIC262243:VID262248 VRY262243:VRZ262248 WBU262243:WBV262248 WLQ262243:WLR262248 WVM262243:WVN262248 E327779:F327784 JA327779:JB327784 SW327779:SX327784 ACS327779:ACT327784 AMO327779:AMP327784 AWK327779:AWL327784 BGG327779:BGH327784 BQC327779:BQD327784 BZY327779:BZZ327784 CJU327779:CJV327784 CTQ327779:CTR327784 DDM327779:DDN327784 DNI327779:DNJ327784 DXE327779:DXF327784 EHA327779:EHB327784 EQW327779:EQX327784 FAS327779:FAT327784 FKO327779:FKP327784 FUK327779:FUL327784 GEG327779:GEH327784 GOC327779:GOD327784 GXY327779:GXZ327784 HHU327779:HHV327784 HRQ327779:HRR327784 IBM327779:IBN327784 ILI327779:ILJ327784 IVE327779:IVF327784 JFA327779:JFB327784 JOW327779:JOX327784 JYS327779:JYT327784 KIO327779:KIP327784 KSK327779:KSL327784 LCG327779:LCH327784 LMC327779:LMD327784 LVY327779:LVZ327784 MFU327779:MFV327784 MPQ327779:MPR327784 MZM327779:MZN327784 NJI327779:NJJ327784 NTE327779:NTF327784 ODA327779:ODB327784 OMW327779:OMX327784 OWS327779:OWT327784 PGO327779:PGP327784 PQK327779:PQL327784 QAG327779:QAH327784 QKC327779:QKD327784 QTY327779:QTZ327784 RDU327779:RDV327784 RNQ327779:RNR327784 RXM327779:RXN327784 SHI327779:SHJ327784 SRE327779:SRF327784 TBA327779:TBB327784 TKW327779:TKX327784 TUS327779:TUT327784 UEO327779:UEP327784 UOK327779:UOL327784 UYG327779:UYH327784 VIC327779:VID327784 VRY327779:VRZ327784 WBU327779:WBV327784 WLQ327779:WLR327784 WVM327779:WVN327784 E393315:F393320 JA393315:JB393320 SW393315:SX393320 ACS393315:ACT393320 AMO393315:AMP393320 AWK393315:AWL393320 BGG393315:BGH393320 BQC393315:BQD393320 BZY393315:BZZ393320 CJU393315:CJV393320 CTQ393315:CTR393320 DDM393315:DDN393320 DNI393315:DNJ393320 DXE393315:DXF393320 EHA393315:EHB393320 EQW393315:EQX393320 FAS393315:FAT393320 FKO393315:FKP393320 FUK393315:FUL393320 GEG393315:GEH393320 GOC393315:GOD393320 GXY393315:GXZ393320 HHU393315:HHV393320 HRQ393315:HRR393320 IBM393315:IBN393320 ILI393315:ILJ393320 IVE393315:IVF393320 JFA393315:JFB393320 JOW393315:JOX393320 JYS393315:JYT393320 KIO393315:KIP393320 KSK393315:KSL393320 LCG393315:LCH393320 LMC393315:LMD393320 LVY393315:LVZ393320 MFU393315:MFV393320 MPQ393315:MPR393320 MZM393315:MZN393320 NJI393315:NJJ393320 NTE393315:NTF393320 ODA393315:ODB393320 OMW393315:OMX393320 OWS393315:OWT393320 PGO393315:PGP393320 PQK393315:PQL393320 QAG393315:QAH393320 QKC393315:QKD393320 QTY393315:QTZ393320 RDU393315:RDV393320 RNQ393315:RNR393320 RXM393315:RXN393320 SHI393315:SHJ393320 SRE393315:SRF393320 TBA393315:TBB393320 TKW393315:TKX393320 TUS393315:TUT393320 UEO393315:UEP393320 UOK393315:UOL393320 UYG393315:UYH393320 VIC393315:VID393320 VRY393315:VRZ393320 WBU393315:WBV393320 WLQ393315:WLR393320 WVM393315:WVN393320 E458851:F458856 JA458851:JB458856 SW458851:SX458856 ACS458851:ACT458856 AMO458851:AMP458856 AWK458851:AWL458856 BGG458851:BGH458856 BQC458851:BQD458856 BZY458851:BZZ458856 CJU458851:CJV458856 CTQ458851:CTR458856 DDM458851:DDN458856 DNI458851:DNJ458856 DXE458851:DXF458856 EHA458851:EHB458856 EQW458851:EQX458856 FAS458851:FAT458856 FKO458851:FKP458856 FUK458851:FUL458856 GEG458851:GEH458856 GOC458851:GOD458856 GXY458851:GXZ458856 HHU458851:HHV458856 HRQ458851:HRR458856 IBM458851:IBN458856 ILI458851:ILJ458856 IVE458851:IVF458856 JFA458851:JFB458856 JOW458851:JOX458856 JYS458851:JYT458856 KIO458851:KIP458856 KSK458851:KSL458856 LCG458851:LCH458856 LMC458851:LMD458856 LVY458851:LVZ458856 MFU458851:MFV458856 MPQ458851:MPR458856 MZM458851:MZN458856 NJI458851:NJJ458856 NTE458851:NTF458856 ODA458851:ODB458856 OMW458851:OMX458856 OWS458851:OWT458856 PGO458851:PGP458856 PQK458851:PQL458856 QAG458851:QAH458856 QKC458851:QKD458856 QTY458851:QTZ458856 RDU458851:RDV458856 RNQ458851:RNR458856 RXM458851:RXN458856 SHI458851:SHJ458856 SRE458851:SRF458856 TBA458851:TBB458856 TKW458851:TKX458856 TUS458851:TUT458856 UEO458851:UEP458856 UOK458851:UOL458856 UYG458851:UYH458856 VIC458851:VID458856 VRY458851:VRZ458856 WBU458851:WBV458856 WLQ458851:WLR458856 WVM458851:WVN458856 E524387:F524392 JA524387:JB524392 SW524387:SX524392 ACS524387:ACT524392 AMO524387:AMP524392 AWK524387:AWL524392 BGG524387:BGH524392 BQC524387:BQD524392 BZY524387:BZZ524392 CJU524387:CJV524392 CTQ524387:CTR524392 DDM524387:DDN524392 DNI524387:DNJ524392 DXE524387:DXF524392 EHA524387:EHB524392 EQW524387:EQX524392 FAS524387:FAT524392 FKO524387:FKP524392 FUK524387:FUL524392 GEG524387:GEH524392 GOC524387:GOD524392 GXY524387:GXZ524392 HHU524387:HHV524392 HRQ524387:HRR524392 IBM524387:IBN524392 ILI524387:ILJ524392 IVE524387:IVF524392 JFA524387:JFB524392 JOW524387:JOX524392 JYS524387:JYT524392 KIO524387:KIP524392 KSK524387:KSL524392 LCG524387:LCH524392 LMC524387:LMD524392 LVY524387:LVZ524392 MFU524387:MFV524392 MPQ524387:MPR524392 MZM524387:MZN524392 NJI524387:NJJ524392 NTE524387:NTF524392 ODA524387:ODB524392 OMW524387:OMX524392 OWS524387:OWT524392 PGO524387:PGP524392 PQK524387:PQL524392 QAG524387:QAH524392 QKC524387:QKD524392 QTY524387:QTZ524392 RDU524387:RDV524392 RNQ524387:RNR524392 RXM524387:RXN524392 SHI524387:SHJ524392 SRE524387:SRF524392 TBA524387:TBB524392 TKW524387:TKX524392 TUS524387:TUT524392 UEO524387:UEP524392 UOK524387:UOL524392 UYG524387:UYH524392 VIC524387:VID524392 VRY524387:VRZ524392 WBU524387:WBV524392 WLQ524387:WLR524392 WVM524387:WVN524392 E589923:F589928 JA589923:JB589928 SW589923:SX589928 ACS589923:ACT589928 AMO589923:AMP589928 AWK589923:AWL589928 BGG589923:BGH589928 BQC589923:BQD589928 BZY589923:BZZ589928 CJU589923:CJV589928 CTQ589923:CTR589928 DDM589923:DDN589928 DNI589923:DNJ589928 DXE589923:DXF589928 EHA589923:EHB589928 EQW589923:EQX589928 FAS589923:FAT589928 FKO589923:FKP589928 FUK589923:FUL589928 GEG589923:GEH589928 GOC589923:GOD589928 GXY589923:GXZ589928 HHU589923:HHV589928 HRQ589923:HRR589928 IBM589923:IBN589928 ILI589923:ILJ589928 IVE589923:IVF589928 JFA589923:JFB589928 JOW589923:JOX589928 JYS589923:JYT589928 KIO589923:KIP589928 KSK589923:KSL589928 LCG589923:LCH589928 LMC589923:LMD589928 LVY589923:LVZ589928 MFU589923:MFV589928 MPQ589923:MPR589928 MZM589923:MZN589928 NJI589923:NJJ589928 NTE589923:NTF589928 ODA589923:ODB589928 OMW589923:OMX589928 OWS589923:OWT589928 PGO589923:PGP589928 PQK589923:PQL589928 QAG589923:QAH589928 QKC589923:QKD589928 QTY589923:QTZ589928 RDU589923:RDV589928 RNQ589923:RNR589928 RXM589923:RXN589928 SHI589923:SHJ589928 SRE589923:SRF589928 TBA589923:TBB589928 TKW589923:TKX589928 TUS589923:TUT589928 UEO589923:UEP589928 UOK589923:UOL589928 UYG589923:UYH589928 VIC589923:VID589928 VRY589923:VRZ589928 WBU589923:WBV589928 WLQ589923:WLR589928 WVM589923:WVN589928 E655459:F655464 JA655459:JB655464 SW655459:SX655464 ACS655459:ACT655464 AMO655459:AMP655464 AWK655459:AWL655464 BGG655459:BGH655464 BQC655459:BQD655464 BZY655459:BZZ655464 CJU655459:CJV655464 CTQ655459:CTR655464 DDM655459:DDN655464 DNI655459:DNJ655464 DXE655459:DXF655464 EHA655459:EHB655464 EQW655459:EQX655464 FAS655459:FAT655464 FKO655459:FKP655464 FUK655459:FUL655464 GEG655459:GEH655464 GOC655459:GOD655464 GXY655459:GXZ655464 HHU655459:HHV655464 HRQ655459:HRR655464 IBM655459:IBN655464 ILI655459:ILJ655464 IVE655459:IVF655464 JFA655459:JFB655464 JOW655459:JOX655464 JYS655459:JYT655464 KIO655459:KIP655464 KSK655459:KSL655464 LCG655459:LCH655464 LMC655459:LMD655464 LVY655459:LVZ655464 MFU655459:MFV655464 MPQ655459:MPR655464 MZM655459:MZN655464 NJI655459:NJJ655464 NTE655459:NTF655464 ODA655459:ODB655464 OMW655459:OMX655464 OWS655459:OWT655464 PGO655459:PGP655464 PQK655459:PQL655464 QAG655459:QAH655464 QKC655459:QKD655464 QTY655459:QTZ655464 RDU655459:RDV655464 RNQ655459:RNR655464 RXM655459:RXN655464 SHI655459:SHJ655464 SRE655459:SRF655464 TBA655459:TBB655464 TKW655459:TKX655464 TUS655459:TUT655464 UEO655459:UEP655464 UOK655459:UOL655464 UYG655459:UYH655464 VIC655459:VID655464 VRY655459:VRZ655464 WBU655459:WBV655464 WLQ655459:WLR655464 WVM655459:WVN655464 E720995:F721000 JA720995:JB721000 SW720995:SX721000 ACS720995:ACT721000 AMO720995:AMP721000 AWK720995:AWL721000 BGG720995:BGH721000 BQC720995:BQD721000 BZY720995:BZZ721000 CJU720995:CJV721000 CTQ720995:CTR721000 DDM720995:DDN721000 DNI720995:DNJ721000 DXE720995:DXF721000 EHA720995:EHB721000 EQW720995:EQX721000 FAS720995:FAT721000 FKO720995:FKP721000 FUK720995:FUL721000 GEG720995:GEH721000 GOC720995:GOD721000 GXY720995:GXZ721000 HHU720995:HHV721000 HRQ720995:HRR721000 IBM720995:IBN721000 ILI720995:ILJ721000 IVE720995:IVF721000 JFA720995:JFB721000 JOW720995:JOX721000 JYS720995:JYT721000 KIO720995:KIP721000 KSK720995:KSL721000 LCG720995:LCH721000 LMC720995:LMD721000 LVY720995:LVZ721000 MFU720995:MFV721000 MPQ720995:MPR721000 MZM720995:MZN721000 NJI720995:NJJ721000 NTE720995:NTF721000 ODA720995:ODB721000 OMW720995:OMX721000 OWS720995:OWT721000 PGO720995:PGP721000 PQK720995:PQL721000 QAG720995:QAH721000 QKC720995:QKD721000 QTY720995:QTZ721000 RDU720995:RDV721000 RNQ720995:RNR721000 RXM720995:RXN721000 SHI720995:SHJ721000 SRE720995:SRF721000 TBA720995:TBB721000 TKW720995:TKX721000 TUS720995:TUT721000 UEO720995:UEP721000 UOK720995:UOL721000 UYG720995:UYH721000 VIC720995:VID721000 VRY720995:VRZ721000 WBU720995:WBV721000 WLQ720995:WLR721000 WVM720995:WVN721000 E786531:F786536 JA786531:JB786536 SW786531:SX786536 ACS786531:ACT786536 AMO786531:AMP786536 AWK786531:AWL786536 BGG786531:BGH786536 BQC786531:BQD786536 BZY786531:BZZ786536 CJU786531:CJV786536 CTQ786531:CTR786536 DDM786531:DDN786536 DNI786531:DNJ786536 DXE786531:DXF786536 EHA786531:EHB786536 EQW786531:EQX786536 FAS786531:FAT786536 FKO786531:FKP786536 FUK786531:FUL786536 GEG786531:GEH786536 GOC786531:GOD786536 GXY786531:GXZ786536 HHU786531:HHV786536 HRQ786531:HRR786536 IBM786531:IBN786536 ILI786531:ILJ786536 IVE786531:IVF786536 JFA786531:JFB786536 JOW786531:JOX786536 JYS786531:JYT786536 KIO786531:KIP786536 KSK786531:KSL786536 LCG786531:LCH786536 LMC786531:LMD786536 LVY786531:LVZ786536 MFU786531:MFV786536 MPQ786531:MPR786536 MZM786531:MZN786536 NJI786531:NJJ786536 NTE786531:NTF786536 ODA786531:ODB786536 OMW786531:OMX786536 OWS786531:OWT786536 PGO786531:PGP786536 PQK786531:PQL786536 QAG786531:QAH786536 QKC786531:QKD786536 QTY786531:QTZ786536 RDU786531:RDV786536 RNQ786531:RNR786536 RXM786531:RXN786536 SHI786531:SHJ786536 SRE786531:SRF786536 TBA786531:TBB786536 TKW786531:TKX786536 TUS786531:TUT786536 UEO786531:UEP786536 UOK786531:UOL786536 UYG786531:UYH786536 VIC786531:VID786536 VRY786531:VRZ786536 WBU786531:WBV786536 WLQ786531:WLR786536 WVM786531:WVN786536 E852067:F852072 JA852067:JB852072 SW852067:SX852072 ACS852067:ACT852072 AMO852067:AMP852072 AWK852067:AWL852072 BGG852067:BGH852072 BQC852067:BQD852072 BZY852067:BZZ852072 CJU852067:CJV852072 CTQ852067:CTR852072 DDM852067:DDN852072 DNI852067:DNJ852072 DXE852067:DXF852072 EHA852067:EHB852072 EQW852067:EQX852072 FAS852067:FAT852072 FKO852067:FKP852072 FUK852067:FUL852072 GEG852067:GEH852072 GOC852067:GOD852072 GXY852067:GXZ852072 HHU852067:HHV852072 HRQ852067:HRR852072 IBM852067:IBN852072 ILI852067:ILJ852072 IVE852067:IVF852072 JFA852067:JFB852072 JOW852067:JOX852072 JYS852067:JYT852072 KIO852067:KIP852072 KSK852067:KSL852072 LCG852067:LCH852072 LMC852067:LMD852072 LVY852067:LVZ852072 MFU852067:MFV852072 MPQ852067:MPR852072 MZM852067:MZN852072 NJI852067:NJJ852072 NTE852067:NTF852072 ODA852067:ODB852072 OMW852067:OMX852072 OWS852067:OWT852072 PGO852067:PGP852072 PQK852067:PQL852072 QAG852067:QAH852072 QKC852067:QKD852072 QTY852067:QTZ852072 RDU852067:RDV852072 RNQ852067:RNR852072 RXM852067:RXN852072 SHI852067:SHJ852072 SRE852067:SRF852072 TBA852067:TBB852072 TKW852067:TKX852072 TUS852067:TUT852072 UEO852067:UEP852072 UOK852067:UOL852072 UYG852067:UYH852072 VIC852067:VID852072 VRY852067:VRZ852072 WBU852067:WBV852072 WLQ852067:WLR852072 WVM852067:WVN852072 E917603:F917608 JA917603:JB917608 SW917603:SX917608 ACS917603:ACT917608 AMO917603:AMP917608 AWK917603:AWL917608 BGG917603:BGH917608 BQC917603:BQD917608 BZY917603:BZZ917608 CJU917603:CJV917608 CTQ917603:CTR917608 DDM917603:DDN917608 DNI917603:DNJ917608 DXE917603:DXF917608 EHA917603:EHB917608 EQW917603:EQX917608 FAS917603:FAT917608 FKO917603:FKP917608 FUK917603:FUL917608 GEG917603:GEH917608 GOC917603:GOD917608 GXY917603:GXZ917608 HHU917603:HHV917608 HRQ917603:HRR917608 IBM917603:IBN917608 ILI917603:ILJ917608 IVE917603:IVF917608 JFA917603:JFB917608 JOW917603:JOX917608 JYS917603:JYT917608 KIO917603:KIP917608 KSK917603:KSL917608 LCG917603:LCH917608 LMC917603:LMD917608 LVY917603:LVZ917608 MFU917603:MFV917608 MPQ917603:MPR917608 MZM917603:MZN917608 NJI917603:NJJ917608 NTE917603:NTF917608 ODA917603:ODB917608 OMW917603:OMX917608 OWS917603:OWT917608 PGO917603:PGP917608 PQK917603:PQL917608 QAG917603:QAH917608 QKC917603:QKD917608 QTY917603:QTZ917608 RDU917603:RDV917608 RNQ917603:RNR917608 RXM917603:RXN917608 SHI917603:SHJ917608 SRE917603:SRF917608 TBA917603:TBB917608 TKW917603:TKX917608 TUS917603:TUT917608 UEO917603:UEP917608 UOK917603:UOL917608 UYG917603:UYH917608 VIC917603:VID917608 VRY917603:VRZ917608 WBU917603:WBV917608 WLQ917603:WLR917608 WVM917603:WVN917608 E983139:F983144 JA983139:JB983144 SW983139:SX983144 ACS983139:ACT983144 AMO983139:AMP983144 AWK983139:AWL983144 BGG983139:BGH983144 BQC983139:BQD983144 BZY983139:BZZ983144 CJU983139:CJV983144 CTQ983139:CTR983144 DDM983139:DDN983144 DNI983139:DNJ983144 DXE983139:DXF983144 EHA983139:EHB983144 EQW983139:EQX983144 FAS983139:FAT983144 FKO983139:FKP983144 FUK983139:FUL983144 GEG983139:GEH983144 GOC983139:GOD983144 GXY983139:GXZ983144 HHU983139:HHV983144 HRQ983139:HRR983144 IBM983139:IBN983144 ILI983139:ILJ983144 IVE983139:IVF983144 JFA983139:JFB983144 JOW983139:JOX983144 JYS983139:JYT983144 KIO983139:KIP983144 KSK983139:KSL983144 LCG983139:LCH983144 LMC983139:LMD983144 LVY983139:LVZ983144 MFU983139:MFV983144 MPQ983139:MPR983144 MZM983139:MZN983144 NJI983139:NJJ983144 NTE983139:NTF983144 ODA983139:ODB983144 OMW983139:OMX983144 OWS983139:OWT983144 PGO983139:PGP983144 PQK983139:PQL983144 QAG983139:QAH983144 QKC983139:QKD983144 QTY983139:QTZ983144 RDU983139:RDV983144 RNQ983139:RNR983144 RXM983139:RXN983144 SHI983139:SHJ983144 SRE983139:SRF983144 TBA983139:TBB983144 TKW983139:TKX983144 TUS983139:TUT983144 UEO983139:UEP983144 UOK983139:UOL983144 UYG983139:UYH983144 VIC983139:VID983144 VRY983139:VRZ983144 WBU983139:WBV983144 WLQ983139:WLR983144 WVM983139:WVN983144</xm:sqref>
        </x14:dataValidation>
        <x14:dataValidation type="list" allowBlank="1" showInputMessage="1" showErrorMessage="1">
          <x14:formula1>
            <xm:f>Есть_Нет_НеТребуется</xm:f>
          </x14:formula1>
          <xm:sqref>E67:F69 JA67:JB69 SW67:SX69 ACS67:ACT69 AMO67:AMP69 AWK67:AWL69 BGG67:BGH69 BQC67:BQD69 BZY67:BZZ69 CJU67:CJV69 CTQ67:CTR69 DDM67:DDN69 DNI67:DNJ69 DXE67:DXF69 EHA67:EHB69 EQW67:EQX69 FAS67:FAT69 FKO67:FKP69 FUK67:FUL69 GEG67:GEH69 GOC67:GOD69 GXY67:GXZ69 HHU67:HHV69 HRQ67:HRR69 IBM67:IBN69 ILI67:ILJ69 IVE67:IVF69 JFA67:JFB69 JOW67:JOX69 JYS67:JYT69 KIO67:KIP69 KSK67:KSL69 LCG67:LCH69 LMC67:LMD69 LVY67:LVZ69 MFU67:MFV69 MPQ67:MPR69 MZM67:MZN69 NJI67:NJJ69 NTE67:NTF69 ODA67:ODB69 OMW67:OMX69 OWS67:OWT69 PGO67:PGP69 PQK67:PQL69 QAG67:QAH69 QKC67:QKD69 QTY67:QTZ69 RDU67:RDV69 RNQ67:RNR69 RXM67:RXN69 SHI67:SHJ69 SRE67:SRF69 TBA67:TBB69 TKW67:TKX69 TUS67:TUT69 UEO67:UEP69 UOK67:UOL69 UYG67:UYH69 VIC67:VID69 VRY67:VRZ69 WBU67:WBV69 WLQ67:WLR69 WVM67:WVN69 E65603:F65605 JA65603:JB65605 SW65603:SX65605 ACS65603:ACT65605 AMO65603:AMP65605 AWK65603:AWL65605 BGG65603:BGH65605 BQC65603:BQD65605 BZY65603:BZZ65605 CJU65603:CJV65605 CTQ65603:CTR65605 DDM65603:DDN65605 DNI65603:DNJ65605 DXE65603:DXF65605 EHA65603:EHB65605 EQW65603:EQX65605 FAS65603:FAT65605 FKO65603:FKP65605 FUK65603:FUL65605 GEG65603:GEH65605 GOC65603:GOD65605 GXY65603:GXZ65605 HHU65603:HHV65605 HRQ65603:HRR65605 IBM65603:IBN65605 ILI65603:ILJ65605 IVE65603:IVF65605 JFA65603:JFB65605 JOW65603:JOX65605 JYS65603:JYT65605 KIO65603:KIP65605 KSK65603:KSL65605 LCG65603:LCH65605 LMC65603:LMD65605 LVY65603:LVZ65605 MFU65603:MFV65605 MPQ65603:MPR65605 MZM65603:MZN65605 NJI65603:NJJ65605 NTE65603:NTF65605 ODA65603:ODB65605 OMW65603:OMX65605 OWS65603:OWT65605 PGO65603:PGP65605 PQK65603:PQL65605 QAG65603:QAH65605 QKC65603:QKD65605 QTY65603:QTZ65605 RDU65603:RDV65605 RNQ65603:RNR65605 RXM65603:RXN65605 SHI65603:SHJ65605 SRE65603:SRF65605 TBA65603:TBB65605 TKW65603:TKX65605 TUS65603:TUT65605 UEO65603:UEP65605 UOK65603:UOL65605 UYG65603:UYH65605 VIC65603:VID65605 VRY65603:VRZ65605 WBU65603:WBV65605 WLQ65603:WLR65605 WVM65603:WVN65605 E131139:F131141 JA131139:JB131141 SW131139:SX131141 ACS131139:ACT131141 AMO131139:AMP131141 AWK131139:AWL131141 BGG131139:BGH131141 BQC131139:BQD131141 BZY131139:BZZ131141 CJU131139:CJV131141 CTQ131139:CTR131141 DDM131139:DDN131141 DNI131139:DNJ131141 DXE131139:DXF131141 EHA131139:EHB131141 EQW131139:EQX131141 FAS131139:FAT131141 FKO131139:FKP131141 FUK131139:FUL131141 GEG131139:GEH131141 GOC131139:GOD131141 GXY131139:GXZ131141 HHU131139:HHV131141 HRQ131139:HRR131141 IBM131139:IBN131141 ILI131139:ILJ131141 IVE131139:IVF131141 JFA131139:JFB131141 JOW131139:JOX131141 JYS131139:JYT131141 KIO131139:KIP131141 KSK131139:KSL131141 LCG131139:LCH131141 LMC131139:LMD131141 LVY131139:LVZ131141 MFU131139:MFV131141 MPQ131139:MPR131141 MZM131139:MZN131141 NJI131139:NJJ131141 NTE131139:NTF131141 ODA131139:ODB131141 OMW131139:OMX131141 OWS131139:OWT131141 PGO131139:PGP131141 PQK131139:PQL131141 QAG131139:QAH131141 QKC131139:QKD131141 QTY131139:QTZ131141 RDU131139:RDV131141 RNQ131139:RNR131141 RXM131139:RXN131141 SHI131139:SHJ131141 SRE131139:SRF131141 TBA131139:TBB131141 TKW131139:TKX131141 TUS131139:TUT131141 UEO131139:UEP131141 UOK131139:UOL131141 UYG131139:UYH131141 VIC131139:VID131141 VRY131139:VRZ131141 WBU131139:WBV131141 WLQ131139:WLR131141 WVM131139:WVN131141 E196675:F196677 JA196675:JB196677 SW196675:SX196677 ACS196675:ACT196677 AMO196675:AMP196677 AWK196675:AWL196677 BGG196675:BGH196677 BQC196675:BQD196677 BZY196675:BZZ196677 CJU196675:CJV196677 CTQ196675:CTR196677 DDM196675:DDN196677 DNI196675:DNJ196677 DXE196675:DXF196677 EHA196675:EHB196677 EQW196675:EQX196677 FAS196675:FAT196677 FKO196675:FKP196677 FUK196675:FUL196677 GEG196675:GEH196677 GOC196675:GOD196677 GXY196675:GXZ196677 HHU196675:HHV196677 HRQ196675:HRR196677 IBM196675:IBN196677 ILI196675:ILJ196677 IVE196675:IVF196677 JFA196675:JFB196677 JOW196675:JOX196677 JYS196675:JYT196677 KIO196675:KIP196677 KSK196675:KSL196677 LCG196675:LCH196677 LMC196675:LMD196677 LVY196675:LVZ196677 MFU196675:MFV196677 MPQ196675:MPR196677 MZM196675:MZN196677 NJI196675:NJJ196677 NTE196675:NTF196677 ODA196675:ODB196677 OMW196675:OMX196677 OWS196675:OWT196677 PGO196675:PGP196677 PQK196675:PQL196677 QAG196675:QAH196677 QKC196675:QKD196677 QTY196675:QTZ196677 RDU196675:RDV196677 RNQ196675:RNR196677 RXM196675:RXN196677 SHI196675:SHJ196677 SRE196675:SRF196677 TBA196675:TBB196677 TKW196675:TKX196677 TUS196675:TUT196677 UEO196675:UEP196677 UOK196675:UOL196677 UYG196675:UYH196677 VIC196675:VID196677 VRY196675:VRZ196677 WBU196675:WBV196677 WLQ196675:WLR196677 WVM196675:WVN196677 E262211:F262213 JA262211:JB262213 SW262211:SX262213 ACS262211:ACT262213 AMO262211:AMP262213 AWK262211:AWL262213 BGG262211:BGH262213 BQC262211:BQD262213 BZY262211:BZZ262213 CJU262211:CJV262213 CTQ262211:CTR262213 DDM262211:DDN262213 DNI262211:DNJ262213 DXE262211:DXF262213 EHA262211:EHB262213 EQW262211:EQX262213 FAS262211:FAT262213 FKO262211:FKP262213 FUK262211:FUL262213 GEG262211:GEH262213 GOC262211:GOD262213 GXY262211:GXZ262213 HHU262211:HHV262213 HRQ262211:HRR262213 IBM262211:IBN262213 ILI262211:ILJ262213 IVE262211:IVF262213 JFA262211:JFB262213 JOW262211:JOX262213 JYS262211:JYT262213 KIO262211:KIP262213 KSK262211:KSL262213 LCG262211:LCH262213 LMC262211:LMD262213 LVY262211:LVZ262213 MFU262211:MFV262213 MPQ262211:MPR262213 MZM262211:MZN262213 NJI262211:NJJ262213 NTE262211:NTF262213 ODA262211:ODB262213 OMW262211:OMX262213 OWS262211:OWT262213 PGO262211:PGP262213 PQK262211:PQL262213 QAG262211:QAH262213 QKC262211:QKD262213 QTY262211:QTZ262213 RDU262211:RDV262213 RNQ262211:RNR262213 RXM262211:RXN262213 SHI262211:SHJ262213 SRE262211:SRF262213 TBA262211:TBB262213 TKW262211:TKX262213 TUS262211:TUT262213 UEO262211:UEP262213 UOK262211:UOL262213 UYG262211:UYH262213 VIC262211:VID262213 VRY262211:VRZ262213 WBU262211:WBV262213 WLQ262211:WLR262213 WVM262211:WVN262213 E327747:F327749 JA327747:JB327749 SW327747:SX327749 ACS327747:ACT327749 AMO327747:AMP327749 AWK327747:AWL327749 BGG327747:BGH327749 BQC327747:BQD327749 BZY327747:BZZ327749 CJU327747:CJV327749 CTQ327747:CTR327749 DDM327747:DDN327749 DNI327747:DNJ327749 DXE327747:DXF327749 EHA327747:EHB327749 EQW327747:EQX327749 FAS327747:FAT327749 FKO327747:FKP327749 FUK327747:FUL327749 GEG327747:GEH327749 GOC327747:GOD327749 GXY327747:GXZ327749 HHU327747:HHV327749 HRQ327747:HRR327749 IBM327747:IBN327749 ILI327747:ILJ327749 IVE327747:IVF327749 JFA327747:JFB327749 JOW327747:JOX327749 JYS327747:JYT327749 KIO327747:KIP327749 KSK327747:KSL327749 LCG327747:LCH327749 LMC327747:LMD327749 LVY327747:LVZ327749 MFU327747:MFV327749 MPQ327747:MPR327749 MZM327747:MZN327749 NJI327747:NJJ327749 NTE327747:NTF327749 ODA327747:ODB327749 OMW327747:OMX327749 OWS327747:OWT327749 PGO327747:PGP327749 PQK327747:PQL327749 QAG327747:QAH327749 QKC327747:QKD327749 QTY327747:QTZ327749 RDU327747:RDV327749 RNQ327747:RNR327749 RXM327747:RXN327749 SHI327747:SHJ327749 SRE327747:SRF327749 TBA327747:TBB327749 TKW327747:TKX327749 TUS327747:TUT327749 UEO327747:UEP327749 UOK327747:UOL327749 UYG327747:UYH327749 VIC327747:VID327749 VRY327747:VRZ327749 WBU327747:WBV327749 WLQ327747:WLR327749 WVM327747:WVN327749 E393283:F393285 JA393283:JB393285 SW393283:SX393285 ACS393283:ACT393285 AMO393283:AMP393285 AWK393283:AWL393285 BGG393283:BGH393285 BQC393283:BQD393285 BZY393283:BZZ393285 CJU393283:CJV393285 CTQ393283:CTR393285 DDM393283:DDN393285 DNI393283:DNJ393285 DXE393283:DXF393285 EHA393283:EHB393285 EQW393283:EQX393285 FAS393283:FAT393285 FKO393283:FKP393285 FUK393283:FUL393285 GEG393283:GEH393285 GOC393283:GOD393285 GXY393283:GXZ393285 HHU393283:HHV393285 HRQ393283:HRR393285 IBM393283:IBN393285 ILI393283:ILJ393285 IVE393283:IVF393285 JFA393283:JFB393285 JOW393283:JOX393285 JYS393283:JYT393285 KIO393283:KIP393285 KSK393283:KSL393285 LCG393283:LCH393285 LMC393283:LMD393285 LVY393283:LVZ393285 MFU393283:MFV393285 MPQ393283:MPR393285 MZM393283:MZN393285 NJI393283:NJJ393285 NTE393283:NTF393285 ODA393283:ODB393285 OMW393283:OMX393285 OWS393283:OWT393285 PGO393283:PGP393285 PQK393283:PQL393285 QAG393283:QAH393285 QKC393283:QKD393285 QTY393283:QTZ393285 RDU393283:RDV393285 RNQ393283:RNR393285 RXM393283:RXN393285 SHI393283:SHJ393285 SRE393283:SRF393285 TBA393283:TBB393285 TKW393283:TKX393285 TUS393283:TUT393285 UEO393283:UEP393285 UOK393283:UOL393285 UYG393283:UYH393285 VIC393283:VID393285 VRY393283:VRZ393285 WBU393283:WBV393285 WLQ393283:WLR393285 WVM393283:WVN393285 E458819:F458821 JA458819:JB458821 SW458819:SX458821 ACS458819:ACT458821 AMO458819:AMP458821 AWK458819:AWL458821 BGG458819:BGH458821 BQC458819:BQD458821 BZY458819:BZZ458821 CJU458819:CJV458821 CTQ458819:CTR458821 DDM458819:DDN458821 DNI458819:DNJ458821 DXE458819:DXF458821 EHA458819:EHB458821 EQW458819:EQX458821 FAS458819:FAT458821 FKO458819:FKP458821 FUK458819:FUL458821 GEG458819:GEH458821 GOC458819:GOD458821 GXY458819:GXZ458821 HHU458819:HHV458821 HRQ458819:HRR458821 IBM458819:IBN458821 ILI458819:ILJ458821 IVE458819:IVF458821 JFA458819:JFB458821 JOW458819:JOX458821 JYS458819:JYT458821 KIO458819:KIP458821 KSK458819:KSL458821 LCG458819:LCH458821 LMC458819:LMD458821 LVY458819:LVZ458821 MFU458819:MFV458821 MPQ458819:MPR458821 MZM458819:MZN458821 NJI458819:NJJ458821 NTE458819:NTF458821 ODA458819:ODB458821 OMW458819:OMX458821 OWS458819:OWT458821 PGO458819:PGP458821 PQK458819:PQL458821 QAG458819:QAH458821 QKC458819:QKD458821 QTY458819:QTZ458821 RDU458819:RDV458821 RNQ458819:RNR458821 RXM458819:RXN458821 SHI458819:SHJ458821 SRE458819:SRF458821 TBA458819:TBB458821 TKW458819:TKX458821 TUS458819:TUT458821 UEO458819:UEP458821 UOK458819:UOL458821 UYG458819:UYH458821 VIC458819:VID458821 VRY458819:VRZ458821 WBU458819:WBV458821 WLQ458819:WLR458821 WVM458819:WVN458821 E524355:F524357 JA524355:JB524357 SW524355:SX524357 ACS524355:ACT524357 AMO524355:AMP524357 AWK524355:AWL524357 BGG524355:BGH524357 BQC524355:BQD524357 BZY524355:BZZ524357 CJU524355:CJV524357 CTQ524355:CTR524357 DDM524355:DDN524357 DNI524355:DNJ524357 DXE524355:DXF524357 EHA524355:EHB524357 EQW524355:EQX524357 FAS524355:FAT524357 FKO524355:FKP524357 FUK524355:FUL524357 GEG524355:GEH524357 GOC524355:GOD524357 GXY524355:GXZ524357 HHU524355:HHV524357 HRQ524355:HRR524357 IBM524355:IBN524357 ILI524355:ILJ524357 IVE524355:IVF524357 JFA524355:JFB524357 JOW524355:JOX524357 JYS524355:JYT524357 KIO524355:KIP524357 KSK524355:KSL524357 LCG524355:LCH524357 LMC524355:LMD524357 LVY524355:LVZ524357 MFU524355:MFV524357 MPQ524355:MPR524357 MZM524355:MZN524357 NJI524355:NJJ524357 NTE524355:NTF524357 ODA524355:ODB524357 OMW524355:OMX524357 OWS524355:OWT524357 PGO524355:PGP524357 PQK524355:PQL524357 QAG524355:QAH524357 QKC524355:QKD524357 QTY524355:QTZ524357 RDU524355:RDV524357 RNQ524355:RNR524357 RXM524355:RXN524357 SHI524355:SHJ524357 SRE524355:SRF524357 TBA524355:TBB524357 TKW524355:TKX524357 TUS524355:TUT524357 UEO524355:UEP524357 UOK524355:UOL524357 UYG524355:UYH524357 VIC524355:VID524357 VRY524355:VRZ524357 WBU524355:WBV524357 WLQ524355:WLR524357 WVM524355:WVN524357 E589891:F589893 JA589891:JB589893 SW589891:SX589893 ACS589891:ACT589893 AMO589891:AMP589893 AWK589891:AWL589893 BGG589891:BGH589893 BQC589891:BQD589893 BZY589891:BZZ589893 CJU589891:CJV589893 CTQ589891:CTR589893 DDM589891:DDN589893 DNI589891:DNJ589893 DXE589891:DXF589893 EHA589891:EHB589893 EQW589891:EQX589893 FAS589891:FAT589893 FKO589891:FKP589893 FUK589891:FUL589893 GEG589891:GEH589893 GOC589891:GOD589893 GXY589891:GXZ589893 HHU589891:HHV589893 HRQ589891:HRR589893 IBM589891:IBN589893 ILI589891:ILJ589893 IVE589891:IVF589893 JFA589891:JFB589893 JOW589891:JOX589893 JYS589891:JYT589893 KIO589891:KIP589893 KSK589891:KSL589893 LCG589891:LCH589893 LMC589891:LMD589893 LVY589891:LVZ589893 MFU589891:MFV589893 MPQ589891:MPR589893 MZM589891:MZN589893 NJI589891:NJJ589893 NTE589891:NTF589893 ODA589891:ODB589893 OMW589891:OMX589893 OWS589891:OWT589893 PGO589891:PGP589893 PQK589891:PQL589893 QAG589891:QAH589893 QKC589891:QKD589893 QTY589891:QTZ589893 RDU589891:RDV589893 RNQ589891:RNR589893 RXM589891:RXN589893 SHI589891:SHJ589893 SRE589891:SRF589893 TBA589891:TBB589893 TKW589891:TKX589893 TUS589891:TUT589893 UEO589891:UEP589893 UOK589891:UOL589893 UYG589891:UYH589893 VIC589891:VID589893 VRY589891:VRZ589893 WBU589891:WBV589893 WLQ589891:WLR589893 WVM589891:WVN589893 E655427:F655429 JA655427:JB655429 SW655427:SX655429 ACS655427:ACT655429 AMO655427:AMP655429 AWK655427:AWL655429 BGG655427:BGH655429 BQC655427:BQD655429 BZY655427:BZZ655429 CJU655427:CJV655429 CTQ655427:CTR655429 DDM655427:DDN655429 DNI655427:DNJ655429 DXE655427:DXF655429 EHA655427:EHB655429 EQW655427:EQX655429 FAS655427:FAT655429 FKO655427:FKP655429 FUK655427:FUL655429 GEG655427:GEH655429 GOC655427:GOD655429 GXY655427:GXZ655429 HHU655427:HHV655429 HRQ655427:HRR655429 IBM655427:IBN655429 ILI655427:ILJ655429 IVE655427:IVF655429 JFA655427:JFB655429 JOW655427:JOX655429 JYS655427:JYT655429 KIO655427:KIP655429 KSK655427:KSL655429 LCG655427:LCH655429 LMC655427:LMD655429 LVY655427:LVZ655429 MFU655427:MFV655429 MPQ655427:MPR655429 MZM655427:MZN655429 NJI655427:NJJ655429 NTE655427:NTF655429 ODA655427:ODB655429 OMW655427:OMX655429 OWS655427:OWT655429 PGO655427:PGP655429 PQK655427:PQL655429 QAG655427:QAH655429 QKC655427:QKD655429 QTY655427:QTZ655429 RDU655427:RDV655429 RNQ655427:RNR655429 RXM655427:RXN655429 SHI655427:SHJ655429 SRE655427:SRF655429 TBA655427:TBB655429 TKW655427:TKX655429 TUS655427:TUT655429 UEO655427:UEP655429 UOK655427:UOL655429 UYG655427:UYH655429 VIC655427:VID655429 VRY655427:VRZ655429 WBU655427:WBV655429 WLQ655427:WLR655429 WVM655427:WVN655429 E720963:F720965 JA720963:JB720965 SW720963:SX720965 ACS720963:ACT720965 AMO720963:AMP720965 AWK720963:AWL720965 BGG720963:BGH720965 BQC720963:BQD720965 BZY720963:BZZ720965 CJU720963:CJV720965 CTQ720963:CTR720965 DDM720963:DDN720965 DNI720963:DNJ720965 DXE720963:DXF720965 EHA720963:EHB720965 EQW720963:EQX720965 FAS720963:FAT720965 FKO720963:FKP720965 FUK720963:FUL720965 GEG720963:GEH720965 GOC720963:GOD720965 GXY720963:GXZ720965 HHU720963:HHV720965 HRQ720963:HRR720965 IBM720963:IBN720965 ILI720963:ILJ720965 IVE720963:IVF720965 JFA720963:JFB720965 JOW720963:JOX720965 JYS720963:JYT720965 KIO720963:KIP720965 KSK720963:KSL720965 LCG720963:LCH720965 LMC720963:LMD720965 LVY720963:LVZ720965 MFU720963:MFV720965 MPQ720963:MPR720965 MZM720963:MZN720965 NJI720963:NJJ720965 NTE720963:NTF720965 ODA720963:ODB720965 OMW720963:OMX720965 OWS720963:OWT720965 PGO720963:PGP720965 PQK720963:PQL720965 QAG720963:QAH720965 QKC720963:QKD720965 QTY720963:QTZ720965 RDU720963:RDV720965 RNQ720963:RNR720965 RXM720963:RXN720965 SHI720963:SHJ720965 SRE720963:SRF720965 TBA720963:TBB720965 TKW720963:TKX720965 TUS720963:TUT720965 UEO720963:UEP720965 UOK720963:UOL720965 UYG720963:UYH720965 VIC720963:VID720965 VRY720963:VRZ720965 WBU720963:WBV720965 WLQ720963:WLR720965 WVM720963:WVN720965 E786499:F786501 JA786499:JB786501 SW786499:SX786501 ACS786499:ACT786501 AMO786499:AMP786501 AWK786499:AWL786501 BGG786499:BGH786501 BQC786499:BQD786501 BZY786499:BZZ786501 CJU786499:CJV786501 CTQ786499:CTR786501 DDM786499:DDN786501 DNI786499:DNJ786501 DXE786499:DXF786501 EHA786499:EHB786501 EQW786499:EQX786501 FAS786499:FAT786501 FKO786499:FKP786501 FUK786499:FUL786501 GEG786499:GEH786501 GOC786499:GOD786501 GXY786499:GXZ786501 HHU786499:HHV786501 HRQ786499:HRR786501 IBM786499:IBN786501 ILI786499:ILJ786501 IVE786499:IVF786501 JFA786499:JFB786501 JOW786499:JOX786501 JYS786499:JYT786501 KIO786499:KIP786501 KSK786499:KSL786501 LCG786499:LCH786501 LMC786499:LMD786501 LVY786499:LVZ786501 MFU786499:MFV786501 MPQ786499:MPR786501 MZM786499:MZN786501 NJI786499:NJJ786501 NTE786499:NTF786501 ODA786499:ODB786501 OMW786499:OMX786501 OWS786499:OWT786501 PGO786499:PGP786501 PQK786499:PQL786501 QAG786499:QAH786501 QKC786499:QKD786501 QTY786499:QTZ786501 RDU786499:RDV786501 RNQ786499:RNR786501 RXM786499:RXN786501 SHI786499:SHJ786501 SRE786499:SRF786501 TBA786499:TBB786501 TKW786499:TKX786501 TUS786499:TUT786501 UEO786499:UEP786501 UOK786499:UOL786501 UYG786499:UYH786501 VIC786499:VID786501 VRY786499:VRZ786501 WBU786499:WBV786501 WLQ786499:WLR786501 WVM786499:WVN786501 E852035:F852037 JA852035:JB852037 SW852035:SX852037 ACS852035:ACT852037 AMO852035:AMP852037 AWK852035:AWL852037 BGG852035:BGH852037 BQC852035:BQD852037 BZY852035:BZZ852037 CJU852035:CJV852037 CTQ852035:CTR852037 DDM852035:DDN852037 DNI852035:DNJ852037 DXE852035:DXF852037 EHA852035:EHB852037 EQW852035:EQX852037 FAS852035:FAT852037 FKO852035:FKP852037 FUK852035:FUL852037 GEG852035:GEH852037 GOC852035:GOD852037 GXY852035:GXZ852037 HHU852035:HHV852037 HRQ852035:HRR852037 IBM852035:IBN852037 ILI852035:ILJ852037 IVE852035:IVF852037 JFA852035:JFB852037 JOW852035:JOX852037 JYS852035:JYT852037 KIO852035:KIP852037 KSK852035:KSL852037 LCG852035:LCH852037 LMC852035:LMD852037 LVY852035:LVZ852037 MFU852035:MFV852037 MPQ852035:MPR852037 MZM852035:MZN852037 NJI852035:NJJ852037 NTE852035:NTF852037 ODA852035:ODB852037 OMW852035:OMX852037 OWS852035:OWT852037 PGO852035:PGP852037 PQK852035:PQL852037 QAG852035:QAH852037 QKC852035:QKD852037 QTY852035:QTZ852037 RDU852035:RDV852037 RNQ852035:RNR852037 RXM852035:RXN852037 SHI852035:SHJ852037 SRE852035:SRF852037 TBA852035:TBB852037 TKW852035:TKX852037 TUS852035:TUT852037 UEO852035:UEP852037 UOK852035:UOL852037 UYG852035:UYH852037 VIC852035:VID852037 VRY852035:VRZ852037 WBU852035:WBV852037 WLQ852035:WLR852037 WVM852035:WVN852037 E917571:F917573 JA917571:JB917573 SW917571:SX917573 ACS917571:ACT917573 AMO917571:AMP917573 AWK917571:AWL917573 BGG917571:BGH917573 BQC917571:BQD917573 BZY917571:BZZ917573 CJU917571:CJV917573 CTQ917571:CTR917573 DDM917571:DDN917573 DNI917571:DNJ917573 DXE917571:DXF917573 EHA917571:EHB917573 EQW917571:EQX917573 FAS917571:FAT917573 FKO917571:FKP917573 FUK917571:FUL917573 GEG917571:GEH917573 GOC917571:GOD917573 GXY917571:GXZ917573 HHU917571:HHV917573 HRQ917571:HRR917573 IBM917571:IBN917573 ILI917571:ILJ917573 IVE917571:IVF917573 JFA917571:JFB917573 JOW917571:JOX917573 JYS917571:JYT917573 KIO917571:KIP917573 KSK917571:KSL917573 LCG917571:LCH917573 LMC917571:LMD917573 LVY917571:LVZ917573 MFU917571:MFV917573 MPQ917571:MPR917573 MZM917571:MZN917573 NJI917571:NJJ917573 NTE917571:NTF917573 ODA917571:ODB917573 OMW917571:OMX917573 OWS917571:OWT917573 PGO917571:PGP917573 PQK917571:PQL917573 QAG917571:QAH917573 QKC917571:QKD917573 QTY917571:QTZ917573 RDU917571:RDV917573 RNQ917571:RNR917573 RXM917571:RXN917573 SHI917571:SHJ917573 SRE917571:SRF917573 TBA917571:TBB917573 TKW917571:TKX917573 TUS917571:TUT917573 UEO917571:UEP917573 UOK917571:UOL917573 UYG917571:UYH917573 VIC917571:VID917573 VRY917571:VRZ917573 WBU917571:WBV917573 WLQ917571:WLR917573 WVM917571:WVN917573 E983107:F983109 JA983107:JB983109 SW983107:SX983109 ACS983107:ACT983109 AMO983107:AMP983109 AWK983107:AWL983109 BGG983107:BGH983109 BQC983107:BQD983109 BZY983107:BZZ983109 CJU983107:CJV983109 CTQ983107:CTR983109 DDM983107:DDN983109 DNI983107:DNJ983109 DXE983107:DXF983109 EHA983107:EHB983109 EQW983107:EQX983109 FAS983107:FAT983109 FKO983107:FKP983109 FUK983107:FUL983109 GEG983107:GEH983109 GOC983107:GOD983109 GXY983107:GXZ983109 HHU983107:HHV983109 HRQ983107:HRR983109 IBM983107:IBN983109 ILI983107:ILJ983109 IVE983107:IVF983109 JFA983107:JFB983109 JOW983107:JOX983109 JYS983107:JYT983109 KIO983107:KIP983109 KSK983107:KSL983109 LCG983107:LCH983109 LMC983107:LMD983109 LVY983107:LVZ983109 MFU983107:MFV983109 MPQ983107:MPR983109 MZM983107:MZN983109 NJI983107:NJJ983109 NTE983107:NTF983109 ODA983107:ODB983109 OMW983107:OMX983109 OWS983107:OWT983109 PGO983107:PGP983109 PQK983107:PQL983109 QAG983107:QAH983109 QKC983107:QKD983109 QTY983107:QTZ983109 RDU983107:RDV983109 RNQ983107:RNR983109 RXM983107:RXN983109 SHI983107:SHJ983109 SRE983107:SRF983109 TBA983107:TBB983109 TKW983107:TKX983109 TUS983107:TUT983109 UEO983107:UEP983109 UOK983107:UOL983109 UYG983107:UYH983109 VIC983107:VID983109 VRY983107:VRZ983109 WBU983107:WBV983109 WLQ983107:WLR983109 WVM983107:WVN983109 E36:F38 JA36:JB38 SW36:SX38 ACS36:ACT38 AMO36:AMP38 AWK36:AWL38 BGG36:BGH38 BQC36:BQD38 BZY36:BZZ38 CJU36:CJV38 CTQ36:CTR38 DDM36:DDN38 DNI36:DNJ38 DXE36:DXF38 EHA36:EHB38 EQW36:EQX38 FAS36:FAT38 FKO36:FKP38 FUK36:FUL38 GEG36:GEH38 GOC36:GOD38 GXY36:GXZ38 HHU36:HHV38 HRQ36:HRR38 IBM36:IBN38 ILI36:ILJ38 IVE36:IVF38 JFA36:JFB38 JOW36:JOX38 JYS36:JYT38 KIO36:KIP38 KSK36:KSL38 LCG36:LCH38 LMC36:LMD38 LVY36:LVZ38 MFU36:MFV38 MPQ36:MPR38 MZM36:MZN38 NJI36:NJJ38 NTE36:NTF38 ODA36:ODB38 OMW36:OMX38 OWS36:OWT38 PGO36:PGP38 PQK36:PQL38 QAG36:QAH38 QKC36:QKD38 QTY36:QTZ38 RDU36:RDV38 RNQ36:RNR38 RXM36:RXN38 SHI36:SHJ38 SRE36:SRF38 TBA36:TBB38 TKW36:TKX38 TUS36:TUT38 UEO36:UEP38 UOK36:UOL38 UYG36:UYH38 VIC36:VID38 VRY36:VRZ38 WBU36:WBV38 WLQ36:WLR38 WVM36:WVN38 E65572:F65574 JA65572:JB65574 SW65572:SX65574 ACS65572:ACT65574 AMO65572:AMP65574 AWK65572:AWL65574 BGG65572:BGH65574 BQC65572:BQD65574 BZY65572:BZZ65574 CJU65572:CJV65574 CTQ65572:CTR65574 DDM65572:DDN65574 DNI65572:DNJ65574 DXE65572:DXF65574 EHA65572:EHB65574 EQW65572:EQX65574 FAS65572:FAT65574 FKO65572:FKP65574 FUK65572:FUL65574 GEG65572:GEH65574 GOC65572:GOD65574 GXY65572:GXZ65574 HHU65572:HHV65574 HRQ65572:HRR65574 IBM65572:IBN65574 ILI65572:ILJ65574 IVE65572:IVF65574 JFA65572:JFB65574 JOW65572:JOX65574 JYS65572:JYT65574 KIO65572:KIP65574 KSK65572:KSL65574 LCG65572:LCH65574 LMC65572:LMD65574 LVY65572:LVZ65574 MFU65572:MFV65574 MPQ65572:MPR65574 MZM65572:MZN65574 NJI65572:NJJ65574 NTE65572:NTF65574 ODA65572:ODB65574 OMW65572:OMX65574 OWS65572:OWT65574 PGO65572:PGP65574 PQK65572:PQL65574 QAG65572:QAH65574 QKC65572:QKD65574 QTY65572:QTZ65574 RDU65572:RDV65574 RNQ65572:RNR65574 RXM65572:RXN65574 SHI65572:SHJ65574 SRE65572:SRF65574 TBA65572:TBB65574 TKW65572:TKX65574 TUS65572:TUT65574 UEO65572:UEP65574 UOK65572:UOL65574 UYG65572:UYH65574 VIC65572:VID65574 VRY65572:VRZ65574 WBU65572:WBV65574 WLQ65572:WLR65574 WVM65572:WVN65574 E131108:F131110 JA131108:JB131110 SW131108:SX131110 ACS131108:ACT131110 AMO131108:AMP131110 AWK131108:AWL131110 BGG131108:BGH131110 BQC131108:BQD131110 BZY131108:BZZ131110 CJU131108:CJV131110 CTQ131108:CTR131110 DDM131108:DDN131110 DNI131108:DNJ131110 DXE131108:DXF131110 EHA131108:EHB131110 EQW131108:EQX131110 FAS131108:FAT131110 FKO131108:FKP131110 FUK131108:FUL131110 GEG131108:GEH131110 GOC131108:GOD131110 GXY131108:GXZ131110 HHU131108:HHV131110 HRQ131108:HRR131110 IBM131108:IBN131110 ILI131108:ILJ131110 IVE131108:IVF131110 JFA131108:JFB131110 JOW131108:JOX131110 JYS131108:JYT131110 KIO131108:KIP131110 KSK131108:KSL131110 LCG131108:LCH131110 LMC131108:LMD131110 LVY131108:LVZ131110 MFU131108:MFV131110 MPQ131108:MPR131110 MZM131108:MZN131110 NJI131108:NJJ131110 NTE131108:NTF131110 ODA131108:ODB131110 OMW131108:OMX131110 OWS131108:OWT131110 PGO131108:PGP131110 PQK131108:PQL131110 QAG131108:QAH131110 QKC131108:QKD131110 QTY131108:QTZ131110 RDU131108:RDV131110 RNQ131108:RNR131110 RXM131108:RXN131110 SHI131108:SHJ131110 SRE131108:SRF131110 TBA131108:TBB131110 TKW131108:TKX131110 TUS131108:TUT131110 UEO131108:UEP131110 UOK131108:UOL131110 UYG131108:UYH131110 VIC131108:VID131110 VRY131108:VRZ131110 WBU131108:WBV131110 WLQ131108:WLR131110 WVM131108:WVN131110 E196644:F196646 JA196644:JB196646 SW196644:SX196646 ACS196644:ACT196646 AMO196644:AMP196646 AWK196644:AWL196646 BGG196644:BGH196646 BQC196644:BQD196646 BZY196644:BZZ196646 CJU196644:CJV196646 CTQ196644:CTR196646 DDM196644:DDN196646 DNI196644:DNJ196646 DXE196644:DXF196646 EHA196644:EHB196646 EQW196644:EQX196646 FAS196644:FAT196646 FKO196644:FKP196646 FUK196644:FUL196646 GEG196644:GEH196646 GOC196644:GOD196646 GXY196644:GXZ196646 HHU196644:HHV196646 HRQ196644:HRR196646 IBM196644:IBN196646 ILI196644:ILJ196646 IVE196644:IVF196646 JFA196644:JFB196646 JOW196644:JOX196646 JYS196644:JYT196646 KIO196644:KIP196646 KSK196644:KSL196646 LCG196644:LCH196646 LMC196644:LMD196646 LVY196644:LVZ196646 MFU196644:MFV196646 MPQ196644:MPR196646 MZM196644:MZN196646 NJI196644:NJJ196646 NTE196644:NTF196646 ODA196644:ODB196646 OMW196644:OMX196646 OWS196644:OWT196646 PGO196644:PGP196646 PQK196644:PQL196646 QAG196644:QAH196646 QKC196644:QKD196646 QTY196644:QTZ196646 RDU196644:RDV196646 RNQ196644:RNR196646 RXM196644:RXN196646 SHI196644:SHJ196646 SRE196644:SRF196646 TBA196644:TBB196646 TKW196644:TKX196646 TUS196644:TUT196646 UEO196644:UEP196646 UOK196644:UOL196646 UYG196644:UYH196646 VIC196644:VID196646 VRY196644:VRZ196646 WBU196644:WBV196646 WLQ196644:WLR196646 WVM196644:WVN196646 E262180:F262182 JA262180:JB262182 SW262180:SX262182 ACS262180:ACT262182 AMO262180:AMP262182 AWK262180:AWL262182 BGG262180:BGH262182 BQC262180:BQD262182 BZY262180:BZZ262182 CJU262180:CJV262182 CTQ262180:CTR262182 DDM262180:DDN262182 DNI262180:DNJ262182 DXE262180:DXF262182 EHA262180:EHB262182 EQW262180:EQX262182 FAS262180:FAT262182 FKO262180:FKP262182 FUK262180:FUL262182 GEG262180:GEH262182 GOC262180:GOD262182 GXY262180:GXZ262182 HHU262180:HHV262182 HRQ262180:HRR262182 IBM262180:IBN262182 ILI262180:ILJ262182 IVE262180:IVF262182 JFA262180:JFB262182 JOW262180:JOX262182 JYS262180:JYT262182 KIO262180:KIP262182 KSK262180:KSL262182 LCG262180:LCH262182 LMC262180:LMD262182 LVY262180:LVZ262182 MFU262180:MFV262182 MPQ262180:MPR262182 MZM262180:MZN262182 NJI262180:NJJ262182 NTE262180:NTF262182 ODA262180:ODB262182 OMW262180:OMX262182 OWS262180:OWT262182 PGO262180:PGP262182 PQK262180:PQL262182 QAG262180:QAH262182 QKC262180:QKD262182 QTY262180:QTZ262182 RDU262180:RDV262182 RNQ262180:RNR262182 RXM262180:RXN262182 SHI262180:SHJ262182 SRE262180:SRF262182 TBA262180:TBB262182 TKW262180:TKX262182 TUS262180:TUT262182 UEO262180:UEP262182 UOK262180:UOL262182 UYG262180:UYH262182 VIC262180:VID262182 VRY262180:VRZ262182 WBU262180:WBV262182 WLQ262180:WLR262182 WVM262180:WVN262182 E327716:F327718 JA327716:JB327718 SW327716:SX327718 ACS327716:ACT327718 AMO327716:AMP327718 AWK327716:AWL327718 BGG327716:BGH327718 BQC327716:BQD327718 BZY327716:BZZ327718 CJU327716:CJV327718 CTQ327716:CTR327718 DDM327716:DDN327718 DNI327716:DNJ327718 DXE327716:DXF327718 EHA327716:EHB327718 EQW327716:EQX327718 FAS327716:FAT327718 FKO327716:FKP327718 FUK327716:FUL327718 GEG327716:GEH327718 GOC327716:GOD327718 GXY327716:GXZ327718 HHU327716:HHV327718 HRQ327716:HRR327718 IBM327716:IBN327718 ILI327716:ILJ327718 IVE327716:IVF327718 JFA327716:JFB327718 JOW327716:JOX327718 JYS327716:JYT327718 KIO327716:KIP327718 KSK327716:KSL327718 LCG327716:LCH327718 LMC327716:LMD327718 LVY327716:LVZ327718 MFU327716:MFV327718 MPQ327716:MPR327718 MZM327716:MZN327718 NJI327716:NJJ327718 NTE327716:NTF327718 ODA327716:ODB327718 OMW327716:OMX327718 OWS327716:OWT327718 PGO327716:PGP327718 PQK327716:PQL327718 QAG327716:QAH327718 QKC327716:QKD327718 QTY327716:QTZ327718 RDU327716:RDV327718 RNQ327716:RNR327718 RXM327716:RXN327718 SHI327716:SHJ327718 SRE327716:SRF327718 TBA327716:TBB327718 TKW327716:TKX327718 TUS327716:TUT327718 UEO327716:UEP327718 UOK327716:UOL327718 UYG327716:UYH327718 VIC327716:VID327718 VRY327716:VRZ327718 WBU327716:WBV327718 WLQ327716:WLR327718 WVM327716:WVN327718 E393252:F393254 JA393252:JB393254 SW393252:SX393254 ACS393252:ACT393254 AMO393252:AMP393254 AWK393252:AWL393254 BGG393252:BGH393254 BQC393252:BQD393254 BZY393252:BZZ393254 CJU393252:CJV393254 CTQ393252:CTR393254 DDM393252:DDN393254 DNI393252:DNJ393254 DXE393252:DXF393254 EHA393252:EHB393254 EQW393252:EQX393254 FAS393252:FAT393254 FKO393252:FKP393254 FUK393252:FUL393254 GEG393252:GEH393254 GOC393252:GOD393254 GXY393252:GXZ393254 HHU393252:HHV393254 HRQ393252:HRR393254 IBM393252:IBN393254 ILI393252:ILJ393254 IVE393252:IVF393254 JFA393252:JFB393254 JOW393252:JOX393254 JYS393252:JYT393254 KIO393252:KIP393254 KSK393252:KSL393254 LCG393252:LCH393254 LMC393252:LMD393254 LVY393252:LVZ393254 MFU393252:MFV393254 MPQ393252:MPR393254 MZM393252:MZN393254 NJI393252:NJJ393254 NTE393252:NTF393254 ODA393252:ODB393254 OMW393252:OMX393254 OWS393252:OWT393254 PGO393252:PGP393254 PQK393252:PQL393254 QAG393252:QAH393254 QKC393252:QKD393254 QTY393252:QTZ393254 RDU393252:RDV393254 RNQ393252:RNR393254 RXM393252:RXN393254 SHI393252:SHJ393254 SRE393252:SRF393254 TBA393252:TBB393254 TKW393252:TKX393254 TUS393252:TUT393254 UEO393252:UEP393254 UOK393252:UOL393254 UYG393252:UYH393254 VIC393252:VID393254 VRY393252:VRZ393254 WBU393252:WBV393254 WLQ393252:WLR393254 WVM393252:WVN393254 E458788:F458790 JA458788:JB458790 SW458788:SX458790 ACS458788:ACT458790 AMO458788:AMP458790 AWK458788:AWL458790 BGG458788:BGH458790 BQC458788:BQD458790 BZY458788:BZZ458790 CJU458788:CJV458790 CTQ458788:CTR458790 DDM458788:DDN458790 DNI458788:DNJ458790 DXE458788:DXF458790 EHA458788:EHB458790 EQW458788:EQX458790 FAS458788:FAT458790 FKO458788:FKP458790 FUK458788:FUL458790 GEG458788:GEH458790 GOC458788:GOD458790 GXY458788:GXZ458790 HHU458788:HHV458790 HRQ458788:HRR458790 IBM458788:IBN458790 ILI458788:ILJ458790 IVE458788:IVF458790 JFA458788:JFB458790 JOW458788:JOX458790 JYS458788:JYT458790 KIO458788:KIP458790 KSK458788:KSL458790 LCG458788:LCH458790 LMC458788:LMD458790 LVY458788:LVZ458790 MFU458788:MFV458790 MPQ458788:MPR458790 MZM458788:MZN458790 NJI458788:NJJ458790 NTE458788:NTF458790 ODA458788:ODB458790 OMW458788:OMX458790 OWS458788:OWT458790 PGO458788:PGP458790 PQK458788:PQL458790 QAG458788:QAH458790 QKC458788:QKD458790 QTY458788:QTZ458790 RDU458788:RDV458790 RNQ458788:RNR458790 RXM458788:RXN458790 SHI458788:SHJ458790 SRE458788:SRF458790 TBA458788:TBB458790 TKW458788:TKX458790 TUS458788:TUT458790 UEO458788:UEP458790 UOK458788:UOL458790 UYG458788:UYH458790 VIC458788:VID458790 VRY458788:VRZ458790 WBU458788:WBV458790 WLQ458788:WLR458790 WVM458788:WVN458790 E524324:F524326 JA524324:JB524326 SW524324:SX524326 ACS524324:ACT524326 AMO524324:AMP524326 AWK524324:AWL524326 BGG524324:BGH524326 BQC524324:BQD524326 BZY524324:BZZ524326 CJU524324:CJV524326 CTQ524324:CTR524326 DDM524324:DDN524326 DNI524324:DNJ524326 DXE524324:DXF524326 EHA524324:EHB524326 EQW524324:EQX524326 FAS524324:FAT524326 FKO524324:FKP524326 FUK524324:FUL524326 GEG524324:GEH524326 GOC524324:GOD524326 GXY524324:GXZ524326 HHU524324:HHV524326 HRQ524324:HRR524326 IBM524324:IBN524326 ILI524324:ILJ524326 IVE524324:IVF524326 JFA524324:JFB524326 JOW524324:JOX524326 JYS524324:JYT524326 KIO524324:KIP524326 KSK524324:KSL524326 LCG524324:LCH524326 LMC524324:LMD524326 LVY524324:LVZ524326 MFU524324:MFV524326 MPQ524324:MPR524326 MZM524324:MZN524326 NJI524324:NJJ524326 NTE524324:NTF524326 ODA524324:ODB524326 OMW524324:OMX524326 OWS524324:OWT524326 PGO524324:PGP524326 PQK524324:PQL524326 QAG524324:QAH524326 QKC524324:QKD524326 QTY524324:QTZ524326 RDU524324:RDV524326 RNQ524324:RNR524326 RXM524324:RXN524326 SHI524324:SHJ524326 SRE524324:SRF524326 TBA524324:TBB524326 TKW524324:TKX524326 TUS524324:TUT524326 UEO524324:UEP524326 UOK524324:UOL524326 UYG524324:UYH524326 VIC524324:VID524326 VRY524324:VRZ524326 WBU524324:WBV524326 WLQ524324:WLR524326 WVM524324:WVN524326 E589860:F589862 JA589860:JB589862 SW589860:SX589862 ACS589860:ACT589862 AMO589860:AMP589862 AWK589860:AWL589862 BGG589860:BGH589862 BQC589860:BQD589862 BZY589860:BZZ589862 CJU589860:CJV589862 CTQ589860:CTR589862 DDM589860:DDN589862 DNI589860:DNJ589862 DXE589860:DXF589862 EHA589860:EHB589862 EQW589860:EQX589862 FAS589860:FAT589862 FKO589860:FKP589862 FUK589860:FUL589862 GEG589860:GEH589862 GOC589860:GOD589862 GXY589860:GXZ589862 HHU589860:HHV589862 HRQ589860:HRR589862 IBM589860:IBN589862 ILI589860:ILJ589862 IVE589860:IVF589862 JFA589860:JFB589862 JOW589860:JOX589862 JYS589860:JYT589862 KIO589860:KIP589862 KSK589860:KSL589862 LCG589860:LCH589862 LMC589860:LMD589862 LVY589860:LVZ589862 MFU589860:MFV589862 MPQ589860:MPR589862 MZM589860:MZN589862 NJI589860:NJJ589862 NTE589860:NTF589862 ODA589860:ODB589862 OMW589860:OMX589862 OWS589860:OWT589862 PGO589860:PGP589862 PQK589860:PQL589862 QAG589860:QAH589862 QKC589860:QKD589862 QTY589860:QTZ589862 RDU589860:RDV589862 RNQ589860:RNR589862 RXM589860:RXN589862 SHI589860:SHJ589862 SRE589860:SRF589862 TBA589860:TBB589862 TKW589860:TKX589862 TUS589860:TUT589862 UEO589860:UEP589862 UOK589860:UOL589862 UYG589860:UYH589862 VIC589860:VID589862 VRY589860:VRZ589862 WBU589860:WBV589862 WLQ589860:WLR589862 WVM589860:WVN589862 E655396:F655398 JA655396:JB655398 SW655396:SX655398 ACS655396:ACT655398 AMO655396:AMP655398 AWK655396:AWL655398 BGG655396:BGH655398 BQC655396:BQD655398 BZY655396:BZZ655398 CJU655396:CJV655398 CTQ655396:CTR655398 DDM655396:DDN655398 DNI655396:DNJ655398 DXE655396:DXF655398 EHA655396:EHB655398 EQW655396:EQX655398 FAS655396:FAT655398 FKO655396:FKP655398 FUK655396:FUL655398 GEG655396:GEH655398 GOC655396:GOD655398 GXY655396:GXZ655398 HHU655396:HHV655398 HRQ655396:HRR655398 IBM655396:IBN655398 ILI655396:ILJ655398 IVE655396:IVF655398 JFA655396:JFB655398 JOW655396:JOX655398 JYS655396:JYT655398 KIO655396:KIP655398 KSK655396:KSL655398 LCG655396:LCH655398 LMC655396:LMD655398 LVY655396:LVZ655398 MFU655396:MFV655398 MPQ655396:MPR655398 MZM655396:MZN655398 NJI655396:NJJ655398 NTE655396:NTF655398 ODA655396:ODB655398 OMW655396:OMX655398 OWS655396:OWT655398 PGO655396:PGP655398 PQK655396:PQL655398 QAG655396:QAH655398 QKC655396:QKD655398 QTY655396:QTZ655398 RDU655396:RDV655398 RNQ655396:RNR655398 RXM655396:RXN655398 SHI655396:SHJ655398 SRE655396:SRF655398 TBA655396:TBB655398 TKW655396:TKX655398 TUS655396:TUT655398 UEO655396:UEP655398 UOK655396:UOL655398 UYG655396:UYH655398 VIC655396:VID655398 VRY655396:VRZ655398 WBU655396:WBV655398 WLQ655396:WLR655398 WVM655396:WVN655398 E720932:F720934 JA720932:JB720934 SW720932:SX720934 ACS720932:ACT720934 AMO720932:AMP720934 AWK720932:AWL720934 BGG720932:BGH720934 BQC720932:BQD720934 BZY720932:BZZ720934 CJU720932:CJV720934 CTQ720932:CTR720934 DDM720932:DDN720934 DNI720932:DNJ720934 DXE720932:DXF720934 EHA720932:EHB720934 EQW720932:EQX720934 FAS720932:FAT720934 FKO720932:FKP720934 FUK720932:FUL720934 GEG720932:GEH720934 GOC720932:GOD720934 GXY720932:GXZ720934 HHU720932:HHV720934 HRQ720932:HRR720934 IBM720932:IBN720934 ILI720932:ILJ720934 IVE720932:IVF720934 JFA720932:JFB720934 JOW720932:JOX720934 JYS720932:JYT720934 KIO720932:KIP720934 KSK720932:KSL720934 LCG720932:LCH720934 LMC720932:LMD720934 LVY720932:LVZ720934 MFU720932:MFV720934 MPQ720932:MPR720934 MZM720932:MZN720934 NJI720932:NJJ720934 NTE720932:NTF720934 ODA720932:ODB720934 OMW720932:OMX720934 OWS720932:OWT720934 PGO720932:PGP720934 PQK720932:PQL720934 QAG720932:QAH720934 QKC720932:QKD720934 QTY720932:QTZ720934 RDU720932:RDV720934 RNQ720932:RNR720934 RXM720932:RXN720934 SHI720932:SHJ720934 SRE720932:SRF720934 TBA720932:TBB720934 TKW720932:TKX720934 TUS720932:TUT720934 UEO720932:UEP720934 UOK720932:UOL720934 UYG720932:UYH720934 VIC720932:VID720934 VRY720932:VRZ720934 WBU720932:WBV720934 WLQ720932:WLR720934 WVM720932:WVN720934 E786468:F786470 JA786468:JB786470 SW786468:SX786470 ACS786468:ACT786470 AMO786468:AMP786470 AWK786468:AWL786470 BGG786468:BGH786470 BQC786468:BQD786470 BZY786468:BZZ786470 CJU786468:CJV786470 CTQ786468:CTR786470 DDM786468:DDN786470 DNI786468:DNJ786470 DXE786468:DXF786470 EHA786468:EHB786470 EQW786468:EQX786470 FAS786468:FAT786470 FKO786468:FKP786470 FUK786468:FUL786470 GEG786468:GEH786470 GOC786468:GOD786470 GXY786468:GXZ786470 HHU786468:HHV786470 HRQ786468:HRR786470 IBM786468:IBN786470 ILI786468:ILJ786470 IVE786468:IVF786470 JFA786468:JFB786470 JOW786468:JOX786470 JYS786468:JYT786470 KIO786468:KIP786470 KSK786468:KSL786470 LCG786468:LCH786470 LMC786468:LMD786470 LVY786468:LVZ786470 MFU786468:MFV786470 MPQ786468:MPR786470 MZM786468:MZN786470 NJI786468:NJJ786470 NTE786468:NTF786470 ODA786468:ODB786470 OMW786468:OMX786470 OWS786468:OWT786470 PGO786468:PGP786470 PQK786468:PQL786470 QAG786468:QAH786470 QKC786468:QKD786470 QTY786468:QTZ786470 RDU786468:RDV786470 RNQ786468:RNR786470 RXM786468:RXN786470 SHI786468:SHJ786470 SRE786468:SRF786470 TBA786468:TBB786470 TKW786468:TKX786470 TUS786468:TUT786470 UEO786468:UEP786470 UOK786468:UOL786470 UYG786468:UYH786470 VIC786468:VID786470 VRY786468:VRZ786470 WBU786468:WBV786470 WLQ786468:WLR786470 WVM786468:WVN786470 E852004:F852006 JA852004:JB852006 SW852004:SX852006 ACS852004:ACT852006 AMO852004:AMP852006 AWK852004:AWL852006 BGG852004:BGH852006 BQC852004:BQD852006 BZY852004:BZZ852006 CJU852004:CJV852006 CTQ852004:CTR852006 DDM852004:DDN852006 DNI852004:DNJ852006 DXE852004:DXF852006 EHA852004:EHB852006 EQW852004:EQX852006 FAS852004:FAT852006 FKO852004:FKP852006 FUK852004:FUL852006 GEG852004:GEH852006 GOC852004:GOD852006 GXY852004:GXZ852006 HHU852004:HHV852006 HRQ852004:HRR852006 IBM852004:IBN852006 ILI852004:ILJ852006 IVE852004:IVF852006 JFA852004:JFB852006 JOW852004:JOX852006 JYS852004:JYT852006 KIO852004:KIP852006 KSK852004:KSL852006 LCG852004:LCH852006 LMC852004:LMD852006 LVY852004:LVZ852006 MFU852004:MFV852006 MPQ852004:MPR852006 MZM852004:MZN852006 NJI852004:NJJ852006 NTE852004:NTF852006 ODA852004:ODB852006 OMW852004:OMX852006 OWS852004:OWT852006 PGO852004:PGP852006 PQK852004:PQL852006 QAG852004:QAH852006 QKC852004:QKD852006 QTY852004:QTZ852006 RDU852004:RDV852006 RNQ852004:RNR852006 RXM852004:RXN852006 SHI852004:SHJ852006 SRE852004:SRF852006 TBA852004:TBB852006 TKW852004:TKX852006 TUS852004:TUT852006 UEO852004:UEP852006 UOK852004:UOL852006 UYG852004:UYH852006 VIC852004:VID852006 VRY852004:VRZ852006 WBU852004:WBV852006 WLQ852004:WLR852006 WVM852004:WVN852006 E917540:F917542 JA917540:JB917542 SW917540:SX917542 ACS917540:ACT917542 AMO917540:AMP917542 AWK917540:AWL917542 BGG917540:BGH917542 BQC917540:BQD917542 BZY917540:BZZ917542 CJU917540:CJV917542 CTQ917540:CTR917542 DDM917540:DDN917542 DNI917540:DNJ917542 DXE917540:DXF917542 EHA917540:EHB917542 EQW917540:EQX917542 FAS917540:FAT917542 FKO917540:FKP917542 FUK917540:FUL917542 GEG917540:GEH917542 GOC917540:GOD917542 GXY917540:GXZ917542 HHU917540:HHV917542 HRQ917540:HRR917542 IBM917540:IBN917542 ILI917540:ILJ917542 IVE917540:IVF917542 JFA917540:JFB917542 JOW917540:JOX917542 JYS917540:JYT917542 KIO917540:KIP917542 KSK917540:KSL917542 LCG917540:LCH917542 LMC917540:LMD917542 LVY917540:LVZ917542 MFU917540:MFV917542 MPQ917540:MPR917542 MZM917540:MZN917542 NJI917540:NJJ917542 NTE917540:NTF917542 ODA917540:ODB917542 OMW917540:OMX917542 OWS917540:OWT917542 PGO917540:PGP917542 PQK917540:PQL917542 QAG917540:QAH917542 QKC917540:QKD917542 QTY917540:QTZ917542 RDU917540:RDV917542 RNQ917540:RNR917542 RXM917540:RXN917542 SHI917540:SHJ917542 SRE917540:SRF917542 TBA917540:TBB917542 TKW917540:TKX917542 TUS917540:TUT917542 UEO917540:UEP917542 UOK917540:UOL917542 UYG917540:UYH917542 VIC917540:VID917542 VRY917540:VRZ917542 WBU917540:WBV917542 WLQ917540:WLR917542 WVM917540:WVN917542 E983076:F983078 JA983076:JB983078 SW983076:SX983078 ACS983076:ACT983078 AMO983076:AMP983078 AWK983076:AWL983078 BGG983076:BGH983078 BQC983076:BQD983078 BZY983076:BZZ983078 CJU983076:CJV983078 CTQ983076:CTR983078 DDM983076:DDN983078 DNI983076:DNJ983078 DXE983076:DXF983078 EHA983076:EHB983078 EQW983076:EQX983078 FAS983076:FAT983078 FKO983076:FKP983078 FUK983076:FUL983078 GEG983076:GEH983078 GOC983076:GOD983078 GXY983076:GXZ983078 HHU983076:HHV983078 HRQ983076:HRR983078 IBM983076:IBN983078 ILI983076:ILJ983078 IVE983076:IVF983078 JFA983076:JFB983078 JOW983076:JOX983078 JYS983076:JYT983078 KIO983076:KIP983078 KSK983076:KSL983078 LCG983076:LCH983078 LMC983076:LMD983078 LVY983076:LVZ983078 MFU983076:MFV983078 MPQ983076:MPR983078 MZM983076:MZN983078 NJI983076:NJJ983078 NTE983076:NTF983078 ODA983076:ODB983078 OMW983076:OMX983078 OWS983076:OWT983078 PGO983076:PGP983078 PQK983076:PQL983078 QAG983076:QAH983078 QKC983076:QKD983078 QTY983076:QTZ983078 RDU983076:RDV983078 RNQ983076:RNR983078 RXM983076:RXN983078 SHI983076:SHJ983078 SRE983076:SRF983078 TBA983076:TBB983078 TKW983076:TKX983078 TUS983076:TUT983078 UEO983076:UEP983078 UOK983076:UOL983078 UYG983076:UYH983078 VIC983076:VID983078 VRY983076:VRZ983078 WBU983076:WBV983078 WLQ983076:WLR983078 WVM983076:WVN983078 E16:F18 JA16:JB18 SW16:SX18 ACS16:ACT18 AMO16:AMP18 AWK16:AWL18 BGG16:BGH18 BQC16:BQD18 BZY16:BZZ18 CJU16:CJV18 CTQ16:CTR18 DDM16:DDN18 DNI16:DNJ18 DXE16:DXF18 EHA16:EHB18 EQW16:EQX18 FAS16:FAT18 FKO16:FKP18 FUK16:FUL18 GEG16:GEH18 GOC16:GOD18 GXY16:GXZ18 HHU16:HHV18 HRQ16:HRR18 IBM16:IBN18 ILI16:ILJ18 IVE16:IVF18 JFA16:JFB18 JOW16:JOX18 JYS16:JYT18 KIO16:KIP18 KSK16:KSL18 LCG16:LCH18 LMC16:LMD18 LVY16:LVZ18 MFU16:MFV18 MPQ16:MPR18 MZM16:MZN18 NJI16:NJJ18 NTE16:NTF18 ODA16:ODB18 OMW16:OMX18 OWS16:OWT18 PGO16:PGP18 PQK16:PQL18 QAG16:QAH18 QKC16:QKD18 QTY16:QTZ18 RDU16:RDV18 RNQ16:RNR18 RXM16:RXN18 SHI16:SHJ18 SRE16:SRF18 TBA16:TBB18 TKW16:TKX18 TUS16:TUT18 UEO16:UEP18 UOK16:UOL18 UYG16:UYH18 VIC16:VID18 VRY16:VRZ18 WBU16:WBV18 WLQ16:WLR18 WVM16:WVN18 E65552:F65554 JA65552:JB65554 SW65552:SX65554 ACS65552:ACT65554 AMO65552:AMP65554 AWK65552:AWL65554 BGG65552:BGH65554 BQC65552:BQD65554 BZY65552:BZZ65554 CJU65552:CJV65554 CTQ65552:CTR65554 DDM65552:DDN65554 DNI65552:DNJ65554 DXE65552:DXF65554 EHA65552:EHB65554 EQW65552:EQX65554 FAS65552:FAT65554 FKO65552:FKP65554 FUK65552:FUL65554 GEG65552:GEH65554 GOC65552:GOD65554 GXY65552:GXZ65554 HHU65552:HHV65554 HRQ65552:HRR65554 IBM65552:IBN65554 ILI65552:ILJ65554 IVE65552:IVF65554 JFA65552:JFB65554 JOW65552:JOX65554 JYS65552:JYT65554 KIO65552:KIP65554 KSK65552:KSL65554 LCG65552:LCH65554 LMC65552:LMD65554 LVY65552:LVZ65554 MFU65552:MFV65554 MPQ65552:MPR65554 MZM65552:MZN65554 NJI65552:NJJ65554 NTE65552:NTF65554 ODA65552:ODB65554 OMW65552:OMX65554 OWS65552:OWT65554 PGO65552:PGP65554 PQK65552:PQL65554 QAG65552:QAH65554 QKC65552:QKD65554 QTY65552:QTZ65554 RDU65552:RDV65554 RNQ65552:RNR65554 RXM65552:RXN65554 SHI65552:SHJ65554 SRE65552:SRF65554 TBA65552:TBB65554 TKW65552:TKX65554 TUS65552:TUT65554 UEO65552:UEP65554 UOK65552:UOL65554 UYG65552:UYH65554 VIC65552:VID65554 VRY65552:VRZ65554 WBU65552:WBV65554 WLQ65552:WLR65554 WVM65552:WVN65554 E131088:F131090 JA131088:JB131090 SW131088:SX131090 ACS131088:ACT131090 AMO131088:AMP131090 AWK131088:AWL131090 BGG131088:BGH131090 BQC131088:BQD131090 BZY131088:BZZ131090 CJU131088:CJV131090 CTQ131088:CTR131090 DDM131088:DDN131090 DNI131088:DNJ131090 DXE131088:DXF131090 EHA131088:EHB131090 EQW131088:EQX131090 FAS131088:FAT131090 FKO131088:FKP131090 FUK131088:FUL131090 GEG131088:GEH131090 GOC131088:GOD131090 GXY131088:GXZ131090 HHU131088:HHV131090 HRQ131088:HRR131090 IBM131088:IBN131090 ILI131088:ILJ131090 IVE131088:IVF131090 JFA131088:JFB131090 JOW131088:JOX131090 JYS131088:JYT131090 KIO131088:KIP131090 KSK131088:KSL131090 LCG131088:LCH131090 LMC131088:LMD131090 LVY131088:LVZ131090 MFU131088:MFV131090 MPQ131088:MPR131090 MZM131088:MZN131090 NJI131088:NJJ131090 NTE131088:NTF131090 ODA131088:ODB131090 OMW131088:OMX131090 OWS131088:OWT131090 PGO131088:PGP131090 PQK131088:PQL131090 QAG131088:QAH131090 QKC131088:QKD131090 QTY131088:QTZ131090 RDU131088:RDV131090 RNQ131088:RNR131090 RXM131088:RXN131090 SHI131088:SHJ131090 SRE131088:SRF131090 TBA131088:TBB131090 TKW131088:TKX131090 TUS131088:TUT131090 UEO131088:UEP131090 UOK131088:UOL131090 UYG131088:UYH131090 VIC131088:VID131090 VRY131088:VRZ131090 WBU131088:WBV131090 WLQ131088:WLR131090 WVM131088:WVN131090 E196624:F196626 JA196624:JB196626 SW196624:SX196626 ACS196624:ACT196626 AMO196624:AMP196626 AWK196624:AWL196626 BGG196624:BGH196626 BQC196624:BQD196626 BZY196624:BZZ196626 CJU196624:CJV196626 CTQ196624:CTR196626 DDM196624:DDN196626 DNI196624:DNJ196626 DXE196624:DXF196626 EHA196624:EHB196626 EQW196624:EQX196626 FAS196624:FAT196626 FKO196624:FKP196626 FUK196624:FUL196626 GEG196624:GEH196626 GOC196624:GOD196626 GXY196624:GXZ196626 HHU196624:HHV196626 HRQ196624:HRR196626 IBM196624:IBN196626 ILI196624:ILJ196626 IVE196624:IVF196626 JFA196624:JFB196626 JOW196624:JOX196626 JYS196624:JYT196626 KIO196624:KIP196626 KSK196624:KSL196626 LCG196624:LCH196626 LMC196624:LMD196626 LVY196624:LVZ196626 MFU196624:MFV196626 MPQ196624:MPR196626 MZM196624:MZN196626 NJI196624:NJJ196626 NTE196624:NTF196626 ODA196624:ODB196626 OMW196624:OMX196626 OWS196624:OWT196626 PGO196624:PGP196626 PQK196624:PQL196626 QAG196624:QAH196626 QKC196624:QKD196626 QTY196624:QTZ196626 RDU196624:RDV196626 RNQ196624:RNR196626 RXM196624:RXN196626 SHI196624:SHJ196626 SRE196624:SRF196626 TBA196624:TBB196626 TKW196624:TKX196626 TUS196624:TUT196626 UEO196624:UEP196626 UOK196624:UOL196626 UYG196624:UYH196626 VIC196624:VID196626 VRY196624:VRZ196626 WBU196624:WBV196626 WLQ196624:WLR196626 WVM196624:WVN196626 E262160:F262162 JA262160:JB262162 SW262160:SX262162 ACS262160:ACT262162 AMO262160:AMP262162 AWK262160:AWL262162 BGG262160:BGH262162 BQC262160:BQD262162 BZY262160:BZZ262162 CJU262160:CJV262162 CTQ262160:CTR262162 DDM262160:DDN262162 DNI262160:DNJ262162 DXE262160:DXF262162 EHA262160:EHB262162 EQW262160:EQX262162 FAS262160:FAT262162 FKO262160:FKP262162 FUK262160:FUL262162 GEG262160:GEH262162 GOC262160:GOD262162 GXY262160:GXZ262162 HHU262160:HHV262162 HRQ262160:HRR262162 IBM262160:IBN262162 ILI262160:ILJ262162 IVE262160:IVF262162 JFA262160:JFB262162 JOW262160:JOX262162 JYS262160:JYT262162 KIO262160:KIP262162 KSK262160:KSL262162 LCG262160:LCH262162 LMC262160:LMD262162 LVY262160:LVZ262162 MFU262160:MFV262162 MPQ262160:MPR262162 MZM262160:MZN262162 NJI262160:NJJ262162 NTE262160:NTF262162 ODA262160:ODB262162 OMW262160:OMX262162 OWS262160:OWT262162 PGO262160:PGP262162 PQK262160:PQL262162 QAG262160:QAH262162 QKC262160:QKD262162 QTY262160:QTZ262162 RDU262160:RDV262162 RNQ262160:RNR262162 RXM262160:RXN262162 SHI262160:SHJ262162 SRE262160:SRF262162 TBA262160:TBB262162 TKW262160:TKX262162 TUS262160:TUT262162 UEO262160:UEP262162 UOK262160:UOL262162 UYG262160:UYH262162 VIC262160:VID262162 VRY262160:VRZ262162 WBU262160:WBV262162 WLQ262160:WLR262162 WVM262160:WVN262162 E327696:F327698 JA327696:JB327698 SW327696:SX327698 ACS327696:ACT327698 AMO327696:AMP327698 AWK327696:AWL327698 BGG327696:BGH327698 BQC327696:BQD327698 BZY327696:BZZ327698 CJU327696:CJV327698 CTQ327696:CTR327698 DDM327696:DDN327698 DNI327696:DNJ327698 DXE327696:DXF327698 EHA327696:EHB327698 EQW327696:EQX327698 FAS327696:FAT327698 FKO327696:FKP327698 FUK327696:FUL327698 GEG327696:GEH327698 GOC327696:GOD327698 GXY327696:GXZ327698 HHU327696:HHV327698 HRQ327696:HRR327698 IBM327696:IBN327698 ILI327696:ILJ327698 IVE327696:IVF327698 JFA327696:JFB327698 JOW327696:JOX327698 JYS327696:JYT327698 KIO327696:KIP327698 KSK327696:KSL327698 LCG327696:LCH327698 LMC327696:LMD327698 LVY327696:LVZ327698 MFU327696:MFV327698 MPQ327696:MPR327698 MZM327696:MZN327698 NJI327696:NJJ327698 NTE327696:NTF327698 ODA327696:ODB327698 OMW327696:OMX327698 OWS327696:OWT327698 PGO327696:PGP327698 PQK327696:PQL327698 QAG327696:QAH327698 QKC327696:QKD327698 QTY327696:QTZ327698 RDU327696:RDV327698 RNQ327696:RNR327698 RXM327696:RXN327698 SHI327696:SHJ327698 SRE327696:SRF327698 TBA327696:TBB327698 TKW327696:TKX327698 TUS327696:TUT327698 UEO327696:UEP327698 UOK327696:UOL327698 UYG327696:UYH327698 VIC327696:VID327698 VRY327696:VRZ327698 WBU327696:WBV327698 WLQ327696:WLR327698 WVM327696:WVN327698 E393232:F393234 JA393232:JB393234 SW393232:SX393234 ACS393232:ACT393234 AMO393232:AMP393234 AWK393232:AWL393234 BGG393232:BGH393234 BQC393232:BQD393234 BZY393232:BZZ393234 CJU393232:CJV393234 CTQ393232:CTR393234 DDM393232:DDN393234 DNI393232:DNJ393234 DXE393232:DXF393234 EHA393232:EHB393234 EQW393232:EQX393234 FAS393232:FAT393234 FKO393232:FKP393234 FUK393232:FUL393234 GEG393232:GEH393234 GOC393232:GOD393234 GXY393232:GXZ393234 HHU393232:HHV393234 HRQ393232:HRR393234 IBM393232:IBN393234 ILI393232:ILJ393234 IVE393232:IVF393234 JFA393232:JFB393234 JOW393232:JOX393234 JYS393232:JYT393234 KIO393232:KIP393234 KSK393232:KSL393234 LCG393232:LCH393234 LMC393232:LMD393234 LVY393232:LVZ393234 MFU393232:MFV393234 MPQ393232:MPR393234 MZM393232:MZN393234 NJI393232:NJJ393234 NTE393232:NTF393234 ODA393232:ODB393234 OMW393232:OMX393234 OWS393232:OWT393234 PGO393232:PGP393234 PQK393232:PQL393234 QAG393232:QAH393234 QKC393232:QKD393234 QTY393232:QTZ393234 RDU393232:RDV393234 RNQ393232:RNR393234 RXM393232:RXN393234 SHI393232:SHJ393234 SRE393232:SRF393234 TBA393232:TBB393234 TKW393232:TKX393234 TUS393232:TUT393234 UEO393232:UEP393234 UOK393232:UOL393234 UYG393232:UYH393234 VIC393232:VID393234 VRY393232:VRZ393234 WBU393232:WBV393234 WLQ393232:WLR393234 WVM393232:WVN393234 E458768:F458770 JA458768:JB458770 SW458768:SX458770 ACS458768:ACT458770 AMO458768:AMP458770 AWK458768:AWL458770 BGG458768:BGH458770 BQC458768:BQD458770 BZY458768:BZZ458770 CJU458768:CJV458770 CTQ458768:CTR458770 DDM458768:DDN458770 DNI458768:DNJ458770 DXE458768:DXF458770 EHA458768:EHB458770 EQW458768:EQX458770 FAS458768:FAT458770 FKO458768:FKP458770 FUK458768:FUL458770 GEG458768:GEH458770 GOC458768:GOD458770 GXY458768:GXZ458770 HHU458768:HHV458770 HRQ458768:HRR458770 IBM458768:IBN458770 ILI458768:ILJ458770 IVE458768:IVF458770 JFA458768:JFB458770 JOW458768:JOX458770 JYS458768:JYT458770 KIO458768:KIP458770 KSK458768:KSL458770 LCG458768:LCH458770 LMC458768:LMD458770 LVY458768:LVZ458770 MFU458768:MFV458770 MPQ458768:MPR458770 MZM458768:MZN458770 NJI458768:NJJ458770 NTE458768:NTF458770 ODA458768:ODB458770 OMW458768:OMX458770 OWS458768:OWT458770 PGO458768:PGP458770 PQK458768:PQL458770 QAG458768:QAH458770 QKC458768:QKD458770 QTY458768:QTZ458770 RDU458768:RDV458770 RNQ458768:RNR458770 RXM458768:RXN458770 SHI458768:SHJ458770 SRE458768:SRF458770 TBA458768:TBB458770 TKW458768:TKX458770 TUS458768:TUT458770 UEO458768:UEP458770 UOK458768:UOL458770 UYG458768:UYH458770 VIC458768:VID458770 VRY458768:VRZ458770 WBU458768:WBV458770 WLQ458768:WLR458770 WVM458768:WVN458770 E524304:F524306 JA524304:JB524306 SW524304:SX524306 ACS524304:ACT524306 AMO524304:AMP524306 AWK524304:AWL524306 BGG524304:BGH524306 BQC524304:BQD524306 BZY524304:BZZ524306 CJU524304:CJV524306 CTQ524304:CTR524306 DDM524304:DDN524306 DNI524304:DNJ524306 DXE524304:DXF524306 EHA524304:EHB524306 EQW524304:EQX524306 FAS524304:FAT524306 FKO524304:FKP524306 FUK524304:FUL524306 GEG524304:GEH524306 GOC524304:GOD524306 GXY524304:GXZ524306 HHU524304:HHV524306 HRQ524304:HRR524306 IBM524304:IBN524306 ILI524304:ILJ524306 IVE524304:IVF524306 JFA524304:JFB524306 JOW524304:JOX524306 JYS524304:JYT524306 KIO524304:KIP524306 KSK524304:KSL524306 LCG524304:LCH524306 LMC524304:LMD524306 LVY524304:LVZ524306 MFU524304:MFV524306 MPQ524304:MPR524306 MZM524304:MZN524306 NJI524304:NJJ524306 NTE524304:NTF524306 ODA524304:ODB524306 OMW524304:OMX524306 OWS524304:OWT524306 PGO524304:PGP524306 PQK524304:PQL524306 QAG524304:QAH524306 QKC524304:QKD524306 QTY524304:QTZ524306 RDU524304:RDV524306 RNQ524304:RNR524306 RXM524304:RXN524306 SHI524304:SHJ524306 SRE524304:SRF524306 TBA524304:TBB524306 TKW524304:TKX524306 TUS524304:TUT524306 UEO524304:UEP524306 UOK524304:UOL524306 UYG524304:UYH524306 VIC524304:VID524306 VRY524304:VRZ524306 WBU524304:WBV524306 WLQ524304:WLR524306 WVM524304:WVN524306 E589840:F589842 JA589840:JB589842 SW589840:SX589842 ACS589840:ACT589842 AMO589840:AMP589842 AWK589840:AWL589842 BGG589840:BGH589842 BQC589840:BQD589842 BZY589840:BZZ589842 CJU589840:CJV589842 CTQ589840:CTR589842 DDM589840:DDN589842 DNI589840:DNJ589842 DXE589840:DXF589842 EHA589840:EHB589842 EQW589840:EQX589842 FAS589840:FAT589842 FKO589840:FKP589842 FUK589840:FUL589842 GEG589840:GEH589842 GOC589840:GOD589842 GXY589840:GXZ589842 HHU589840:HHV589842 HRQ589840:HRR589842 IBM589840:IBN589842 ILI589840:ILJ589842 IVE589840:IVF589842 JFA589840:JFB589842 JOW589840:JOX589842 JYS589840:JYT589842 KIO589840:KIP589842 KSK589840:KSL589842 LCG589840:LCH589842 LMC589840:LMD589842 LVY589840:LVZ589842 MFU589840:MFV589842 MPQ589840:MPR589842 MZM589840:MZN589842 NJI589840:NJJ589842 NTE589840:NTF589842 ODA589840:ODB589842 OMW589840:OMX589842 OWS589840:OWT589842 PGO589840:PGP589842 PQK589840:PQL589842 QAG589840:QAH589842 QKC589840:QKD589842 QTY589840:QTZ589842 RDU589840:RDV589842 RNQ589840:RNR589842 RXM589840:RXN589842 SHI589840:SHJ589842 SRE589840:SRF589842 TBA589840:TBB589842 TKW589840:TKX589842 TUS589840:TUT589842 UEO589840:UEP589842 UOK589840:UOL589842 UYG589840:UYH589842 VIC589840:VID589842 VRY589840:VRZ589842 WBU589840:WBV589842 WLQ589840:WLR589842 WVM589840:WVN589842 E655376:F655378 JA655376:JB655378 SW655376:SX655378 ACS655376:ACT655378 AMO655376:AMP655378 AWK655376:AWL655378 BGG655376:BGH655378 BQC655376:BQD655378 BZY655376:BZZ655378 CJU655376:CJV655378 CTQ655376:CTR655378 DDM655376:DDN655378 DNI655376:DNJ655378 DXE655376:DXF655378 EHA655376:EHB655378 EQW655376:EQX655378 FAS655376:FAT655378 FKO655376:FKP655378 FUK655376:FUL655378 GEG655376:GEH655378 GOC655376:GOD655378 GXY655376:GXZ655378 HHU655376:HHV655378 HRQ655376:HRR655378 IBM655376:IBN655378 ILI655376:ILJ655378 IVE655376:IVF655378 JFA655376:JFB655378 JOW655376:JOX655378 JYS655376:JYT655378 KIO655376:KIP655378 KSK655376:KSL655378 LCG655376:LCH655378 LMC655376:LMD655378 LVY655376:LVZ655378 MFU655376:MFV655378 MPQ655376:MPR655378 MZM655376:MZN655378 NJI655376:NJJ655378 NTE655376:NTF655378 ODA655376:ODB655378 OMW655376:OMX655378 OWS655376:OWT655378 PGO655376:PGP655378 PQK655376:PQL655378 QAG655376:QAH655378 QKC655376:QKD655378 QTY655376:QTZ655378 RDU655376:RDV655378 RNQ655376:RNR655378 RXM655376:RXN655378 SHI655376:SHJ655378 SRE655376:SRF655378 TBA655376:TBB655378 TKW655376:TKX655378 TUS655376:TUT655378 UEO655376:UEP655378 UOK655376:UOL655378 UYG655376:UYH655378 VIC655376:VID655378 VRY655376:VRZ655378 WBU655376:WBV655378 WLQ655376:WLR655378 WVM655376:WVN655378 E720912:F720914 JA720912:JB720914 SW720912:SX720914 ACS720912:ACT720914 AMO720912:AMP720914 AWK720912:AWL720914 BGG720912:BGH720914 BQC720912:BQD720914 BZY720912:BZZ720914 CJU720912:CJV720914 CTQ720912:CTR720914 DDM720912:DDN720914 DNI720912:DNJ720914 DXE720912:DXF720914 EHA720912:EHB720914 EQW720912:EQX720914 FAS720912:FAT720914 FKO720912:FKP720914 FUK720912:FUL720914 GEG720912:GEH720914 GOC720912:GOD720914 GXY720912:GXZ720914 HHU720912:HHV720914 HRQ720912:HRR720914 IBM720912:IBN720914 ILI720912:ILJ720914 IVE720912:IVF720914 JFA720912:JFB720914 JOW720912:JOX720914 JYS720912:JYT720914 KIO720912:KIP720914 KSK720912:KSL720914 LCG720912:LCH720914 LMC720912:LMD720914 LVY720912:LVZ720914 MFU720912:MFV720914 MPQ720912:MPR720914 MZM720912:MZN720914 NJI720912:NJJ720914 NTE720912:NTF720914 ODA720912:ODB720914 OMW720912:OMX720914 OWS720912:OWT720914 PGO720912:PGP720914 PQK720912:PQL720914 QAG720912:QAH720914 QKC720912:QKD720914 QTY720912:QTZ720914 RDU720912:RDV720914 RNQ720912:RNR720914 RXM720912:RXN720914 SHI720912:SHJ720914 SRE720912:SRF720914 TBA720912:TBB720914 TKW720912:TKX720914 TUS720912:TUT720914 UEO720912:UEP720914 UOK720912:UOL720914 UYG720912:UYH720914 VIC720912:VID720914 VRY720912:VRZ720914 WBU720912:WBV720914 WLQ720912:WLR720914 WVM720912:WVN720914 E786448:F786450 JA786448:JB786450 SW786448:SX786450 ACS786448:ACT786450 AMO786448:AMP786450 AWK786448:AWL786450 BGG786448:BGH786450 BQC786448:BQD786450 BZY786448:BZZ786450 CJU786448:CJV786450 CTQ786448:CTR786450 DDM786448:DDN786450 DNI786448:DNJ786450 DXE786448:DXF786450 EHA786448:EHB786450 EQW786448:EQX786450 FAS786448:FAT786450 FKO786448:FKP786450 FUK786448:FUL786450 GEG786448:GEH786450 GOC786448:GOD786450 GXY786448:GXZ786450 HHU786448:HHV786450 HRQ786448:HRR786450 IBM786448:IBN786450 ILI786448:ILJ786450 IVE786448:IVF786450 JFA786448:JFB786450 JOW786448:JOX786450 JYS786448:JYT786450 KIO786448:KIP786450 KSK786448:KSL786450 LCG786448:LCH786450 LMC786448:LMD786450 LVY786448:LVZ786450 MFU786448:MFV786450 MPQ786448:MPR786450 MZM786448:MZN786450 NJI786448:NJJ786450 NTE786448:NTF786450 ODA786448:ODB786450 OMW786448:OMX786450 OWS786448:OWT786450 PGO786448:PGP786450 PQK786448:PQL786450 QAG786448:QAH786450 QKC786448:QKD786450 QTY786448:QTZ786450 RDU786448:RDV786450 RNQ786448:RNR786450 RXM786448:RXN786450 SHI786448:SHJ786450 SRE786448:SRF786450 TBA786448:TBB786450 TKW786448:TKX786450 TUS786448:TUT786450 UEO786448:UEP786450 UOK786448:UOL786450 UYG786448:UYH786450 VIC786448:VID786450 VRY786448:VRZ786450 WBU786448:WBV786450 WLQ786448:WLR786450 WVM786448:WVN786450 E851984:F851986 JA851984:JB851986 SW851984:SX851986 ACS851984:ACT851986 AMO851984:AMP851986 AWK851984:AWL851986 BGG851984:BGH851986 BQC851984:BQD851986 BZY851984:BZZ851986 CJU851984:CJV851986 CTQ851984:CTR851986 DDM851984:DDN851986 DNI851984:DNJ851986 DXE851984:DXF851986 EHA851984:EHB851986 EQW851984:EQX851986 FAS851984:FAT851986 FKO851984:FKP851986 FUK851984:FUL851986 GEG851984:GEH851986 GOC851984:GOD851986 GXY851984:GXZ851986 HHU851984:HHV851986 HRQ851984:HRR851986 IBM851984:IBN851986 ILI851984:ILJ851986 IVE851984:IVF851986 JFA851984:JFB851986 JOW851984:JOX851986 JYS851984:JYT851986 KIO851984:KIP851986 KSK851984:KSL851986 LCG851984:LCH851986 LMC851984:LMD851986 LVY851984:LVZ851986 MFU851984:MFV851986 MPQ851984:MPR851986 MZM851984:MZN851986 NJI851984:NJJ851986 NTE851984:NTF851986 ODA851984:ODB851986 OMW851984:OMX851986 OWS851984:OWT851986 PGO851984:PGP851986 PQK851984:PQL851986 QAG851984:QAH851986 QKC851984:QKD851986 QTY851984:QTZ851986 RDU851984:RDV851986 RNQ851984:RNR851986 RXM851984:RXN851986 SHI851984:SHJ851986 SRE851984:SRF851986 TBA851984:TBB851986 TKW851984:TKX851986 TUS851984:TUT851986 UEO851984:UEP851986 UOK851984:UOL851986 UYG851984:UYH851986 VIC851984:VID851986 VRY851984:VRZ851986 WBU851984:WBV851986 WLQ851984:WLR851986 WVM851984:WVN851986 E917520:F917522 JA917520:JB917522 SW917520:SX917522 ACS917520:ACT917522 AMO917520:AMP917522 AWK917520:AWL917522 BGG917520:BGH917522 BQC917520:BQD917522 BZY917520:BZZ917522 CJU917520:CJV917522 CTQ917520:CTR917522 DDM917520:DDN917522 DNI917520:DNJ917522 DXE917520:DXF917522 EHA917520:EHB917522 EQW917520:EQX917522 FAS917520:FAT917522 FKO917520:FKP917522 FUK917520:FUL917522 GEG917520:GEH917522 GOC917520:GOD917522 GXY917520:GXZ917522 HHU917520:HHV917522 HRQ917520:HRR917522 IBM917520:IBN917522 ILI917520:ILJ917522 IVE917520:IVF917522 JFA917520:JFB917522 JOW917520:JOX917522 JYS917520:JYT917522 KIO917520:KIP917522 KSK917520:KSL917522 LCG917520:LCH917522 LMC917520:LMD917522 LVY917520:LVZ917522 MFU917520:MFV917522 MPQ917520:MPR917522 MZM917520:MZN917522 NJI917520:NJJ917522 NTE917520:NTF917522 ODA917520:ODB917522 OMW917520:OMX917522 OWS917520:OWT917522 PGO917520:PGP917522 PQK917520:PQL917522 QAG917520:QAH917522 QKC917520:QKD917522 QTY917520:QTZ917522 RDU917520:RDV917522 RNQ917520:RNR917522 RXM917520:RXN917522 SHI917520:SHJ917522 SRE917520:SRF917522 TBA917520:TBB917522 TKW917520:TKX917522 TUS917520:TUT917522 UEO917520:UEP917522 UOK917520:UOL917522 UYG917520:UYH917522 VIC917520:VID917522 VRY917520:VRZ917522 WBU917520:WBV917522 WLQ917520:WLR917522 WVM917520:WVN917522 E983056:F983058 JA983056:JB983058 SW983056:SX983058 ACS983056:ACT983058 AMO983056:AMP983058 AWK983056:AWL983058 BGG983056:BGH983058 BQC983056:BQD983058 BZY983056:BZZ983058 CJU983056:CJV983058 CTQ983056:CTR983058 DDM983056:DDN983058 DNI983056:DNJ983058 DXE983056:DXF983058 EHA983056:EHB983058 EQW983056:EQX983058 FAS983056:FAT983058 FKO983056:FKP983058 FUK983056:FUL983058 GEG983056:GEH983058 GOC983056:GOD983058 GXY983056:GXZ983058 HHU983056:HHV983058 HRQ983056:HRR983058 IBM983056:IBN983058 ILI983056:ILJ983058 IVE983056:IVF983058 JFA983056:JFB983058 JOW983056:JOX983058 JYS983056:JYT983058 KIO983056:KIP983058 KSK983056:KSL983058 LCG983056:LCH983058 LMC983056:LMD983058 LVY983056:LVZ983058 MFU983056:MFV983058 MPQ983056:MPR983058 MZM983056:MZN983058 NJI983056:NJJ983058 NTE983056:NTF983058 ODA983056:ODB983058 OMW983056:OMX983058 OWS983056:OWT983058 PGO983056:PGP983058 PQK983056:PQL983058 QAG983056:QAH983058 QKC983056:QKD983058 QTY983056:QTZ983058 RDU983056:RDV983058 RNQ983056:RNR983058 RXM983056:RXN983058 SHI983056:SHJ983058 SRE983056:SRF983058 TBA983056:TBB983058 TKW983056:TKX983058 TUS983056:TUT983058 UEO983056:UEP983058 UOK983056:UOL983058 UYG983056:UYH983058 VIC983056:VID983058 VRY983056:VRZ983058 WBU983056:WBV983058 WLQ983056:WLR983058 WVM983056:WVN983058 E61:F64 JA61:JB64 SW61:SX64 ACS61:ACT64 AMO61:AMP64 AWK61:AWL64 BGG61:BGH64 BQC61:BQD64 BZY61:BZZ64 CJU61:CJV64 CTQ61:CTR64 DDM61:DDN64 DNI61:DNJ64 DXE61:DXF64 EHA61:EHB64 EQW61:EQX64 FAS61:FAT64 FKO61:FKP64 FUK61:FUL64 GEG61:GEH64 GOC61:GOD64 GXY61:GXZ64 HHU61:HHV64 HRQ61:HRR64 IBM61:IBN64 ILI61:ILJ64 IVE61:IVF64 JFA61:JFB64 JOW61:JOX64 JYS61:JYT64 KIO61:KIP64 KSK61:KSL64 LCG61:LCH64 LMC61:LMD64 LVY61:LVZ64 MFU61:MFV64 MPQ61:MPR64 MZM61:MZN64 NJI61:NJJ64 NTE61:NTF64 ODA61:ODB64 OMW61:OMX64 OWS61:OWT64 PGO61:PGP64 PQK61:PQL64 QAG61:QAH64 QKC61:QKD64 QTY61:QTZ64 RDU61:RDV64 RNQ61:RNR64 RXM61:RXN64 SHI61:SHJ64 SRE61:SRF64 TBA61:TBB64 TKW61:TKX64 TUS61:TUT64 UEO61:UEP64 UOK61:UOL64 UYG61:UYH64 VIC61:VID64 VRY61:VRZ64 WBU61:WBV64 WLQ61:WLR64 WVM61:WVN64 E65597:F65600 JA65597:JB65600 SW65597:SX65600 ACS65597:ACT65600 AMO65597:AMP65600 AWK65597:AWL65600 BGG65597:BGH65600 BQC65597:BQD65600 BZY65597:BZZ65600 CJU65597:CJV65600 CTQ65597:CTR65600 DDM65597:DDN65600 DNI65597:DNJ65600 DXE65597:DXF65600 EHA65597:EHB65600 EQW65597:EQX65600 FAS65597:FAT65600 FKO65597:FKP65600 FUK65597:FUL65600 GEG65597:GEH65600 GOC65597:GOD65600 GXY65597:GXZ65600 HHU65597:HHV65600 HRQ65597:HRR65600 IBM65597:IBN65600 ILI65597:ILJ65600 IVE65597:IVF65600 JFA65597:JFB65600 JOW65597:JOX65600 JYS65597:JYT65600 KIO65597:KIP65600 KSK65597:KSL65600 LCG65597:LCH65600 LMC65597:LMD65600 LVY65597:LVZ65600 MFU65597:MFV65600 MPQ65597:MPR65600 MZM65597:MZN65600 NJI65597:NJJ65600 NTE65597:NTF65600 ODA65597:ODB65600 OMW65597:OMX65600 OWS65597:OWT65600 PGO65597:PGP65600 PQK65597:PQL65600 QAG65597:QAH65600 QKC65597:QKD65600 QTY65597:QTZ65600 RDU65597:RDV65600 RNQ65597:RNR65600 RXM65597:RXN65600 SHI65597:SHJ65600 SRE65597:SRF65600 TBA65597:TBB65600 TKW65597:TKX65600 TUS65597:TUT65600 UEO65597:UEP65600 UOK65597:UOL65600 UYG65597:UYH65600 VIC65597:VID65600 VRY65597:VRZ65600 WBU65597:WBV65600 WLQ65597:WLR65600 WVM65597:WVN65600 E131133:F131136 JA131133:JB131136 SW131133:SX131136 ACS131133:ACT131136 AMO131133:AMP131136 AWK131133:AWL131136 BGG131133:BGH131136 BQC131133:BQD131136 BZY131133:BZZ131136 CJU131133:CJV131136 CTQ131133:CTR131136 DDM131133:DDN131136 DNI131133:DNJ131136 DXE131133:DXF131136 EHA131133:EHB131136 EQW131133:EQX131136 FAS131133:FAT131136 FKO131133:FKP131136 FUK131133:FUL131136 GEG131133:GEH131136 GOC131133:GOD131136 GXY131133:GXZ131136 HHU131133:HHV131136 HRQ131133:HRR131136 IBM131133:IBN131136 ILI131133:ILJ131136 IVE131133:IVF131136 JFA131133:JFB131136 JOW131133:JOX131136 JYS131133:JYT131136 KIO131133:KIP131136 KSK131133:KSL131136 LCG131133:LCH131136 LMC131133:LMD131136 LVY131133:LVZ131136 MFU131133:MFV131136 MPQ131133:MPR131136 MZM131133:MZN131136 NJI131133:NJJ131136 NTE131133:NTF131136 ODA131133:ODB131136 OMW131133:OMX131136 OWS131133:OWT131136 PGO131133:PGP131136 PQK131133:PQL131136 QAG131133:QAH131136 QKC131133:QKD131136 QTY131133:QTZ131136 RDU131133:RDV131136 RNQ131133:RNR131136 RXM131133:RXN131136 SHI131133:SHJ131136 SRE131133:SRF131136 TBA131133:TBB131136 TKW131133:TKX131136 TUS131133:TUT131136 UEO131133:UEP131136 UOK131133:UOL131136 UYG131133:UYH131136 VIC131133:VID131136 VRY131133:VRZ131136 WBU131133:WBV131136 WLQ131133:WLR131136 WVM131133:WVN131136 E196669:F196672 JA196669:JB196672 SW196669:SX196672 ACS196669:ACT196672 AMO196669:AMP196672 AWK196669:AWL196672 BGG196669:BGH196672 BQC196669:BQD196672 BZY196669:BZZ196672 CJU196669:CJV196672 CTQ196669:CTR196672 DDM196669:DDN196672 DNI196669:DNJ196672 DXE196669:DXF196672 EHA196669:EHB196672 EQW196669:EQX196672 FAS196669:FAT196672 FKO196669:FKP196672 FUK196669:FUL196672 GEG196669:GEH196672 GOC196669:GOD196672 GXY196669:GXZ196672 HHU196669:HHV196672 HRQ196669:HRR196672 IBM196669:IBN196672 ILI196669:ILJ196672 IVE196669:IVF196672 JFA196669:JFB196672 JOW196669:JOX196672 JYS196669:JYT196672 KIO196669:KIP196672 KSK196669:KSL196672 LCG196669:LCH196672 LMC196669:LMD196672 LVY196669:LVZ196672 MFU196669:MFV196672 MPQ196669:MPR196672 MZM196669:MZN196672 NJI196669:NJJ196672 NTE196669:NTF196672 ODA196669:ODB196672 OMW196669:OMX196672 OWS196669:OWT196672 PGO196669:PGP196672 PQK196669:PQL196672 QAG196669:QAH196672 QKC196669:QKD196672 QTY196669:QTZ196672 RDU196669:RDV196672 RNQ196669:RNR196672 RXM196669:RXN196672 SHI196669:SHJ196672 SRE196669:SRF196672 TBA196669:TBB196672 TKW196669:TKX196672 TUS196669:TUT196672 UEO196669:UEP196672 UOK196669:UOL196672 UYG196669:UYH196672 VIC196669:VID196672 VRY196669:VRZ196672 WBU196669:WBV196672 WLQ196669:WLR196672 WVM196669:WVN196672 E262205:F262208 JA262205:JB262208 SW262205:SX262208 ACS262205:ACT262208 AMO262205:AMP262208 AWK262205:AWL262208 BGG262205:BGH262208 BQC262205:BQD262208 BZY262205:BZZ262208 CJU262205:CJV262208 CTQ262205:CTR262208 DDM262205:DDN262208 DNI262205:DNJ262208 DXE262205:DXF262208 EHA262205:EHB262208 EQW262205:EQX262208 FAS262205:FAT262208 FKO262205:FKP262208 FUK262205:FUL262208 GEG262205:GEH262208 GOC262205:GOD262208 GXY262205:GXZ262208 HHU262205:HHV262208 HRQ262205:HRR262208 IBM262205:IBN262208 ILI262205:ILJ262208 IVE262205:IVF262208 JFA262205:JFB262208 JOW262205:JOX262208 JYS262205:JYT262208 KIO262205:KIP262208 KSK262205:KSL262208 LCG262205:LCH262208 LMC262205:LMD262208 LVY262205:LVZ262208 MFU262205:MFV262208 MPQ262205:MPR262208 MZM262205:MZN262208 NJI262205:NJJ262208 NTE262205:NTF262208 ODA262205:ODB262208 OMW262205:OMX262208 OWS262205:OWT262208 PGO262205:PGP262208 PQK262205:PQL262208 QAG262205:QAH262208 QKC262205:QKD262208 QTY262205:QTZ262208 RDU262205:RDV262208 RNQ262205:RNR262208 RXM262205:RXN262208 SHI262205:SHJ262208 SRE262205:SRF262208 TBA262205:TBB262208 TKW262205:TKX262208 TUS262205:TUT262208 UEO262205:UEP262208 UOK262205:UOL262208 UYG262205:UYH262208 VIC262205:VID262208 VRY262205:VRZ262208 WBU262205:WBV262208 WLQ262205:WLR262208 WVM262205:WVN262208 E327741:F327744 JA327741:JB327744 SW327741:SX327744 ACS327741:ACT327744 AMO327741:AMP327744 AWK327741:AWL327744 BGG327741:BGH327744 BQC327741:BQD327744 BZY327741:BZZ327744 CJU327741:CJV327744 CTQ327741:CTR327744 DDM327741:DDN327744 DNI327741:DNJ327744 DXE327741:DXF327744 EHA327741:EHB327744 EQW327741:EQX327744 FAS327741:FAT327744 FKO327741:FKP327744 FUK327741:FUL327744 GEG327741:GEH327744 GOC327741:GOD327744 GXY327741:GXZ327744 HHU327741:HHV327744 HRQ327741:HRR327744 IBM327741:IBN327744 ILI327741:ILJ327744 IVE327741:IVF327744 JFA327741:JFB327744 JOW327741:JOX327744 JYS327741:JYT327744 KIO327741:KIP327744 KSK327741:KSL327744 LCG327741:LCH327744 LMC327741:LMD327744 LVY327741:LVZ327744 MFU327741:MFV327744 MPQ327741:MPR327744 MZM327741:MZN327744 NJI327741:NJJ327744 NTE327741:NTF327744 ODA327741:ODB327744 OMW327741:OMX327744 OWS327741:OWT327744 PGO327741:PGP327744 PQK327741:PQL327744 QAG327741:QAH327744 QKC327741:QKD327744 QTY327741:QTZ327744 RDU327741:RDV327744 RNQ327741:RNR327744 RXM327741:RXN327744 SHI327741:SHJ327744 SRE327741:SRF327744 TBA327741:TBB327744 TKW327741:TKX327744 TUS327741:TUT327744 UEO327741:UEP327744 UOK327741:UOL327744 UYG327741:UYH327744 VIC327741:VID327744 VRY327741:VRZ327744 WBU327741:WBV327744 WLQ327741:WLR327744 WVM327741:WVN327744 E393277:F393280 JA393277:JB393280 SW393277:SX393280 ACS393277:ACT393280 AMO393277:AMP393280 AWK393277:AWL393280 BGG393277:BGH393280 BQC393277:BQD393280 BZY393277:BZZ393280 CJU393277:CJV393280 CTQ393277:CTR393280 DDM393277:DDN393280 DNI393277:DNJ393280 DXE393277:DXF393280 EHA393277:EHB393280 EQW393277:EQX393280 FAS393277:FAT393280 FKO393277:FKP393280 FUK393277:FUL393280 GEG393277:GEH393280 GOC393277:GOD393280 GXY393277:GXZ393280 HHU393277:HHV393280 HRQ393277:HRR393280 IBM393277:IBN393280 ILI393277:ILJ393280 IVE393277:IVF393280 JFA393277:JFB393280 JOW393277:JOX393280 JYS393277:JYT393280 KIO393277:KIP393280 KSK393277:KSL393280 LCG393277:LCH393280 LMC393277:LMD393280 LVY393277:LVZ393280 MFU393277:MFV393280 MPQ393277:MPR393280 MZM393277:MZN393280 NJI393277:NJJ393280 NTE393277:NTF393280 ODA393277:ODB393280 OMW393277:OMX393280 OWS393277:OWT393280 PGO393277:PGP393280 PQK393277:PQL393280 QAG393277:QAH393280 QKC393277:QKD393280 QTY393277:QTZ393280 RDU393277:RDV393280 RNQ393277:RNR393280 RXM393277:RXN393280 SHI393277:SHJ393280 SRE393277:SRF393280 TBA393277:TBB393280 TKW393277:TKX393280 TUS393277:TUT393280 UEO393277:UEP393280 UOK393277:UOL393280 UYG393277:UYH393280 VIC393277:VID393280 VRY393277:VRZ393280 WBU393277:WBV393280 WLQ393277:WLR393280 WVM393277:WVN393280 E458813:F458816 JA458813:JB458816 SW458813:SX458816 ACS458813:ACT458816 AMO458813:AMP458816 AWK458813:AWL458816 BGG458813:BGH458816 BQC458813:BQD458816 BZY458813:BZZ458816 CJU458813:CJV458816 CTQ458813:CTR458816 DDM458813:DDN458816 DNI458813:DNJ458816 DXE458813:DXF458816 EHA458813:EHB458816 EQW458813:EQX458816 FAS458813:FAT458816 FKO458813:FKP458816 FUK458813:FUL458816 GEG458813:GEH458816 GOC458813:GOD458816 GXY458813:GXZ458816 HHU458813:HHV458816 HRQ458813:HRR458816 IBM458813:IBN458816 ILI458813:ILJ458816 IVE458813:IVF458816 JFA458813:JFB458816 JOW458813:JOX458816 JYS458813:JYT458816 KIO458813:KIP458816 KSK458813:KSL458816 LCG458813:LCH458816 LMC458813:LMD458816 LVY458813:LVZ458816 MFU458813:MFV458816 MPQ458813:MPR458816 MZM458813:MZN458816 NJI458813:NJJ458816 NTE458813:NTF458816 ODA458813:ODB458816 OMW458813:OMX458816 OWS458813:OWT458816 PGO458813:PGP458816 PQK458813:PQL458816 QAG458813:QAH458816 QKC458813:QKD458816 QTY458813:QTZ458816 RDU458813:RDV458816 RNQ458813:RNR458816 RXM458813:RXN458816 SHI458813:SHJ458816 SRE458813:SRF458816 TBA458813:TBB458816 TKW458813:TKX458816 TUS458813:TUT458816 UEO458813:UEP458816 UOK458813:UOL458816 UYG458813:UYH458816 VIC458813:VID458816 VRY458813:VRZ458816 WBU458813:WBV458816 WLQ458813:WLR458816 WVM458813:WVN458816 E524349:F524352 JA524349:JB524352 SW524349:SX524352 ACS524349:ACT524352 AMO524349:AMP524352 AWK524349:AWL524352 BGG524349:BGH524352 BQC524349:BQD524352 BZY524349:BZZ524352 CJU524349:CJV524352 CTQ524349:CTR524352 DDM524349:DDN524352 DNI524349:DNJ524352 DXE524349:DXF524352 EHA524349:EHB524352 EQW524349:EQX524352 FAS524349:FAT524352 FKO524349:FKP524352 FUK524349:FUL524352 GEG524349:GEH524352 GOC524349:GOD524352 GXY524349:GXZ524352 HHU524349:HHV524352 HRQ524349:HRR524352 IBM524349:IBN524352 ILI524349:ILJ524352 IVE524349:IVF524352 JFA524349:JFB524352 JOW524349:JOX524352 JYS524349:JYT524352 KIO524349:KIP524352 KSK524349:KSL524352 LCG524349:LCH524352 LMC524349:LMD524352 LVY524349:LVZ524352 MFU524349:MFV524352 MPQ524349:MPR524352 MZM524349:MZN524352 NJI524349:NJJ524352 NTE524349:NTF524352 ODA524349:ODB524352 OMW524349:OMX524352 OWS524349:OWT524352 PGO524349:PGP524352 PQK524349:PQL524352 QAG524349:QAH524352 QKC524349:QKD524352 QTY524349:QTZ524352 RDU524349:RDV524352 RNQ524349:RNR524352 RXM524349:RXN524352 SHI524349:SHJ524352 SRE524349:SRF524352 TBA524349:TBB524352 TKW524349:TKX524352 TUS524349:TUT524352 UEO524349:UEP524352 UOK524349:UOL524352 UYG524349:UYH524352 VIC524349:VID524352 VRY524349:VRZ524352 WBU524349:WBV524352 WLQ524349:WLR524352 WVM524349:WVN524352 E589885:F589888 JA589885:JB589888 SW589885:SX589888 ACS589885:ACT589888 AMO589885:AMP589888 AWK589885:AWL589888 BGG589885:BGH589888 BQC589885:BQD589888 BZY589885:BZZ589888 CJU589885:CJV589888 CTQ589885:CTR589888 DDM589885:DDN589888 DNI589885:DNJ589888 DXE589885:DXF589888 EHA589885:EHB589888 EQW589885:EQX589888 FAS589885:FAT589888 FKO589885:FKP589888 FUK589885:FUL589888 GEG589885:GEH589888 GOC589885:GOD589888 GXY589885:GXZ589888 HHU589885:HHV589888 HRQ589885:HRR589888 IBM589885:IBN589888 ILI589885:ILJ589888 IVE589885:IVF589888 JFA589885:JFB589888 JOW589885:JOX589888 JYS589885:JYT589888 KIO589885:KIP589888 KSK589885:KSL589888 LCG589885:LCH589888 LMC589885:LMD589888 LVY589885:LVZ589888 MFU589885:MFV589888 MPQ589885:MPR589888 MZM589885:MZN589888 NJI589885:NJJ589888 NTE589885:NTF589888 ODA589885:ODB589888 OMW589885:OMX589888 OWS589885:OWT589888 PGO589885:PGP589888 PQK589885:PQL589888 QAG589885:QAH589888 QKC589885:QKD589888 QTY589885:QTZ589888 RDU589885:RDV589888 RNQ589885:RNR589888 RXM589885:RXN589888 SHI589885:SHJ589888 SRE589885:SRF589888 TBA589885:TBB589888 TKW589885:TKX589888 TUS589885:TUT589888 UEO589885:UEP589888 UOK589885:UOL589888 UYG589885:UYH589888 VIC589885:VID589888 VRY589885:VRZ589888 WBU589885:WBV589888 WLQ589885:WLR589888 WVM589885:WVN589888 E655421:F655424 JA655421:JB655424 SW655421:SX655424 ACS655421:ACT655424 AMO655421:AMP655424 AWK655421:AWL655424 BGG655421:BGH655424 BQC655421:BQD655424 BZY655421:BZZ655424 CJU655421:CJV655424 CTQ655421:CTR655424 DDM655421:DDN655424 DNI655421:DNJ655424 DXE655421:DXF655424 EHA655421:EHB655424 EQW655421:EQX655424 FAS655421:FAT655424 FKO655421:FKP655424 FUK655421:FUL655424 GEG655421:GEH655424 GOC655421:GOD655424 GXY655421:GXZ655424 HHU655421:HHV655424 HRQ655421:HRR655424 IBM655421:IBN655424 ILI655421:ILJ655424 IVE655421:IVF655424 JFA655421:JFB655424 JOW655421:JOX655424 JYS655421:JYT655424 KIO655421:KIP655424 KSK655421:KSL655424 LCG655421:LCH655424 LMC655421:LMD655424 LVY655421:LVZ655424 MFU655421:MFV655424 MPQ655421:MPR655424 MZM655421:MZN655424 NJI655421:NJJ655424 NTE655421:NTF655424 ODA655421:ODB655424 OMW655421:OMX655424 OWS655421:OWT655424 PGO655421:PGP655424 PQK655421:PQL655424 QAG655421:QAH655424 QKC655421:QKD655424 QTY655421:QTZ655424 RDU655421:RDV655424 RNQ655421:RNR655424 RXM655421:RXN655424 SHI655421:SHJ655424 SRE655421:SRF655424 TBA655421:TBB655424 TKW655421:TKX655424 TUS655421:TUT655424 UEO655421:UEP655424 UOK655421:UOL655424 UYG655421:UYH655424 VIC655421:VID655424 VRY655421:VRZ655424 WBU655421:WBV655424 WLQ655421:WLR655424 WVM655421:WVN655424 E720957:F720960 JA720957:JB720960 SW720957:SX720960 ACS720957:ACT720960 AMO720957:AMP720960 AWK720957:AWL720960 BGG720957:BGH720960 BQC720957:BQD720960 BZY720957:BZZ720960 CJU720957:CJV720960 CTQ720957:CTR720960 DDM720957:DDN720960 DNI720957:DNJ720960 DXE720957:DXF720960 EHA720957:EHB720960 EQW720957:EQX720960 FAS720957:FAT720960 FKO720957:FKP720960 FUK720957:FUL720960 GEG720957:GEH720960 GOC720957:GOD720960 GXY720957:GXZ720960 HHU720957:HHV720960 HRQ720957:HRR720960 IBM720957:IBN720960 ILI720957:ILJ720960 IVE720957:IVF720960 JFA720957:JFB720960 JOW720957:JOX720960 JYS720957:JYT720960 KIO720957:KIP720960 KSK720957:KSL720960 LCG720957:LCH720960 LMC720957:LMD720960 LVY720957:LVZ720960 MFU720957:MFV720960 MPQ720957:MPR720960 MZM720957:MZN720960 NJI720957:NJJ720960 NTE720957:NTF720960 ODA720957:ODB720960 OMW720957:OMX720960 OWS720957:OWT720960 PGO720957:PGP720960 PQK720957:PQL720960 QAG720957:QAH720960 QKC720957:QKD720960 QTY720957:QTZ720960 RDU720957:RDV720960 RNQ720957:RNR720960 RXM720957:RXN720960 SHI720957:SHJ720960 SRE720957:SRF720960 TBA720957:TBB720960 TKW720957:TKX720960 TUS720957:TUT720960 UEO720957:UEP720960 UOK720957:UOL720960 UYG720957:UYH720960 VIC720957:VID720960 VRY720957:VRZ720960 WBU720957:WBV720960 WLQ720957:WLR720960 WVM720957:WVN720960 E786493:F786496 JA786493:JB786496 SW786493:SX786496 ACS786493:ACT786496 AMO786493:AMP786496 AWK786493:AWL786496 BGG786493:BGH786496 BQC786493:BQD786496 BZY786493:BZZ786496 CJU786493:CJV786496 CTQ786493:CTR786496 DDM786493:DDN786496 DNI786493:DNJ786496 DXE786493:DXF786496 EHA786493:EHB786496 EQW786493:EQX786496 FAS786493:FAT786496 FKO786493:FKP786496 FUK786493:FUL786496 GEG786493:GEH786496 GOC786493:GOD786496 GXY786493:GXZ786496 HHU786493:HHV786496 HRQ786493:HRR786496 IBM786493:IBN786496 ILI786493:ILJ786496 IVE786493:IVF786496 JFA786493:JFB786496 JOW786493:JOX786496 JYS786493:JYT786496 KIO786493:KIP786496 KSK786493:KSL786496 LCG786493:LCH786496 LMC786493:LMD786496 LVY786493:LVZ786496 MFU786493:MFV786496 MPQ786493:MPR786496 MZM786493:MZN786496 NJI786493:NJJ786496 NTE786493:NTF786496 ODA786493:ODB786496 OMW786493:OMX786496 OWS786493:OWT786496 PGO786493:PGP786496 PQK786493:PQL786496 QAG786493:QAH786496 QKC786493:QKD786496 QTY786493:QTZ786496 RDU786493:RDV786496 RNQ786493:RNR786496 RXM786493:RXN786496 SHI786493:SHJ786496 SRE786493:SRF786496 TBA786493:TBB786496 TKW786493:TKX786496 TUS786493:TUT786496 UEO786493:UEP786496 UOK786493:UOL786496 UYG786493:UYH786496 VIC786493:VID786496 VRY786493:VRZ786496 WBU786493:WBV786496 WLQ786493:WLR786496 WVM786493:WVN786496 E852029:F852032 JA852029:JB852032 SW852029:SX852032 ACS852029:ACT852032 AMO852029:AMP852032 AWK852029:AWL852032 BGG852029:BGH852032 BQC852029:BQD852032 BZY852029:BZZ852032 CJU852029:CJV852032 CTQ852029:CTR852032 DDM852029:DDN852032 DNI852029:DNJ852032 DXE852029:DXF852032 EHA852029:EHB852032 EQW852029:EQX852032 FAS852029:FAT852032 FKO852029:FKP852032 FUK852029:FUL852032 GEG852029:GEH852032 GOC852029:GOD852032 GXY852029:GXZ852032 HHU852029:HHV852032 HRQ852029:HRR852032 IBM852029:IBN852032 ILI852029:ILJ852032 IVE852029:IVF852032 JFA852029:JFB852032 JOW852029:JOX852032 JYS852029:JYT852032 KIO852029:KIP852032 KSK852029:KSL852032 LCG852029:LCH852032 LMC852029:LMD852032 LVY852029:LVZ852032 MFU852029:MFV852032 MPQ852029:MPR852032 MZM852029:MZN852032 NJI852029:NJJ852032 NTE852029:NTF852032 ODA852029:ODB852032 OMW852029:OMX852032 OWS852029:OWT852032 PGO852029:PGP852032 PQK852029:PQL852032 QAG852029:QAH852032 QKC852029:QKD852032 QTY852029:QTZ852032 RDU852029:RDV852032 RNQ852029:RNR852032 RXM852029:RXN852032 SHI852029:SHJ852032 SRE852029:SRF852032 TBA852029:TBB852032 TKW852029:TKX852032 TUS852029:TUT852032 UEO852029:UEP852032 UOK852029:UOL852032 UYG852029:UYH852032 VIC852029:VID852032 VRY852029:VRZ852032 WBU852029:WBV852032 WLQ852029:WLR852032 WVM852029:WVN852032 E917565:F917568 JA917565:JB917568 SW917565:SX917568 ACS917565:ACT917568 AMO917565:AMP917568 AWK917565:AWL917568 BGG917565:BGH917568 BQC917565:BQD917568 BZY917565:BZZ917568 CJU917565:CJV917568 CTQ917565:CTR917568 DDM917565:DDN917568 DNI917565:DNJ917568 DXE917565:DXF917568 EHA917565:EHB917568 EQW917565:EQX917568 FAS917565:FAT917568 FKO917565:FKP917568 FUK917565:FUL917568 GEG917565:GEH917568 GOC917565:GOD917568 GXY917565:GXZ917568 HHU917565:HHV917568 HRQ917565:HRR917568 IBM917565:IBN917568 ILI917565:ILJ917568 IVE917565:IVF917568 JFA917565:JFB917568 JOW917565:JOX917568 JYS917565:JYT917568 KIO917565:KIP917568 KSK917565:KSL917568 LCG917565:LCH917568 LMC917565:LMD917568 LVY917565:LVZ917568 MFU917565:MFV917568 MPQ917565:MPR917568 MZM917565:MZN917568 NJI917565:NJJ917568 NTE917565:NTF917568 ODA917565:ODB917568 OMW917565:OMX917568 OWS917565:OWT917568 PGO917565:PGP917568 PQK917565:PQL917568 QAG917565:QAH917568 QKC917565:QKD917568 QTY917565:QTZ917568 RDU917565:RDV917568 RNQ917565:RNR917568 RXM917565:RXN917568 SHI917565:SHJ917568 SRE917565:SRF917568 TBA917565:TBB917568 TKW917565:TKX917568 TUS917565:TUT917568 UEO917565:UEP917568 UOK917565:UOL917568 UYG917565:UYH917568 VIC917565:VID917568 VRY917565:VRZ917568 WBU917565:WBV917568 WLQ917565:WLR917568 WVM917565:WVN917568 E983101:F983104 JA983101:JB983104 SW983101:SX983104 ACS983101:ACT983104 AMO983101:AMP983104 AWK983101:AWL983104 BGG983101:BGH983104 BQC983101:BQD983104 BZY983101:BZZ983104 CJU983101:CJV983104 CTQ983101:CTR983104 DDM983101:DDN983104 DNI983101:DNJ983104 DXE983101:DXF983104 EHA983101:EHB983104 EQW983101:EQX983104 FAS983101:FAT983104 FKO983101:FKP983104 FUK983101:FUL983104 GEG983101:GEH983104 GOC983101:GOD983104 GXY983101:GXZ983104 HHU983101:HHV983104 HRQ983101:HRR983104 IBM983101:IBN983104 ILI983101:ILJ983104 IVE983101:IVF983104 JFA983101:JFB983104 JOW983101:JOX983104 JYS983101:JYT983104 KIO983101:KIP983104 KSK983101:KSL983104 LCG983101:LCH983104 LMC983101:LMD983104 LVY983101:LVZ983104 MFU983101:MFV983104 MPQ983101:MPR983104 MZM983101:MZN983104 NJI983101:NJJ983104 NTE983101:NTF983104 ODA983101:ODB983104 OMW983101:OMX983104 OWS983101:OWT983104 PGO983101:PGP983104 PQK983101:PQL983104 QAG983101:QAH983104 QKC983101:QKD983104 QTY983101:QTZ983104 RDU983101:RDV983104 RNQ983101:RNR983104 RXM983101:RXN983104 SHI983101:SHJ983104 SRE983101:SRF983104 TBA983101:TBB983104 TKW983101:TKX983104 TUS983101:TUT983104 UEO983101:UEP983104 UOK983101:UOL983104 UYG983101:UYH983104 VIC983101:VID983104 VRY983101:VRZ983104 WBU983101:WBV983104 WLQ983101:WLR983104 WVM983101:WVN983104 E106:F106 JA106:JB106 SW106:SX106 ACS106:ACT106 AMO106:AMP106 AWK106:AWL106 BGG106:BGH106 BQC106:BQD106 BZY106:BZZ106 CJU106:CJV106 CTQ106:CTR106 DDM106:DDN106 DNI106:DNJ106 DXE106:DXF106 EHA106:EHB106 EQW106:EQX106 FAS106:FAT106 FKO106:FKP106 FUK106:FUL106 GEG106:GEH106 GOC106:GOD106 GXY106:GXZ106 HHU106:HHV106 HRQ106:HRR106 IBM106:IBN106 ILI106:ILJ106 IVE106:IVF106 JFA106:JFB106 JOW106:JOX106 JYS106:JYT106 KIO106:KIP106 KSK106:KSL106 LCG106:LCH106 LMC106:LMD106 LVY106:LVZ106 MFU106:MFV106 MPQ106:MPR106 MZM106:MZN106 NJI106:NJJ106 NTE106:NTF106 ODA106:ODB106 OMW106:OMX106 OWS106:OWT106 PGO106:PGP106 PQK106:PQL106 QAG106:QAH106 QKC106:QKD106 QTY106:QTZ106 RDU106:RDV106 RNQ106:RNR106 RXM106:RXN106 SHI106:SHJ106 SRE106:SRF106 TBA106:TBB106 TKW106:TKX106 TUS106:TUT106 UEO106:UEP106 UOK106:UOL106 UYG106:UYH106 VIC106:VID106 VRY106:VRZ106 WBU106:WBV106 WLQ106:WLR106 WVM106:WVN106 E65642:F65642 JA65642:JB65642 SW65642:SX65642 ACS65642:ACT65642 AMO65642:AMP65642 AWK65642:AWL65642 BGG65642:BGH65642 BQC65642:BQD65642 BZY65642:BZZ65642 CJU65642:CJV65642 CTQ65642:CTR65642 DDM65642:DDN65642 DNI65642:DNJ65642 DXE65642:DXF65642 EHA65642:EHB65642 EQW65642:EQX65642 FAS65642:FAT65642 FKO65642:FKP65642 FUK65642:FUL65642 GEG65642:GEH65642 GOC65642:GOD65642 GXY65642:GXZ65642 HHU65642:HHV65642 HRQ65642:HRR65642 IBM65642:IBN65642 ILI65642:ILJ65642 IVE65642:IVF65642 JFA65642:JFB65642 JOW65642:JOX65642 JYS65642:JYT65642 KIO65642:KIP65642 KSK65642:KSL65642 LCG65642:LCH65642 LMC65642:LMD65642 LVY65642:LVZ65642 MFU65642:MFV65642 MPQ65642:MPR65642 MZM65642:MZN65642 NJI65642:NJJ65642 NTE65642:NTF65642 ODA65642:ODB65642 OMW65642:OMX65642 OWS65642:OWT65642 PGO65642:PGP65642 PQK65642:PQL65642 QAG65642:QAH65642 QKC65642:QKD65642 QTY65642:QTZ65642 RDU65642:RDV65642 RNQ65642:RNR65642 RXM65642:RXN65642 SHI65642:SHJ65642 SRE65642:SRF65642 TBA65642:TBB65642 TKW65642:TKX65642 TUS65642:TUT65642 UEO65642:UEP65642 UOK65642:UOL65642 UYG65642:UYH65642 VIC65642:VID65642 VRY65642:VRZ65642 WBU65642:WBV65642 WLQ65642:WLR65642 WVM65642:WVN65642 E131178:F131178 JA131178:JB131178 SW131178:SX131178 ACS131178:ACT131178 AMO131178:AMP131178 AWK131178:AWL131178 BGG131178:BGH131178 BQC131178:BQD131178 BZY131178:BZZ131178 CJU131178:CJV131178 CTQ131178:CTR131178 DDM131178:DDN131178 DNI131178:DNJ131178 DXE131178:DXF131178 EHA131178:EHB131178 EQW131178:EQX131178 FAS131178:FAT131178 FKO131178:FKP131178 FUK131178:FUL131178 GEG131178:GEH131178 GOC131178:GOD131178 GXY131178:GXZ131178 HHU131178:HHV131178 HRQ131178:HRR131178 IBM131178:IBN131178 ILI131178:ILJ131178 IVE131178:IVF131178 JFA131178:JFB131178 JOW131178:JOX131178 JYS131178:JYT131178 KIO131178:KIP131178 KSK131178:KSL131178 LCG131178:LCH131178 LMC131178:LMD131178 LVY131178:LVZ131178 MFU131178:MFV131178 MPQ131178:MPR131178 MZM131178:MZN131178 NJI131178:NJJ131178 NTE131178:NTF131178 ODA131178:ODB131178 OMW131178:OMX131178 OWS131178:OWT131178 PGO131178:PGP131178 PQK131178:PQL131178 QAG131178:QAH131178 QKC131178:QKD131178 QTY131178:QTZ131178 RDU131178:RDV131178 RNQ131178:RNR131178 RXM131178:RXN131178 SHI131178:SHJ131178 SRE131178:SRF131178 TBA131178:TBB131178 TKW131178:TKX131178 TUS131178:TUT131178 UEO131178:UEP131178 UOK131178:UOL131178 UYG131178:UYH131178 VIC131178:VID131178 VRY131178:VRZ131178 WBU131178:WBV131178 WLQ131178:WLR131178 WVM131178:WVN131178 E196714:F196714 JA196714:JB196714 SW196714:SX196714 ACS196714:ACT196714 AMO196714:AMP196714 AWK196714:AWL196714 BGG196714:BGH196714 BQC196714:BQD196714 BZY196714:BZZ196714 CJU196714:CJV196714 CTQ196714:CTR196714 DDM196714:DDN196714 DNI196714:DNJ196714 DXE196714:DXF196714 EHA196714:EHB196714 EQW196714:EQX196714 FAS196714:FAT196714 FKO196714:FKP196714 FUK196714:FUL196714 GEG196714:GEH196714 GOC196714:GOD196714 GXY196714:GXZ196714 HHU196714:HHV196714 HRQ196714:HRR196714 IBM196714:IBN196714 ILI196714:ILJ196714 IVE196714:IVF196714 JFA196714:JFB196714 JOW196714:JOX196714 JYS196714:JYT196714 KIO196714:KIP196714 KSK196714:KSL196714 LCG196714:LCH196714 LMC196714:LMD196714 LVY196714:LVZ196714 MFU196714:MFV196714 MPQ196714:MPR196714 MZM196714:MZN196714 NJI196714:NJJ196714 NTE196714:NTF196714 ODA196714:ODB196714 OMW196714:OMX196714 OWS196714:OWT196714 PGO196714:PGP196714 PQK196714:PQL196714 QAG196714:QAH196714 QKC196714:QKD196714 QTY196714:QTZ196714 RDU196714:RDV196714 RNQ196714:RNR196714 RXM196714:RXN196714 SHI196714:SHJ196714 SRE196714:SRF196714 TBA196714:TBB196714 TKW196714:TKX196714 TUS196714:TUT196714 UEO196714:UEP196714 UOK196714:UOL196714 UYG196714:UYH196714 VIC196714:VID196714 VRY196714:VRZ196714 WBU196714:WBV196714 WLQ196714:WLR196714 WVM196714:WVN196714 E262250:F262250 JA262250:JB262250 SW262250:SX262250 ACS262250:ACT262250 AMO262250:AMP262250 AWK262250:AWL262250 BGG262250:BGH262250 BQC262250:BQD262250 BZY262250:BZZ262250 CJU262250:CJV262250 CTQ262250:CTR262250 DDM262250:DDN262250 DNI262250:DNJ262250 DXE262250:DXF262250 EHA262250:EHB262250 EQW262250:EQX262250 FAS262250:FAT262250 FKO262250:FKP262250 FUK262250:FUL262250 GEG262250:GEH262250 GOC262250:GOD262250 GXY262250:GXZ262250 HHU262250:HHV262250 HRQ262250:HRR262250 IBM262250:IBN262250 ILI262250:ILJ262250 IVE262250:IVF262250 JFA262250:JFB262250 JOW262250:JOX262250 JYS262250:JYT262250 KIO262250:KIP262250 KSK262250:KSL262250 LCG262250:LCH262250 LMC262250:LMD262250 LVY262250:LVZ262250 MFU262250:MFV262250 MPQ262250:MPR262250 MZM262250:MZN262250 NJI262250:NJJ262250 NTE262250:NTF262250 ODA262250:ODB262250 OMW262250:OMX262250 OWS262250:OWT262250 PGO262250:PGP262250 PQK262250:PQL262250 QAG262250:QAH262250 QKC262250:QKD262250 QTY262250:QTZ262250 RDU262250:RDV262250 RNQ262250:RNR262250 RXM262250:RXN262250 SHI262250:SHJ262250 SRE262250:SRF262250 TBA262250:TBB262250 TKW262250:TKX262250 TUS262250:TUT262250 UEO262250:UEP262250 UOK262250:UOL262250 UYG262250:UYH262250 VIC262250:VID262250 VRY262250:VRZ262250 WBU262250:WBV262250 WLQ262250:WLR262250 WVM262250:WVN262250 E327786:F327786 JA327786:JB327786 SW327786:SX327786 ACS327786:ACT327786 AMO327786:AMP327786 AWK327786:AWL327786 BGG327786:BGH327786 BQC327786:BQD327786 BZY327786:BZZ327786 CJU327786:CJV327786 CTQ327786:CTR327786 DDM327786:DDN327786 DNI327786:DNJ327786 DXE327786:DXF327786 EHA327786:EHB327786 EQW327786:EQX327786 FAS327786:FAT327786 FKO327786:FKP327786 FUK327786:FUL327786 GEG327786:GEH327786 GOC327786:GOD327786 GXY327786:GXZ327786 HHU327786:HHV327786 HRQ327786:HRR327786 IBM327786:IBN327786 ILI327786:ILJ327786 IVE327786:IVF327786 JFA327786:JFB327786 JOW327786:JOX327786 JYS327786:JYT327786 KIO327786:KIP327786 KSK327786:KSL327786 LCG327786:LCH327786 LMC327786:LMD327786 LVY327786:LVZ327786 MFU327786:MFV327786 MPQ327786:MPR327786 MZM327786:MZN327786 NJI327786:NJJ327786 NTE327786:NTF327786 ODA327786:ODB327786 OMW327786:OMX327786 OWS327786:OWT327786 PGO327786:PGP327786 PQK327786:PQL327786 QAG327786:QAH327786 QKC327786:QKD327786 QTY327786:QTZ327786 RDU327786:RDV327786 RNQ327786:RNR327786 RXM327786:RXN327786 SHI327786:SHJ327786 SRE327786:SRF327786 TBA327786:TBB327786 TKW327786:TKX327786 TUS327786:TUT327786 UEO327786:UEP327786 UOK327786:UOL327786 UYG327786:UYH327786 VIC327786:VID327786 VRY327786:VRZ327786 WBU327786:WBV327786 WLQ327786:WLR327786 WVM327786:WVN327786 E393322:F393322 JA393322:JB393322 SW393322:SX393322 ACS393322:ACT393322 AMO393322:AMP393322 AWK393322:AWL393322 BGG393322:BGH393322 BQC393322:BQD393322 BZY393322:BZZ393322 CJU393322:CJV393322 CTQ393322:CTR393322 DDM393322:DDN393322 DNI393322:DNJ393322 DXE393322:DXF393322 EHA393322:EHB393322 EQW393322:EQX393322 FAS393322:FAT393322 FKO393322:FKP393322 FUK393322:FUL393322 GEG393322:GEH393322 GOC393322:GOD393322 GXY393322:GXZ393322 HHU393322:HHV393322 HRQ393322:HRR393322 IBM393322:IBN393322 ILI393322:ILJ393322 IVE393322:IVF393322 JFA393322:JFB393322 JOW393322:JOX393322 JYS393322:JYT393322 KIO393322:KIP393322 KSK393322:KSL393322 LCG393322:LCH393322 LMC393322:LMD393322 LVY393322:LVZ393322 MFU393322:MFV393322 MPQ393322:MPR393322 MZM393322:MZN393322 NJI393322:NJJ393322 NTE393322:NTF393322 ODA393322:ODB393322 OMW393322:OMX393322 OWS393322:OWT393322 PGO393322:PGP393322 PQK393322:PQL393322 QAG393322:QAH393322 QKC393322:QKD393322 QTY393322:QTZ393322 RDU393322:RDV393322 RNQ393322:RNR393322 RXM393322:RXN393322 SHI393322:SHJ393322 SRE393322:SRF393322 TBA393322:TBB393322 TKW393322:TKX393322 TUS393322:TUT393322 UEO393322:UEP393322 UOK393322:UOL393322 UYG393322:UYH393322 VIC393322:VID393322 VRY393322:VRZ393322 WBU393322:WBV393322 WLQ393322:WLR393322 WVM393322:WVN393322 E458858:F458858 JA458858:JB458858 SW458858:SX458858 ACS458858:ACT458858 AMO458858:AMP458858 AWK458858:AWL458858 BGG458858:BGH458858 BQC458858:BQD458858 BZY458858:BZZ458858 CJU458858:CJV458858 CTQ458858:CTR458858 DDM458858:DDN458858 DNI458858:DNJ458858 DXE458858:DXF458858 EHA458858:EHB458858 EQW458858:EQX458858 FAS458858:FAT458858 FKO458858:FKP458858 FUK458858:FUL458858 GEG458858:GEH458858 GOC458858:GOD458858 GXY458858:GXZ458858 HHU458858:HHV458858 HRQ458858:HRR458858 IBM458858:IBN458858 ILI458858:ILJ458858 IVE458858:IVF458858 JFA458858:JFB458858 JOW458858:JOX458858 JYS458858:JYT458858 KIO458858:KIP458858 KSK458858:KSL458858 LCG458858:LCH458858 LMC458858:LMD458858 LVY458858:LVZ458858 MFU458858:MFV458858 MPQ458858:MPR458858 MZM458858:MZN458858 NJI458858:NJJ458858 NTE458858:NTF458858 ODA458858:ODB458858 OMW458858:OMX458858 OWS458858:OWT458858 PGO458858:PGP458858 PQK458858:PQL458858 QAG458858:QAH458858 QKC458858:QKD458858 QTY458858:QTZ458858 RDU458858:RDV458858 RNQ458858:RNR458858 RXM458858:RXN458858 SHI458858:SHJ458858 SRE458858:SRF458858 TBA458858:TBB458858 TKW458858:TKX458858 TUS458858:TUT458858 UEO458858:UEP458858 UOK458858:UOL458858 UYG458858:UYH458858 VIC458858:VID458858 VRY458858:VRZ458858 WBU458858:WBV458858 WLQ458858:WLR458858 WVM458858:WVN458858 E524394:F524394 JA524394:JB524394 SW524394:SX524394 ACS524394:ACT524394 AMO524394:AMP524394 AWK524394:AWL524394 BGG524394:BGH524394 BQC524394:BQD524394 BZY524394:BZZ524394 CJU524394:CJV524394 CTQ524394:CTR524394 DDM524394:DDN524394 DNI524394:DNJ524394 DXE524394:DXF524394 EHA524394:EHB524394 EQW524394:EQX524394 FAS524394:FAT524394 FKO524394:FKP524394 FUK524394:FUL524394 GEG524394:GEH524394 GOC524394:GOD524394 GXY524394:GXZ524394 HHU524394:HHV524394 HRQ524394:HRR524394 IBM524394:IBN524394 ILI524394:ILJ524394 IVE524394:IVF524394 JFA524394:JFB524394 JOW524394:JOX524394 JYS524394:JYT524394 KIO524394:KIP524394 KSK524394:KSL524394 LCG524394:LCH524394 LMC524394:LMD524394 LVY524394:LVZ524394 MFU524394:MFV524394 MPQ524394:MPR524394 MZM524394:MZN524394 NJI524394:NJJ524394 NTE524394:NTF524394 ODA524394:ODB524394 OMW524394:OMX524394 OWS524394:OWT524394 PGO524394:PGP524394 PQK524394:PQL524394 QAG524394:QAH524394 QKC524394:QKD524394 QTY524394:QTZ524394 RDU524394:RDV524394 RNQ524394:RNR524394 RXM524394:RXN524394 SHI524394:SHJ524394 SRE524394:SRF524394 TBA524394:TBB524394 TKW524394:TKX524394 TUS524394:TUT524394 UEO524394:UEP524394 UOK524394:UOL524394 UYG524394:UYH524394 VIC524394:VID524394 VRY524394:VRZ524394 WBU524394:WBV524394 WLQ524394:WLR524394 WVM524394:WVN524394 E589930:F589930 JA589930:JB589930 SW589930:SX589930 ACS589930:ACT589930 AMO589930:AMP589930 AWK589930:AWL589930 BGG589930:BGH589930 BQC589930:BQD589930 BZY589930:BZZ589930 CJU589930:CJV589930 CTQ589930:CTR589930 DDM589930:DDN589930 DNI589930:DNJ589930 DXE589930:DXF589930 EHA589930:EHB589930 EQW589930:EQX589930 FAS589930:FAT589930 FKO589930:FKP589930 FUK589930:FUL589930 GEG589930:GEH589930 GOC589930:GOD589930 GXY589930:GXZ589930 HHU589930:HHV589930 HRQ589930:HRR589930 IBM589930:IBN589930 ILI589930:ILJ589930 IVE589930:IVF589930 JFA589930:JFB589930 JOW589930:JOX589930 JYS589930:JYT589930 KIO589930:KIP589930 KSK589930:KSL589930 LCG589930:LCH589930 LMC589930:LMD589930 LVY589930:LVZ589930 MFU589930:MFV589930 MPQ589930:MPR589930 MZM589930:MZN589930 NJI589930:NJJ589930 NTE589930:NTF589930 ODA589930:ODB589930 OMW589930:OMX589930 OWS589930:OWT589930 PGO589930:PGP589930 PQK589930:PQL589930 QAG589930:QAH589930 QKC589930:QKD589930 QTY589930:QTZ589930 RDU589930:RDV589930 RNQ589930:RNR589930 RXM589930:RXN589930 SHI589930:SHJ589930 SRE589930:SRF589930 TBA589930:TBB589930 TKW589930:TKX589930 TUS589930:TUT589930 UEO589930:UEP589930 UOK589930:UOL589930 UYG589930:UYH589930 VIC589930:VID589930 VRY589930:VRZ589930 WBU589930:WBV589930 WLQ589930:WLR589930 WVM589930:WVN589930 E655466:F655466 JA655466:JB655466 SW655466:SX655466 ACS655466:ACT655466 AMO655466:AMP655466 AWK655466:AWL655466 BGG655466:BGH655466 BQC655466:BQD655466 BZY655466:BZZ655466 CJU655466:CJV655466 CTQ655466:CTR655466 DDM655466:DDN655466 DNI655466:DNJ655466 DXE655466:DXF655466 EHA655466:EHB655466 EQW655466:EQX655466 FAS655466:FAT655466 FKO655466:FKP655466 FUK655466:FUL655466 GEG655466:GEH655466 GOC655466:GOD655466 GXY655466:GXZ655466 HHU655466:HHV655466 HRQ655466:HRR655466 IBM655466:IBN655466 ILI655466:ILJ655466 IVE655466:IVF655466 JFA655466:JFB655466 JOW655466:JOX655466 JYS655466:JYT655466 KIO655466:KIP655466 KSK655466:KSL655466 LCG655466:LCH655466 LMC655466:LMD655466 LVY655466:LVZ655466 MFU655466:MFV655466 MPQ655466:MPR655466 MZM655466:MZN655466 NJI655466:NJJ655466 NTE655466:NTF655466 ODA655466:ODB655466 OMW655466:OMX655466 OWS655466:OWT655466 PGO655466:PGP655466 PQK655466:PQL655466 QAG655466:QAH655466 QKC655466:QKD655466 QTY655466:QTZ655466 RDU655466:RDV655466 RNQ655466:RNR655466 RXM655466:RXN655466 SHI655466:SHJ655466 SRE655466:SRF655466 TBA655466:TBB655466 TKW655466:TKX655466 TUS655466:TUT655466 UEO655466:UEP655466 UOK655466:UOL655466 UYG655466:UYH655466 VIC655466:VID655466 VRY655466:VRZ655466 WBU655466:WBV655466 WLQ655466:WLR655466 WVM655466:WVN655466 E721002:F721002 JA721002:JB721002 SW721002:SX721002 ACS721002:ACT721002 AMO721002:AMP721002 AWK721002:AWL721002 BGG721002:BGH721002 BQC721002:BQD721002 BZY721002:BZZ721002 CJU721002:CJV721002 CTQ721002:CTR721002 DDM721002:DDN721002 DNI721002:DNJ721002 DXE721002:DXF721002 EHA721002:EHB721002 EQW721002:EQX721002 FAS721002:FAT721002 FKO721002:FKP721002 FUK721002:FUL721002 GEG721002:GEH721002 GOC721002:GOD721002 GXY721002:GXZ721002 HHU721002:HHV721002 HRQ721002:HRR721002 IBM721002:IBN721002 ILI721002:ILJ721002 IVE721002:IVF721002 JFA721002:JFB721002 JOW721002:JOX721002 JYS721002:JYT721002 KIO721002:KIP721002 KSK721002:KSL721002 LCG721002:LCH721002 LMC721002:LMD721002 LVY721002:LVZ721002 MFU721002:MFV721002 MPQ721002:MPR721002 MZM721002:MZN721002 NJI721002:NJJ721002 NTE721002:NTF721002 ODA721002:ODB721002 OMW721002:OMX721002 OWS721002:OWT721002 PGO721002:PGP721002 PQK721002:PQL721002 QAG721002:QAH721002 QKC721002:QKD721002 QTY721002:QTZ721002 RDU721002:RDV721002 RNQ721002:RNR721002 RXM721002:RXN721002 SHI721002:SHJ721002 SRE721002:SRF721002 TBA721002:TBB721002 TKW721002:TKX721002 TUS721002:TUT721002 UEO721002:UEP721002 UOK721002:UOL721002 UYG721002:UYH721002 VIC721002:VID721002 VRY721002:VRZ721002 WBU721002:WBV721002 WLQ721002:WLR721002 WVM721002:WVN721002 E786538:F786538 JA786538:JB786538 SW786538:SX786538 ACS786538:ACT786538 AMO786538:AMP786538 AWK786538:AWL786538 BGG786538:BGH786538 BQC786538:BQD786538 BZY786538:BZZ786538 CJU786538:CJV786538 CTQ786538:CTR786538 DDM786538:DDN786538 DNI786538:DNJ786538 DXE786538:DXF786538 EHA786538:EHB786538 EQW786538:EQX786538 FAS786538:FAT786538 FKO786538:FKP786538 FUK786538:FUL786538 GEG786538:GEH786538 GOC786538:GOD786538 GXY786538:GXZ786538 HHU786538:HHV786538 HRQ786538:HRR786538 IBM786538:IBN786538 ILI786538:ILJ786538 IVE786538:IVF786538 JFA786538:JFB786538 JOW786538:JOX786538 JYS786538:JYT786538 KIO786538:KIP786538 KSK786538:KSL786538 LCG786538:LCH786538 LMC786538:LMD786538 LVY786538:LVZ786538 MFU786538:MFV786538 MPQ786538:MPR786538 MZM786538:MZN786538 NJI786538:NJJ786538 NTE786538:NTF786538 ODA786538:ODB786538 OMW786538:OMX786538 OWS786538:OWT786538 PGO786538:PGP786538 PQK786538:PQL786538 QAG786538:QAH786538 QKC786538:QKD786538 QTY786538:QTZ786538 RDU786538:RDV786538 RNQ786538:RNR786538 RXM786538:RXN786538 SHI786538:SHJ786538 SRE786538:SRF786538 TBA786538:TBB786538 TKW786538:TKX786538 TUS786538:TUT786538 UEO786538:UEP786538 UOK786538:UOL786538 UYG786538:UYH786538 VIC786538:VID786538 VRY786538:VRZ786538 WBU786538:WBV786538 WLQ786538:WLR786538 WVM786538:WVN786538 E852074:F852074 JA852074:JB852074 SW852074:SX852074 ACS852074:ACT852074 AMO852074:AMP852074 AWK852074:AWL852074 BGG852074:BGH852074 BQC852074:BQD852074 BZY852074:BZZ852074 CJU852074:CJV852074 CTQ852074:CTR852074 DDM852074:DDN852074 DNI852074:DNJ852074 DXE852074:DXF852074 EHA852074:EHB852074 EQW852074:EQX852074 FAS852074:FAT852074 FKO852074:FKP852074 FUK852074:FUL852074 GEG852074:GEH852074 GOC852074:GOD852074 GXY852074:GXZ852074 HHU852074:HHV852074 HRQ852074:HRR852074 IBM852074:IBN852074 ILI852074:ILJ852074 IVE852074:IVF852074 JFA852074:JFB852074 JOW852074:JOX852074 JYS852074:JYT852074 KIO852074:KIP852074 KSK852074:KSL852074 LCG852074:LCH852074 LMC852074:LMD852074 LVY852074:LVZ852074 MFU852074:MFV852074 MPQ852074:MPR852074 MZM852074:MZN852074 NJI852074:NJJ852074 NTE852074:NTF852074 ODA852074:ODB852074 OMW852074:OMX852074 OWS852074:OWT852074 PGO852074:PGP852074 PQK852074:PQL852074 QAG852074:QAH852074 QKC852074:QKD852074 QTY852074:QTZ852074 RDU852074:RDV852074 RNQ852074:RNR852074 RXM852074:RXN852074 SHI852074:SHJ852074 SRE852074:SRF852074 TBA852074:TBB852074 TKW852074:TKX852074 TUS852074:TUT852074 UEO852074:UEP852074 UOK852074:UOL852074 UYG852074:UYH852074 VIC852074:VID852074 VRY852074:VRZ852074 WBU852074:WBV852074 WLQ852074:WLR852074 WVM852074:WVN852074 E917610:F917610 JA917610:JB917610 SW917610:SX917610 ACS917610:ACT917610 AMO917610:AMP917610 AWK917610:AWL917610 BGG917610:BGH917610 BQC917610:BQD917610 BZY917610:BZZ917610 CJU917610:CJV917610 CTQ917610:CTR917610 DDM917610:DDN917610 DNI917610:DNJ917610 DXE917610:DXF917610 EHA917610:EHB917610 EQW917610:EQX917610 FAS917610:FAT917610 FKO917610:FKP917610 FUK917610:FUL917610 GEG917610:GEH917610 GOC917610:GOD917610 GXY917610:GXZ917610 HHU917610:HHV917610 HRQ917610:HRR917610 IBM917610:IBN917610 ILI917610:ILJ917610 IVE917610:IVF917610 JFA917610:JFB917610 JOW917610:JOX917610 JYS917610:JYT917610 KIO917610:KIP917610 KSK917610:KSL917610 LCG917610:LCH917610 LMC917610:LMD917610 LVY917610:LVZ917610 MFU917610:MFV917610 MPQ917610:MPR917610 MZM917610:MZN917610 NJI917610:NJJ917610 NTE917610:NTF917610 ODA917610:ODB917610 OMW917610:OMX917610 OWS917610:OWT917610 PGO917610:PGP917610 PQK917610:PQL917610 QAG917610:QAH917610 QKC917610:QKD917610 QTY917610:QTZ917610 RDU917610:RDV917610 RNQ917610:RNR917610 RXM917610:RXN917610 SHI917610:SHJ917610 SRE917610:SRF917610 TBA917610:TBB917610 TKW917610:TKX917610 TUS917610:TUT917610 UEO917610:UEP917610 UOK917610:UOL917610 UYG917610:UYH917610 VIC917610:VID917610 VRY917610:VRZ917610 WBU917610:WBV917610 WLQ917610:WLR917610 WVM917610:WVN917610 E983146:F983146 JA983146:JB983146 SW983146:SX983146 ACS983146:ACT983146 AMO983146:AMP983146 AWK983146:AWL983146 BGG983146:BGH983146 BQC983146:BQD983146 BZY983146:BZZ983146 CJU983146:CJV983146 CTQ983146:CTR983146 DDM983146:DDN983146 DNI983146:DNJ983146 DXE983146:DXF983146 EHA983146:EHB983146 EQW983146:EQX983146 FAS983146:FAT983146 FKO983146:FKP983146 FUK983146:FUL983146 GEG983146:GEH983146 GOC983146:GOD983146 GXY983146:GXZ983146 HHU983146:HHV983146 HRQ983146:HRR983146 IBM983146:IBN983146 ILI983146:ILJ983146 IVE983146:IVF983146 JFA983146:JFB983146 JOW983146:JOX983146 JYS983146:JYT983146 KIO983146:KIP983146 KSK983146:KSL983146 LCG983146:LCH983146 LMC983146:LMD983146 LVY983146:LVZ983146 MFU983146:MFV983146 MPQ983146:MPR983146 MZM983146:MZN983146 NJI983146:NJJ983146 NTE983146:NTF983146 ODA983146:ODB983146 OMW983146:OMX983146 OWS983146:OWT983146 PGO983146:PGP983146 PQK983146:PQL983146 QAG983146:QAH983146 QKC983146:QKD983146 QTY983146:QTZ983146 RDU983146:RDV983146 RNQ983146:RNR983146 RXM983146:RXN983146 SHI983146:SHJ983146 SRE983146:SRF983146 TBA983146:TBB983146 TKW983146:TKX983146 TUS983146:TUT983146 UEO983146:UEP983146 UOK983146:UOL983146 UYG983146:UYH983146 VIC983146:VID983146 VRY983146:VRZ983146 WBU983146:WBV983146 WLQ983146:WLR983146 WVM983146:WVN983146 E49:F56 JA49:JB56 SW49:SX56 ACS49:ACT56 AMO49:AMP56 AWK49:AWL56 BGG49:BGH56 BQC49:BQD56 BZY49:BZZ56 CJU49:CJV56 CTQ49:CTR56 DDM49:DDN56 DNI49:DNJ56 DXE49:DXF56 EHA49:EHB56 EQW49:EQX56 FAS49:FAT56 FKO49:FKP56 FUK49:FUL56 GEG49:GEH56 GOC49:GOD56 GXY49:GXZ56 HHU49:HHV56 HRQ49:HRR56 IBM49:IBN56 ILI49:ILJ56 IVE49:IVF56 JFA49:JFB56 JOW49:JOX56 JYS49:JYT56 KIO49:KIP56 KSK49:KSL56 LCG49:LCH56 LMC49:LMD56 LVY49:LVZ56 MFU49:MFV56 MPQ49:MPR56 MZM49:MZN56 NJI49:NJJ56 NTE49:NTF56 ODA49:ODB56 OMW49:OMX56 OWS49:OWT56 PGO49:PGP56 PQK49:PQL56 QAG49:QAH56 QKC49:QKD56 QTY49:QTZ56 RDU49:RDV56 RNQ49:RNR56 RXM49:RXN56 SHI49:SHJ56 SRE49:SRF56 TBA49:TBB56 TKW49:TKX56 TUS49:TUT56 UEO49:UEP56 UOK49:UOL56 UYG49:UYH56 VIC49:VID56 VRY49:VRZ56 WBU49:WBV56 WLQ49:WLR56 WVM49:WVN56 E65585:F65592 JA65585:JB65592 SW65585:SX65592 ACS65585:ACT65592 AMO65585:AMP65592 AWK65585:AWL65592 BGG65585:BGH65592 BQC65585:BQD65592 BZY65585:BZZ65592 CJU65585:CJV65592 CTQ65585:CTR65592 DDM65585:DDN65592 DNI65585:DNJ65592 DXE65585:DXF65592 EHA65585:EHB65592 EQW65585:EQX65592 FAS65585:FAT65592 FKO65585:FKP65592 FUK65585:FUL65592 GEG65585:GEH65592 GOC65585:GOD65592 GXY65585:GXZ65592 HHU65585:HHV65592 HRQ65585:HRR65592 IBM65585:IBN65592 ILI65585:ILJ65592 IVE65585:IVF65592 JFA65585:JFB65592 JOW65585:JOX65592 JYS65585:JYT65592 KIO65585:KIP65592 KSK65585:KSL65592 LCG65585:LCH65592 LMC65585:LMD65592 LVY65585:LVZ65592 MFU65585:MFV65592 MPQ65585:MPR65592 MZM65585:MZN65592 NJI65585:NJJ65592 NTE65585:NTF65592 ODA65585:ODB65592 OMW65585:OMX65592 OWS65585:OWT65592 PGO65585:PGP65592 PQK65585:PQL65592 QAG65585:QAH65592 QKC65585:QKD65592 QTY65585:QTZ65592 RDU65585:RDV65592 RNQ65585:RNR65592 RXM65585:RXN65592 SHI65585:SHJ65592 SRE65585:SRF65592 TBA65585:TBB65592 TKW65585:TKX65592 TUS65585:TUT65592 UEO65585:UEP65592 UOK65585:UOL65592 UYG65585:UYH65592 VIC65585:VID65592 VRY65585:VRZ65592 WBU65585:WBV65592 WLQ65585:WLR65592 WVM65585:WVN65592 E131121:F131128 JA131121:JB131128 SW131121:SX131128 ACS131121:ACT131128 AMO131121:AMP131128 AWK131121:AWL131128 BGG131121:BGH131128 BQC131121:BQD131128 BZY131121:BZZ131128 CJU131121:CJV131128 CTQ131121:CTR131128 DDM131121:DDN131128 DNI131121:DNJ131128 DXE131121:DXF131128 EHA131121:EHB131128 EQW131121:EQX131128 FAS131121:FAT131128 FKO131121:FKP131128 FUK131121:FUL131128 GEG131121:GEH131128 GOC131121:GOD131128 GXY131121:GXZ131128 HHU131121:HHV131128 HRQ131121:HRR131128 IBM131121:IBN131128 ILI131121:ILJ131128 IVE131121:IVF131128 JFA131121:JFB131128 JOW131121:JOX131128 JYS131121:JYT131128 KIO131121:KIP131128 KSK131121:KSL131128 LCG131121:LCH131128 LMC131121:LMD131128 LVY131121:LVZ131128 MFU131121:MFV131128 MPQ131121:MPR131128 MZM131121:MZN131128 NJI131121:NJJ131128 NTE131121:NTF131128 ODA131121:ODB131128 OMW131121:OMX131128 OWS131121:OWT131128 PGO131121:PGP131128 PQK131121:PQL131128 QAG131121:QAH131128 QKC131121:QKD131128 QTY131121:QTZ131128 RDU131121:RDV131128 RNQ131121:RNR131128 RXM131121:RXN131128 SHI131121:SHJ131128 SRE131121:SRF131128 TBA131121:TBB131128 TKW131121:TKX131128 TUS131121:TUT131128 UEO131121:UEP131128 UOK131121:UOL131128 UYG131121:UYH131128 VIC131121:VID131128 VRY131121:VRZ131128 WBU131121:WBV131128 WLQ131121:WLR131128 WVM131121:WVN131128 E196657:F196664 JA196657:JB196664 SW196657:SX196664 ACS196657:ACT196664 AMO196657:AMP196664 AWK196657:AWL196664 BGG196657:BGH196664 BQC196657:BQD196664 BZY196657:BZZ196664 CJU196657:CJV196664 CTQ196657:CTR196664 DDM196657:DDN196664 DNI196657:DNJ196664 DXE196657:DXF196664 EHA196657:EHB196664 EQW196657:EQX196664 FAS196657:FAT196664 FKO196657:FKP196664 FUK196657:FUL196664 GEG196657:GEH196664 GOC196657:GOD196664 GXY196657:GXZ196664 HHU196657:HHV196664 HRQ196657:HRR196664 IBM196657:IBN196664 ILI196657:ILJ196664 IVE196657:IVF196664 JFA196657:JFB196664 JOW196657:JOX196664 JYS196657:JYT196664 KIO196657:KIP196664 KSK196657:KSL196664 LCG196657:LCH196664 LMC196657:LMD196664 LVY196657:LVZ196664 MFU196657:MFV196664 MPQ196657:MPR196664 MZM196657:MZN196664 NJI196657:NJJ196664 NTE196657:NTF196664 ODA196657:ODB196664 OMW196657:OMX196664 OWS196657:OWT196664 PGO196657:PGP196664 PQK196657:PQL196664 QAG196657:QAH196664 QKC196657:QKD196664 QTY196657:QTZ196664 RDU196657:RDV196664 RNQ196657:RNR196664 RXM196657:RXN196664 SHI196657:SHJ196664 SRE196657:SRF196664 TBA196657:TBB196664 TKW196657:TKX196664 TUS196657:TUT196664 UEO196657:UEP196664 UOK196657:UOL196664 UYG196657:UYH196664 VIC196657:VID196664 VRY196657:VRZ196664 WBU196657:WBV196664 WLQ196657:WLR196664 WVM196657:WVN196664 E262193:F262200 JA262193:JB262200 SW262193:SX262200 ACS262193:ACT262200 AMO262193:AMP262200 AWK262193:AWL262200 BGG262193:BGH262200 BQC262193:BQD262200 BZY262193:BZZ262200 CJU262193:CJV262200 CTQ262193:CTR262200 DDM262193:DDN262200 DNI262193:DNJ262200 DXE262193:DXF262200 EHA262193:EHB262200 EQW262193:EQX262200 FAS262193:FAT262200 FKO262193:FKP262200 FUK262193:FUL262200 GEG262193:GEH262200 GOC262193:GOD262200 GXY262193:GXZ262200 HHU262193:HHV262200 HRQ262193:HRR262200 IBM262193:IBN262200 ILI262193:ILJ262200 IVE262193:IVF262200 JFA262193:JFB262200 JOW262193:JOX262200 JYS262193:JYT262200 KIO262193:KIP262200 KSK262193:KSL262200 LCG262193:LCH262200 LMC262193:LMD262200 LVY262193:LVZ262200 MFU262193:MFV262200 MPQ262193:MPR262200 MZM262193:MZN262200 NJI262193:NJJ262200 NTE262193:NTF262200 ODA262193:ODB262200 OMW262193:OMX262200 OWS262193:OWT262200 PGO262193:PGP262200 PQK262193:PQL262200 QAG262193:QAH262200 QKC262193:QKD262200 QTY262193:QTZ262200 RDU262193:RDV262200 RNQ262193:RNR262200 RXM262193:RXN262200 SHI262193:SHJ262200 SRE262193:SRF262200 TBA262193:TBB262200 TKW262193:TKX262200 TUS262193:TUT262200 UEO262193:UEP262200 UOK262193:UOL262200 UYG262193:UYH262200 VIC262193:VID262200 VRY262193:VRZ262200 WBU262193:WBV262200 WLQ262193:WLR262200 WVM262193:WVN262200 E327729:F327736 JA327729:JB327736 SW327729:SX327736 ACS327729:ACT327736 AMO327729:AMP327736 AWK327729:AWL327736 BGG327729:BGH327736 BQC327729:BQD327736 BZY327729:BZZ327736 CJU327729:CJV327736 CTQ327729:CTR327736 DDM327729:DDN327736 DNI327729:DNJ327736 DXE327729:DXF327736 EHA327729:EHB327736 EQW327729:EQX327736 FAS327729:FAT327736 FKO327729:FKP327736 FUK327729:FUL327736 GEG327729:GEH327736 GOC327729:GOD327736 GXY327729:GXZ327736 HHU327729:HHV327736 HRQ327729:HRR327736 IBM327729:IBN327736 ILI327729:ILJ327736 IVE327729:IVF327736 JFA327729:JFB327736 JOW327729:JOX327736 JYS327729:JYT327736 KIO327729:KIP327736 KSK327729:KSL327736 LCG327729:LCH327736 LMC327729:LMD327736 LVY327729:LVZ327736 MFU327729:MFV327736 MPQ327729:MPR327736 MZM327729:MZN327736 NJI327729:NJJ327736 NTE327729:NTF327736 ODA327729:ODB327736 OMW327729:OMX327736 OWS327729:OWT327736 PGO327729:PGP327736 PQK327729:PQL327736 QAG327729:QAH327736 QKC327729:QKD327736 QTY327729:QTZ327736 RDU327729:RDV327736 RNQ327729:RNR327736 RXM327729:RXN327736 SHI327729:SHJ327736 SRE327729:SRF327736 TBA327729:TBB327736 TKW327729:TKX327736 TUS327729:TUT327736 UEO327729:UEP327736 UOK327729:UOL327736 UYG327729:UYH327736 VIC327729:VID327736 VRY327729:VRZ327736 WBU327729:WBV327736 WLQ327729:WLR327736 WVM327729:WVN327736 E393265:F393272 JA393265:JB393272 SW393265:SX393272 ACS393265:ACT393272 AMO393265:AMP393272 AWK393265:AWL393272 BGG393265:BGH393272 BQC393265:BQD393272 BZY393265:BZZ393272 CJU393265:CJV393272 CTQ393265:CTR393272 DDM393265:DDN393272 DNI393265:DNJ393272 DXE393265:DXF393272 EHA393265:EHB393272 EQW393265:EQX393272 FAS393265:FAT393272 FKO393265:FKP393272 FUK393265:FUL393272 GEG393265:GEH393272 GOC393265:GOD393272 GXY393265:GXZ393272 HHU393265:HHV393272 HRQ393265:HRR393272 IBM393265:IBN393272 ILI393265:ILJ393272 IVE393265:IVF393272 JFA393265:JFB393272 JOW393265:JOX393272 JYS393265:JYT393272 KIO393265:KIP393272 KSK393265:KSL393272 LCG393265:LCH393272 LMC393265:LMD393272 LVY393265:LVZ393272 MFU393265:MFV393272 MPQ393265:MPR393272 MZM393265:MZN393272 NJI393265:NJJ393272 NTE393265:NTF393272 ODA393265:ODB393272 OMW393265:OMX393272 OWS393265:OWT393272 PGO393265:PGP393272 PQK393265:PQL393272 QAG393265:QAH393272 QKC393265:QKD393272 QTY393265:QTZ393272 RDU393265:RDV393272 RNQ393265:RNR393272 RXM393265:RXN393272 SHI393265:SHJ393272 SRE393265:SRF393272 TBA393265:TBB393272 TKW393265:TKX393272 TUS393265:TUT393272 UEO393265:UEP393272 UOK393265:UOL393272 UYG393265:UYH393272 VIC393265:VID393272 VRY393265:VRZ393272 WBU393265:WBV393272 WLQ393265:WLR393272 WVM393265:WVN393272 E458801:F458808 JA458801:JB458808 SW458801:SX458808 ACS458801:ACT458808 AMO458801:AMP458808 AWK458801:AWL458808 BGG458801:BGH458808 BQC458801:BQD458808 BZY458801:BZZ458808 CJU458801:CJV458808 CTQ458801:CTR458808 DDM458801:DDN458808 DNI458801:DNJ458808 DXE458801:DXF458808 EHA458801:EHB458808 EQW458801:EQX458808 FAS458801:FAT458808 FKO458801:FKP458808 FUK458801:FUL458808 GEG458801:GEH458808 GOC458801:GOD458808 GXY458801:GXZ458808 HHU458801:HHV458808 HRQ458801:HRR458808 IBM458801:IBN458808 ILI458801:ILJ458808 IVE458801:IVF458808 JFA458801:JFB458808 JOW458801:JOX458808 JYS458801:JYT458808 KIO458801:KIP458808 KSK458801:KSL458808 LCG458801:LCH458808 LMC458801:LMD458808 LVY458801:LVZ458808 MFU458801:MFV458808 MPQ458801:MPR458808 MZM458801:MZN458808 NJI458801:NJJ458808 NTE458801:NTF458808 ODA458801:ODB458808 OMW458801:OMX458808 OWS458801:OWT458808 PGO458801:PGP458808 PQK458801:PQL458808 QAG458801:QAH458808 QKC458801:QKD458808 QTY458801:QTZ458808 RDU458801:RDV458808 RNQ458801:RNR458808 RXM458801:RXN458808 SHI458801:SHJ458808 SRE458801:SRF458808 TBA458801:TBB458808 TKW458801:TKX458808 TUS458801:TUT458808 UEO458801:UEP458808 UOK458801:UOL458808 UYG458801:UYH458808 VIC458801:VID458808 VRY458801:VRZ458808 WBU458801:WBV458808 WLQ458801:WLR458808 WVM458801:WVN458808 E524337:F524344 JA524337:JB524344 SW524337:SX524344 ACS524337:ACT524344 AMO524337:AMP524344 AWK524337:AWL524344 BGG524337:BGH524344 BQC524337:BQD524344 BZY524337:BZZ524344 CJU524337:CJV524344 CTQ524337:CTR524344 DDM524337:DDN524344 DNI524337:DNJ524344 DXE524337:DXF524344 EHA524337:EHB524344 EQW524337:EQX524344 FAS524337:FAT524344 FKO524337:FKP524344 FUK524337:FUL524344 GEG524337:GEH524344 GOC524337:GOD524344 GXY524337:GXZ524344 HHU524337:HHV524344 HRQ524337:HRR524344 IBM524337:IBN524344 ILI524337:ILJ524344 IVE524337:IVF524344 JFA524337:JFB524344 JOW524337:JOX524344 JYS524337:JYT524344 KIO524337:KIP524344 KSK524337:KSL524344 LCG524337:LCH524344 LMC524337:LMD524344 LVY524337:LVZ524344 MFU524337:MFV524344 MPQ524337:MPR524344 MZM524337:MZN524344 NJI524337:NJJ524344 NTE524337:NTF524344 ODA524337:ODB524344 OMW524337:OMX524344 OWS524337:OWT524344 PGO524337:PGP524344 PQK524337:PQL524344 QAG524337:QAH524344 QKC524337:QKD524344 QTY524337:QTZ524344 RDU524337:RDV524344 RNQ524337:RNR524344 RXM524337:RXN524344 SHI524337:SHJ524344 SRE524337:SRF524344 TBA524337:TBB524344 TKW524337:TKX524344 TUS524337:TUT524344 UEO524337:UEP524344 UOK524337:UOL524344 UYG524337:UYH524344 VIC524337:VID524344 VRY524337:VRZ524344 WBU524337:WBV524344 WLQ524337:WLR524344 WVM524337:WVN524344 E589873:F589880 JA589873:JB589880 SW589873:SX589880 ACS589873:ACT589880 AMO589873:AMP589880 AWK589873:AWL589880 BGG589873:BGH589880 BQC589873:BQD589880 BZY589873:BZZ589880 CJU589873:CJV589880 CTQ589873:CTR589880 DDM589873:DDN589880 DNI589873:DNJ589880 DXE589873:DXF589880 EHA589873:EHB589880 EQW589873:EQX589880 FAS589873:FAT589880 FKO589873:FKP589880 FUK589873:FUL589880 GEG589873:GEH589880 GOC589873:GOD589880 GXY589873:GXZ589880 HHU589873:HHV589880 HRQ589873:HRR589880 IBM589873:IBN589880 ILI589873:ILJ589880 IVE589873:IVF589880 JFA589873:JFB589880 JOW589873:JOX589880 JYS589873:JYT589880 KIO589873:KIP589880 KSK589873:KSL589880 LCG589873:LCH589880 LMC589873:LMD589880 LVY589873:LVZ589880 MFU589873:MFV589880 MPQ589873:MPR589880 MZM589873:MZN589880 NJI589873:NJJ589880 NTE589873:NTF589880 ODA589873:ODB589880 OMW589873:OMX589880 OWS589873:OWT589880 PGO589873:PGP589880 PQK589873:PQL589880 QAG589873:QAH589880 QKC589873:QKD589880 QTY589873:QTZ589880 RDU589873:RDV589880 RNQ589873:RNR589880 RXM589873:RXN589880 SHI589873:SHJ589880 SRE589873:SRF589880 TBA589873:TBB589880 TKW589873:TKX589880 TUS589873:TUT589880 UEO589873:UEP589880 UOK589873:UOL589880 UYG589873:UYH589880 VIC589873:VID589880 VRY589873:VRZ589880 WBU589873:WBV589880 WLQ589873:WLR589880 WVM589873:WVN589880 E655409:F655416 JA655409:JB655416 SW655409:SX655416 ACS655409:ACT655416 AMO655409:AMP655416 AWK655409:AWL655416 BGG655409:BGH655416 BQC655409:BQD655416 BZY655409:BZZ655416 CJU655409:CJV655416 CTQ655409:CTR655416 DDM655409:DDN655416 DNI655409:DNJ655416 DXE655409:DXF655416 EHA655409:EHB655416 EQW655409:EQX655416 FAS655409:FAT655416 FKO655409:FKP655416 FUK655409:FUL655416 GEG655409:GEH655416 GOC655409:GOD655416 GXY655409:GXZ655416 HHU655409:HHV655416 HRQ655409:HRR655416 IBM655409:IBN655416 ILI655409:ILJ655416 IVE655409:IVF655416 JFA655409:JFB655416 JOW655409:JOX655416 JYS655409:JYT655416 KIO655409:KIP655416 KSK655409:KSL655416 LCG655409:LCH655416 LMC655409:LMD655416 LVY655409:LVZ655416 MFU655409:MFV655416 MPQ655409:MPR655416 MZM655409:MZN655416 NJI655409:NJJ655416 NTE655409:NTF655416 ODA655409:ODB655416 OMW655409:OMX655416 OWS655409:OWT655416 PGO655409:PGP655416 PQK655409:PQL655416 QAG655409:QAH655416 QKC655409:QKD655416 QTY655409:QTZ655416 RDU655409:RDV655416 RNQ655409:RNR655416 RXM655409:RXN655416 SHI655409:SHJ655416 SRE655409:SRF655416 TBA655409:TBB655416 TKW655409:TKX655416 TUS655409:TUT655416 UEO655409:UEP655416 UOK655409:UOL655416 UYG655409:UYH655416 VIC655409:VID655416 VRY655409:VRZ655416 WBU655409:WBV655416 WLQ655409:WLR655416 WVM655409:WVN655416 E720945:F720952 JA720945:JB720952 SW720945:SX720952 ACS720945:ACT720952 AMO720945:AMP720952 AWK720945:AWL720952 BGG720945:BGH720952 BQC720945:BQD720952 BZY720945:BZZ720952 CJU720945:CJV720952 CTQ720945:CTR720952 DDM720945:DDN720952 DNI720945:DNJ720952 DXE720945:DXF720952 EHA720945:EHB720952 EQW720945:EQX720952 FAS720945:FAT720952 FKO720945:FKP720952 FUK720945:FUL720952 GEG720945:GEH720952 GOC720945:GOD720952 GXY720945:GXZ720952 HHU720945:HHV720952 HRQ720945:HRR720952 IBM720945:IBN720952 ILI720945:ILJ720952 IVE720945:IVF720952 JFA720945:JFB720952 JOW720945:JOX720952 JYS720945:JYT720952 KIO720945:KIP720952 KSK720945:KSL720952 LCG720945:LCH720952 LMC720945:LMD720952 LVY720945:LVZ720952 MFU720945:MFV720952 MPQ720945:MPR720952 MZM720945:MZN720952 NJI720945:NJJ720952 NTE720945:NTF720952 ODA720945:ODB720952 OMW720945:OMX720952 OWS720945:OWT720952 PGO720945:PGP720952 PQK720945:PQL720952 QAG720945:QAH720952 QKC720945:QKD720952 QTY720945:QTZ720952 RDU720945:RDV720952 RNQ720945:RNR720952 RXM720945:RXN720952 SHI720945:SHJ720952 SRE720945:SRF720952 TBA720945:TBB720952 TKW720945:TKX720952 TUS720945:TUT720952 UEO720945:UEP720952 UOK720945:UOL720952 UYG720945:UYH720952 VIC720945:VID720952 VRY720945:VRZ720952 WBU720945:WBV720952 WLQ720945:WLR720952 WVM720945:WVN720952 E786481:F786488 JA786481:JB786488 SW786481:SX786488 ACS786481:ACT786488 AMO786481:AMP786488 AWK786481:AWL786488 BGG786481:BGH786488 BQC786481:BQD786488 BZY786481:BZZ786488 CJU786481:CJV786488 CTQ786481:CTR786488 DDM786481:DDN786488 DNI786481:DNJ786488 DXE786481:DXF786488 EHA786481:EHB786488 EQW786481:EQX786488 FAS786481:FAT786488 FKO786481:FKP786488 FUK786481:FUL786488 GEG786481:GEH786488 GOC786481:GOD786488 GXY786481:GXZ786488 HHU786481:HHV786488 HRQ786481:HRR786488 IBM786481:IBN786488 ILI786481:ILJ786488 IVE786481:IVF786488 JFA786481:JFB786488 JOW786481:JOX786488 JYS786481:JYT786488 KIO786481:KIP786488 KSK786481:KSL786488 LCG786481:LCH786488 LMC786481:LMD786488 LVY786481:LVZ786488 MFU786481:MFV786488 MPQ786481:MPR786488 MZM786481:MZN786488 NJI786481:NJJ786488 NTE786481:NTF786488 ODA786481:ODB786488 OMW786481:OMX786488 OWS786481:OWT786488 PGO786481:PGP786488 PQK786481:PQL786488 QAG786481:QAH786488 QKC786481:QKD786488 QTY786481:QTZ786488 RDU786481:RDV786488 RNQ786481:RNR786488 RXM786481:RXN786488 SHI786481:SHJ786488 SRE786481:SRF786488 TBA786481:TBB786488 TKW786481:TKX786488 TUS786481:TUT786488 UEO786481:UEP786488 UOK786481:UOL786488 UYG786481:UYH786488 VIC786481:VID786488 VRY786481:VRZ786488 WBU786481:WBV786488 WLQ786481:WLR786488 WVM786481:WVN786488 E852017:F852024 JA852017:JB852024 SW852017:SX852024 ACS852017:ACT852024 AMO852017:AMP852024 AWK852017:AWL852024 BGG852017:BGH852024 BQC852017:BQD852024 BZY852017:BZZ852024 CJU852017:CJV852024 CTQ852017:CTR852024 DDM852017:DDN852024 DNI852017:DNJ852024 DXE852017:DXF852024 EHA852017:EHB852024 EQW852017:EQX852024 FAS852017:FAT852024 FKO852017:FKP852024 FUK852017:FUL852024 GEG852017:GEH852024 GOC852017:GOD852024 GXY852017:GXZ852024 HHU852017:HHV852024 HRQ852017:HRR852024 IBM852017:IBN852024 ILI852017:ILJ852024 IVE852017:IVF852024 JFA852017:JFB852024 JOW852017:JOX852024 JYS852017:JYT852024 KIO852017:KIP852024 KSK852017:KSL852024 LCG852017:LCH852024 LMC852017:LMD852024 LVY852017:LVZ852024 MFU852017:MFV852024 MPQ852017:MPR852024 MZM852017:MZN852024 NJI852017:NJJ852024 NTE852017:NTF852024 ODA852017:ODB852024 OMW852017:OMX852024 OWS852017:OWT852024 PGO852017:PGP852024 PQK852017:PQL852024 QAG852017:QAH852024 QKC852017:QKD852024 QTY852017:QTZ852024 RDU852017:RDV852024 RNQ852017:RNR852024 RXM852017:RXN852024 SHI852017:SHJ852024 SRE852017:SRF852024 TBA852017:TBB852024 TKW852017:TKX852024 TUS852017:TUT852024 UEO852017:UEP852024 UOK852017:UOL852024 UYG852017:UYH852024 VIC852017:VID852024 VRY852017:VRZ852024 WBU852017:WBV852024 WLQ852017:WLR852024 WVM852017:WVN852024 E917553:F917560 JA917553:JB917560 SW917553:SX917560 ACS917553:ACT917560 AMO917553:AMP917560 AWK917553:AWL917560 BGG917553:BGH917560 BQC917553:BQD917560 BZY917553:BZZ917560 CJU917553:CJV917560 CTQ917553:CTR917560 DDM917553:DDN917560 DNI917553:DNJ917560 DXE917553:DXF917560 EHA917553:EHB917560 EQW917553:EQX917560 FAS917553:FAT917560 FKO917553:FKP917560 FUK917553:FUL917560 GEG917553:GEH917560 GOC917553:GOD917560 GXY917553:GXZ917560 HHU917553:HHV917560 HRQ917553:HRR917560 IBM917553:IBN917560 ILI917553:ILJ917560 IVE917553:IVF917560 JFA917553:JFB917560 JOW917553:JOX917560 JYS917553:JYT917560 KIO917553:KIP917560 KSK917553:KSL917560 LCG917553:LCH917560 LMC917553:LMD917560 LVY917553:LVZ917560 MFU917553:MFV917560 MPQ917553:MPR917560 MZM917553:MZN917560 NJI917553:NJJ917560 NTE917553:NTF917560 ODA917553:ODB917560 OMW917553:OMX917560 OWS917553:OWT917560 PGO917553:PGP917560 PQK917553:PQL917560 QAG917553:QAH917560 QKC917553:QKD917560 QTY917553:QTZ917560 RDU917553:RDV917560 RNQ917553:RNR917560 RXM917553:RXN917560 SHI917553:SHJ917560 SRE917553:SRF917560 TBA917553:TBB917560 TKW917553:TKX917560 TUS917553:TUT917560 UEO917553:UEP917560 UOK917553:UOL917560 UYG917553:UYH917560 VIC917553:VID917560 VRY917553:VRZ917560 WBU917553:WBV917560 WLQ917553:WLR917560 WVM917553:WVN917560 E983089:F983096 JA983089:JB983096 SW983089:SX983096 ACS983089:ACT983096 AMO983089:AMP983096 AWK983089:AWL983096 BGG983089:BGH983096 BQC983089:BQD983096 BZY983089:BZZ983096 CJU983089:CJV983096 CTQ983089:CTR983096 DDM983089:DDN983096 DNI983089:DNJ983096 DXE983089:DXF983096 EHA983089:EHB983096 EQW983089:EQX983096 FAS983089:FAT983096 FKO983089:FKP983096 FUK983089:FUL983096 GEG983089:GEH983096 GOC983089:GOD983096 GXY983089:GXZ983096 HHU983089:HHV983096 HRQ983089:HRR983096 IBM983089:IBN983096 ILI983089:ILJ983096 IVE983089:IVF983096 JFA983089:JFB983096 JOW983089:JOX983096 JYS983089:JYT983096 KIO983089:KIP983096 KSK983089:KSL983096 LCG983089:LCH983096 LMC983089:LMD983096 LVY983089:LVZ983096 MFU983089:MFV983096 MPQ983089:MPR983096 MZM983089:MZN983096 NJI983089:NJJ983096 NTE983089:NTF983096 ODA983089:ODB983096 OMW983089:OMX983096 OWS983089:OWT983096 PGO983089:PGP983096 PQK983089:PQL983096 QAG983089:QAH983096 QKC983089:QKD983096 QTY983089:QTZ983096 RDU983089:RDV983096 RNQ983089:RNR983096 RXM983089:RXN983096 SHI983089:SHJ983096 SRE983089:SRF983096 TBA983089:TBB983096 TKW983089:TKX983096 TUS983089:TUT983096 UEO983089:UEP983096 UOK983089:UOL983096 UYG983089:UYH983096 VIC983089:VID983096 VRY983089:VRZ983096 WBU983089:WBV983096 WLQ983089:WLR983096 WVM983089:WVN983096 E20:F23 JA20:JB23 SW20:SX23 ACS20:ACT23 AMO20:AMP23 AWK20:AWL23 BGG20:BGH23 BQC20:BQD23 BZY20:BZZ23 CJU20:CJV23 CTQ20:CTR23 DDM20:DDN23 DNI20:DNJ23 DXE20:DXF23 EHA20:EHB23 EQW20:EQX23 FAS20:FAT23 FKO20:FKP23 FUK20:FUL23 GEG20:GEH23 GOC20:GOD23 GXY20:GXZ23 HHU20:HHV23 HRQ20:HRR23 IBM20:IBN23 ILI20:ILJ23 IVE20:IVF23 JFA20:JFB23 JOW20:JOX23 JYS20:JYT23 KIO20:KIP23 KSK20:KSL23 LCG20:LCH23 LMC20:LMD23 LVY20:LVZ23 MFU20:MFV23 MPQ20:MPR23 MZM20:MZN23 NJI20:NJJ23 NTE20:NTF23 ODA20:ODB23 OMW20:OMX23 OWS20:OWT23 PGO20:PGP23 PQK20:PQL23 QAG20:QAH23 QKC20:QKD23 QTY20:QTZ23 RDU20:RDV23 RNQ20:RNR23 RXM20:RXN23 SHI20:SHJ23 SRE20:SRF23 TBA20:TBB23 TKW20:TKX23 TUS20:TUT23 UEO20:UEP23 UOK20:UOL23 UYG20:UYH23 VIC20:VID23 VRY20:VRZ23 WBU20:WBV23 WLQ20:WLR23 WVM20:WVN23 E65556:F65559 JA65556:JB65559 SW65556:SX65559 ACS65556:ACT65559 AMO65556:AMP65559 AWK65556:AWL65559 BGG65556:BGH65559 BQC65556:BQD65559 BZY65556:BZZ65559 CJU65556:CJV65559 CTQ65556:CTR65559 DDM65556:DDN65559 DNI65556:DNJ65559 DXE65556:DXF65559 EHA65556:EHB65559 EQW65556:EQX65559 FAS65556:FAT65559 FKO65556:FKP65559 FUK65556:FUL65559 GEG65556:GEH65559 GOC65556:GOD65559 GXY65556:GXZ65559 HHU65556:HHV65559 HRQ65556:HRR65559 IBM65556:IBN65559 ILI65556:ILJ65559 IVE65556:IVF65559 JFA65556:JFB65559 JOW65556:JOX65559 JYS65556:JYT65559 KIO65556:KIP65559 KSK65556:KSL65559 LCG65556:LCH65559 LMC65556:LMD65559 LVY65556:LVZ65559 MFU65556:MFV65559 MPQ65556:MPR65559 MZM65556:MZN65559 NJI65556:NJJ65559 NTE65556:NTF65559 ODA65556:ODB65559 OMW65556:OMX65559 OWS65556:OWT65559 PGO65556:PGP65559 PQK65556:PQL65559 QAG65556:QAH65559 QKC65556:QKD65559 QTY65556:QTZ65559 RDU65556:RDV65559 RNQ65556:RNR65559 RXM65556:RXN65559 SHI65556:SHJ65559 SRE65556:SRF65559 TBA65556:TBB65559 TKW65556:TKX65559 TUS65556:TUT65559 UEO65556:UEP65559 UOK65556:UOL65559 UYG65556:UYH65559 VIC65556:VID65559 VRY65556:VRZ65559 WBU65556:WBV65559 WLQ65556:WLR65559 WVM65556:WVN65559 E131092:F131095 JA131092:JB131095 SW131092:SX131095 ACS131092:ACT131095 AMO131092:AMP131095 AWK131092:AWL131095 BGG131092:BGH131095 BQC131092:BQD131095 BZY131092:BZZ131095 CJU131092:CJV131095 CTQ131092:CTR131095 DDM131092:DDN131095 DNI131092:DNJ131095 DXE131092:DXF131095 EHA131092:EHB131095 EQW131092:EQX131095 FAS131092:FAT131095 FKO131092:FKP131095 FUK131092:FUL131095 GEG131092:GEH131095 GOC131092:GOD131095 GXY131092:GXZ131095 HHU131092:HHV131095 HRQ131092:HRR131095 IBM131092:IBN131095 ILI131092:ILJ131095 IVE131092:IVF131095 JFA131092:JFB131095 JOW131092:JOX131095 JYS131092:JYT131095 KIO131092:KIP131095 KSK131092:KSL131095 LCG131092:LCH131095 LMC131092:LMD131095 LVY131092:LVZ131095 MFU131092:MFV131095 MPQ131092:MPR131095 MZM131092:MZN131095 NJI131092:NJJ131095 NTE131092:NTF131095 ODA131092:ODB131095 OMW131092:OMX131095 OWS131092:OWT131095 PGO131092:PGP131095 PQK131092:PQL131095 QAG131092:QAH131095 QKC131092:QKD131095 QTY131092:QTZ131095 RDU131092:RDV131095 RNQ131092:RNR131095 RXM131092:RXN131095 SHI131092:SHJ131095 SRE131092:SRF131095 TBA131092:TBB131095 TKW131092:TKX131095 TUS131092:TUT131095 UEO131092:UEP131095 UOK131092:UOL131095 UYG131092:UYH131095 VIC131092:VID131095 VRY131092:VRZ131095 WBU131092:WBV131095 WLQ131092:WLR131095 WVM131092:WVN131095 E196628:F196631 JA196628:JB196631 SW196628:SX196631 ACS196628:ACT196631 AMO196628:AMP196631 AWK196628:AWL196631 BGG196628:BGH196631 BQC196628:BQD196631 BZY196628:BZZ196631 CJU196628:CJV196631 CTQ196628:CTR196631 DDM196628:DDN196631 DNI196628:DNJ196631 DXE196628:DXF196631 EHA196628:EHB196631 EQW196628:EQX196631 FAS196628:FAT196631 FKO196628:FKP196631 FUK196628:FUL196631 GEG196628:GEH196631 GOC196628:GOD196631 GXY196628:GXZ196631 HHU196628:HHV196631 HRQ196628:HRR196631 IBM196628:IBN196631 ILI196628:ILJ196631 IVE196628:IVF196631 JFA196628:JFB196631 JOW196628:JOX196631 JYS196628:JYT196631 KIO196628:KIP196631 KSK196628:KSL196631 LCG196628:LCH196631 LMC196628:LMD196631 LVY196628:LVZ196631 MFU196628:MFV196631 MPQ196628:MPR196631 MZM196628:MZN196631 NJI196628:NJJ196631 NTE196628:NTF196631 ODA196628:ODB196631 OMW196628:OMX196631 OWS196628:OWT196631 PGO196628:PGP196631 PQK196628:PQL196631 QAG196628:QAH196631 QKC196628:QKD196631 QTY196628:QTZ196631 RDU196628:RDV196631 RNQ196628:RNR196631 RXM196628:RXN196631 SHI196628:SHJ196631 SRE196628:SRF196631 TBA196628:TBB196631 TKW196628:TKX196631 TUS196628:TUT196631 UEO196628:UEP196631 UOK196628:UOL196631 UYG196628:UYH196631 VIC196628:VID196631 VRY196628:VRZ196631 WBU196628:WBV196631 WLQ196628:WLR196631 WVM196628:WVN196631 E262164:F262167 JA262164:JB262167 SW262164:SX262167 ACS262164:ACT262167 AMO262164:AMP262167 AWK262164:AWL262167 BGG262164:BGH262167 BQC262164:BQD262167 BZY262164:BZZ262167 CJU262164:CJV262167 CTQ262164:CTR262167 DDM262164:DDN262167 DNI262164:DNJ262167 DXE262164:DXF262167 EHA262164:EHB262167 EQW262164:EQX262167 FAS262164:FAT262167 FKO262164:FKP262167 FUK262164:FUL262167 GEG262164:GEH262167 GOC262164:GOD262167 GXY262164:GXZ262167 HHU262164:HHV262167 HRQ262164:HRR262167 IBM262164:IBN262167 ILI262164:ILJ262167 IVE262164:IVF262167 JFA262164:JFB262167 JOW262164:JOX262167 JYS262164:JYT262167 KIO262164:KIP262167 KSK262164:KSL262167 LCG262164:LCH262167 LMC262164:LMD262167 LVY262164:LVZ262167 MFU262164:MFV262167 MPQ262164:MPR262167 MZM262164:MZN262167 NJI262164:NJJ262167 NTE262164:NTF262167 ODA262164:ODB262167 OMW262164:OMX262167 OWS262164:OWT262167 PGO262164:PGP262167 PQK262164:PQL262167 QAG262164:QAH262167 QKC262164:QKD262167 QTY262164:QTZ262167 RDU262164:RDV262167 RNQ262164:RNR262167 RXM262164:RXN262167 SHI262164:SHJ262167 SRE262164:SRF262167 TBA262164:TBB262167 TKW262164:TKX262167 TUS262164:TUT262167 UEO262164:UEP262167 UOK262164:UOL262167 UYG262164:UYH262167 VIC262164:VID262167 VRY262164:VRZ262167 WBU262164:WBV262167 WLQ262164:WLR262167 WVM262164:WVN262167 E327700:F327703 JA327700:JB327703 SW327700:SX327703 ACS327700:ACT327703 AMO327700:AMP327703 AWK327700:AWL327703 BGG327700:BGH327703 BQC327700:BQD327703 BZY327700:BZZ327703 CJU327700:CJV327703 CTQ327700:CTR327703 DDM327700:DDN327703 DNI327700:DNJ327703 DXE327700:DXF327703 EHA327700:EHB327703 EQW327700:EQX327703 FAS327700:FAT327703 FKO327700:FKP327703 FUK327700:FUL327703 GEG327700:GEH327703 GOC327700:GOD327703 GXY327700:GXZ327703 HHU327700:HHV327703 HRQ327700:HRR327703 IBM327700:IBN327703 ILI327700:ILJ327703 IVE327700:IVF327703 JFA327700:JFB327703 JOW327700:JOX327703 JYS327700:JYT327703 KIO327700:KIP327703 KSK327700:KSL327703 LCG327700:LCH327703 LMC327700:LMD327703 LVY327700:LVZ327703 MFU327700:MFV327703 MPQ327700:MPR327703 MZM327700:MZN327703 NJI327700:NJJ327703 NTE327700:NTF327703 ODA327700:ODB327703 OMW327700:OMX327703 OWS327700:OWT327703 PGO327700:PGP327703 PQK327700:PQL327703 QAG327700:QAH327703 QKC327700:QKD327703 QTY327700:QTZ327703 RDU327700:RDV327703 RNQ327700:RNR327703 RXM327700:RXN327703 SHI327700:SHJ327703 SRE327700:SRF327703 TBA327700:TBB327703 TKW327700:TKX327703 TUS327700:TUT327703 UEO327700:UEP327703 UOK327700:UOL327703 UYG327700:UYH327703 VIC327700:VID327703 VRY327700:VRZ327703 WBU327700:WBV327703 WLQ327700:WLR327703 WVM327700:WVN327703 E393236:F393239 JA393236:JB393239 SW393236:SX393239 ACS393236:ACT393239 AMO393236:AMP393239 AWK393236:AWL393239 BGG393236:BGH393239 BQC393236:BQD393239 BZY393236:BZZ393239 CJU393236:CJV393239 CTQ393236:CTR393239 DDM393236:DDN393239 DNI393236:DNJ393239 DXE393236:DXF393239 EHA393236:EHB393239 EQW393236:EQX393239 FAS393236:FAT393239 FKO393236:FKP393239 FUK393236:FUL393239 GEG393236:GEH393239 GOC393236:GOD393239 GXY393236:GXZ393239 HHU393236:HHV393239 HRQ393236:HRR393239 IBM393236:IBN393239 ILI393236:ILJ393239 IVE393236:IVF393239 JFA393236:JFB393239 JOW393236:JOX393239 JYS393236:JYT393239 KIO393236:KIP393239 KSK393236:KSL393239 LCG393236:LCH393239 LMC393236:LMD393239 LVY393236:LVZ393239 MFU393236:MFV393239 MPQ393236:MPR393239 MZM393236:MZN393239 NJI393236:NJJ393239 NTE393236:NTF393239 ODA393236:ODB393239 OMW393236:OMX393239 OWS393236:OWT393239 PGO393236:PGP393239 PQK393236:PQL393239 QAG393236:QAH393239 QKC393236:QKD393239 QTY393236:QTZ393239 RDU393236:RDV393239 RNQ393236:RNR393239 RXM393236:RXN393239 SHI393236:SHJ393239 SRE393236:SRF393239 TBA393236:TBB393239 TKW393236:TKX393239 TUS393236:TUT393239 UEO393236:UEP393239 UOK393236:UOL393239 UYG393236:UYH393239 VIC393236:VID393239 VRY393236:VRZ393239 WBU393236:WBV393239 WLQ393236:WLR393239 WVM393236:WVN393239 E458772:F458775 JA458772:JB458775 SW458772:SX458775 ACS458772:ACT458775 AMO458772:AMP458775 AWK458772:AWL458775 BGG458772:BGH458775 BQC458772:BQD458775 BZY458772:BZZ458775 CJU458772:CJV458775 CTQ458772:CTR458775 DDM458772:DDN458775 DNI458772:DNJ458775 DXE458772:DXF458775 EHA458772:EHB458775 EQW458772:EQX458775 FAS458772:FAT458775 FKO458772:FKP458775 FUK458772:FUL458775 GEG458772:GEH458775 GOC458772:GOD458775 GXY458772:GXZ458775 HHU458772:HHV458775 HRQ458772:HRR458775 IBM458772:IBN458775 ILI458772:ILJ458775 IVE458772:IVF458775 JFA458772:JFB458775 JOW458772:JOX458775 JYS458772:JYT458775 KIO458772:KIP458775 KSK458772:KSL458775 LCG458772:LCH458775 LMC458772:LMD458775 LVY458772:LVZ458775 MFU458772:MFV458775 MPQ458772:MPR458775 MZM458772:MZN458775 NJI458772:NJJ458775 NTE458772:NTF458775 ODA458772:ODB458775 OMW458772:OMX458775 OWS458772:OWT458775 PGO458772:PGP458775 PQK458772:PQL458775 QAG458772:QAH458775 QKC458772:QKD458775 QTY458772:QTZ458775 RDU458772:RDV458775 RNQ458772:RNR458775 RXM458772:RXN458775 SHI458772:SHJ458775 SRE458772:SRF458775 TBA458772:TBB458775 TKW458772:TKX458775 TUS458772:TUT458775 UEO458772:UEP458775 UOK458772:UOL458775 UYG458772:UYH458775 VIC458772:VID458775 VRY458772:VRZ458775 WBU458772:WBV458775 WLQ458772:WLR458775 WVM458772:WVN458775 E524308:F524311 JA524308:JB524311 SW524308:SX524311 ACS524308:ACT524311 AMO524308:AMP524311 AWK524308:AWL524311 BGG524308:BGH524311 BQC524308:BQD524311 BZY524308:BZZ524311 CJU524308:CJV524311 CTQ524308:CTR524311 DDM524308:DDN524311 DNI524308:DNJ524311 DXE524308:DXF524311 EHA524308:EHB524311 EQW524308:EQX524311 FAS524308:FAT524311 FKO524308:FKP524311 FUK524308:FUL524311 GEG524308:GEH524311 GOC524308:GOD524311 GXY524308:GXZ524311 HHU524308:HHV524311 HRQ524308:HRR524311 IBM524308:IBN524311 ILI524308:ILJ524311 IVE524308:IVF524311 JFA524308:JFB524311 JOW524308:JOX524311 JYS524308:JYT524311 KIO524308:KIP524311 KSK524308:KSL524311 LCG524308:LCH524311 LMC524308:LMD524311 LVY524308:LVZ524311 MFU524308:MFV524311 MPQ524308:MPR524311 MZM524308:MZN524311 NJI524308:NJJ524311 NTE524308:NTF524311 ODA524308:ODB524311 OMW524308:OMX524311 OWS524308:OWT524311 PGO524308:PGP524311 PQK524308:PQL524311 QAG524308:QAH524311 QKC524308:QKD524311 QTY524308:QTZ524311 RDU524308:RDV524311 RNQ524308:RNR524311 RXM524308:RXN524311 SHI524308:SHJ524311 SRE524308:SRF524311 TBA524308:TBB524311 TKW524308:TKX524311 TUS524308:TUT524311 UEO524308:UEP524311 UOK524308:UOL524311 UYG524308:UYH524311 VIC524308:VID524311 VRY524308:VRZ524311 WBU524308:WBV524311 WLQ524308:WLR524311 WVM524308:WVN524311 E589844:F589847 JA589844:JB589847 SW589844:SX589847 ACS589844:ACT589847 AMO589844:AMP589847 AWK589844:AWL589847 BGG589844:BGH589847 BQC589844:BQD589847 BZY589844:BZZ589847 CJU589844:CJV589847 CTQ589844:CTR589847 DDM589844:DDN589847 DNI589844:DNJ589847 DXE589844:DXF589847 EHA589844:EHB589847 EQW589844:EQX589847 FAS589844:FAT589847 FKO589844:FKP589847 FUK589844:FUL589847 GEG589844:GEH589847 GOC589844:GOD589847 GXY589844:GXZ589847 HHU589844:HHV589847 HRQ589844:HRR589847 IBM589844:IBN589847 ILI589844:ILJ589847 IVE589844:IVF589847 JFA589844:JFB589847 JOW589844:JOX589847 JYS589844:JYT589847 KIO589844:KIP589847 KSK589844:KSL589847 LCG589844:LCH589847 LMC589844:LMD589847 LVY589844:LVZ589847 MFU589844:MFV589847 MPQ589844:MPR589847 MZM589844:MZN589847 NJI589844:NJJ589847 NTE589844:NTF589847 ODA589844:ODB589847 OMW589844:OMX589847 OWS589844:OWT589847 PGO589844:PGP589847 PQK589844:PQL589847 QAG589844:QAH589847 QKC589844:QKD589847 QTY589844:QTZ589847 RDU589844:RDV589847 RNQ589844:RNR589847 RXM589844:RXN589847 SHI589844:SHJ589847 SRE589844:SRF589847 TBA589844:TBB589847 TKW589844:TKX589847 TUS589844:TUT589847 UEO589844:UEP589847 UOK589844:UOL589847 UYG589844:UYH589847 VIC589844:VID589847 VRY589844:VRZ589847 WBU589844:WBV589847 WLQ589844:WLR589847 WVM589844:WVN589847 E655380:F655383 JA655380:JB655383 SW655380:SX655383 ACS655380:ACT655383 AMO655380:AMP655383 AWK655380:AWL655383 BGG655380:BGH655383 BQC655380:BQD655383 BZY655380:BZZ655383 CJU655380:CJV655383 CTQ655380:CTR655383 DDM655380:DDN655383 DNI655380:DNJ655383 DXE655380:DXF655383 EHA655380:EHB655383 EQW655380:EQX655383 FAS655380:FAT655383 FKO655380:FKP655383 FUK655380:FUL655383 GEG655380:GEH655383 GOC655380:GOD655383 GXY655380:GXZ655383 HHU655380:HHV655383 HRQ655380:HRR655383 IBM655380:IBN655383 ILI655380:ILJ655383 IVE655380:IVF655383 JFA655380:JFB655383 JOW655380:JOX655383 JYS655380:JYT655383 KIO655380:KIP655383 KSK655380:KSL655383 LCG655380:LCH655383 LMC655380:LMD655383 LVY655380:LVZ655383 MFU655380:MFV655383 MPQ655380:MPR655383 MZM655380:MZN655383 NJI655380:NJJ655383 NTE655380:NTF655383 ODA655380:ODB655383 OMW655380:OMX655383 OWS655380:OWT655383 PGO655380:PGP655383 PQK655380:PQL655383 QAG655380:QAH655383 QKC655380:QKD655383 QTY655380:QTZ655383 RDU655380:RDV655383 RNQ655380:RNR655383 RXM655380:RXN655383 SHI655380:SHJ655383 SRE655380:SRF655383 TBA655380:TBB655383 TKW655380:TKX655383 TUS655380:TUT655383 UEO655380:UEP655383 UOK655380:UOL655383 UYG655380:UYH655383 VIC655380:VID655383 VRY655380:VRZ655383 WBU655380:WBV655383 WLQ655380:WLR655383 WVM655380:WVN655383 E720916:F720919 JA720916:JB720919 SW720916:SX720919 ACS720916:ACT720919 AMO720916:AMP720919 AWK720916:AWL720919 BGG720916:BGH720919 BQC720916:BQD720919 BZY720916:BZZ720919 CJU720916:CJV720919 CTQ720916:CTR720919 DDM720916:DDN720919 DNI720916:DNJ720919 DXE720916:DXF720919 EHA720916:EHB720919 EQW720916:EQX720919 FAS720916:FAT720919 FKO720916:FKP720919 FUK720916:FUL720919 GEG720916:GEH720919 GOC720916:GOD720919 GXY720916:GXZ720919 HHU720916:HHV720919 HRQ720916:HRR720919 IBM720916:IBN720919 ILI720916:ILJ720919 IVE720916:IVF720919 JFA720916:JFB720919 JOW720916:JOX720919 JYS720916:JYT720919 KIO720916:KIP720919 KSK720916:KSL720919 LCG720916:LCH720919 LMC720916:LMD720919 LVY720916:LVZ720919 MFU720916:MFV720919 MPQ720916:MPR720919 MZM720916:MZN720919 NJI720916:NJJ720919 NTE720916:NTF720919 ODA720916:ODB720919 OMW720916:OMX720919 OWS720916:OWT720919 PGO720916:PGP720919 PQK720916:PQL720919 QAG720916:QAH720919 QKC720916:QKD720919 QTY720916:QTZ720919 RDU720916:RDV720919 RNQ720916:RNR720919 RXM720916:RXN720919 SHI720916:SHJ720919 SRE720916:SRF720919 TBA720916:TBB720919 TKW720916:TKX720919 TUS720916:TUT720919 UEO720916:UEP720919 UOK720916:UOL720919 UYG720916:UYH720919 VIC720916:VID720919 VRY720916:VRZ720919 WBU720916:WBV720919 WLQ720916:WLR720919 WVM720916:WVN720919 E786452:F786455 JA786452:JB786455 SW786452:SX786455 ACS786452:ACT786455 AMO786452:AMP786455 AWK786452:AWL786455 BGG786452:BGH786455 BQC786452:BQD786455 BZY786452:BZZ786455 CJU786452:CJV786455 CTQ786452:CTR786455 DDM786452:DDN786455 DNI786452:DNJ786455 DXE786452:DXF786455 EHA786452:EHB786455 EQW786452:EQX786455 FAS786452:FAT786455 FKO786452:FKP786455 FUK786452:FUL786455 GEG786452:GEH786455 GOC786452:GOD786455 GXY786452:GXZ786455 HHU786452:HHV786455 HRQ786452:HRR786455 IBM786452:IBN786455 ILI786452:ILJ786455 IVE786452:IVF786455 JFA786452:JFB786455 JOW786452:JOX786455 JYS786452:JYT786455 KIO786452:KIP786455 KSK786452:KSL786455 LCG786452:LCH786455 LMC786452:LMD786455 LVY786452:LVZ786455 MFU786452:MFV786455 MPQ786452:MPR786455 MZM786452:MZN786455 NJI786452:NJJ786455 NTE786452:NTF786455 ODA786452:ODB786455 OMW786452:OMX786455 OWS786452:OWT786455 PGO786452:PGP786455 PQK786452:PQL786455 QAG786452:QAH786455 QKC786452:QKD786455 QTY786452:QTZ786455 RDU786452:RDV786455 RNQ786452:RNR786455 RXM786452:RXN786455 SHI786452:SHJ786455 SRE786452:SRF786455 TBA786452:TBB786455 TKW786452:TKX786455 TUS786452:TUT786455 UEO786452:UEP786455 UOK786452:UOL786455 UYG786452:UYH786455 VIC786452:VID786455 VRY786452:VRZ786455 WBU786452:WBV786455 WLQ786452:WLR786455 WVM786452:WVN786455 E851988:F851991 JA851988:JB851991 SW851988:SX851991 ACS851988:ACT851991 AMO851988:AMP851991 AWK851988:AWL851991 BGG851988:BGH851991 BQC851988:BQD851991 BZY851988:BZZ851991 CJU851988:CJV851991 CTQ851988:CTR851991 DDM851988:DDN851991 DNI851988:DNJ851991 DXE851988:DXF851991 EHA851988:EHB851991 EQW851988:EQX851991 FAS851988:FAT851991 FKO851988:FKP851991 FUK851988:FUL851991 GEG851988:GEH851991 GOC851988:GOD851991 GXY851988:GXZ851991 HHU851988:HHV851991 HRQ851988:HRR851991 IBM851988:IBN851991 ILI851988:ILJ851991 IVE851988:IVF851991 JFA851988:JFB851991 JOW851988:JOX851991 JYS851988:JYT851991 KIO851988:KIP851991 KSK851988:KSL851991 LCG851988:LCH851991 LMC851988:LMD851991 LVY851988:LVZ851991 MFU851988:MFV851991 MPQ851988:MPR851991 MZM851988:MZN851991 NJI851988:NJJ851991 NTE851988:NTF851991 ODA851988:ODB851991 OMW851988:OMX851991 OWS851988:OWT851991 PGO851988:PGP851991 PQK851988:PQL851991 QAG851988:QAH851991 QKC851988:QKD851991 QTY851988:QTZ851991 RDU851988:RDV851991 RNQ851988:RNR851991 RXM851988:RXN851991 SHI851988:SHJ851991 SRE851988:SRF851991 TBA851988:TBB851991 TKW851988:TKX851991 TUS851988:TUT851991 UEO851988:UEP851991 UOK851988:UOL851991 UYG851988:UYH851991 VIC851988:VID851991 VRY851988:VRZ851991 WBU851988:WBV851991 WLQ851988:WLR851991 WVM851988:WVN851991 E917524:F917527 JA917524:JB917527 SW917524:SX917527 ACS917524:ACT917527 AMO917524:AMP917527 AWK917524:AWL917527 BGG917524:BGH917527 BQC917524:BQD917527 BZY917524:BZZ917527 CJU917524:CJV917527 CTQ917524:CTR917527 DDM917524:DDN917527 DNI917524:DNJ917527 DXE917524:DXF917527 EHA917524:EHB917527 EQW917524:EQX917527 FAS917524:FAT917527 FKO917524:FKP917527 FUK917524:FUL917527 GEG917524:GEH917527 GOC917524:GOD917527 GXY917524:GXZ917527 HHU917524:HHV917527 HRQ917524:HRR917527 IBM917524:IBN917527 ILI917524:ILJ917527 IVE917524:IVF917527 JFA917524:JFB917527 JOW917524:JOX917527 JYS917524:JYT917527 KIO917524:KIP917527 KSK917524:KSL917527 LCG917524:LCH917527 LMC917524:LMD917527 LVY917524:LVZ917527 MFU917524:MFV917527 MPQ917524:MPR917527 MZM917524:MZN917527 NJI917524:NJJ917527 NTE917524:NTF917527 ODA917524:ODB917527 OMW917524:OMX917527 OWS917524:OWT917527 PGO917524:PGP917527 PQK917524:PQL917527 QAG917524:QAH917527 QKC917524:QKD917527 QTY917524:QTZ917527 RDU917524:RDV917527 RNQ917524:RNR917527 RXM917524:RXN917527 SHI917524:SHJ917527 SRE917524:SRF917527 TBA917524:TBB917527 TKW917524:TKX917527 TUS917524:TUT917527 UEO917524:UEP917527 UOK917524:UOL917527 UYG917524:UYH917527 VIC917524:VID917527 VRY917524:VRZ917527 WBU917524:WBV917527 WLQ917524:WLR917527 WVM917524:WVN917527 E983060:F983063 JA983060:JB983063 SW983060:SX983063 ACS983060:ACT983063 AMO983060:AMP983063 AWK983060:AWL983063 BGG983060:BGH983063 BQC983060:BQD983063 BZY983060:BZZ983063 CJU983060:CJV983063 CTQ983060:CTR983063 DDM983060:DDN983063 DNI983060:DNJ983063 DXE983060:DXF983063 EHA983060:EHB983063 EQW983060:EQX983063 FAS983060:FAT983063 FKO983060:FKP983063 FUK983060:FUL983063 GEG983060:GEH983063 GOC983060:GOD983063 GXY983060:GXZ983063 HHU983060:HHV983063 HRQ983060:HRR983063 IBM983060:IBN983063 ILI983060:ILJ983063 IVE983060:IVF983063 JFA983060:JFB983063 JOW983060:JOX983063 JYS983060:JYT983063 KIO983060:KIP983063 KSK983060:KSL983063 LCG983060:LCH983063 LMC983060:LMD983063 LVY983060:LVZ983063 MFU983060:MFV983063 MPQ983060:MPR983063 MZM983060:MZN983063 NJI983060:NJJ983063 NTE983060:NTF983063 ODA983060:ODB983063 OMW983060:OMX983063 OWS983060:OWT983063 PGO983060:PGP983063 PQK983060:PQL983063 QAG983060:QAH983063 QKC983060:QKD983063 QTY983060:QTZ983063 RDU983060:RDV983063 RNQ983060:RNR983063 RXM983060:RXN983063 SHI983060:SHJ983063 SRE983060:SRF983063 TBA983060:TBB983063 TKW983060:TKX983063 TUS983060:TUT983063 UEO983060:UEP983063 UOK983060:UOL983063 UYG983060:UYH983063 VIC983060:VID983063 VRY983060:VRZ983063 WBU983060:WBV983063 WLQ983060:WLR983063 WVM983060:WVN983063 E13:F14 JA13:JB14 SW13:SX14 ACS13:ACT14 AMO13:AMP14 AWK13:AWL14 BGG13:BGH14 BQC13:BQD14 BZY13:BZZ14 CJU13:CJV14 CTQ13:CTR14 DDM13:DDN14 DNI13:DNJ14 DXE13:DXF14 EHA13:EHB14 EQW13:EQX14 FAS13:FAT14 FKO13:FKP14 FUK13:FUL14 GEG13:GEH14 GOC13:GOD14 GXY13:GXZ14 HHU13:HHV14 HRQ13:HRR14 IBM13:IBN14 ILI13:ILJ14 IVE13:IVF14 JFA13:JFB14 JOW13:JOX14 JYS13:JYT14 KIO13:KIP14 KSK13:KSL14 LCG13:LCH14 LMC13:LMD14 LVY13:LVZ14 MFU13:MFV14 MPQ13:MPR14 MZM13:MZN14 NJI13:NJJ14 NTE13:NTF14 ODA13:ODB14 OMW13:OMX14 OWS13:OWT14 PGO13:PGP14 PQK13:PQL14 QAG13:QAH14 QKC13:QKD14 QTY13:QTZ14 RDU13:RDV14 RNQ13:RNR14 RXM13:RXN14 SHI13:SHJ14 SRE13:SRF14 TBA13:TBB14 TKW13:TKX14 TUS13:TUT14 UEO13:UEP14 UOK13:UOL14 UYG13:UYH14 VIC13:VID14 VRY13:VRZ14 WBU13:WBV14 WLQ13:WLR14 WVM13:WVN14 E65549:F65550 JA65549:JB65550 SW65549:SX65550 ACS65549:ACT65550 AMO65549:AMP65550 AWK65549:AWL65550 BGG65549:BGH65550 BQC65549:BQD65550 BZY65549:BZZ65550 CJU65549:CJV65550 CTQ65549:CTR65550 DDM65549:DDN65550 DNI65549:DNJ65550 DXE65549:DXF65550 EHA65549:EHB65550 EQW65549:EQX65550 FAS65549:FAT65550 FKO65549:FKP65550 FUK65549:FUL65550 GEG65549:GEH65550 GOC65549:GOD65550 GXY65549:GXZ65550 HHU65549:HHV65550 HRQ65549:HRR65550 IBM65549:IBN65550 ILI65549:ILJ65550 IVE65549:IVF65550 JFA65549:JFB65550 JOW65549:JOX65550 JYS65549:JYT65550 KIO65549:KIP65550 KSK65549:KSL65550 LCG65549:LCH65550 LMC65549:LMD65550 LVY65549:LVZ65550 MFU65549:MFV65550 MPQ65549:MPR65550 MZM65549:MZN65550 NJI65549:NJJ65550 NTE65549:NTF65550 ODA65549:ODB65550 OMW65549:OMX65550 OWS65549:OWT65550 PGO65549:PGP65550 PQK65549:PQL65550 QAG65549:QAH65550 QKC65549:QKD65550 QTY65549:QTZ65550 RDU65549:RDV65550 RNQ65549:RNR65550 RXM65549:RXN65550 SHI65549:SHJ65550 SRE65549:SRF65550 TBA65549:TBB65550 TKW65549:TKX65550 TUS65549:TUT65550 UEO65549:UEP65550 UOK65549:UOL65550 UYG65549:UYH65550 VIC65549:VID65550 VRY65549:VRZ65550 WBU65549:WBV65550 WLQ65549:WLR65550 WVM65549:WVN65550 E131085:F131086 JA131085:JB131086 SW131085:SX131086 ACS131085:ACT131086 AMO131085:AMP131086 AWK131085:AWL131086 BGG131085:BGH131086 BQC131085:BQD131086 BZY131085:BZZ131086 CJU131085:CJV131086 CTQ131085:CTR131086 DDM131085:DDN131086 DNI131085:DNJ131086 DXE131085:DXF131086 EHA131085:EHB131086 EQW131085:EQX131086 FAS131085:FAT131086 FKO131085:FKP131086 FUK131085:FUL131086 GEG131085:GEH131086 GOC131085:GOD131086 GXY131085:GXZ131086 HHU131085:HHV131086 HRQ131085:HRR131086 IBM131085:IBN131086 ILI131085:ILJ131086 IVE131085:IVF131086 JFA131085:JFB131086 JOW131085:JOX131086 JYS131085:JYT131086 KIO131085:KIP131086 KSK131085:KSL131086 LCG131085:LCH131086 LMC131085:LMD131086 LVY131085:LVZ131086 MFU131085:MFV131086 MPQ131085:MPR131086 MZM131085:MZN131086 NJI131085:NJJ131086 NTE131085:NTF131086 ODA131085:ODB131086 OMW131085:OMX131086 OWS131085:OWT131086 PGO131085:PGP131086 PQK131085:PQL131086 QAG131085:QAH131086 QKC131085:QKD131086 QTY131085:QTZ131086 RDU131085:RDV131086 RNQ131085:RNR131086 RXM131085:RXN131086 SHI131085:SHJ131086 SRE131085:SRF131086 TBA131085:TBB131086 TKW131085:TKX131086 TUS131085:TUT131086 UEO131085:UEP131086 UOK131085:UOL131086 UYG131085:UYH131086 VIC131085:VID131086 VRY131085:VRZ131086 WBU131085:WBV131086 WLQ131085:WLR131086 WVM131085:WVN131086 E196621:F196622 JA196621:JB196622 SW196621:SX196622 ACS196621:ACT196622 AMO196621:AMP196622 AWK196621:AWL196622 BGG196621:BGH196622 BQC196621:BQD196622 BZY196621:BZZ196622 CJU196621:CJV196622 CTQ196621:CTR196622 DDM196621:DDN196622 DNI196621:DNJ196622 DXE196621:DXF196622 EHA196621:EHB196622 EQW196621:EQX196622 FAS196621:FAT196622 FKO196621:FKP196622 FUK196621:FUL196622 GEG196621:GEH196622 GOC196621:GOD196622 GXY196621:GXZ196622 HHU196621:HHV196622 HRQ196621:HRR196622 IBM196621:IBN196622 ILI196621:ILJ196622 IVE196621:IVF196622 JFA196621:JFB196622 JOW196621:JOX196622 JYS196621:JYT196622 KIO196621:KIP196622 KSK196621:KSL196622 LCG196621:LCH196622 LMC196621:LMD196622 LVY196621:LVZ196622 MFU196621:MFV196622 MPQ196621:MPR196622 MZM196621:MZN196622 NJI196621:NJJ196622 NTE196621:NTF196622 ODA196621:ODB196622 OMW196621:OMX196622 OWS196621:OWT196622 PGO196621:PGP196622 PQK196621:PQL196622 QAG196621:QAH196622 QKC196621:QKD196622 QTY196621:QTZ196622 RDU196621:RDV196622 RNQ196621:RNR196622 RXM196621:RXN196622 SHI196621:SHJ196622 SRE196621:SRF196622 TBA196621:TBB196622 TKW196621:TKX196622 TUS196621:TUT196622 UEO196621:UEP196622 UOK196621:UOL196622 UYG196621:UYH196622 VIC196621:VID196622 VRY196621:VRZ196622 WBU196621:WBV196622 WLQ196621:WLR196622 WVM196621:WVN196622 E262157:F262158 JA262157:JB262158 SW262157:SX262158 ACS262157:ACT262158 AMO262157:AMP262158 AWK262157:AWL262158 BGG262157:BGH262158 BQC262157:BQD262158 BZY262157:BZZ262158 CJU262157:CJV262158 CTQ262157:CTR262158 DDM262157:DDN262158 DNI262157:DNJ262158 DXE262157:DXF262158 EHA262157:EHB262158 EQW262157:EQX262158 FAS262157:FAT262158 FKO262157:FKP262158 FUK262157:FUL262158 GEG262157:GEH262158 GOC262157:GOD262158 GXY262157:GXZ262158 HHU262157:HHV262158 HRQ262157:HRR262158 IBM262157:IBN262158 ILI262157:ILJ262158 IVE262157:IVF262158 JFA262157:JFB262158 JOW262157:JOX262158 JYS262157:JYT262158 KIO262157:KIP262158 KSK262157:KSL262158 LCG262157:LCH262158 LMC262157:LMD262158 LVY262157:LVZ262158 MFU262157:MFV262158 MPQ262157:MPR262158 MZM262157:MZN262158 NJI262157:NJJ262158 NTE262157:NTF262158 ODA262157:ODB262158 OMW262157:OMX262158 OWS262157:OWT262158 PGO262157:PGP262158 PQK262157:PQL262158 QAG262157:QAH262158 QKC262157:QKD262158 QTY262157:QTZ262158 RDU262157:RDV262158 RNQ262157:RNR262158 RXM262157:RXN262158 SHI262157:SHJ262158 SRE262157:SRF262158 TBA262157:TBB262158 TKW262157:TKX262158 TUS262157:TUT262158 UEO262157:UEP262158 UOK262157:UOL262158 UYG262157:UYH262158 VIC262157:VID262158 VRY262157:VRZ262158 WBU262157:WBV262158 WLQ262157:WLR262158 WVM262157:WVN262158 E327693:F327694 JA327693:JB327694 SW327693:SX327694 ACS327693:ACT327694 AMO327693:AMP327694 AWK327693:AWL327694 BGG327693:BGH327694 BQC327693:BQD327694 BZY327693:BZZ327694 CJU327693:CJV327694 CTQ327693:CTR327694 DDM327693:DDN327694 DNI327693:DNJ327694 DXE327693:DXF327694 EHA327693:EHB327694 EQW327693:EQX327694 FAS327693:FAT327694 FKO327693:FKP327694 FUK327693:FUL327694 GEG327693:GEH327694 GOC327693:GOD327694 GXY327693:GXZ327694 HHU327693:HHV327694 HRQ327693:HRR327694 IBM327693:IBN327694 ILI327693:ILJ327694 IVE327693:IVF327694 JFA327693:JFB327694 JOW327693:JOX327694 JYS327693:JYT327694 KIO327693:KIP327694 KSK327693:KSL327694 LCG327693:LCH327694 LMC327693:LMD327694 LVY327693:LVZ327694 MFU327693:MFV327694 MPQ327693:MPR327694 MZM327693:MZN327694 NJI327693:NJJ327694 NTE327693:NTF327694 ODA327693:ODB327694 OMW327693:OMX327694 OWS327693:OWT327694 PGO327693:PGP327694 PQK327693:PQL327694 QAG327693:QAH327694 QKC327693:QKD327694 QTY327693:QTZ327694 RDU327693:RDV327694 RNQ327693:RNR327694 RXM327693:RXN327694 SHI327693:SHJ327694 SRE327693:SRF327694 TBA327693:TBB327694 TKW327693:TKX327694 TUS327693:TUT327694 UEO327693:UEP327694 UOK327693:UOL327694 UYG327693:UYH327694 VIC327693:VID327694 VRY327693:VRZ327694 WBU327693:WBV327694 WLQ327693:WLR327694 WVM327693:WVN327694 E393229:F393230 JA393229:JB393230 SW393229:SX393230 ACS393229:ACT393230 AMO393229:AMP393230 AWK393229:AWL393230 BGG393229:BGH393230 BQC393229:BQD393230 BZY393229:BZZ393230 CJU393229:CJV393230 CTQ393229:CTR393230 DDM393229:DDN393230 DNI393229:DNJ393230 DXE393229:DXF393230 EHA393229:EHB393230 EQW393229:EQX393230 FAS393229:FAT393230 FKO393229:FKP393230 FUK393229:FUL393230 GEG393229:GEH393230 GOC393229:GOD393230 GXY393229:GXZ393230 HHU393229:HHV393230 HRQ393229:HRR393230 IBM393229:IBN393230 ILI393229:ILJ393230 IVE393229:IVF393230 JFA393229:JFB393230 JOW393229:JOX393230 JYS393229:JYT393230 KIO393229:KIP393230 KSK393229:KSL393230 LCG393229:LCH393230 LMC393229:LMD393230 LVY393229:LVZ393230 MFU393229:MFV393230 MPQ393229:MPR393230 MZM393229:MZN393230 NJI393229:NJJ393230 NTE393229:NTF393230 ODA393229:ODB393230 OMW393229:OMX393230 OWS393229:OWT393230 PGO393229:PGP393230 PQK393229:PQL393230 QAG393229:QAH393230 QKC393229:QKD393230 QTY393229:QTZ393230 RDU393229:RDV393230 RNQ393229:RNR393230 RXM393229:RXN393230 SHI393229:SHJ393230 SRE393229:SRF393230 TBA393229:TBB393230 TKW393229:TKX393230 TUS393229:TUT393230 UEO393229:UEP393230 UOK393229:UOL393230 UYG393229:UYH393230 VIC393229:VID393230 VRY393229:VRZ393230 WBU393229:WBV393230 WLQ393229:WLR393230 WVM393229:WVN393230 E458765:F458766 JA458765:JB458766 SW458765:SX458766 ACS458765:ACT458766 AMO458765:AMP458766 AWK458765:AWL458766 BGG458765:BGH458766 BQC458765:BQD458766 BZY458765:BZZ458766 CJU458765:CJV458766 CTQ458765:CTR458766 DDM458765:DDN458766 DNI458765:DNJ458766 DXE458765:DXF458766 EHA458765:EHB458766 EQW458765:EQX458766 FAS458765:FAT458766 FKO458765:FKP458766 FUK458765:FUL458766 GEG458765:GEH458766 GOC458765:GOD458766 GXY458765:GXZ458766 HHU458765:HHV458766 HRQ458765:HRR458766 IBM458765:IBN458766 ILI458765:ILJ458766 IVE458765:IVF458766 JFA458765:JFB458766 JOW458765:JOX458766 JYS458765:JYT458766 KIO458765:KIP458766 KSK458765:KSL458766 LCG458765:LCH458766 LMC458765:LMD458766 LVY458765:LVZ458766 MFU458765:MFV458766 MPQ458765:MPR458766 MZM458765:MZN458766 NJI458765:NJJ458766 NTE458765:NTF458766 ODA458765:ODB458766 OMW458765:OMX458766 OWS458765:OWT458766 PGO458765:PGP458766 PQK458765:PQL458766 QAG458765:QAH458766 QKC458765:QKD458766 QTY458765:QTZ458766 RDU458765:RDV458766 RNQ458765:RNR458766 RXM458765:RXN458766 SHI458765:SHJ458766 SRE458765:SRF458766 TBA458765:TBB458766 TKW458765:TKX458766 TUS458765:TUT458766 UEO458765:UEP458766 UOK458765:UOL458766 UYG458765:UYH458766 VIC458765:VID458766 VRY458765:VRZ458766 WBU458765:WBV458766 WLQ458765:WLR458766 WVM458765:WVN458766 E524301:F524302 JA524301:JB524302 SW524301:SX524302 ACS524301:ACT524302 AMO524301:AMP524302 AWK524301:AWL524302 BGG524301:BGH524302 BQC524301:BQD524302 BZY524301:BZZ524302 CJU524301:CJV524302 CTQ524301:CTR524302 DDM524301:DDN524302 DNI524301:DNJ524302 DXE524301:DXF524302 EHA524301:EHB524302 EQW524301:EQX524302 FAS524301:FAT524302 FKO524301:FKP524302 FUK524301:FUL524302 GEG524301:GEH524302 GOC524301:GOD524302 GXY524301:GXZ524302 HHU524301:HHV524302 HRQ524301:HRR524302 IBM524301:IBN524302 ILI524301:ILJ524302 IVE524301:IVF524302 JFA524301:JFB524302 JOW524301:JOX524302 JYS524301:JYT524302 KIO524301:KIP524302 KSK524301:KSL524302 LCG524301:LCH524302 LMC524301:LMD524302 LVY524301:LVZ524302 MFU524301:MFV524302 MPQ524301:MPR524302 MZM524301:MZN524302 NJI524301:NJJ524302 NTE524301:NTF524302 ODA524301:ODB524302 OMW524301:OMX524302 OWS524301:OWT524302 PGO524301:PGP524302 PQK524301:PQL524302 QAG524301:QAH524302 QKC524301:QKD524302 QTY524301:QTZ524302 RDU524301:RDV524302 RNQ524301:RNR524302 RXM524301:RXN524302 SHI524301:SHJ524302 SRE524301:SRF524302 TBA524301:TBB524302 TKW524301:TKX524302 TUS524301:TUT524302 UEO524301:UEP524302 UOK524301:UOL524302 UYG524301:UYH524302 VIC524301:VID524302 VRY524301:VRZ524302 WBU524301:WBV524302 WLQ524301:WLR524302 WVM524301:WVN524302 E589837:F589838 JA589837:JB589838 SW589837:SX589838 ACS589837:ACT589838 AMO589837:AMP589838 AWK589837:AWL589838 BGG589837:BGH589838 BQC589837:BQD589838 BZY589837:BZZ589838 CJU589837:CJV589838 CTQ589837:CTR589838 DDM589837:DDN589838 DNI589837:DNJ589838 DXE589837:DXF589838 EHA589837:EHB589838 EQW589837:EQX589838 FAS589837:FAT589838 FKO589837:FKP589838 FUK589837:FUL589838 GEG589837:GEH589838 GOC589837:GOD589838 GXY589837:GXZ589838 HHU589837:HHV589838 HRQ589837:HRR589838 IBM589837:IBN589838 ILI589837:ILJ589838 IVE589837:IVF589838 JFA589837:JFB589838 JOW589837:JOX589838 JYS589837:JYT589838 KIO589837:KIP589838 KSK589837:KSL589838 LCG589837:LCH589838 LMC589837:LMD589838 LVY589837:LVZ589838 MFU589837:MFV589838 MPQ589837:MPR589838 MZM589837:MZN589838 NJI589837:NJJ589838 NTE589837:NTF589838 ODA589837:ODB589838 OMW589837:OMX589838 OWS589837:OWT589838 PGO589837:PGP589838 PQK589837:PQL589838 QAG589837:QAH589838 QKC589837:QKD589838 QTY589837:QTZ589838 RDU589837:RDV589838 RNQ589837:RNR589838 RXM589837:RXN589838 SHI589837:SHJ589838 SRE589837:SRF589838 TBA589837:TBB589838 TKW589837:TKX589838 TUS589837:TUT589838 UEO589837:UEP589838 UOK589837:UOL589838 UYG589837:UYH589838 VIC589837:VID589838 VRY589837:VRZ589838 WBU589837:WBV589838 WLQ589837:WLR589838 WVM589837:WVN589838 E655373:F655374 JA655373:JB655374 SW655373:SX655374 ACS655373:ACT655374 AMO655373:AMP655374 AWK655373:AWL655374 BGG655373:BGH655374 BQC655373:BQD655374 BZY655373:BZZ655374 CJU655373:CJV655374 CTQ655373:CTR655374 DDM655373:DDN655374 DNI655373:DNJ655374 DXE655373:DXF655374 EHA655373:EHB655374 EQW655373:EQX655374 FAS655373:FAT655374 FKO655373:FKP655374 FUK655373:FUL655374 GEG655373:GEH655374 GOC655373:GOD655374 GXY655373:GXZ655374 HHU655373:HHV655374 HRQ655373:HRR655374 IBM655373:IBN655374 ILI655373:ILJ655374 IVE655373:IVF655374 JFA655373:JFB655374 JOW655373:JOX655374 JYS655373:JYT655374 KIO655373:KIP655374 KSK655373:KSL655374 LCG655373:LCH655374 LMC655373:LMD655374 LVY655373:LVZ655374 MFU655373:MFV655374 MPQ655373:MPR655374 MZM655373:MZN655374 NJI655373:NJJ655374 NTE655373:NTF655374 ODA655373:ODB655374 OMW655373:OMX655374 OWS655373:OWT655374 PGO655373:PGP655374 PQK655373:PQL655374 QAG655373:QAH655374 QKC655373:QKD655374 QTY655373:QTZ655374 RDU655373:RDV655374 RNQ655373:RNR655374 RXM655373:RXN655374 SHI655373:SHJ655374 SRE655373:SRF655374 TBA655373:TBB655374 TKW655373:TKX655374 TUS655373:TUT655374 UEO655373:UEP655374 UOK655373:UOL655374 UYG655373:UYH655374 VIC655373:VID655374 VRY655373:VRZ655374 WBU655373:WBV655374 WLQ655373:WLR655374 WVM655373:WVN655374 E720909:F720910 JA720909:JB720910 SW720909:SX720910 ACS720909:ACT720910 AMO720909:AMP720910 AWK720909:AWL720910 BGG720909:BGH720910 BQC720909:BQD720910 BZY720909:BZZ720910 CJU720909:CJV720910 CTQ720909:CTR720910 DDM720909:DDN720910 DNI720909:DNJ720910 DXE720909:DXF720910 EHA720909:EHB720910 EQW720909:EQX720910 FAS720909:FAT720910 FKO720909:FKP720910 FUK720909:FUL720910 GEG720909:GEH720910 GOC720909:GOD720910 GXY720909:GXZ720910 HHU720909:HHV720910 HRQ720909:HRR720910 IBM720909:IBN720910 ILI720909:ILJ720910 IVE720909:IVF720910 JFA720909:JFB720910 JOW720909:JOX720910 JYS720909:JYT720910 KIO720909:KIP720910 KSK720909:KSL720910 LCG720909:LCH720910 LMC720909:LMD720910 LVY720909:LVZ720910 MFU720909:MFV720910 MPQ720909:MPR720910 MZM720909:MZN720910 NJI720909:NJJ720910 NTE720909:NTF720910 ODA720909:ODB720910 OMW720909:OMX720910 OWS720909:OWT720910 PGO720909:PGP720910 PQK720909:PQL720910 QAG720909:QAH720910 QKC720909:QKD720910 QTY720909:QTZ720910 RDU720909:RDV720910 RNQ720909:RNR720910 RXM720909:RXN720910 SHI720909:SHJ720910 SRE720909:SRF720910 TBA720909:TBB720910 TKW720909:TKX720910 TUS720909:TUT720910 UEO720909:UEP720910 UOK720909:UOL720910 UYG720909:UYH720910 VIC720909:VID720910 VRY720909:VRZ720910 WBU720909:WBV720910 WLQ720909:WLR720910 WVM720909:WVN720910 E786445:F786446 JA786445:JB786446 SW786445:SX786446 ACS786445:ACT786446 AMO786445:AMP786446 AWK786445:AWL786446 BGG786445:BGH786446 BQC786445:BQD786446 BZY786445:BZZ786446 CJU786445:CJV786446 CTQ786445:CTR786446 DDM786445:DDN786446 DNI786445:DNJ786446 DXE786445:DXF786446 EHA786445:EHB786446 EQW786445:EQX786446 FAS786445:FAT786446 FKO786445:FKP786446 FUK786445:FUL786446 GEG786445:GEH786446 GOC786445:GOD786446 GXY786445:GXZ786446 HHU786445:HHV786446 HRQ786445:HRR786446 IBM786445:IBN786446 ILI786445:ILJ786446 IVE786445:IVF786446 JFA786445:JFB786446 JOW786445:JOX786446 JYS786445:JYT786446 KIO786445:KIP786446 KSK786445:KSL786446 LCG786445:LCH786446 LMC786445:LMD786446 LVY786445:LVZ786446 MFU786445:MFV786446 MPQ786445:MPR786446 MZM786445:MZN786446 NJI786445:NJJ786446 NTE786445:NTF786446 ODA786445:ODB786446 OMW786445:OMX786446 OWS786445:OWT786446 PGO786445:PGP786446 PQK786445:PQL786446 QAG786445:QAH786446 QKC786445:QKD786446 QTY786445:QTZ786446 RDU786445:RDV786446 RNQ786445:RNR786446 RXM786445:RXN786446 SHI786445:SHJ786446 SRE786445:SRF786446 TBA786445:TBB786446 TKW786445:TKX786446 TUS786445:TUT786446 UEO786445:UEP786446 UOK786445:UOL786446 UYG786445:UYH786446 VIC786445:VID786446 VRY786445:VRZ786446 WBU786445:WBV786446 WLQ786445:WLR786446 WVM786445:WVN786446 E851981:F851982 JA851981:JB851982 SW851981:SX851982 ACS851981:ACT851982 AMO851981:AMP851982 AWK851981:AWL851982 BGG851981:BGH851982 BQC851981:BQD851982 BZY851981:BZZ851982 CJU851981:CJV851982 CTQ851981:CTR851982 DDM851981:DDN851982 DNI851981:DNJ851982 DXE851981:DXF851982 EHA851981:EHB851982 EQW851981:EQX851982 FAS851981:FAT851982 FKO851981:FKP851982 FUK851981:FUL851982 GEG851981:GEH851982 GOC851981:GOD851982 GXY851981:GXZ851982 HHU851981:HHV851982 HRQ851981:HRR851982 IBM851981:IBN851982 ILI851981:ILJ851982 IVE851981:IVF851982 JFA851981:JFB851982 JOW851981:JOX851982 JYS851981:JYT851982 KIO851981:KIP851982 KSK851981:KSL851982 LCG851981:LCH851982 LMC851981:LMD851982 LVY851981:LVZ851982 MFU851981:MFV851982 MPQ851981:MPR851982 MZM851981:MZN851982 NJI851981:NJJ851982 NTE851981:NTF851982 ODA851981:ODB851982 OMW851981:OMX851982 OWS851981:OWT851982 PGO851981:PGP851982 PQK851981:PQL851982 QAG851981:QAH851982 QKC851981:QKD851982 QTY851981:QTZ851982 RDU851981:RDV851982 RNQ851981:RNR851982 RXM851981:RXN851982 SHI851981:SHJ851982 SRE851981:SRF851982 TBA851981:TBB851982 TKW851981:TKX851982 TUS851981:TUT851982 UEO851981:UEP851982 UOK851981:UOL851982 UYG851981:UYH851982 VIC851981:VID851982 VRY851981:VRZ851982 WBU851981:WBV851982 WLQ851981:WLR851982 WVM851981:WVN851982 E917517:F917518 JA917517:JB917518 SW917517:SX917518 ACS917517:ACT917518 AMO917517:AMP917518 AWK917517:AWL917518 BGG917517:BGH917518 BQC917517:BQD917518 BZY917517:BZZ917518 CJU917517:CJV917518 CTQ917517:CTR917518 DDM917517:DDN917518 DNI917517:DNJ917518 DXE917517:DXF917518 EHA917517:EHB917518 EQW917517:EQX917518 FAS917517:FAT917518 FKO917517:FKP917518 FUK917517:FUL917518 GEG917517:GEH917518 GOC917517:GOD917518 GXY917517:GXZ917518 HHU917517:HHV917518 HRQ917517:HRR917518 IBM917517:IBN917518 ILI917517:ILJ917518 IVE917517:IVF917518 JFA917517:JFB917518 JOW917517:JOX917518 JYS917517:JYT917518 KIO917517:KIP917518 KSK917517:KSL917518 LCG917517:LCH917518 LMC917517:LMD917518 LVY917517:LVZ917518 MFU917517:MFV917518 MPQ917517:MPR917518 MZM917517:MZN917518 NJI917517:NJJ917518 NTE917517:NTF917518 ODA917517:ODB917518 OMW917517:OMX917518 OWS917517:OWT917518 PGO917517:PGP917518 PQK917517:PQL917518 QAG917517:QAH917518 QKC917517:QKD917518 QTY917517:QTZ917518 RDU917517:RDV917518 RNQ917517:RNR917518 RXM917517:RXN917518 SHI917517:SHJ917518 SRE917517:SRF917518 TBA917517:TBB917518 TKW917517:TKX917518 TUS917517:TUT917518 UEO917517:UEP917518 UOK917517:UOL917518 UYG917517:UYH917518 VIC917517:VID917518 VRY917517:VRZ917518 WBU917517:WBV917518 WLQ917517:WLR917518 WVM917517:WVN917518 E983053:F983054 JA983053:JB983054 SW983053:SX983054 ACS983053:ACT983054 AMO983053:AMP983054 AWK983053:AWL983054 BGG983053:BGH983054 BQC983053:BQD983054 BZY983053:BZZ983054 CJU983053:CJV983054 CTQ983053:CTR983054 DDM983053:DDN983054 DNI983053:DNJ983054 DXE983053:DXF983054 EHA983053:EHB983054 EQW983053:EQX983054 FAS983053:FAT983054 FKO983053:FKP983054 FUK983053:FUL983054 GEG983053:GEH983054 GOC983053:GOD983054 GXY983053:GXZ983054 HHU983053:HHV983054 HRQ983053:HRR983054 IBM983053:IBN983054 ILI983053:ILJ983054 IVE983053:IVF983054 JFA983053:JFB983054 JOW983053:JOX983054 JYS983053:JYT983054 KIO983053:KIP983054 KSK983053:KSL983054 LCG983053:LCH983054 LMC983053:LMD983054 LVY983053:LVZ983054 MFU983053:MFV983054 MPQ983053:MPR983054 MZM983053:MZN983054 NJI983053:NJJ983054 NTE983053:NTF983054 ODA983053:ODB983054 OMW983053:OMX983054 OWS983053:OWT983054 PGO983053:PGP983054 PQK983053:PQL983054 QAG983053:QAH983054 QKC983053:QKD983054 QTY983053:QTZ983054 RDU983053:RDV983054 RNQ983053:RNR983054 RXM983053:RXN983054 SHI983053:SHJ983054 SRE983053:SRF983054 TBA983053:TBB983054 TKW983053:TKX983054 TUS983053:TUT983054 UEO983053:UEP983054 UOK983053:UOL983054 UYG983053:UYH983054 VIC983053:VID983054 VRY983053:VRZ983054 WBU983053:WBV983054 WLQ983053:WLR983054 WVM983053:WVN983054 F91:F95 JB91:JB95 SX91:SX95 ACT91:ACT95 AMP91:AMP95 AWL91:AWL95 BGH91:BGH95 BQD91:BQD95 BZZ91:BZZ95 CJV91:CJV95 CTR91:CTR95 DDN91:DDN95 DNJ91:DNJ95 DXF91:DXF95 EHB91:EHB95 EQX91:EQX95 FAT91:FAT95 FKP91:FKP95 FUL91:FUL95 GEH91:GEH95 GOD91:GOD95 GXZ91:GXZ95 HHV91:HHV95 HRR91:HRR95 IBN91:IBN95 ILJ91:ILJ95 IVF91:IVF95 JFB91:JFB95 JOX91:JOX95 JYT91:JYT95 KIP91:KIP95 KSL91:KSL95 LCH91:LCH95 LMD91:LMD95 LVZ91:LVZ95 MFV91:MFV95 MPR91:MPR95 MZN91:MZN95 NJJ91:NJJ95 NTF91:NTF95 ODB91:ODB95 OMX91:OMX95 OWT91:OWT95 PGP91:PGP95 PQL91:PQL95 QAH91:QAH95 QKD91:QKD95 QTZ91:QTZ95 RDV91:RDV95 RNR91:RNR95 RXN91:RXN95 SHJ91:SHJ95 SRF91:SRF95 TBB91:TBB95 TKX91:TKX95 TUT91:TUT95 UEP91:UEP95 UOL91:UOL95 UYH91:UYH95 VID91:VID95 VRZ91:VRZ95 WBV91:WBV95 WLR91:WLR95 WVN91:WVN95 F65627:F65631 JB65627:JB65631 SX65627:SX65631 ACT65627:ACT65631 AMP65627:AMP65631 AWL65627:AWL65631 BGH65627:BGH65631 BQD65627:BQD65631 BZZ65627:BZZ65631 CJV65627:CJV65631 CTR65627:CTR65631 DDN65627:DDN65631 DNJ65627:DNJ65631 DXF65627:DXF65631 EHB65627:EHB65631 EQX65627:EQX65631 FAT65627:FAT65631 FKP65627:FKP65631 FUL65627:FUL65631 GEH65627:GEH65631 GOD65627:GOD65631 GXZ65627:GXZ65631 HHV65627:HHV65631 HRR65627:HRR65631 IBN65627:IBN65631 ILJ65627:ILJ65631 IVF65627:IVF65631 JFB65627:JFB65631 JOX65627:JOX65631 JYT65627:JYT65631 KIP65627:KIP65631 KSL65627:KSL65631 LCH65627:LCH65631 LMD65627:LMD65631 LVZ65627:LVZ65631 MFV65627:MFV65631 MPR65627:MPR65631 MZN65627:MZN65631 NJJ65627:NJJ65631 NTF65627:NTF65631 ODB65627:ODB65631 OMX65627:OMX65631 OWT65627:OWT65631 PGP65627:PGP65631 PQL65627:PQL65631 QAH65627:QAH65631 QKD65627:QKD65631 QTZ65627:QTZ65631 RDV65627:RDV65631 RNR65627:RNR65631 RXN65627:RXN65631 SHJ65627:SHJ65631 SRF65627:SRF65631 TBB65627:TBB65631 TKX65627:TKX65631 TUT65627:TUT65631 UEP65627:UEP65631 UOL65627:UOL65631 UYH65627:UYH65631 VID65627:VID65631 VRZ65627:VRZ65631 WBV65627:WBV65631 WLR65627:WLR65631 WVN65627:WVN65631 F131163:F131167 JB131163:JB131167 SX131163:SX131167 ACT131163:ACT131167 AMP131163:AMP131167 AWL131163:AWL131167 BGH131163:BGH131167 BQD131163:BQD131167 BZZ131163:BZZ131167 CJV131163:CJV131167 CTR131163:CTR131167 DDN131163:DDN131167 DNJ131163:DNJ131167 DXF131163:DXF131167 EHB131163:EHB131167 EQX131163:EQX131167 FAT131163:FAT131167 FKP131163:FKP131167 FUL131163:FUL131167 GEH131163:GEH131167 GOD131163:GOD131167 GXZ131163:GXZ131167 HHV131163:HHV131167 HRR131163:HRR131167 IBN131163:IBN131167 ILJ131163:ILJ131167 IVF131163:IVF131167 JFB131163:JFB131167 JOX131163:JOX131167 JYT131163:JYT131167 KIP131163:KIP131167 KSL131163:KSL131167 LCH131163:LCH131167 LMD131163:LMD131167 LVZ131163:LVZ131167 MFV131163:MFV131167 MPR131163:MPR131167 MZN131163:MZN131167 NJJ131163:NJJ131167 NTF131163:NTF131167 ODB131163:ODB131167 OMX131163:OMX131167 OWT131163:OWT131167 PGP131163:PGP131167 PQL131163:PQL131167 QAH131163:QAH131167 QKD131163:QKD131167 QTZ131163:QTZ131167 RDV131163:RDV131167 RNR131163:RNR131167 RXN131163:RXN131167 SHJ131163:SHJ131167 SRF131163:SRF131167 TBB131163:TBB131167 TKX131163:TKX131167 TUT131163:TUT131167 UEP131163:UEP131167 UOL131163:UOL131167 UYH131163:UYH131167 VID131163:VID131167 VRZ131163:VRZ131167 WBV131163:WBV131167 WLR131163:WLR131167 WVN131163:WVN131167 F196699:F196703 JB196699:JB196703 SX196699:SX196703 ACT196699:ACT196703 AMP196699:AMP196703 AWL196699:AWL196703 BGH196699:BGH196703 BQD196699:BQD196703 BZZ196699:BZZ196703 CJV196699:CJV196703 CTR196699:CTR196703 DDN196699:DDN196703 DNJ196699:DNJ196703 DXF196699:DXF196703 EHB196699:EHB196703 EQX196699:EQX196703 FAT196699:FAT196703 FKP196699:FKP196703 FUL196699:FUL196703 GEH196699:GEH196703 GOD196699:GOD196703 GXZ196699:GXZ196703 HHV196699:HHV196703 HRR196699:HRR196703 IBN196699:IBN196703 ILJ196699:ILJ196703 IVF196699:IVF196703 JFB196699:JFB196703 JOX196699:JOX196703 JYT196699:JYT196703 KIP196699:KIP196703 KSL196699:KSL196703 LCH196699:LCH196703 LMD196699:LMD196703 LVZ196699:LVZ196703 MFV196699:MFV196703 MPR196699:MPR196703 MZN196699:MZN196703 NJJ196699:NJJ196703 NTF196699:NTF196703 ODB196699:ODB196703 OMX196699:OMX196703 OWT196699:OWT196703 PGP196699:PGP196703 PQL196699:PQL196703 QAH196699:QAH196703 QKD196699:QKD196703 QTZ196699:QTZ196703 RDV196699:RDV196703 RNR196699:RNR196703 RXN196699:RXN196703 SHJ196699:SHJ196703 SRF196699:SRF196703 TBB196699:TBB196703 TKX196699:TKX196703 TUT196699:TUT196703 UEP196699:UEP196703 UOL196699:UOL196703 UYH196699:UYH196703 VID196699:VID196703 VRZ196699:VRZ196703 WBV196699:WBV196703 WLR196699:WLR196703 WVN196699:WVN196703 F262235:F262239 JB262235:JB262239 SX262235:SX262239 ACT262235:ACT262239 AMP262235:AMP262239 AWL262235:AWL262239 BGH262235:BGH262239 BQD262235:BQD262239 BZZ262235:BZZ262239 CJV262235:CJV262239 CTR262235:CTR262239 DDN262235:DDN262239 DNJ262235:DNJ262239 DXF262235:DXF262239 EHB262235:EHB262239 EQX262235:EQX262239 FAT262235:FAT262239 FKP262235:FKP262239 FUL262235:FUL262239 GEH262235:GEH262239 GOD262235:GOD262239 GXZ262235:GXZ262239 HHV262235:HHV262239 HRR262235:HRR262239 IBN262235:IBN262239 ILJ262235:ILJ262239 IVF262235:IVF262239 JFB262235:JFB262239 JOX262235:JOX262239 JYT262235:JYT262239 KIP262235:KIP262239 KSL262235:KSL262239 LCH262235:LCH262239 LMD262235:LMD262239 LVZ262235:LVZ262239 MFV262235:MFV262239 MPR262235:MPR262239 MZN262235:MZN262239 NJJ262235:NJJ262239 NTF262235:NTF262239 ODB262235:ODB262239 OMX262235:OMX262239 OWT262235:OWT262239 PGP262235:PGP262239 PQL262235:PQL262239 QAH262235:QAH262239 QKD262235:QKD262239 QTZ262235:QTZ262239 RDV262235:RDV262239 RNR262235:RNR262239 RXN262235:RXN262239 SHJ262235:SHJ262239 SRF262235:SRF262239 TBB262235:TBB262239 TKX262235:TKX262239 TUT262235:TUT262239 UEP262235:UEP262239 UOL262235:UOL262239 UYH262235:UYH262239 VID262235:VID262239 VRZ262235:VRZ262239 WBV262235:WBV262239 WLR262235:WLR262239 WVN262235:WVN262239 F327771:F327775 JB327771:JB327775 SX327771:SX327775 ACT327771:ACT327775 AMP327771:AMP327775 AWL327771:AWL327775 BGH327771:BGH327775 BQD327771:BQD327775 BZZ327771:BZZ327775 CJV327771:CJV327775 CTR327771:CTR327775 DDN327771:DDN327775 DNJ327771:DNJ327775 DXF327771:DXF327775 EHB327771:EHB327775 EQX327771:EQX327775 FAT327771:FAT327775 FKP327771:FKP327775 FUL327771:FUL327775 GEH327771:GEH327775 GOD327771:GOD327775 GXZ327771:GXZ327775 HHV327771:HHV327775 HRR327771:HRR327775 IBN327771:IBN327775 ILJ327771:ILJ327775 IVF327771:IVF327775 JFB327771:JFB327775 JOX327771:JOX327775 JYT327771:JYT327775 KIP327771:KIP327775 KSL327771:KSL327775 LCH327771:LCH327775 LMD327771:LMD327775 LVZ327771:LVZ327775 MFV327771:MFV327775 MPR327771:MPR327775 MZN327771:MZN327775 NJJ327771:NJJ327775 NTF327771:NTF327775 ODB327771:ODB327775 OMX327771:OMX327775 OWT327771:OWT327775 PGP327771:PGP327775 PQL327771:PQL327775 QAH327771:QAH327775 QKD327771:QKD327775 QTZ327771:QTZ327775 RDV327771:RDV327775 RNR327771:RNR327775 RXN327771:RXN327775 SHJ327771:SHJ327775 SRF327771:SRF327775 TBB327771:TBB327775 TKX327771:TKX327775 TUT327771:TUT327775 UEP327771:UEP327775 UOL327771:UOL327775 UYH327771:UYH327775 VID327771:VID327775 VRZ327771:VRZ327775 WBV327771:WBV327775 WLR327771:WLR327775 WVN327771:WVN327775 F393307:F393311 JB393307:JB393311 SX393307:SX393311 ACT393307:ACT393311 AMP393307:AMP393311 AWL393307:AWL393311 BGH393307:BGH393311 BQD393307:BQD393311 BZZ393307:BZZ393311 CJV393307:CJV393311 CTR393307:CTR393311 DDN393307:DDN393311 DNJ393307:DNJ393311 DXF393307:DXF393311 EHB393307:EHB393311 EQX393307:EQX393311 FAT393307:FAT393311 FKP393307:FKP393311 FUL393307:FUL393311 GEH393307:GEH393311 GOD393307:GOD393311 GXZ393307:GXZ393311 HHV393307:HHV393311 HRR393307:HRR393311 IBN393307:IBN393311 ILJ393307:ILJ393311 IVF393307:IVF393311 JFB393307:JFB393311 JOX393307:JOX393311 JYT393307:JYT393311 KIP393307:KIP393311 KSL393307:KSL393311 LCH393307:LCH393311 LMD393307:LMD393311 LVZ393307:LVZ393311 MFV393307:MFV393311 MPR393307:MPR393311 MZN393307:MZN393311 NJJ393307:NJJ393311 NTF393307:NTF393311 ODB393307:ODB393311 OMX393307:OMX393311 OWT393307:OWT393311 PGP393307:PGP393311 PQL393307:PQL393311 QAH393307:QAH393311 QKD393307:QKD393311 QTZ393307:QTZ393311 RDV393307:RDV393311 RNR393307:RNR393311 RXN393307:RXN393311 SHJ393307:SHJ393311 SRF393307:SRF393311 TBB393307:TBB393311 TKX393307:TKX393311 TUT393307:TUT393311 UEP393307:UEP393311 UOL393307:UOL393311 UYH393307:UYH393311 VID393307:VID393311 VRZ393307:VRZ393311 WBV393307:WBV393311 WLR393307:WLR393311 WVN393307:WVN393311 F458843:F458847 JB458843:JB458847 SX458843:SX458847 ACT458843:ACT458847 AMP458843:AMP458847 AWL458843:AWL458847 BGH458843:BGH458847 BQD458843:BQD458847 BZZ458843:BZZ458847 CJV458843:CJV458847 CTR458843:CTR458847 DDN458843:DDN458847 DNJ458843:DNJ458847 DXF458843:DXF458847 EHB458843:EHB458847 EQX458843:EQX458847 FAT458843:FAT458847 FKP458843:FKP458847 FUL458843:FUL458847 GEH458843:GEH458847 GOD458843:GOD458847 GXZ458843:GXZ458847 HHV458843:HHV458847 HRR458843:HRR458847 IBN458843:IBN458847 ILJ458843:ILJ458847 IVF458843:IVF458847 JFB458843:JFB458847 JOX458843:JOX458847 JYT458843:JYT458847 KIP458843:KIP458847 KSL458843:KSL458847 LCH458843:LCH458847 LMD458843:LMD458847 LVZ458843:LVZ458847 MFV458843:MFV458847 MPR458843:MPR458847 MZN458843:MZN458847 NJJ458843:NJJ458847 NTF458843:NTF458847 ODB458843:ODB458847 OMX458843:OMX458847 OWT458843:OWT458847 PGP458843:PGP458847 PQL458843:PQL458847 QAH458843:QAH458847 QKD458843:QKD458847 QTZ458843:QTZ458847 RDV458843:RDV458847 RNR458843:RNR458847 RXN458843:RXN458847 SHJ458843:SHJ458847 SRF458843:SRF458847 TBB458843:TBB458847 TKX458843:TKX458847 TUT458843:TUT458847 UEP458843:UEP458847 UOL458843:UOL458847 UYH458843:UYH458847 VID458843:VID458847 VRZ458843:VRZ458847 WBV458843:WBV458847 WLR458843:WLR458847 WVN458843:WVN458847 F524379:F524383 JB524379:JB524383 SX524379:SX524383 ACT524379:ACT524383 AMP524379:AMP524383 AWL524379:AWL524383 BGH524379:BGH524383 BQD524379:BQD524383 BZZ524379:BZZ524383 CJV524379:CJV524383 CTR524379:CTR524383 DDN524379:DDN524383 DNJ524379:DNJ524383 DXF524379:DXF524383 EHB524379:EHB524383 EQX524379:EQX524383 FAT524379:FAT524383 FKP524379:FKP524383 FUL524379:FUL524383 GEH524379:GEH524383 GOD524379:GOD524383 GXZ524379:GXZ524383 HHV524379:HHV524383 HRR524379:HRR524383 IBN524379:IBN524383 ILJ524379:ILJ524383 IVF524379:IVF524383 JFB524379:JFB524383 JOX524379:JOX524383 JYT524379:JYT524383 KIP524379:KIP524383 KSL524379:KSL524383 LCH524379:LCH524383 LMD524379:LMD524383 LVZ524379:LVZ524383 MFV524379:MFV524383 MPR524379:MPR524383 MZN524379:MZN524383 NJJ524379:NJJ524383 NTF524379:NTF524383 ODB524379:ODB524383 OMX524379:OMX524383 OWT524379:OWT524383 PGP524379:PGP524383 PQL524379:PQL524383 QAH524379:QAH524383 QKD524379:QKD524383 QTZ524379:QTZ524383 RDV524379:RDV524383 RNR524379:RNR524383 RXN524379:RXN524383 SHJ524379:SHJ524383 SRF524379:SRF524383 TBB524379:TBB524383 TKX524379:TKX524383 TUT524379:TUT524383 UEP524379:UEP524383 UOL524379:UOL524383 UYH524379:UYH524383 VID524379:VID524383 VRZ524379:VRZ524383 WBV524379:WBV524383 WLR524379:WLR524383 WVN524379:WVN524383 F589915:F589919 JB589915:JB589919 SX589915:SX589919 ACT589915:ACT589919 AMP589915:AMP589919 AWL589915:AWL589919 BGH589915:BGH589919 BQD589915:BQD589919 BZZ589915:BZZ589919 CJV589915:CJV589919 CTR589915:CTR589919 DDN589915:DDN589919 DNJ589915:DNJ589919 DXF589915:DXF589919 EHB589915:EHB589919 EQX589915:EQX589919 FAT589915:FAT589919 FKP589915:FKP589919 FUL589915:FUL589919 GEH589915:GEH589919 GOD589915:GOD589919 GXZ589915:GXZ589919 HHV589915:HHV589919 HRR589915:HRR589919 IBN589915:IBN589919 ILJ589915:ILJ589919 IVF589915:IVF589919 JFB589915:JFB589919 JOX589915:JOX589919 JYT589915:JYT589919 KIP589915:KIP589919 KSL589915:KSL589919 LCH589915:LCH589919 LMD589915:LMD589919 LVZ589915:LVZ589919 MFV589915:MFV589919 MPR589915:MPR589919 MZN589915:MZN589919 NJJ589915:NJJ589919 NTF589915:NTF589919 ODB589915:ODB589919 OMX589915:OMX589919 OWT589915:OWT589919 PGP589915:PGP589919 PQL589915:PQL589919 QAH589915:QAH589919 QKD589915:QKD589919 QTZ589915:QTZ589919 RDV589915:RDV589919 RNR589915:RNR589919 RXN589915:RXN589919 SHJ589915:SHJ589919 SRF589915:SRF589919 TBB589915:TBB589919 TKX589915:TKX589919 TUT589915:TUT589919 UEP589915:UEP589919 UOL589915:UOL589919 UYH589915:UYH589919 VID589915:VID589919 VRZ589915:VRZ589919 WBV589915:WBV589919 WLR589915:WLR589919 WVN589915:WVN589919 F655451:F655455 JB655451:JB655455 SX655451:SX655455 ACT655451:ACT655455 AMP655451:AMP655455 AWL655451:AWL655455 BGH655451:BGH655455 BQD655451:BQD655455 BZZ655451:BZZ655455 CJV655451:CJV655455 CTR655451:CTR655455 DDN655451:DDN655455 DNJ655451:DNJ655455 DXF655451:DXF655455 EHB655451:EHB655455 EQX655451:EQX655455 FAT655451:FAT655455 FKP655451:FKP655455 FUL655451:FUL655455 GEH655451:GEH655455 GOD655451:GOD655455 GXZ655451:GXZ655455 HHV655451:HHV655455 HRR655451:HRR655455 IBN655451:IBN655455 ILJ655451:ILJ655455 IVF655451:IVF655455 JFB655451:JFB655455 JOX655451:JOX655455 JYT655451:JYT655455 KIP655451:KIP655455 KSL655451:KSL655455 LCH655451:LCH655455 LMD655451:LMD655455 LVZ655451:LVZ655455 MFV655451:MFV655455 MPR655451:MPR655455 MZN655451:MZN655455 NJJ655451:NJJ655455 NTF655451:NTF655455 ODB655451:ODB655455 OMX655451:OMX655455 OWT655451:OWT655455 PGP655451:PGP655455 PQL655451:PQL655455 QAH655451:QAH655455 QKD655451:QKD655455 QTZ655451:QTZ655455 RDV655451:RDV655455 RNR655451:RNR655455 RXN655451:RXN655455 SHJ655451:SHJ655455 SRF655451:SRF655455 TBB655451:TBB655455 TKX655451:TKX655455 TUT655451:TUT655455 UEP655451:UEP655455 UOL655451:UOL655455 UYH655451:UYH655455 VID655451:VID655455 VRZ655451:VRZ655455 WBV655451:WBV655455 WLR655451:WLR655455 WVN655451:WVN655455 F720987:F720991 JB720987:JB720991 SX720987:SX720991 ACT720987:ACT720991 AMP720987:AMP720991 AWL720987:AWL720991 BGH720987:BGH720991 BQD720987:BQD720991 BZZ720987:BZZ720991 CJV720987:CJV720991 CTR720987:CTR720991 DDN720987:DDN720991 DNJ720987:DNJ720991 DXF720987:DXF720991 EHB720987:EHB720991 EQX720987:EQX720991 FAT720987:FAT720991 FKP720987:FKP720991 FUL720987:FUL720991 GEH720987:GEH720991 GOD720987:GOD720991 GXZ720987:GXZ720991 HHV720987:HHV720991 HRR720987:HRR720991 IBN720987:IBN720991 ILJ720987:ILJ720991 IVF720987:IVF720991 JFB720987:JFB720991 JOX720987:JOX720991 JYT720987:JYT720991 KIP720987:KIP720991 KSL720987:KSL720991 LCH720987:LCH720991 LMD720987:LMD720991 LVZ720987:LVZ720991 MFV720987:MFV720991 MPR720987:MPR720991 MZN720987:MZN720991 NJJ720987:NJJ720991 NTF720987:NTF720991 ODB720987:ODB720991 OMX720987:OMX720991 OWT720987:OWT720991 PGP720987:PGP720991 PQL720987:PQL720991 QAH720987:QAH720991 QKD720987:QKD720991 QTZ720987:QTZ720991 RDV720987:RDV720991 RNR720987:RNR720991 RXN720987:RXN720991 SHJ720987:SHJ720991 SRF720987:SRF720991 TBB720987:TBB720991 TKX720987:TKX720991 TUT720987:TUT720991 UEP720987:UEP720991 UOL720987:UOL720991 UYH720987:UYH720991 VID720987:VID720991 VRZ720987:VRZ720991 WBV720987:WBV720991 WLR720987:WLR720991 WVN720987:WVN720991 F786523:F786527 JB786523:JB786527 SX786523:SX786527 ACT786523:ACT786527 AMP786523:AMP786527 AWL786523:AWL786527 BGH786523:BGH786527 BQD786523:BQD786527 BZZ786523:BZZ786527 CJV786523:CJV786527 CTR786523:CTR786527 DDN786523:DDN786527 DNJ786523:DNJ786527 DXF786523:DXF786527 EHB786523:EHB786527 EQX786523:EQX786527 FAT786523:FAT786527 FKP786523:FKP786527 FUL786523:FUL786527 GEH786523:GEH786527 GOD786523:GOD786527 GXZ786523:GXZ786527 HHV786523:HHV786527 HRR786523:HRR786527 IBN786523:IBN786527 ILJ786523:ILJ786527 IVF786523:IVF786527 JFB786523:JFB786527 JOX786523:JOX786527 JYT786523:JYT786527 KIP786523:KIP786527 KSL786523:KSL786527 LCH786523:LCH786527 LMD786523:LMD786527 LVZ786523:LVZ786527 MFV786523:MFV786527 MPR786523:MPR786527 MZN786523:MZN786527 NJJ786523:NJJ786527 NTF786523:NTF786527 ODB786523:ODB786527 OMX786523:OMX786527 OWT786523:OWT786527 PGP786523:PGP786527 PQL786523:PQL786527 QAH786523:QAH786527 QKD786523:QKD786527 QTZ786523:QTZ786527 RDV786523:RDV786527 RNR786523:RNR786527 RXN786523:RXN786527 SHJ786523:SHJ786527 SRF786523:SRF786527 TBB786523:TBB786527 TKX786523:TKX786527 TUT786523:TUT786527 UEP786523:UEP786527 UOL786523:UOL786527 UYH786523:UYH786527 VID786523:VID786527 VRZ786523:VRZ786527 WBV786523:WBV786527 WLR786523:WLR786527 WVN786523:WVN786527 F852059:F852063 JB852059:JB852063 SX852059:SX852063 ACT852059:ACT852063 AMP852059:AMP852063 AWL852059:AWL852063 BGH852059:BGH852063 BQD852059:BQD852063 BZZ852059:BZZ852063 CJV852059:CJV852063 CTR852059:CTR852063 DDN852059:DDN852063 DNJ852059:DNJ852063 DXF852059:DXF852063 EHB852059:EHB852063 EQX852059:EQX852063 FAT852059:FAT852063 FKP852059:FKP852063 FUL852059:FUL852063 GEH852059:GEH852063 GOD852059:GOD852063 GXZ852059:GXZ852063 HHV852059:HHV852063 HRR852059:HRR852063 IBN852059:IBN852063 ILJ852059:ILJ852063 IVF852059:IVF852063 JFB852059:JFB852063 JOX852059:JOX852063 JYT852059:JYT852063 KIP852059:KIP852063 KSL852059:KSL852063 LCH852059:LCH852063 LMD852059:LMD852063 LVZ852059:LVZ852063 MFV852059:MFV852063 MPR852059:MPR852063 MZN852059:MZN852063 NJJ852059:NJJ852063 NTF852059:NTF852063 ODB852059:ODB852063 OMX852059:OMX852063 OWT852059:OWT852063 PGP852059:PGP852063 PQL852059:PQL852063 QAH852059:QAH852063 QKD852059:QKD852063 QTZ852059:QTZ852063 RDV852059:RDV852063 RNR852059:RNR852063 RXN852059:RXN852063 SHJ852059:SHJ852063 SRF852059:SRF852063 TBB852059:TBB852063 TKX852059:TKX852063 TUT852059:TUT852063 UEP852059:UEP852063 UOL852059:UOL852063 UYH852059:UYH852063 VID852059:VID852063 VRZ852059:VRZ852063 WBV852059:WBV852063 WLR852059:WLR852063 WVN852059:WVN852063 F917595:F917599 JB917595:JB917599 SX917595:SX917599 ACT917595:ACT917599 AMP917595:AMP917599 AWL917595:AWL917599 BGH917595:BGH917599 BQD917595:BQD917599 BZZ917595:BZZ917599 CJV917595:CJV917599 CTR917595:CTR917599 DDN917595:DDN917599 DNJ917595:DNJ917599 DXF917595:DXF917599 EHB917595:EHB917599 EQX917595:EQX917599 FAT917595:FAT917599 FKP917595:FKP917599 FUL917595:FUL917599 GEH917595:GEH917599 GOD917595:GOD917599 GXZ917595:GXZ917599 HHV917595:HHV917599 HRR917595:HRR917599 IBN917595:IBN917599 ILJ917595:ILJ917599 IVF917595:IVF917599 JFB917595:JFB917599 JOX917595:JOX917599 JYT917595:JYT917599 KIP917595:KIP917599 KSL917595:KSL917599 LCH917595:LCH917599 LMD917595:LMD917599 LVZ917595:LVZ917599 MFV917595:MFV917599 MPR917595:MPR917599 MZN917595:MZN917599 NJJ917595:NJJ917599 NTF917595:NTF917599 ODB917595:ODB917599 OMX917595:OMX917599 OWT917595:OWT917599 PGP917595:PGP917599 PQL917595:PQL917599 QAH917595:QAH917599 QKD917595:QKD917599 QTZ917595:QTZ917599 RDV917595:RDV917599 RNR917595:RNR917599 RXN917595:RXN917599 SHJ917595:SHJ917599 SRF917595:SRF917599 TBB917595:TBB917599 TKX917595:TKX917599 TUT917595:TUT917599 UEP917595:UEP917599 UOL917595:UOL917599 UYH917595:UYH917599 VID917595:VID917599 VRZ917595:VRZ917599 WBV917595:WBV917599 WLR917595:WLR917599 WVN917595:WVN917599 F983131:F983135 JB983131:JB983135 SX983131:SX983135 ACT983131:ACT983135 AMP983131:AMP983135 AWL983131:AWL983135 BGH983131:BGH983135 BQD983131:BQD983135 BZZ983131:BZZ983135 CJV983131:CJV983135 CTR983131:CTR983135 DDN983131:DDN983135 DNJ983131:DNJ983135 DXF983131:DXF983135 EHB983131:EHB983135 EQX983131:EQX983135 FAT983131:FAT983135 FKP983131:FKP983135 FUL983131:FUL983135 GEH983131:GEH983135 GOD983131:GOD983135 GXZ983131:GXZ983135 HHV983131:HHV983135 HRR983131:HRR983135 IBN983131:IBN983135 ILJ983131:ILJ983135 IVF983131:IVF983135 JFB983131:JFB983135 JOX983131:JOX983135 JYT983131:JYT983135 KIP983131:KIP983135 KSL983131:KSL983135 LCH983131:LCH983135 LMD983131:LMD983135 LVZ983131:LVZ983135 MFV983131:MFV983135 MPR983131:MPR983135 MZN983131:MZN983135 NJJ983131:NJJ983135 NTF983131:NTF983135 ODB983131:ODB983135 OMX983131:OMX983135 OWT983131:OWT983135 PGP983131:PGP983135 PQL983131:PQL983135 QAH983131:QAH983135 QKD983131:QKD983135 QTZ983131:QTZ983135 RDV983131:RDV983135 RNR983131:RNR983135 RXN983131:RXN983135 SHJ983131:SHJ983135 SRF983131:SRF983135 TBB983131:TBB983135 TKX983131:TKX983135 TUT983131:TUT983135 UEP983131:UEP983135 UOL983131:UOL983135 UYH983131:UYH983135 VID983131:VID983135 VRZ983131:VRZ983135 WBV983131:WBV983135 WLR983131:WLR983135 WVN983131:WVN983135 F107:F108 JB107:JB108 SX107:SX108 ACT107:ACT108 AMP107:AMP108 AWL107:AWL108 BGH107:BGH108 BQD107:BQD108 BZZ107:BZZ108 CJV107:CJV108 CTR107:CTR108 DDN107:DDN108 DNJ107:DNJ108 DXF107:DXF108 EHB107:EHB108 EQX107:EQX108 FAT107:FAT108 FKP107:FKP108 FUL107:FUL108 GEH107:GEH108 GOD107:GOD108 GXZ107:GXZ108 HHV107:HHV108 HRR107:HRR108 IBN107:IBN108 ILJ107:ILJ108 IVF107:IVF108 JFB107:JFB108 JOX107:JOX108 JYT107:JYT108 KIP107:KIP108 KSL107:KSL108 LCH107:LCH108 LMD107:LMD108 LVZ107:LVZ108 MFV107:MFV108 MPR107:MPR108 MZN107:MZN108 NJJ107:NJJ108 NTF107:NTF108 ODB107:ODB108 OMX107:OMX108 OWT107:OWT108 PGP107:PGP108 PQL107:PQL108 QAH107:QAH108 QKD107:QKD108 QTZ107:QTZ108 RDV107:RDV108 RNR107:RNR108 RXN107:RXN108 SHJ107:SHJ108 SRF107:SRF108 TBB107:TBB108 TKX107:TKX108 TUT107:TUT108 UEP107:UEP108 UOL107:UOL108 UYH107:UYH108 VID107:VID108 VRZ107:VRZ108 WBV107:WBV108 WLR107:WLR108 WVN107:WVN108 F65643:F65644 JB65643:JB65644 SX65643:SX65644 ACT65643:ACT65644 AMP65643:AMP65644 AWL65643:AWL65644 BGH65643:BGH65644 BQD65643:BQD65644 BZZ65643:BZZ65644 CJV65643:CJV65644 CTR65643:CTR65644 DDN65643:DDN65644 DNJ65643:DNJ65644 DXF65643:DXF65644 EHB65643:EHB65644 EQX65643:EQX65644 FAT65643:FAT65644 FKP65643:FKP65644 FUL65643:FUL65644 GEH65643:GEH65644 GOD65643:GOD65644 GXZ65643:GXZ65644 HHV65643:HHV65644 HRR65643:HRR65644 IBN65643:IBN65644 ILJ65643:ILJ65644 IVF65643:IVF65644 JFB65643:JFB65644 JOX65643:JOX65644 JYT65643:JYT65644 KIP65643:KIP65644 KSL65643:KSL65644 LCH65643:LCH65644 LMD65643:LMD65644 LVZ65643:LVZ65644 MFV65643:MFV65644 MPR65643:MPR65644 MZN65643:MZN65644 NJJ65643:NJJ65644 NTF65643:NTF65644 ODB65643:ODB65644 OMX65643:OMX65644 OWT65643:OWT65644 PGP65643:PGP65644 PQL65643:PQL65644 QAH65643:QAH65644 QKD65643:QKD65644 QTZ65643:QTZ65644 RDV65643:RDV65644 RNR65643:RNR65644 RXN65643:RXN65644 SHJ65643:SHJ65644 SRF65643:SRF65644 TBB65643:TBB65644 TKX65643:TKX65644 TUT65643:TUT65644 UEP65643:UEP65644 UOL65643:UOL65644 UYH65643:UYH65644 VID65643:VID65644 VRZ65643:VRZ65644 WBV65643:WBV65644 WLR65643:WLR65644 WVN65643:WVN65644 F131179:F131180 JB131179:JB131180 SX131179:SX131180 ACT131179:ACT131180 AMP131179:AMP131180 AWL131179:AWL131180 BGH131179:BGH131180 BQD131179:BQD131180 BZZ131179:BZZ131180 CJV131179:CJV131180 CTR131179:CTR131180 DDN131179:DDN131180 DNJ131179:DNJ131180 DXF131179:DXF131180 EHB131179:EHB131180 EQX131179:EQX131180 FAT131179:FAT131180 FKP131179:FKP131180 FUL131179:FUL131180 GEH131179:GEH131180 GOD131179:GOD131180 GXZ131179:GXZ131180 HHV131179:HHV131180 HRR131179:HRR131180 IBN131179:IBN131180 ILJ131179:ILJ131180 IVF131179:IVF131180 JFB131179:JFB131180 JOX131179:JOX131180 JYT131179:JYT131180 KIP131179:KIP131180 KSL131179:KSL131180 LCH131179:LCH131180 LMD131179:LMD131180 LVZ131179:LVZ131180 MFV131179:MFV131180 MPR131179:MPR131180 MZN131179:MZN131180 NJJ131179:NJJ131180 NTF131179:NTF131180 ODB131179:ODB131180 OMX131179:OMX131180 OWT131179:OWT131180 PGP131179:PGP131180 PQL131179:PQL131180 QAH131179:QAH131180 QKD131179:QKD131180 QTZ131179:QTZ131180 RDV131179:RDV131180 RNR131179:RNR131180 RXN131179:RXN131180 SHJ131179:SHJ131180 SRF131179:SRF131180 TBB131179:TBB131180 TKX131179:TKX131180 TUT131179:TUT131180 UEP131179:UEP131180 UOL131179:UOL131180 UYH131179:UYH131180 VID131179:VID131180 VRZ131179:VRZ131180 WBV131179:WBV131180 WLR131179:WLR131180 WVN131179:WVN131180 F196715:F196716 JB196715:JB196716 SX196715:SX196716 ACT196715:ACT196716 AMP196715:AMP196716 AWL196715:AWL196716 BGH196715:BGH196716 BQD196715:BQD196716 BZZ196715:BZZ196716 CJV196715:CJV196716 CTR196715:CTR196716 DDN196715:DDN196716 DNJ196715:DNJ196716 DXF196715:DXF196716 EHB196715:EHB196716 EQX196715:EQX196716 FAT196715:FAT196716 FKP196715:FKP196716 FUL196715:FUL196716 GEH196715:GEH196716 GOD196715:GOD196716 GXZ196715:GXZ196716 HHV196715:HHV196716 HRR196715:HRR196716 IBN196715:IBN196716 ILJ196715:ILJ196716 IVF196715:IVF196716 JFB196715:JFB196716 JOX196715:JOX196716 JYT196715:JYT196716 KIP196715:KIP196716 KSL196715:KSL196716 LCH196715:LCH196716 LMD196715:LMD196716 LVZ196715:LVZ196716 MFV196715:MFV196716 MPR196715:MPR196716 MZN196715:MZN196716 NJJ196715:NJJ196716 NTF196715:NTF196716 ODB196715:ODB196716 OMX196715:OMX196716 OWT196715:OWT196716 PGP196715:PGP196716 PQL196715:PQL196716 QAH196715:QAH196716 QKD196715:QKD196716 QTZ196715:QTZ196716 RDV196715:RDV196716 RNR196715:RNR196716 RXN196715:RXN196716 SHJ196715:SHJ196716 SRF196715:SRF196716 TBB196715:TBB196716 TKX196715:TKX196716 TUT196715:TUT196716 UEP196715:UEP196716 UOL196715:UOL196716 UYH196715:UYH196716 VID196715:VID196716 VRZ196715:VRZ196716 WBV196715:WBV196716 WLR196715:WLR196716 WVN196715:WVN196716 F262251:F262252 JB262251:JB262252 SX262251:SX262252 ACT262251:ACT262252 AMP262251:AMP262252 AWL262251:AWL262252 BGH262251:BGH262252 BQD262251:BQD262252 BZZ262251:BZZ262252 CJV262251:CJV262252 CTR262251:CTR262252 DDN262251:DDN262252 DNJ262251:DNJ262252 DXF262251:DXF262252 EHB262251:EHB262252 EQX262251:EQX262252 FAT262251:FAT262252 FKP262251:FKP262252 FUL262251:FUL262252 GEH262251:GEH262252 GOD262251:GOD262252 GXZ262251:GXZ262252 HHV262251:HHV262252 HRR262251:HRR262252 IBN262251:IBN262252 ILJ262251:ILJ262252 IVF262251:IVF262252 JFB262251:JFB262252 JOX262251:JOX262252 JYT262251:JYT262252 KIP262251:KIP262252 KSL262251:KSL262252 LCH262251:LCH262252 LMD262251:LMD262252 LVZ262251:LVZ262252 MFV262251:MFV262252 MPR262251:MPR262252 MZN262251:MZN262252 NJJ262251:NJJ262252 NTF262251:NTF262252 ODB262251:ODB262252 OMX262251:OMX262252 OWT262251:OWT262252 PGP262251:PGP262252 PQL262251:PQL262252 QAH262251:QAH262252 QKD262251:QKD262252 QTZ262251:QTZ262252 RDV262251:RDV262252 RNR262251:RNR262252 RXN262251:RXN262252 SHJ262251:SHJ262252 SRF262251:SRF262252 TBB262251:TBB262252 TKX262251:TKX262252 TUT262251:TUT262252 UEP262251:UEP262252 UOL262251:UOL262252 UYH262251:UYH262252 VID262251:VID262252 VRZ262251:VRZ262252 WBV262251:WBV262252 WLR262251:WLR262252 WVN262251:WVN262252 F327787:F327788 JB327787:JB327788 SX327787:SX327788 ACT327787:ACT327788 AMP327787:AMP327788 AWL327787:AWL327788 BGH327787:BGH327788 BQD327787:BQD327788 BZZ327787:BZZ327788 CJV327787:CJV327788 CTR327787:CTR327788 DDN327787:DDN327788 DNJ327787:DNJ327788 DXF327787:DXF327788 EHB327787:EHB327788 EQX327787:EQX327788 FAT327787:FAT327788 FKP327787:FKP327788 FUL327787:FUL327788 GEH327787:GEH327788 GOD327787:GOD327788 GXZ327787:GXZ327788 HHV327787:HHV327788 HRR327787:HRR327788 IBN327787:IBN327788 ILJ327787:ILJ327788 IVF327787:IVF327788 JFB327787:JFB327788 JOX327787:JOX327788 JYT327787:JYT327788 KIP327787:KIP327788 KSL327787:KSL327788 LCH327787:LCH327788 LMD327787:LMD327788 LVZ327787:LVZ327788 MFV327787:MFV327788 MPR327787:MPR327788 MZN327787:MZN327788 NJJ327787:NJJ327788 NTF327787:NTF327788 ODB327787:ODB327788 OMX327787:OMX327788 OWT327787:OWT327788 PGP327787:PGP327788 PQL327787:PQL327788 QAH327787:QAH327788 QKD327787:QKD327788 QTZ327787:QTZ327788 RDV327787:RDV327788 RNR327787:RNR327788 RXN327787:RXN327788 SHJ327787:SHJ327788 SRF327787:SRF327788 TBB327787:TBB327788 TKX327787:TKX327788 TUT327787:TUT327788 UEP327787:UEP327788 UOL327787:UOL327788 UYH327787:UYH327788 VID327787:VID327788 VRZ327787:VRZ327788 WBV327787:WBV327788 WLR327787:WLR327788 WVN327787:WVN327788 F393323:F393324 JB393323:JB393324 SX393323:SX393324 ACT393323:ACT393324 AMP393323:AMP393324 AWL393323:AWL393324 BGH393323:BGH393324 BQD393323:BQD393324 BZZ393323:BZZ393324 CJV393323:CJV393324 CTR393323:CTR393324 DDN393323:DDN393324 DNJ393323:DNJ393324 DXF393323:DXF393324 EHB393323:EHB393324 EQX393323:EQX393324 FAT393323:FAT393324 FKP393323:FKP393324 FUL393323:FUL393324 GEH393323:GEH393324 GOD393323:GOD393324 GXZ393323:GXZ393324 HHV393323:HHV393324 HRR393323:HRR393324 IBN393323:IBN393324 ILJ393323:ILJ393324 IVF393323:IVF393324 JFB393323:JFB393324 JOX393323:JOX393324 JYT393323:JYT393324 KIP393323:KIP393324 KSL393323:KSL393324 LCH393323:LCH393324 LMD393323:LMD393324 LVZ393323:LVZ393324 MFV393323:MFV393324 MPR393323:MPR393324 MZN393323:MZN393324 NJJ393323:NJJ393324 NTF393323:NTF393324 ODB393323:ODB393324 OMX393323:OMX393324 OWT393323:OWT393324 PGP393323:PGP393324 PQL393323:PQL393324 QAH393323:QAH393324 QKD393323:QKD393324 QTZ393323:QTZ393324 RDV393323:RDV393324 RNR393323:RNR393324 RXN393323:RXN393324 SHJ393323:SHJ393324 SRF393323:SRF393324 TBB393323:TBB393324 TKX393323:TKX393324 TUT393323:TUT393324 UEP393323:UEP393324 UOL393323:UOL393324 UYH393323:UYH393324 VID393323:VID393324 VRZ393323:VRZ393324 WBV393323:WBV393324 WLR393323:WLR393324 WVN393323:WVN393324 F458859:F458860 JB458859:JB458860 SX458859:SX458860 ACT458859:ACT458860 AMP458859:AMP458860 AWL458859:AWL458860 BGH458859:BGH458860 BQD458859:BQD458860 BZZ458859:BZZ458860 CJV458859:CJV458860 CTR458859:CTR458860 DDN458859:DDN458860 DNJ458859:DNJ458860 DXF458859:DXF458860 EHB458859:EHB458860 EQX458859:EQX458860 FAT458859:FAT458860 FKP458859:FKP458860 FUL458859:FUL458860 GEH458859:GEH458860 GOD458859:GOD458860 GXZ458859:GXZ458860 HHV458859:HHV458860 HRR458859:HRR458860 IBN458859:IBN458860 ILJ458859:ILJ458860 IVF458859:IVF458860 JFB458859:JFB458860 JOX458859:JOX458860 JYT458859:JYT458860 KIP458859:KIP458860 KSL458859:KSL458860 LCH458859:LCH458860 LMD458859:LMD458860 LVZ458859:LVZ458860 MFV458859:MFV458860 MPR458859:MPR458860 MZN458859:MZN458860 NJJ458859:NJJ458860 NTF458859:NTF458860 ODB458859:ODB458860 OMX458859:OMX458860 OWT458859:OWT458860 PGP458859:PGP458860 PQL458859:PQL458860 QAH458859:QAH458860 QKD458859:QKD458860 QTZ458859:QTZ458860 RDV458859:RDV458860 RNR458859:RNR458860 RXN458859:RXN458860 SHJ458859:SHJ458860 SRF458859:SRF458860 TBB458859:TBB458860 TKX458859:TKX458860 TUT458859:TUT458860 UEP458859:UEP458860 UOL458859:UOL458860 UYH458859:UYH458860 VID458859:VID458860 VRZ458859:VRZ458860 WBV458859:WBV458860 WLR458859:WLR458860 WVN458859:WVN458860 F524395:F524396 JB524395:JB524396 SX524395:SX524396 ACT524395:ACT524396 AMP524395:AMP524396 AWL524395:AWL524396 BGH524395:BGH524396 BQD524395:BQD524396 BZZ524395:BZZ524396 CJV524395:CJV524396 CTR524395:CTR524396 DDN524395:DDN524396 DNJ524395:DNJ524396 DXF524395:DXF524396 EHB524395:EHB524396 EQX524395:EQX524396 FAT524395:FAT524396 FKP524395:FKP524396 FUL524395:FUL524396 GEH524395:GEH524396 GOD524395:GOD524396 GXZ524395:GXZ524396 HHV524395:HHV524396 HRR524395:HRR524396 IBN524395:IBN524396 ILJ524395:ILJ524396 IVF524395:IVF524396 JFB524395:JFB524396 JOX524395:JOX524396 JYT524395:JYT524396 KIP524395:KIP524396 KSL524395:KSL524396 LCH524395:LCH524396 LMD524395:LMD524396 LVZ524395:LVZ524396 MFV524395:MFV524396 MPR524395:MPR524396 MZN524395:MZN524396 NJJ524395:NJJ524396 NTF524395:NTF524396 ODB524395:ODB524396 OMX524395:OMX524396 OWT524395:OWT524396 PGP524395:PGP524396 PQL524395:PQL524396 QAH524395:QAH524396 QKD524395:QKD524396 QTZ524395:QTZ524396 RDV524395:RDV524396 RNR524395:RNR524396 RXN524395:RXN524396 SHJ524395:SHJ524396 SRF524395:SRF524396 TBB524395:TBB524396 TKX524395:TKX524396 TUT524395:TUT524396 UEP524395:UEP524396 UOL524395:UOL524396 UYH524395:UYH524396 VID524395:VID524396 VRZ524395:VRZ524396 WBV524395:WBV524396 WLR524395:WLR524396 WVN524395:WVN524396 F589931:F589932 JB589931:JB589932 SX589931:SX589932 ACT589931:ACT589932 AMP589931:AMP589932 AWL589931:AWL589932 BGH589931:BGH589932 BQD589931:BQD589932 BZZ589931:BZZ589932 CJV589931:CJV589932 CTR589931:CTR589932 DDN589931:DDN589932 DNJ589931:DNJ589932 DXF589931:DXF589932 EHB589931:EHB589932 EQX589931:EQX589932 FAT589931:FAT589932 FKP589931:FKP589932 FUL589931:FUL589932 GEH589931:GEH589932 GOD589931:GOD589932 GXZ589931:GXZ589932 HHV589931:HHV589932 HRR589931:HRR589932 IBN589931:IBN589932 ILJ589931:ILJ589932 IVF589931:IVF589932 JFB589931:JFB589932 JOX589931:JOX589932 JYT589931:JYT589932 KIP589931:KIP589932 KSL589931:KSL589932 LCH589931:LCH589932 LMD589931:LMD589932 LVZ589931:LVZ589932 MFV589931:MFV589932 MPR589931:MPR589932 MZN589931:MZN589932 NJJ589931:NJJ589932 NTF589931:NTF589932 ODB589931:ODB589932 OMX589931:OMX589932 OWT589931:OWT589932 PGP589931:PGP589932 PQL589931:PQL589932 QAH589931:QAH589932 QKD589931:QKD589932 QTZ589931:QTZ589932 RDV589931:RDV589932 RNR589931:RNR589932 RXN589931:RXN589932 SHJ589931:SHJ589932 SRF589931:SRF589932 TBB589931:TBB589932 TKX589931:TKX589932 TUT589931:TUT589932 UEP589931:UEP589932 UOL589931:UOL589932 UYH589931:UYH589932 VID589931:VID589932 VRZ589931:VRZ589932 WBV589931:WBV589932 WLR589931:WLR589932 WVN589931:WVN589932 F655467:F655468 JB655467:JB655468 SX655467:SX655468 ACT655467:ACT655468 AMP655467:AMP655468 AWL655467:AWL655468 BGH655467:BGH655468 BQD655467:BQD655468 BZZ655467:BZZ655468 CJV655467:CJV655468 CTR655467:CTR655468 DDN655467:DDN655468 DNJ655467:DNJ655468 DXF655467:DXF655468 EHB655467:EHB655468 EQX655467:EQX655468 FAT655467:FAT655468 FKP655467:FKP655468 FUL655467:FUL655468 GEH655467:GEH655468 GOD655467:GOD655468 GXZ655467:GXZ655468 HHV655467:HHV655468 HRR655467:HRR655468 IBN655467:IBN655468 ILJ655467:ILJ655468 IVF655467:IVF655468 JFB655467:JFB655468 JOX655467:JOX655468 JYT655467:JYT655468 KIP655467:KIP655468 KSL655467:KSL655468 LCH655467:LCH655468 LMD655467:LMD655468 LVZ655467:LVZ655468 MFV655467:MFV655468 MPR655467:MPR655468 MZN655467:MZN655468 NJJ655467:NJJ655468 NTF655467:NTF655468 ODB655467:ODB655468 OMX655467:OMX655468 OWT655467:OWT655468 PGP655467:PGP655468 PQL655467:PQL655468 QAH655467:QAH655468 QKD655467:QKD655468 QTZ655467:QTZ655468 RDV655467:RDV655468 RNR655467:RNR655468 RXN655467:RXN655468 SHJ655467:SHJ655468 SRF655467:SRF655468 TBB655467:TBB655468 TKX655467:TKX655468 TUT655467:TUT655468 UEP655467:UEP655468 UOL655467:UOL655468 UYH655467:UYH655468 VID655467:VID655468 VRZ655467:VRZ655468 WBV655467:WBV655468 WLR655467:WLR655468 WVN655467:WVN655468 F721003:F721004 JB721003:JB721004 SX721003:SX721004 ACT721003:ACT721004 AMP721003:AMP721004 AWL721003:AWL721004 BGH721003:BGH721004 BQD721003:BQD721004 BZZ721003:BZZ721004 CJV721003:CJV721004 CTR721003:CTR721004 DDN721003:DDN721004 DNJ721003:DNJ721004 DXF721003:DXF721004 EHB721003:EHB721004 EQX721003:EQX721004 FAT721003:FAT721004 FKP721003:FKP721004 FUL721003:FUL721004 GEH721003:GEH721004 GOD721003:GOD721004 GXZ721003:GXZ721004 HHV721003:HHV721004 HRR721003:HRR721004 IBN721003:IBN721004 ILJ721003:ILJ721004 IVF721003:IVF721004 JFB721003:JFB721004 JOX721003:JOX721004 JYT721003:JYT721004 KIP721003:KIP721004 KSL721003:KSL721004 LCH721003:LCH721004 LMD721003:LMD721004 LVZ721003:LVZ721004 MFV721003:MFV721004 MPR721003:MPR721004 MZN721003:MZN721004 NJJ721003:NJJ721004 NTF721003:NTF721004 ODB721003:ODB721004 OMX721003:OMX721004 OWT721003:OWT721004 PGP721003:PGP721004 PQL721003:PQL721004 QAH721003:QAH721004 QKD721003:QKD721004 QTZ721003:QTZ721004 RDV721003:RDV721004 RNR721003:RNR721004 RXN721003:RXN721004 SHJ721003:SHJ721004 SRF721003:SRF721004 TBB721003:TBB721004 TKX721003:TKX721004 TUT721003:TUT721004 UEP721003:UEP721004 UOL721003:UOL721004 UYH721003:UYH721004 VID721003:VID721004 VRZ721003:VRZ721004 WBV721003:WBV721004 WLR721003:WLR721004 WVN721003:WVN721004 F786539:F786540 JB786539:JB786540 SX786539:SX786540 ACT786539:ACT786540 AMP786539:AMP786540 AWL786539:AWL786540 BGH786539:BGH786540 BQD786539:BQD786540 BZZ786539:BZZ786540 CJV786539:CJV786540 CTR786539:CTR786540 DDN786539:DDN786540 DNJ786539:DNJ786540 DXF786539:DXF786540 EHB786539:EHB786540 EQX786539:EQX786540 FAT786539:FAT786540 FKP786539:FKP786540 FUL786539:FUL786540 GEH786539:GEH786540 GOD786539:GOD786540 GXZ786539:GXZ786540 HHV786539:HHV786540 HRR786539:HRR786540 IBN786539:IBN786540 ILJ786539:ILJ786540 IVF786539:IVF786540 JFB786539:JFB786540 JOX786539:JOX786540 JYT786539:JYT786540 KIP786539:KIP786540 KSL786539:KSL786540 LCH786539:LCH786540 LMD786539:LMD786540 LVZ786539:LVZ786540 MFV786539:MFV786540 MPR786539:MPR786540 MZN786539:MZN786540 NJJ786539:NJJ786540 NTF786539:NTF786540 ODB786539:ODB786540 OMX786539:OMX786540 OWT786539:OWT786540 PGP786539:PGP786540 PQL786539:PQL786540 QAH786539:QAH786540 QKD786539:QKD786540 QTZ786539:QTZ786540 RDV786539:RDV786540 RNR786539:RNR786540 RXN786539:RXN786540 SHJ786539:SHJ786540 SRF786539:SRF786540 TBB786539:TBB786540 TKX786539:TKX786540 TUT786539:TUT786540 UEP786539:UEP786540 UOL786539:UOL786540 UYH786539:UYH786540 VID786539:VID786540 VRZ786539:VRZ786540 WBV786539:WBV786540 WLR786539:WLR786540 WVN786539:WVN786540 F852075:F852076 JB852075:JB852076 SX852075:SX852076 ACT852075:ACT852076 AMP852075:AMP852076 AWL852075:AWL852076 BGH852075:BGH852076 BQD852075:BQD852076 BZZ852075:BZZ852076 CJV852075:CJV852076 CTR852075:CTR852076 DDN852075:DDN852076 DNJ852075:DNJ852076 DXF852075:DXF852076 EHB852075:EHB852076 EQX852075:EQX852076 FAT852075:FAT852076 FKP852075:FKP852076 FUL852075:FUL852076 GEH852075:GEH852076 GOD852075:GOD852076 GXZ852075:GXZ852076 HHV852075:HHV852076 HRR852075:HRR852076 IBN852075:IBN852076 ILJ852075:ILJ852076 IVF852075:IVF852076 JFB852075:JFB852076 JOX852075:JOX852076 JYT852075:JYT852076 KIP852075:KIP852076 KSL852075:KSL852076 LCH852075:LCH852076 LMD852075:LMD852076 LVZ852075:LVZ852076 MFV852075:MFV852076 MPR852075:MPR852076 MZN852075:MZN852076 NJJ852075:NJJ852076 NTF852075:NTF852076 ODB852075:ODB852076 OMX852075:OMX852076 OWT852075:OWT852076 PGP852075:PGP852076 PQL852075:PQL852076 QAH852075:QAH852076 QKD852075:QKD852076 QTZ852075:QTZ852076 RDV852075:RDV852076 RNR852075:RNR852076 RXN852075:RXN852076 SHJ852075:SHJ852076 SRF852075:SRF852076 TBB852075:TBB852076 TKX852075:TKX852076 TUT852075:TUT852076 UEP852075:UEP852076 UOL852075:UOL852076 UYH852075:UYH852076 VID852075:VID852076 VRZ852075:VRZ852076 WBV852075:WBV852076 WLR852075:WLR852076 WVN852075:WVN852076 F917611:F917612 JB917611:JB917612 SX917611:SX917612 ACT917611:ACT917612 AMP917611:AMP917612 AWL917611:AWL917612 BGH917611:BGH917612 BQD917611:BQD917612 BZZ917611:BZZ917612 CJV917611:CJV917612 CTR917611:CTR917612 DDN917611:DDN917612 DNJ917611:DNJ917612 DXF917611:DXF917612 EHB917611:EHB917612 EQX917611:EQX917612 FAT917611:FAT917612 FKP917611:FKP917612 FUL917611:FUL917612 GEH917611:GEH917612 GOD917611:GOD917612 GXZ917611:GXZ917612 HHV917611:HHV917612 HRR917611:HRR917612 IBN917611:IBN917612 ILJ917611:ILJ917612 IVF917611:IVF917612 JFB917611:JFB917612 JOX917611:JOX917612 JYT917611:JYT917612 KIP917611:KIP917612 KSL917611:KSL917612 LCH917611:LCH917612 LMD917611:LMD917612 LVZ917611:LVZ917612 MFV917611:MFV917612 MPR917611:MPR917612 MZN917611:MZN917612 NJJ917611:NJJ917612 NTF917611:NTF917612 ODB917611:ODB917612 OMX917611:OMX917612 OWT917611:OWT917612 PGP917611:PGP917612 PQL917611:PQL917612 QAH917611:QAH917612 QKD917611:QKD917612 QTZ917611:QTZ917612 RDV917611:RDV917612 RNR917611:RNR917612 RXN917611:RXN917612 SHJ917611:SHJ917612 SRF917611:SRF917612 TBB917611:TBB917612 TKX917611:TKX917612 TUT917611:TUT917612 UEP917611:UEP917612 UOL917611:UOL917612 UYH917611:UYH917612 VID917611:VID917612 VRZ917611:VRZ917612 WBV917611:WBV917612 WLR917611:WLR917612 WVN917611:WVN917612 F983147:F983148 JB983147:JB983148 SX983147:SX983148 ACT983147:ACT983148 AMP983147:AMP983148 AWL983147:AWL983148 BGH983147:BGH983148 BQD983147:BQD983148 BZZ983147:BZZ983148 CJV983147:CJV983148 CTR983147:CTR983148 DDN983147:DDN983148 DNJ983147:DNJ983148 DXF983147:DXF983148 EHB983147:EHB983148 EQX983147:EQX983148 FAT983147:FAT983148 FKP983147:FKP983148 FUL983147:FUL983148 GEH983147:GEH983148 GOD983147:GOD983148 GXZ983147:GXZ983148 HHV983147:HHV983148 HRR983147:HRR983148 IBN983147:IBN983148 ILJ983147:ILJ983148 IVF983147:IVF983148 JFB983147:JFB983148 JOX983147:JOX983148 JYT983147:JYT983148 KIP983147:KIP983148 KSL983147:KSL983148 LCH983147:LCH983148 LMD983147:LMD983148 LVZ983147:LVZ983148 MFV983147:MFV983148 MPR983147:MPR983148 MZN983147:MZN983148 NJJ983147:NJJ983148 NTF983147:NTF983148 ODB983147:ODB983148 OMX983147:OMX983148 OWT983147:OWT983148 PGP983147:PGP983148 PQL983147:PQL983148 QAH983147:QAH983148 QKD983147:QKD983148 QTZ983147:QTZ983148 RDV983147:RDV983148 RNR983147:RNR983148 RXN983147:RXN983148 SHJ983147:SHJ983148 SRF983147:SRF983148 TBB983147:TBB983148 TKX983147:TKX983148 TUT983147:TUT983148 UEP983147:UEP983148 UOL983147:UOL983148 UYH983147:UYH983148 VID983147:VID983148 VRZ983147:VRZ983148 WBV983147:WBV983148 WLR983147:WLR983148 WVN983147:WVN983148 E74:F80 JA74:JB80 SW74:SX80 ACS74:ACT80 AMO74:AMP80 AWK74:AWL80 BGG74:BGH80 BQC74:BQD80 BZY74:BZZ80 CJU74:CJV80 CTQ74:CTR80 DDM74:DDN80 DNI74:DNJ80 DXE74:DXF80 EHA74:EHB80 EQW74:EQX80 FAS74:FAT80 FKO74:FKP80 FUK74:FUL80 GEG74:GEH80 GOC74:GOD80 GXY74:GXZ80 HHU74:HHV80 HRQ74:HRR80 IBM74:IBN80 ILI74:ILJ80 IVE74:IVF80 JFA74:JFB80 JOW74:JOX80 JYS74:JYT80 KIO74:KIP80 KSK74:KSL80 LCG74:LCH80 LMC74:LMD80 LVY74:LVZ80 MFU74:MFV80 MPQ74:MPR80 MZM74:MZN80 NJI74:NJJ80 NTE74:NTF80 ODA74:ODB80 OMW74:OMX80 OWS74:OWT80 PGO74:PGP80 PQK74:PQL80 QAG74:QAH80 QKC74:QKD80 QTY74:QTZ80 RDU74:RDV80 RNQ74:RNR80 RXM74:RXN80 SHI74:SHJ80 SRE74:SRF80 TBA74:TBB80 TKW74:TKX80 TUS74:TUT80 UEO74:UEP80 UOK74:UOL80 UYG74:UYH80 VIC74:VID80 VRY74:VRZ80 WBU74:WBV80 WLQ74:WLR80 WVM74:WVN80 E65610:F65616 JA65610:JB65616 SW65610:SX65616 ACS65610:ACT65616 AMO65610:AMP65616 AWK65610:AWL65616 BGG65610:BGH65616 BQC65610:BQD65616 BZY65610:BZZ65616 CJU65610:CJV65616 CTQ65610:CTR65616 DDM65610:DDN65616 DNI65610:DNJ65616 DXE65610:DXF65616 EHA65610:EHB65616 EQW65610:EQX65616 FAS65610:FAT65616 FKO65610:FKP65616 FUK65610:FUL65616 GEG65610:GEH65616 GOC65610:GOD65616 GXY65610:GXZ65616 HHU65610:HHV65616 HRQ65610:HRR65616 IBM65610:IBN65616 ILI65610:ILJ65616 IVE65610:IVF65616 JFA65610:JFB65616 JOW65610:JOX65616 JYS65610:JYT65616 KIO65610:KIP65616 KSK65610:KSL65616 LCG65610:LCH65616 LMC65610:LMD65616 LVY65610:LVZ65616 MFU65610:MFV65616 MPQ65610:MPR65616 MZM65610:MZN65616 NJI65610:NJJ65616 NTE65610:NTF65616 ODA65610:ODB65616 OMW65610:OMX65616 OWS65610:OWT65616 PGO65610:PGP65616 PQK65610:PQL65616 QAG65610:QAH65616 QKC65610:QKD65616 QTY65610:QTZ65616 RDU65610:RDV65616 RNQ65610:RNR65616 RXM65610:RXN65616 SHI65610:SHJ65616 SRE65610:SRF65616 TBA65610:TBB65616 TKW65610:TKX65616 TUS65610:TUT65616 UEO65610:UEP65616 UOK65610:UOL65616 UYG65610:UYH65616 VIC65610:VID65616 VRY65610:VRZ65616 WBU65610:WBV65616 WLQ65610:WLR65616 WVM65610:WVN65616 E131146:F131152 JA131146:JB131152 SW131146:SX131152 ACS131146:ACT131152 AMO131146:AMP131152 AWK131146:AWL131152 BGG131146:BGH131152 BQC131146:BQD131152 BZY131146:BZZ131152 CJU131146:CJV131152 CTQ131146:CTR131152 DDM131146:DDN131152 DNI131146:DNJ131152 DXE131146:DXF131152 EHA131146:EHB131152 EQW131146:EQX131152 FAS131146:FAT131152 FKO131146:FKP131152 FUK131146:FUL131152 GEG131146:GEH131152 GOC131146:GOD131152 GXY131146:GXZ131152 HHU131146:HHV131152 HRQ131146:HRR131152 IBM131146:IBN131152 ILI131146:ILJ131152 IVE131146:IVF131152 JFA131146:JFB131152 JOW131146:JOX131152 JYS131146:JYT131152 KIO131146:KIP131152 KSK131146:KSL131152 LCG131146:LCH131152 LMC131146:LMD131152 LVY131146:LVZ131152 MFU131146:MFV131152 MPQ131146:MPR131152 MZM131146:MZN131152 NJI131146:NJJ131152 NTE131146:NTF131152 ODA131146:ODB131152 OMW131146:OMX131152 OWS131146:OWT131152 PGO131146:PGP131152 PQK131146:PQL131152 QAG131146:QAH131152 QKC131146:QKD131152 QTY131146:QTZ131152 RDU131146:RDV131152 RNQ131146:RNR131152 RXM131146:RXN131152 SHI131146:SHJ131152 SRE131146:SRF131152 TBA131146:TBB131152 TKW131146:TKX131152 TUS131146:TUT131152 UEO131146:UEP131152 UOK131146:UOL131152 UYG131146:UYH131152 VIC131146:VID131152 VRY131146:VRZ131152 WBU131146:WBV131152 WLQ131146:WLR131152 WVM131146:WVN131152 E196682:F196688 JA196682:JB196688 SW196682:SX196688 ACS196682:ACT196688 AMO196682:AMP196688 AWK196682:AWL196688 BGG196682:BGH196688 BQC196682:BQD196688 BZY196682:BZZ196688 CJU196682:CJV196688 CTQ196682:CTR196688 DDM196682:DDN196688 DNI196682:DNJ196688 DXE196682:DXF196688 EHA196682:EHB196688 EQW196682:EQX196688 FAS196682:FAT196688 FKO196682:FKP196688 FUK196682:FUL196688 GEG196682:GEH196688 GOC196682:GOD196688 GXY196682:GXZ196688 HHU196682:HHV196688 HRQ196682:HRR196688 IBM196682:IBN196688 ILI196682:ILJ196688 IVE196682:IVF196688 JFA196682:JFB196688 JOW196682:JOX196688 JYS196682:JYT196688 KIO196682:KIP196688 KSK196682:KSL196688 LCG196682:LCH196688 LMC196682:LMD196688 LVY196682:LVZ196688 MFU196682:MFV196688 MPQ196682:MPR196688 MZM196682:MZN196688 NJI196682:NJJ196688 NTE196682:NTF196688 ODA196682:ODB196688 OMW196682:OMX196688 OWS196682:OWT196688 PGO196682:PGP196688 PQK196682:PQL196688 QAG196682:QAH196688 QKC196682:QKD196688 QTY196682:QTZ196688 RDU196682:RDV196688 RNQ196682:RNR196688 RXM196682:RXN196688 SHI196682:SHJ196688 SRE196682:SRF196688 TBA196682:TBB196688 TKW196682:TKX196688 TUS196682:TUT196688 UEO196682:UEP196688 UOK196682:UOL196688 UYG196682:UYH196688 VIC196682:VID196688 VRY196682:VRZ196688 WBU196682:WBV196688 WLQ196682:WLR196688 WVM196682:WVN196688 E262218:F262224 JA262218:JB262224 SW262218:SX262224 ACS262218:ACT262224 AMO262218:AMP262224 AWK262218:AWL262224 BGG262218:BGH262224 BQC262218:BQD262224 BZY262218:BZZ262224 CJU262218:CJV262224 CTQ262218:CTR262224 DDM262218:DDN262224 DNI262218:DNJ262224 DXE262218:DXF262224 EHA262218:EHB262224 EQW262218:EQX262224 FAS262218:FAT262224 FKO262218:FKP262224 FUK262218:FUL262224 GEG262218:GEH262224 GOC262218:GOD262224 GXY262218:GXZ262224 HHU262218:HHV262224 HRQ262218:HRR262224 IBM262218:IBN262224 ILI262218:ILJ262224 IVE262218:IVF262224 JFA262218:JFB262224 JOW262218:JOX262224 JYS262218:JYT262224 KIO262218:KIP262224 KSK262218:KSL262224 LCG262218:LCH262224 LMC262218:LMD262224 LVY262218:LVZ262224 MFU262218:MFV262224 MPQ262218:MPR262224 MZM262218:MZN262224 NJI262218:NJJ262224 NTE262218:NTF262224 ODA262218:ODB262224 OMW262218:OMX262224 OWS262218:OWT262224 PGO262218:PGP262224 PQK262218:PQL262224 QAG262218:QAH262224 QKC262218:QKD262224 QTY262218:QTZ262224 RDU262218:RDV262224 RNQ262218:RNR262224 RXM262218:RXN262224 SHI262218:SHJ262224 SRE262218:SRF262224 TBA262218:TBB262224 TKW262218:TKX262224 TUS262218:TUT262224 UEO262218:UEP262224 UOK262218:UOL262224 UYG262218:UYH262224 VIC262218:VID262224 VRY262218:VRZ262224 WBU262218:WBV262224 WLQ262218:WLR262224 WVM262218:WVN262224 E327754:F327760 JA327754:JB327760 SW327754:SX327760 ACS327754:ACT327760 AMO327754:AMP327760 AWK327754:AWL327760 BGG327754:BGH327760 BQC327754:BQD327760 BZY327754:BZZ327760 CJU327754:CJV327760 CTQ327754:CTR327760 DDM327754:DDN327760 DNI327754:DNJ327760 DXE327754:DXF327760 EHA327754:EHB327760 EQW327754:EQX327760 FAS327754:FAT327760 FKO327754:FKP327760 FUK327754:FUL327760 GEG327754:GEH327760 GOC327754:GOD327760 GXY327754:GXZ327760 HHU327754:HHV327760 HRQ327754:HRR327760 IBM327754:IBN327760 ILI327754:ILJ327760 IVE327754:IVF327760 JFA327754:JFB327760 JOW327754:JOX327760 JYS327754:JYT327760 KIO327754:KIP327760 KSK327754:KSL327760 LCG327754:LCH327760 LMC327754:LMD327760 LVY327754:LVZ327760 MFU327754:MFV327760 MPQ327754:MPR327760 MZM327754:MZN327760 NJI327754:NJJ327760 NTE327754:NTF327760 ODA327754:ODB327760 OMW327754:OMX327760 OWS327754:OWT327760 PGO327754:PGP327760 PQK327754:PQL327760 QAG327754:QAH327760 QKC327754:QKD327760 QTY327754:QTZ327760 RDU327754:RDV327760 RNQ327754:RNR327760 RXM327754:RXN327760 SHI327754:SHJ327760 SRE327754:SRF327760 TBA327754:TBB327760 TKW327754:TKX327760 TUS327754:TUT327760 UEO327754:UEP327760 UOK327754:UOL327760 UYG327754:UYH327760 VIC327754:VID327760 VRY327754:VRZ327760 WBU327754:WBV327760 WLQ327754:WLR327760 WVM327754:WVN327760 E393290:F393296 JA393290:JB393296 SW393290:SX393296 ACS393290:ACT393296 AMO393290:AMP393296 AWK393290:AWL393296 BGG393290:BGH393296 BQC393290:BQD393296 BZY393290:BZZ393296 CJU393290:CJV393296 CTQ393290:CTR393296 DDM393290:DDN393296 DNI393290:DNJ393296 DXE393290:DXF393296 EHA393290:EHB393296 EQW393290:EQX393296 FAS393290:FAT393296 FKO393290:FKP393296 FUK393290:FUL393296 GEG393290:GEH393296 GOC393290:GOD393296 GXY393290:GXZ393296 HHU393290:HHV393296 HRQ393290:HRR393296 IBM393290:IBN393296 ILI393290:ILJ393296 IVE393290:IVF393296 JFA393290:JFB393296 JOW393290:JOX393296 JYS393290:JYT393296 KIO393290:KIP393296 KSK393290:KSL393296 LCG393290:LCH393296 LMC393290:LMD393296 LVY393290:LVZ393296 MFU393290:MFV393296 MPQ393290:MPR393296 MZM393290:MZN393296 NJI393290:NJJ393296 NTE393290:NTF393296 ODA393290:ODB393296 OMW393290:OMX393296 OWS393290:OWT393296 PGO393290:PGP393296 PQK393290:PQL393296 QAG393290:QAH393296 QKC393290:QKD393296 QTY393290:QTZ393296 RDU393290:RDV393296 RNQ393290:RNR393296 RXM393290:RXN393296 SHI393290:SHJ393296 SRE393290:SRF393296 TBA393290:TBB393296 TKW393290:TKX393296 TUS393290:TUT393296 UEO393290:UEP393296 UOK393290:UOL393296 UYG393290:UYH393296 VIC393290:VID393296 VRY393290:VRZ393296 WBU393290:WBV393296 WLQ393290:WLR393296 WVM393290:WVN393296 E458826:F458832 JA458826:JB458832 SW458826:SX458832 ACS458826:ACT458832 AMO458826:AMP458832 AWK458826:AWL458832 BGG458826:BGH458832 BQC458826:BQD458832 BZY458826:BZZ458832 CJU458826:CJV458832 CTQ458826:CTR458832 DDM458826:DDN458832 DNI458826:DNJ458832 DXE458826:DXF458832 EHA458826:EHB458832 EQW458826:EQX458832 FAS458826:FAT458832 FKO458826:FKP458832 FUK458826:FUL458832 GEG458826:GEH458832 GOC458826:GOD458832 GXY458826:GXZ458832 HHU458826:HHV458832 HRQ458826:HRR458832 IBM458826:IBN458832 ILI458826:ILJ458832 IVE458826:IVF458832 JFA458826:JFB458832 JOW458826:JOX458832 JYS458826:JYT458832 KIO458826:KIP458832 KSK458826:KSL458832 LCG458826:LCH458832 LMC458826:LMD458832 LVY458826:LVZ458832 MFU458826:MFV458832 MPQ458826:MPR458832 MZM458826:MZN458832 NJI458826:NJJ458832 NTE458826:NTF458832 ODA458826:ODB458832 OMW458826:OMX458832 OWS458826:OWT458832 PGO458826:PGP458832 PQK458826:PQL458832 QAG458826:QAH458832 QKC458826:QKD458832 QTY458826:QTZ458832 RDU458826:RDV458832 RNQ458826:RNR458832 RXM458826:RXN458832 SHI458826:SHJ458832 SRE458826:SRF458832 TBA458826:TBB458832 TKW458826:TKX458832 TUS458826:TUT458832 UEO458826:UEP458832 UOK458826:UOL458832 UYG458826:UYH458832 VIC458826:VID458832 VRY458826:VRZ458832 WBU458826:WBV458832 WLQ458826:WLR458832 WVM458826:WVN458832 E524362:F524368 JA524362:JB524368 SW524362:SX524368 ACS524362:ACT524368 AMO524362:AMP524368 AWK524362:AWL524368 BGG524362:BGH524368 BQC524362:BQD524368 BZY524362:BZZ524368 CJU524362:CJV524368 CTQ524362:CTR524368 DDM524362:DDN524368 DNI524362:DNJ524368 DXE524362:DXF524368 EHA524362:EHB524368 EQW524362:EQX524368 FAS524362:FAT524368 FKO524362:FKP524368 FUK524362:FUL524368 GEG524362:GEH524368 GOC524362:GOD524368 GXY524362:GXZ524368 HHU524362:HHV524368 HRQ524362:HRR524368 IBM524362:IBN524368 ILI524362:ILJ524368 IVE524362:IVF524368 JFA524362:JFB524368 JOW524362:JOX524368 JYS524362:JYT524368 KIO524362:KIP524368 KSK524362:KSL524368 LCG524362:LCH524368 LMC524362:LMD524368 LVY524362:LVZ524368 MFU524362:MFV524368 MPQ524362:MPR524368 MZM524362:MZN524368 NJI524362:NJJ524368 NTE524362:NTF524368 ODA524362:ODB524368 OMW524362:OMX524368 OWS524362:OWT524368 PGO524362:PGP524368 PQK524362:PQL524368 QAG524362:QAH524368 QKC524362:QKD524368 QTY524362:QTZ524368 RDU524362:RDV524368 RNQ524362:RNR524368 RXM524362:RXN524368 SHI524362:SHJ524368 SRE524362:SRF524368 TBA524362:TBB524368 TKW524362:TKX524368 TUS524362:TUT524368 UEO524362:UEP524368 UOK524362:UOL524368 UYG524362:UYH524368 VIC524362:VID524368 VRY524362:VRZ524368 WBU524362:WBV524368 WLQ524362:WLR524368 WVM524362:WVN524368 E589898:F589904 JA589898:JB589904 SW589898:SX589904 ACS589898:ACT589904 AMO589898:AMP589904 AWK589898:AWL589904 BGG589898:BGH589904 BQC589898:BQD589904 BZY589898:BZZ589904 CJU589898:CJV589904 CTQ589898:CTR589904 DDM589898:DDN589904 DNI589898:DNJ589904 DXE589898:DXF589904 EHA589898:EHB589904 EQW589898:EQX589904 FAS589898:FAT589904 FKO589898:FKP589904 FUK589898:FUL589904 GEG589898:GEH589904 GOC589898:GOD589904 GXY589898:GXZ589904 HHU589898:HHV589904 HRQ589898:HRR589904 IBM589898:IBN589904 ILI589898:ILJ589904 IVE589898:IVF589904 JFA589898:JFB589904 JOW589898:JOX589904 JYS589898:JYT589904 KIO589898:KIP589904 KSK589898:KSL589904 LCG589898:LCH589904 LMC589898:LMD589904 LVY589898:LVZ589904 MFU589898:MFV589904 MPQ589898:MPR589904 MZM589898:MZN589904 NJI589898:NJJ589904 NTE589898:NTF589904 ODA589898:ODB589904 OMW589898:OMX589904 OWS589898:OWT589904 PGO589898:PGP589904 PQK589898:PQL589904 QAG589898:QAH589904 QKC589898:QKD589904 QTY589898:QTZ589904 RDU589898:RDV589904 RNQ589898:RNR589904 RXM589898:RXN589904 SHI589898:SHJ589904 SRE589898:SRF589904 TBA589898:TBB589904 TKW589898:TKX589904 TUS589898:TUT589904 UEO589898:UEP589904 UOK589898:UOL589904 UYG589898:UYH589904 VIC589898:VID589904 VRY589898:VRZ589904 WBU589898:WBV589904 WLQ589898:WLR589904 WVM589898:WVN589904 E655434:F655440 JA655434:JB655440 SW655434:SX655440 ACS655434:ACT655440 AMO655434:AMP655440 AWK655434:AWL655440 BGG655434:BGH655440 BQC655434:BQD655440 BZY655434:BZZ655440 CJU655434:CJV655440 CTQ655434:CTR655440 DDM655434:DDN655440 DNI655434:DNJ655440 DXE655434:DXF655440 EHA655434:EHB655440 EQW655434:EQX655440 FAS655434:FAT655440 FKO655434:FKP655440 FUK655434:FUL655440 GEG655434:GEH655440 GOC655434:GOD655440 GXY655434:GXZ655440 HHU655434:HHV655440 HRQ655434:HRR655440 IBM655434:IBN655440 ILI655434:ILJ655440 IVE655434:IVF655440 JFA655434:JFB655440 JOW655434:JOX655440 JYS655434:JYT655440 KIO655434:KIP655440 KSK655434:KSL655440 LCG655434:LCH655440 LMC655434:LMD655440 LVY655434:LVZ655440 MFU655434:MFV655440 MPQ655434:MPR655440 MZM655434:MZN655440 NJI655434:NJJ655440 NTE655434:NTF655440 ODA655434:ODB655440 OMW655434:OMX655440 OWS655434:OWT655440 PGO655434:PGP655440 PQK655434:PQL655440 QAG655434:QAH655440 QKC655434:QKD655440 QTY655434:QTZ655440 RDU655434:RDV655440 RNQ655434:RNR655440 RXM655434:RXN655440 SHI655434:SHJ655440 SRE655434:SRF655440 TBA655434:TBB655440 TKW655434:TKX655440 TUS655434:TUT655440 UEO655434:UEP655440 UOK655434:UOL655440 UYG655434:UYH655440 VIC655434:VID655440 VRY655434:VRZ655440 WBU655434:WBV655440 WLQ655434:WLR655440 WVM655434:WVN655440 E720970:F720976 JA720970:JB720976 SW720970:SX720976 ACS720970:ACT720976 AMO720970:AMP720976 AWK720970:AWL720976 BGG720970:BGH720976 BQC720970:BQD720976 BZY720970:BZZ720976 CJU720970:CJV720976 CTQ720970:CTR720976 DDM720970:DDN720976 DNI720970:DNJ720976 DXE720970:DXF720976 EHA720970:EHB720976 EQW720970:EQX720976 FAS720970:FAT720976 FKO720970:FKP720976 FUK720970:FUL720976 GEG720970:GEH720976 GOC720970:GOD720976 GXY720970:GXZ720976 HHU720970:HHV720976 HRQ720970:HRR720976 IBM720970:IBN720976 ILI720970:ILJ720976 IVE720970:IVF720976 JFA720970:JFB720976 JOW720970:JOX720976 JYS720970:JYT720976 KIO720970:KIP720976 KSK720970:KSL720976 LCG720970:LCH720976 LMC720970:LMD720976 LVY720970:LVZ720976 MFU720970:MFV720976 MPQ720970:MPR720976 MZM720970:MZN720976 NJI720970:NJJ720976 NTE720970:NTF720976 ODA720970:ODB720976 OMW720970:OMX720976 OWS720970:OWT720976 PGO720970:PGP720976 PQK720970:PQL720976 QAG720970:QAH720976 QKC720970:QKD720976 QTY720970:QTZ720976 RDU720970:RDV720976 RNQ720970:RNR720976 RXM720970:RXN720976 SHI720970:SHJ720976 SRE720970:SRF720976 TBA720970:TBB720976 TKW720970:TKX720976 TUS720970:TUT720976 UEO720970:UEP720976 UOK720970:UOL720976 UYG720970:UYH720976 VIC720970:VID720976 VRY720970:VRZ720976 WBU720970:WBV720976 WLQ720970:WLR720976 WVM720970:WVN720976 E786506:F786512 JA786506:JB786512 SW786506:SX786512 ACS786506:ACT786512 AMO786506:AMP786512 AWK786506:AWL786512 BGG786506:BGH786512 BQC786506:BQD786512 BZY786506:BZZ786512 CJU786506:CJV786512 CTQ786506:CTR786512 DDM786506:DDN786512 DNI786506:DNJ786512 DXE786506:DXF786512 EHA786506:EHB786512 EQW786506:EQX786512 FAS786506:FAT786512 FKO786506:FKP786512 FUK786506:FUL786512 GEG786506:GEH786512 GOC786506:GOD786512 GXY786506:GXZ786512 HHU786506:HHV786512 HRQ786506:HRR786512 IBM786506:IBN786512 ILI786506:ILJ786512 IVE786506:IVF786512 JFA786506:JFB786512 JOW786506:JOX786512 JYS786506:JYT786512 KIO786506:KIP786512 KSK786506:KSL786512 LCG786506:LCH786512 LMC786506:LMD786512 LVY786506:LVZ786512 MFU786506:MFV786512 MPQ786506:MPR786512 MZM786506:MZN786512 NJI786506:NJJ786512 NTE786506:NTF786512 ODA786506:ODB786512 OMW786506:OMX786512 OWS786506:OWT786512 PGO786506:PGP786512 PQK786506:PQL786512 QAG786506:QAH786512 QKC786506:QKD786512 QTY786506:QTZ786512 RDU786506:RDV786512 RNQ786506:RNR786512 RXM786506:RXN786512 SHI786506:SHJ786512 SRE786506:SRF786512 TBA786506:TBB786512 TKW786506:TKX786512 TUS786506:TUT786512 UEO786506:UEP786512 UOK786506:UOL786512 UYG786506:UYH786512 VIC786506:VID786512 VRY786506:VRZ786512 WBU786506:WBV786512 WLQ786506:WLR786512 WVM786506:WVN786512 E852042:F852048 JA852042:JB852048 SW852042:SX852048 ACS852042:ACT852048 AMO852042:AMP852048 AWK852042:AWL852048 BGG852042:BGH852048 BQC852042:BQD852048 BZY852042:BZZ852048 CJU852042:CJV852048 CTQ852042:CTR852048 DDM852042:DDN852048 DNI852042:DNJ852048 DXE852042:DXF852048 EHA852042:EHB852048 EQW852042:EQX852048 FAS852042:FAT852048 FKO852042:FKP852048 FUK852042:FUL852048 GEG852042:GEH852048 GOC852042:GOD852048 GXY852042:GXZ852048 HHU852042:HHV852048 HRQ852042:HRR852048 IBM852042:IBN852048 ILI852042:ILJ852048 IVE852042:IVF852048 JFA852042:JFB852048 JOW852042:JOX852048 JYS852042:JYT852048 KIO852042:KIP852048 KSK852042:KSL852048 LCG852042:LCH852048 LMC852042:LMD852048 LVY852042:LVZ852048 MFU852042:MFV852048 MPQ852042:MPR852048 MZM852042:MZN852048 NJI852042:NJJ852048 NTE852042:NTF852048 ODA852042:ODB852048 OMW852042:OMX852048 OWS852042:OWT852048 PGO852042:PGP852048 PQK852042:PQL852048 QAG852042:QAH852048 QKC852042:QKD852048 QTY852042:QTZ852048 RDU852042:RDV852048 RNQ852042:RNR852048 RXM852042:RXN852048 SHI852042:SHJ852048 SRE852042:SRF852048 TBA852042:TBB852048 TKW852042:TKX852048 TUS852042:TUT852048 UEO852042:UEP852048 UOK852042:UOL852048 UYG852042:UYH852048 VIC852042:VID852048 VRY852042:VRZ852048 WBU852042:WBV852048 WLQ852042:WLR852048 WVM852042:WVN852048 E917578:F917584 JA917578:JB917584 SW917578:SX917584 ACS917578:ACT917584 AMO917578:AMP917584 AWK917578:AWL917584 BGG917578:BGH917584 BQC917578:BQD917584 BZY917578:BZZ917584 CJU917578:CJV917584 CTQ917578:CTR917584 DDM917578:DDN917584 DNI917578:DNJ917584 DXE917578:DXF917584 EHA917578:EHB917584 EQW917578:EQX917584 FAS917578:FAT917584 FKO917578:FKP917584 FUK917578:FUL917584 GEG917578:GEH917584 GOC917578:GOD917584 GXY917578:GXZ917584 HHU917578:HHV917584 HRQ917578:HRR917584 IBM917578:IBN917584 ILI917578:ILJ917584 IVE917578:IVF917584 JFA917578:JFB917584 JOW917578:JOX917584 JYS917578:JYT917584 KIO917578:KIP917584 KSK917578:KSL917584 LCG917578:LCH917584 LMC917578:LMD917584 LVY917578:LVZ917584 MFU917578:MFV917584 MPQ917578:MPR917584 MZM917578:MZN917584 NJI917578:NJJ917584 NTE917578:NTF917584 ODA917578:ODB917584 OMW917578:OMX917584 OWS917578:OWT917584 PGO917578:PGP917584 PQK917578:PQL917584 QAG917578:QAH917584 QKC917578:QKD917584 QTY917578:QTZ917584 RDU917578:RDV917584 RNQ917578:RNR917584 RXM917578:RXN917584 SHI917578:SHJ917584 SRE917578:SRF917584 TBA917578:TBB917584 TKW917578:TKX917584 TUS917578:TUT917584 UEO917578:UEP917584 UOK917578:UOL917584 UYG917578:UYH917584 VIC917578:VID917584 VRY917578:VRZ917584 WBU917578:WBV917584 WLQ917578:WLR917584 WVM917578:WVN917584 E983114:F983120 JA983114:JB983120 SW983114:SX983120 ACS983114:ACT983120 AMO983114:AMP983120 AWK983114:AWL983120 BGG983114:BGH983120 BQC983114:BQD983120 BZY983114:BZZ983120 CJU983114:CJV983120 CTQ983114:CTR983120 DDM983114:DDN983120 DNI983114:DNJ983120 DXE983114:DXF983120 EHA983114:EHB983120 EQW983114:EQX983120 FAS983114:FAT983120 FKO983114:FKP983120 FUK983114:FUL983120 GEG983114:GEH983120 GOC983114:GOD983120 GXY983114:GXZ983120 HHU983114:HHV983120 HRQ983114:HRR983120 IBM983114:IBN983120 ILI983114:ILJ983120 IVE983114:IVF983120 JFA983114:JFB983120 JOW983114:JOX983120 JYS983114:JYT983120 KIO983114:KIP983120 KSK983114:KSL983120 LCG983114:LCH983120 LMC983114:LMD983120 LVY983114:LVZ983120 MFU983114:MFV983120 MPQ983114:MPR983120 MZM983114:MZN983120 NJI983114:NJJ983120 NTE983114:NTF983120 ODA983114:ODB983120 OMW983114:OMX983120 OWS983114:OWT983120 PGO983114:PGP983120 PQK983114:PQL983120 QAG983114:QAH983120 QKC983114:QKD983120 QTY983114:QTZ983120 RDU983114:RDV983120 RNQ983114:RNR983120 RXM983114:RXN983120 SHI983114:SHJ983120 SRE983114:SRF983120 TBA983114:TBB983120 TKW983114:TKX983120 TUS983114:TUT983120 UEO983114:UEP983120 UOK983114:UOL983120 UYG983114:UYH983120 VIC983114:VID983120 VRY983114:VRZ983120 WBU983114:WBV983120 WLQ983114:WLR983120 WVM983114:WVN983120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N95"/>
  <sheetViews>
    <sheetView topLeftCell="B1" zoomScaleNormal="100" workbookViewId="0">
      <selection activeCell="G3" sqref="G3"/>
    </sheetView>
  </sheetViews>
  <sheetFormatPr defaultRowHeight="14.25" x14ac:dyDescent="0.2"/>
  <cols>
    <col min="1" max="1" width="38.42578125" style="53" hidden="1" customWidth="1"/>
    <col min="2" max="2" width="17" style="56" customWidth="1"/>
    <col min="3" max="3" width="58.7109375" style="56" customWidth="1"/>
    <col min="4" max="5" width="13.7109375" style="56" hidden="1" customWidth="1"/>
    <col min="6" max="6" width="13.7109375" style="56" customWidth="1"/>
    <col min="7" max="7" width="11.7109375" style="56" customWidth="1"/>
    <col min="8" max="8" width="24.140625" style="53" customWidth="1"/>
    <col min="9" max="9" width="41.42578125" style="53" hidden="1" customWidth="1"/>
    <col min="10" max="10" width="16.5703125" style="54" customWidth="1"/>
    <col min="11" max="11" width="9.140625" style="54"/>
    <col min="12" max="12" width="11.28515625" style="54" customWidth="1"/>
    <col min="13" max="13" width="9.140625" style="53"/>
    <col min="14" max="14" width="0" style="53" hidden="1" customWidth="1"/>
    <col min="15" max="256" width="9.140625" style="53"/>
    <col min="257" max="257" width="0" style="53" hidden="1" customWidth="1"/>
    <col min="258" max="258" width="17" style="53" customWidth="1"/>
    <col min="259" max="259" width="58.7109375" style="53" customWidth="1"/>
    <col min="260" max="261" width="0" style="53" hidden="1" customWidth="1"/>
    <col min="262" max="262" width="13.7109375" style="53" customWidth="1"/>
    <col min="263" max="263" width="11.7109375" style="53" customWidth="1"/>
    <col min="264" max="264" width="24.140625" style="53" customWidth="1"/>
    <col min="265" max="265" width="0" style="53" hidden="1" customWidth="1"/>
    <col min="266" max="266" width="16.5703125" style="53" customWidth="1"/>
    <col min="267" max="267" width="9.140625" style="53"/>
    <col min="268" max="268" width="11.28515625" style="53" customWidth="1"/>
    <col min="269" max="269" width="9.140625" style="53"/>
    <col min="270" max="270" width="0" style="53" hidden="1" customWidth="1"/>
    <col min="271" max="512" width="9.140625" style="53"/>
    <col min="513" max="513" width="0" style="53" hidden="1" customWidth="1"/>
    <col min="514" max="514" width="17" style="53" customWidth="1"/>
    <col min="515" max="515" width="58.7109375" style="53" customWidth="1"/>
    <col min="516" max="517" width="0" style="53" hidden="1" customWidth="1"/>
    <col min="518" max="518" width="13.7109375" style="53" customWidth="1"/>
    <col min="519" max="519" width="11.7109375" style="53" customWidth="1"/>
    <col min="520" max="520" width="24.140625" style="53" customWidth="1"/>
    <col min="521" max="521" width="0" style="53" hidden="1" customWidth="1"/>
    <col min="522" max="522" width="16.5703125" style="53" customWidth="1"/>
    <col min="523" max="523" width="9.140625" style="53"/>
    <col min="524" max="524" width="11.28515625" style="53" customWidth="1"/>
    <col min="525" max="525" width="9.140625" style="53"/>
    <col min="526" max="526" width="0" style="53" hidden="1" customWidth="1"/>
    <col min="527" max="768" width="9.140625" style="53"/>
    <col min="769" max="769" width="0" style="53" hidden="1" customWidth="1"/>
    <col min="770" max="770" width="17" style="53" customWidth="1"/>
    <col min="771" max="771" width="58.7109375" style="53" customWidth="1"/>
    <col min="772" max="773" width="0" style="53" hidden="1" customWidth="1"/>
    <col min="774" max="774" width="13.7109375" style="53" customWidth="1"/>
    <col min="775" max="775" width="11.7109375" style="53" customWidth="1"/>
    <col min="776" max="776" width="24.140625" style="53" customWidth="1"/>
    <col min="777" max="777" width="0" style="53" hidden="1" customWidth="1"/>
    <col min="778" max="778" width="16.5703125" style="53" customWidth="1"/>
    <col min="779" max="779" width="9.140625" style="53"/>
    <col min="780" max="780" width="11.28515625" style="53" customWidth="1"/>
    <col min="781" max="781" width="9.140625" style="53"/>
    <col min="782" max="782" width="0" style="53" hidden="1" customWidth="1"/>
    <col min="783" max="1024" width="9.140625" style="53"/>
    <col min="1025" max="1025" width="0" style="53" hidden="1" customWidth="1"/>
    <col min="1026" max="1026" width="17" style="53" customWidth="1"/>
    <col min="1027" max="1027" width="58.7109375" style="53" customWidth="1"/>
    <col min="1028" max="1029" width="0" style="53" hidden="1" customWidth="1"/>
    <col min="1030" max="1030" width="13.7109375" style="53" customWidth="1"/>
    <col min="1031" max="1031" width="11.7109375" style="53" customWidth="1"/>
    <col min="1032" max="1032" width="24.140625" style="53" customWidth="1"/>
    <col min="1033" max="1033" width="0" style="53" hidden="1" customWidth="1"/>
    <col min="1034" max="1034" width="16.5703125" style="53" customWidth="1"/>
    <col min="1035" max="1035" width="9.140625" style="53"/>
    <col min="1036" max="1036" width="11.28515625" style="53" customWidth="1"/>
    <col min="1037" max="1037" width="9.140625" style="53"/>
    <col min="1038" max="1038" width="0" style="53" hidden="1" customWidth="1"/>
    <col min="1039" max="1280" width="9.140625" style="53"/>
    <col min="1281" max="1281" width="0" style="53" hidden="1" customWidth="1"/>
    <col min="1282" max="1282" width="17" style="53" customWidth="1"/>
    <col min="1283" max="1283" width="58.7109375" style="53" customWidth="1"/>
    <col min="1284" max="1285" width="0" style="53" hidden="1" customWidth="1"/>
    <col min="1286" max="1286" width="13.7109375" style="53" customWidth="1"/>
    <col min="1287" max="1287" width="11.7109375" style="53" customWidth="1"/>
    <col min="1288" max="1288" width="24.140625" style="53" customWidth="1"/>
    <col min="1289" max="1289" width="0" style="53" hidden="1" customWidth="1"/>
    <col min="1290" max="1290" width="16.5703125" style="53" customWidth="1"/>
    <col min="1291" max="1291" width="9.140625" style="53"/>
    <col min="1292" max="1292" width="11.28515625" style="53" customWidth="1"/>
    <col min="1293" max="1293" width="9.140625" style="53"/>
    <col min="1294" max="1294" width="0" style="53" hidden="1" customWidth="1"/>
    <col min="1295" max="1536" width="9.140625" style="53"/>
    <col min="1537" max="1537" width="0" style="53" hidden="1" customWidth="1"/>
    <col min="1538" max="1538" width="17" style="53" customWidth="1"/>
    <col min="1539" max="1539" width="58.7109375" style="53" customWidth="1"/>
    <col min="1540" max="1541" width="0" style="53" hidden="1" customWidth="1"/>
    <col min="1542" max="1542" width="13.7109375" style="53" customWidth="1"/>
    <col min="1543" max="1543" width="11.7109375" style="53" customWidth="1"/>
    <col min="1544" max="1544" width="24.140625" style="53" customWidth="1"/>
    <col min="1545" max="1545" width="0" style="53" hidden="1" customWidth="1"/>
    <col min="1546" max="1546" width="16.5703125" style="53" customWidth="1"/>
    <col min="1547" max="1547" width="9.140625" style="53"/>
    <col min="1548" max="1548" width="11.28515625" style="53" customWidth="1"/>
    <col min="1549" max="1549" width="9.140625" style="53"/>
    <col min="1550" max="1550" width="0" style="53" hidden="1" customWidth="1"/>
    <col min="1551" max="1792" width="9.140625" style="53"/>
    <col min="1793" max="1793" width="0" style="53" hidden="1" customWidth="1"/>
    <col min="1794" max="1794" width="17" style="53" customWidth="1"/>
    <col min="1795" max="1795" width="58.7109375" style="53" customWidth="1"/>
    <col min="1796" max="1797" width="0" style="53" hidden="1" customWidth="1"/>
    <col min="1798" max="1798" width="13.7109375" style="53" customWidth="1"/>
    <col min="1799" max="1799" width="11.7109375" style="53" customWidth="1"/>
    <col min="1800" max="1800" width="24.140625" style="53" customWidth="1"/>
    <col min="1801" max="1801" width="0" style="53" hidden="1" customWidth="1"/>
    <col min="1802" max="1802" width="16.5703125" style="53" customWidth="1"/>
    <col min="1803" max="1803" width="9.140625" style="53"/>
    <col min="1804" max="1804" width="11.28515625" style="53" customWidth="1"/>
    <col min="1805" max="1805" width="9.140625" style="53"/>
    <col min="1806" max="1806" width="0" style="53" hidden="1" customWidth="1"/>
    <col min="1807" max="2048" width="9.140625" style="53"/>
    <col min="2049" max="2049" width="0" style="53" hidden="1" customWidth="1"/>
    <col min="2050" max="2050" width="17" style="53" customWidth="1"/>
    <col min="2051" max="2051" width="58.7109375" style="53" customWidth="1"/>
    <col min="2052" max="2053" width="0" style="53" hidden="1" customWidth="1"/>
    <col min="2054" max="2054" width="13.7109375" style="53" customWidth="1"/>
    <col min="2055" max="2055" width="11.7109375" style="53" customWidth="1"/>
    <col min="2056" max="2056" width="24.140625" style="53" customWidth="1"/>
    <col min="2057" max="2057" width="0" style="53" hidden="1" customWidth="1"/>
    <col min="2058" max="2058" width="16.5703125" style="53" customWidth="1"/>
    <col min="2059" max="2059" width="9.140625" style="53"/>
    <col min="2060" max="2060" width="11.28515625" style="53" customWidth="1"/>
    <col min="2061" max="2061" width="9.140625" style="53"/>
    <col min="2062" max="2062" width="0" style="53" hidden="1" customWidth="1"/>
    <col min="2063" max="2304" width="9.140625" style="53"/>
    <col min="2305" max="2305" width="0" style="53" hidden="1" customWidth="1"/>
    <col min="2306" max="2306" width="17" style="53" customWidth="1"/>
    <col min="2307" max="2307" width="58.7109375" style="53" customWidth="1"/>
    <col min="2308" max="2309" width="0" style="53" hidden="1" customWidth="1"/>
    <col min="2310" max="2310" width="13.7109375" style="53" customWidth="1"/>
    <col min="2311" max="2311" width="11.7109375" style="53" customWidth="1"/>
    <col min="2312" max="2312" width="24.140625" style="53" customWidth="1"/>
    <col min="2313" max="2313" width="0" style="53" hidden="1" customWidth="1"/>
    <col min="2314" max="2314" width="16.5703125" style="53" customWidth="1"/>
    <col min="2315" max="2315" width="9.140625" style="53"/>
    <col min="2316" max="2316" width="11.28515625" style="53" customWidth="1"/>
    <col min="2317" max="2317" width="9.140625" style="53"/>
    <col min="2318" max="2318" width="0" style="53" hidden="1" customWidth="1"/>
    <col min="2319" max="2560" width="9.140625" style="53"/>
    <col min="2561" max="2561" width="0" style="53" hidden="1" customWidth="1"/>
    <col min="2562" max="2562" width="17" style="53" customWidth="1"/>
    <col min="2563" max="2563" width="58.7109375" style="53" customWidth="1"/>
    <col min="2564" max="2565" width="0" style="53" hidden="1" customWidth="1"/>
    <col min="2566" max="2566" width="13.7109375" style="53" customWidth="1"/>
    <col min="2567" max="2567" width="11.7109375" style="53" customWidth="1"/>
    <col min="2568" max="2568" width="24.140625" style="53" customWidth="1"/>
    <col min="2569" max="2569" width="0" style="53" hidden="1" customWidth="1"/>
    <col min="2570" max="2570" width="16.5703125" style="53" customWidth="1"/>
    <col min="2571" max="2571" width="9.140625" style="53"/>
    <col min="2572" max="2572" width="11.28515625" style="53" customWidth="1"/>
    <col min="2573" max="2573" width="9.140625" style="53"/>
    <col min="2574" max="2574" width="0" style="53" hidden="1" customWidth="1"/>
    <col min="2575" max="2816" width="9.140625" style="53"/>
    <col min="2817" max="2817" width="0" style="53" hidden="1" customWidth="1"/>
    <col min="2818" max="2818" width="17" style="53" customWidth="1"/>
    <col min="2819" max="2819" width="58.7109375" style="53" customWidth="1"/>
    <col min="2820" max="2821" width="0" style="53" hidden="1" customWidth="1"/>
    <col min="2822" max="2822" width="13.7109375" style="53" customWidth="1"/>
    <col min="2823" max="2823" width="11.7109375" style="53" customWidth="1"/>
    <col min="2824" max="2824" width="24.140625" style="53" customWidth="1"/>
    <col min="2825" max="2825" width="0" style="53" hidden="1" customWidth="1"/>
    <col min="2826" max="2826" width="16.5703125" style="53" customWidth="1"/>
    <col min="2827" max="2827" width="9.140625" style="53"/>
    <col min="2828" max="2828" width="11.28515625" style="53" customWidth="1"/>
    <col min="2829" max="2829" width="9.140625" style="53"/>
    <col min="2830" max="2830" width="0" style="53" hidden="1" customWidth="1"/>
    <col min="2831" max="3072" width="9.140625" style="53"/>
    <col min="3073" max="3073" width="0" style="53" hidden="1" customWidth="1"/>
    <col min="3074" max="3074" width="17" style="53" customWidth="1"/>
    <col min="3075" max="3075" width="58.7109375" style="53" customWidth="1"/>
    <col min="3076" max="3077" width="0" style="53" hidden="1" customWidth="1"/>
    <col min="3078" max="3078" width="13.7109375" style="53" customWidth="1"/>
    <col min="3079" max="3079" width="11.7109375" style="53" customWidth="1"/>
    <col min="3080" max="3080" width="24.140625" style="53" customWidth="1"/>
    <col min="3081" max="3081" width="0" style="53" hidden="1" customWidth="1"/>
    <col min="3082" max="3082" width="16.5703125" style="53" customWidth="1"/>
    <col min="3083" max="3083" width="9.140625" style="53"/>
    <col min="3084" max="3084" width="11.28515625" style="53" customWidth="1"/>
    <col min="3085" max="3085" width="9.140625" style="53"/>
    <col min="3086" max="3086" width="0" style="53" hidden="1" customWidth="1"/>
    <col min="3087" max="3328" width="9.140625" style="53"/>
    <col min="3329" max="3329" width="0" style="53" hidden="1" customWidth="1"/>
    <col min="3330" max="3330" width="17" style="53" customWidth="1"/>
    <col min="3331" max="3331" width="58.7109375" style="53" customWidth="1"/>
    <col min="3332" max="3333" width="0" style="53" hidden="1" customWidth="1"/>
    <col min="3334" max="3334" width="13.7109375" style="53" customWidth="1"/>
    <col min="3335" max="3335" width="11.7109375" style="53" customWidth="1"/>
    <col min="3336" max="3336" width="24.140625" style="53" customWidth="1"/>
    <col min="3337" max="3337" width="0" style="53" hidden="1" customWidth="1"/>
    <col min="3338" max="3338" width="16.5703125" style="53" customWidth="1"/>
    <col min="3339" max="3339" width="9.140625" style="53"/>
    <col min="3340" max="3340" width="11.28515625" style="53" customWidth="1"/>
    <col min="3341" max="3341" width="9.140625" style="53"/>
    <col min="3342" max="3342" width="0" style="53" hidden="1" customWidth="1"/>
    <col min="3343" max="3584" width="9.140625" style="53"/>
    <col min="3585" max="3585" width="0" style="53" hidden="1" customWidth="1"/>
    <col min="3586" max="3586" width="17" style="53" customWidth="1"/>
    <col min="3587" max="3587" width="58.7109375" style="53" customWidth="1"/>
    <col min="3588" max="3589" width="0" style="53" hidden="1" customWidth="1"/>
    <col min="3590" max="3590" width="13.7109375" style="53" customWidth="1"/>
    <col min="3591" max="3591" width="11.7109375" style="53" customWidth="1"/>
    <col min="3592" max="3592" width="24.140625" style="53" customWidth="1"/>
    <col min="3593" max="3593" width="0" style="53" hidden="1" customWidth="1"/>
    <col min="3594" max="3594" width="16.5703125" style="53" customWidth="1"/>
    <col min="3595" max="3595" width="9.140625" style="53"/>
    <col min="3596" max="3596" width="11.28515625" style="53" customWidth="1"/>
    <col min="3597" max="3597" width="9.140625" style="53"/>
    <col min="3598" max="3598" width="0" style="53" hidden="1" customWidth="1"/>
    <col min="3599" max="3840" width="9.140625" style="53"/>
    <col min="3841" max="3841" width="0" style="53" hidden="1" customWidth="1"/>
    <col min="3842" max="3842" width="17" style="53" customWidth="1"/>
    <col min="3843" max="3843" width="58.7109375" style="53" customWidth="1"/>
    <col min="3844" max="3845" width="0" style="53" hidden="1" customWidth="1"/>
    <col min="3846" max="3846" width="13.7109375" style="53" customWidth="1"/>
    <col min="3847" max="3847" width="11.7109375" style="53" customWidth="1"/>
    <col min="3848" max="3848" width="24.140625" style="53" customWidth="1"/>
    <col min="3849" max="3849" width="0" style="53" hidden="1" customWidth="1"/>
    <col min="3850" max="3850" width="16.5703125" style="53" customWidth="1"/>
    <col min="3851" max="3851" width="9.140625" style="53"/>
    <col min="3852" max="3852" width="11.28515625" style="53" customWidth="1"/>
    <col min="3853" max="3853" width="9.140625" style="53"/>
    <col min="3854" max="3854" width="0" style="53" hidden="1" customWidth="1"/>
    <col min="3855" max="4096" width="9.140625" style="53"/>
    <col min="4097" max="4097" width="0" style="53" hidden="1" customWidth="1"/>
    <col min="4098" max="4098" width="17" style="53" customWidth="1"/>
    <col min="4099" max="4099" width="58.7109375" style="53" customWidth="1"/>
    <col min="4100" max="4101" width="0" style="53" hidden="1" customWidth="1"/>
    <col min="4102" max="4102" width="13.7109375" style="53" customWidth="1"/>
    <col min="4103" max="4103" width="11.7109375" style="53" customWidth="1"/>
    <col min="4104" max="4104" width="24.140625" style="53" customWidth="1"/>
    <col min="4105" max="4105" width="0" style="53" hidden="1" customWidth="1"/>
    <col min="4106" max="4106" width="16.5703125" style="53" customWidth="1"/>
    <col min="4107" max="4107" width="9.140625" style="53"/>
    <col min="4108" max="4108" width="11.28515625" style="53" customWidth="1"/>
    <col min="4109" max="4109" width="9.140625" style="53"/>
    <col min="4110" max="4110" width="0" style="53" hidden="1" customWidth="1"/>
    <col min="4111" max="4352" width="9.140625" style="53"/>
    <col min="4353" max="4353" width="0" style="53" hidden="1" customWidth="1"/>
    <col min="4354" max="4354" width="17" style="53" customWidth="1"/>
    <col min="4355" max="4355" width="58.7109375" style="53" customWidth="1"/>
    <col min="4356" max="4357" width="0" style="53" hidden="1" customWidth="1"/>
    <col min="4358" max="4358" width="13.7109375" style="53" customWidth="1"/>
    <col min="4359" max="4359" width="11.7109375" style="53" customWidth="1"/>
    <col min="4360" max="4360" width="24.140625" style="53" customWidth="1"/>
    <col min="4361" max="4361" width="0" style="53" hidden="1" customWidth="1"/>
    <col min="4362" max="4362" width="16.5703125" style="53" customWidth="1"/>
    <col min="4363" max="4363" width="9.140625" style="53"/>
    <col min="4364" max="4364" width="11.28515625" style="53" customWidth="1"/>
    <col min="4365" max="4365" width="9.140625" style="53"/>
    <col min="4366" max="4366" width="0" style="53" hidden="1" customWidth="1"/>
    <col min="4367" max="4608" width="9.140625" style="53"/>
    <col min="4609" max="4609" width="0" style="53" hidden="1" customWidth="1"/>
    <col min="4610" max="4610" width="17" style="53" customWidth="1"/>
    <col min="4611" max="4611" width="58.7109375" style="53" customWidth="1"/>
    <col min="4612" max="4613" width="0" style="53" hidden="1" customWidth="1"/>
    <col min="4614" max="4614" width="13.7109375" style="53" customWidth="1"/>
    <col min="4615" max="4615" width="11.7109375" style="53" customWidth="1"/>
    <col min="4616" max="4616" width="24.140625" style="53" customWidth="1"/>
    <col min="4617" max="4617" width="0" style="53" hidden="1" customWidth="1"/>
    <col min="4618" max="4618" width="16.5703125" style="53" customWidth="1"/>
    <col min="4619" max="4619" width="9.140625" style="53"/>
    <col min="4620" max="4620" width="11.28515625" style="53" customWidth="1"/>
    <col min="4621" max="4621" width="9.140625" style="53"/>
    <col min="4622" max="4622" width="0" style="53" hidden="1" customWidth="1"/>
    <col min="4623" max="4864" width="9.140625" style="53"/>
    <col min="4865" max="4865" width="0" style="53" hidden="1" customWidth="1"/>
    <col min="4866" max="4866" width="17" style="53" customWidth="1"/>
    <col min="4867" max="4867" width="58.7109375" style="53" customWidth="1"/>
    <col min="4868" max="4869" width="0" style="53" hidden="1" customWidth="1"/>
    <col min="4870" max="4870" width="13.7109375" style="53" customWidth="1"/>
    <col min="4871" max="4871" width="11.7109375" style="53" customWidth="1"/>
    <col min="4872" max="4872" width="24.140625" style="53" customWidth="1"/>
    <col min="4873" max="4873" width="0" style="53" hidden="1" customWidth="1"/>
    <col min="4874" max="4874" width="16.5703125" style="53" customWidth="1"/>
    <col min="4875" max="4875" width="9.140625" style="53"/>
    <col min="4876" max="4876" width="11.28515625" style="53" customWidth="1"/>
    <col min="4877" max="4877" width="9.140625" style="53"/>
    <col min="4878" max="4878" width="0" style="53" hidden="1" customWidth="1"/>
    <col min="4879" max="5120" width="9.140625" style="53"/>
    <col min="5121" max="5121" width="0" style="53" hidden="1" customWidth="1"/>
    <col min="5122" max="5122" width="17" style="53" customWidth="1"/>
    <col min="5123" max="5123" width="58.7109375" style="53" customWidth="1"/>
    <col min="5124" max="5125" width="0" style="53" hidden="1" customWidth="1"/>
    <col min="5126" max="5126" width="13.7109375" style="53" customWidth="1"/>
    <col min="5127" max="5127" width="11.7109375" style="53" customWidth="1"/>
    <col min="5128" max="5128" width="24.140625" style="53" customWidth="1"/>
    <col min="5129" max="5129" width="0" style="53" hidden="1" customWidth="1"/>
    <col min="5130" max="5130" width="16.5703125" style="53" customWidth="1"/>
    <col min="5131" max="5131" width="9.140625" style="53"/>
    <col min="5132" max="5132" width="11.28515625" style="53" customWidth="1"/>
    <col min="5133" max="5133" width="9.140625" style="53"/>
    <col min="5134" max="5134" width="0" style="53" hidden="1" customWidth="1"/>
    <col min="5135" max="5376" width="9.140625" style="53"/>
    <col min="5377" max="5377" width="0" style="53" hidden="1" customWidth="1"/>
    <col min="5378" max="5378" width="17" style="53" customWidth="1"/>
    <col min="5379" max="5379" width="58.7109375" style="53" customWidth="1"/>
    <col min="5380" max="5381" width="0" style="53" hidden="1" customWidth="1"/>
    <col min="5382" max="5382" width="13.7109375" style="53" customWidth="1"/>
    <col min="5383" max="5383" width="11.7109375" style="53" customWidth="1"/>
    <col min="5384" max="5384" width="24.140625" style="53" customWidth="1"/>
    <col min="5385" max="5385" width="0" style="53" hidden="1" customWidth="1"/>
    <col min="5386" max="5386" width="16.5703125" style="53" customWidth="1"/>
    <col min="5387" max="5387" width="9.140625" style="53"/>
    <col min="5388" max="5388" width="11.28515625" style="53" customWidth="1"/>
    <col min="5389" max="5389" width="9.140625" style="53"/>
    <col min="5390" max="5390" width="0" style="53" hidden="1" customWidth="1"/>
    <col min="5391" max="5632" width="9.140625" style="53"/>
    <col min="5633" max="5633" width="0" style="53" hidden="1" customWidth="1"/>
    <col min="5634" max="5634" width="17" style="53" customWidth="1"/>
    <col min="5635" max="5635" width="58.7109375" style="53" customWidth="1"/>
    <col min="5636" max="5637" width="0" style="53" hidden="1" customWidth="1"/>
    <col min="5638" max="5638" width="13.7109375" style="53" customWidth="1"/>
    <col min="5639" max="5639" width="11.7109375" style="53" customWidth="1"/>
    <col min="5640" max="5640" width="24.140625" style="53" customWidth="1"/>
    <col min="5641" max="5641" width="0" style="53" hidden="1" customWidth="1"/>
    <col min="5642" max="5642" width="16.5703125" style="53" customWidth="1"/>
    <col min="5643" max="5643" width="9.140625" style="53"/>
    <col min="5644" max="5644" width="11.28515625" style="53" customWidth="1"/>
    <col min="5645" max="5645" width="9.140625" style="53"/>
    <col min="5646" max="5646" width="0" style="53" hidden="1" customWidth="1"/>
    <col min="5647" max="5888" width="9.140625" style="53"/>
    <col min="5889" max="5889" width="0" style="53" hidden="1" customWidth="1"/>
    <col min="5890" max="5890" width="17" style="53" customWidth="1"/>
    <col min="5891" max="5891" width="58.7109375" style="53" customWidth="1"/>
    <col min="5892" max="5893" width="0" style="53" hidden="1" customWidth="1"/>
    <col min="5894" max="5894" width="13.7109375" style="53" customWidth="1"/>
    <col min="5895" max="5895" width="11.7109375" style="53" customWidth="1"/>
    <col min="5896" max="5896" width="24.140625" style="53" customWidth="1"/>
    <col min="5897" max="5897" width="0" style="53" hidden="1" customWidth="1"/>
    <col min="5898" max="5898" width="16.5703125" style="53" customWidth="1"/>
    <col min="5899" max="5899" width="9.140625" style="53"/>
    <col min="5900" max="5900" width="11.28515625" style="53" customWidth="1"/>
    <col min="5901" max="5901" width="9.140625" style="53"/>
    <col min="5902" max="5902" width="0" style="53" hidden="1" customWidth="1"/>
    <col min="5903" max="6144" width="9.140625" style="53"/>
    <col min="6145" max="6145" width="0" style="53" hidden="1" customWidth="1"/>
    <col min="6146" max="6146" width="17" style="53" customWidth="1"/>
    <col min="6147" max="6147" width="58.7109375" style="53" customWidth="1"/>
    <col min="6148" max="6149" width="0" style="53" hidden="1" customWidth="1"/>
    <col min="6150" max="6150" width="13.7109375" style="53" customWidth="1"/>
    <col min="6151" max="6151" width="11.7109375" style="53" customWidth="1"/>
    <col min="6152" max="6152" width="24.140625" style="53" customWidth="1"/>
    <col min="6153" max="6153" width="0" style="53" hidden="1" customWidth="1"/>
    <col min="6154" max="6154" width="16.5703125" style="53" customWidth="1"/>
    <col min="6155" max="6155" width="9.140625" style="53"/>
    <col min="6156" max="6156" width="11.28515625" style="53" customWidth="1"/>
    <col min="6157" max="6157" width="9.140625" style="53"/>
    <col min="6158" max="6158" width="0" style="53" hidden="1" customWidth="1"/>
    <col min="6159" max="6400" width="9.140625" style="53"/>
    <col min="6401" max="6401" width="0" style="53" hidden="1" customWidth="1"/>
    <col min="6402" max="6402" width="17" style="53" customWidth="1"/>
    <col min="6403" max="6403" width="58.7109375" style="53" customWidth="1"/>
    <col min="6404" max="6405" width="0" style="53" hidden="1" customWidth="1"/>
    <col min="6406" max="6406" width="13.7109375" style="53" customWidth="1"/>
    <col min="6407" max="6407" width="11.7109375" style="53" customWidth="1"/>
    <col min="6408" max="6408" width="24.140625" style="53" customWidth="1"/>
    <col min="6409" max="6409" width="0" style="53" hidden="1" customWidth="1"/>
    <col min="6410" max="6410" width="16.5703125" style="53" customWidth="1"/>
    <col min="6411" max="6411" width="9.140625" style="53"/>
    <col min="6412" max="6412" width="11.28515625" style="53" customWidth="1"/>
    <col min="6413" max="6413" width="9.140625" style="53"/>
    <col min="6414" max="6414" width="0" style="53" hidden="1" customWidth="1"/>
    <col min="6415" max="6656" width="9.140625" style="53"/>
    <col min="6657" max="6657" width="0" style="53" hidden="1" customWidth="1"/>
    <col min="6658" max="6658" width="17" style="53" customWidth="1"/>
    <col min="6659" max="6659" width="58.7109375" style="53" customWidth="1"/>
    <col min="6660" max="6661" width="0" style="53" hidden="1" customWidth="1"/>
    <col min="6662" max="6662" width="13.7109375" style="53" customWidth="1"/>
    <col min="6663" max="6663" width="11.7109375" style="53" customWidth="1"/>
    <col min="6664" max="6664" width="24.140625" style="53" customWidth="1"/>
    <col min="6665" max="6665" width="0" style="53" hidden="1" customWidth="1"/>
    <col min="6666" max="6666" width="16.5703125" style="53" customWidth="1"/>
    <col min="6667" max="6667" width="9.140625" style="53"/>
    <col min="6668" max="6668" width="11.28515625" style="53" customWidth="1"/>
    <col min="6669" max="6669" width="9.140625" style="53"/>
    <col min="6670" max="6670" width="0" style="53" hidden="1" customWidth="1"/>
    <col min="6671" max="6912" width="9.140625" style="53"/>
    <col min="6913" max="6913" width="0" style="53" hidden="1" customWidth="1"/>
    <col min="6914" max="6914" width="17" style="53" customWidth="1"/>
    <col min="6915" max="6915" width="58.7109375" style="53" customWidth="1"/>
    <col min="6916" max="6917" width="0" style="53" hidden="1" customWidth="1"/>
    <col min="6918" max="6918" width="13.7109375" style="53" customWidth="1"/>
    <col min="6919" max="6919" width="11.7109375" style="53" customWidth="1"/>
    <col min="6920" max="6920" width="24.140625" style="53" customWidth="1"/>
    <col min="6921" max="6921" width="0" style="53" hidden="1" customWidth="1"/>
    <col min="6922" max="6922" width="16.5703125" style="53" customWidth="1"/>
    <col min="6923" max="6923" width="9.140625" style="53"/>
    <col min="6924" max="6924" width="11.28515625" style="53" customWidth="1"/>
    <col min="6925" max="6925" width="9.140625" style="53"/>
    <col min="6926" max="6926" width="0" style="53" hidden="1" customWidth="1"/>
    <col min="6927" max="7168" width="9.140625" style="53"/>
    <col min="7169" max="7169" width="0" style="53" hidden="1" customWidth="1"/>
    <col min="7170" max="7170" width="17" style="53" customWidth="1"/>
    <col min="7171" max="7171" width="58.7109375" style="53" customWidth="1"/>
    <col min="7172" max="7173" width="0" style="53" hidden="1" customWidth="1"/>
    <col min="7174" max="7174" width="13.7109375" style="53" customWidth="1"/>
    <col min="7175" max="7175" width="11.7109375" style="53" customWidth="1"/>
    <col min="7176" max="7176" width="24.140625" style="53" customWidth="1"/>
    <col min="7177" max="7177" width="0" style="53" hidden="1" customWidth="1"/>
    <col min="7178" max="7178" width="16.5703125" style="53" customWidth="1"/>
    <col min="7179" max="7179" width="9.140625" style="53"/>
    <col min="7180" max="7180" width="11.28515625" style="53" customWidth="1"/>
    <col min="7181" max="7181" width="9.140625" style="53"/>
    <col min="7182" max="7182" width="0" style="53" hidden="1" customWidth="1"/>
    <col min="7183" max="7424" width="9.140625" style="53"/>
    <col min="7425" max="7425" width="0" style="53" hidden="1" customWidth="1"/>
    <col min="7426" max="7426" width="17" style="53" customWidth="1"/>
    <col min="7427" max="7427" width="58.7109375" style="53" customWidth="1"/>
    <col min="7428" max="7429" width="0" style="53" hidden="1" customWidth="1"/>
    <col min="7430" max="7430" width="13.7109375" style="53" customWidth="1"/>
    <col min="7431" max="7431" width="11.7109375" style="53" customWidth="1"/>
    <col min="7432" max="7432" width="24.140625" style="53" customWidth="1"/>
    <col min="7433" max="7433" width="0" style="53" hidden="1" customWidth="1"/>
    <col min="7434" max="7434" width="16.5703125" style="53" customWidth="1"/>
    <col min="7435" max="7435" width="9.140625" style="53"/>
    <col min="7436" max="7436" width="11.28515625" style="53" customWidth="1"/>
    <col min="7437" max="7437" width="9.140625" style="53"/>
    <col min="7438" max="7438" width="0" style="53" hidden="1" customWidth="1"/>
    <col min="7439" max="7680" width="9.140625" style="53"/>
    <col min="7681" max="7681" width="0" style="53" hidden="1" customWidth="1"/>
    <col min="7682" max="7682" width="17" style="53" customWidth="1"/>
    <col min="7683" max="7683" width="58.7109375" style="53" customWidth="1"/>
    <col min="7684" max="7685" width="0" style="53" hidden="1" customWidth="1"/>
    <col min="7686" max="7686" width="13.7109375" style="53" customWidth="1"/>
    <col min="7687" max="7687" width="11.7109375" style="53" customWidth="1"/>
    <col min="7688" max="7688" width="24.140625" style="53" customWidth="1"/>
    <col min="7689" max="7689" width="0" style="53" hidden="1" customWidth="1"/>
    <col min="7690" max="7690" width="16.5703125" style="53" customWidth="1"/>
    <col min="7691" max="7691" width="9.140625" style="53"/>
    <col min="7692" max="7692" width="11.28515625" style="53" customWidth="1"/>
    <col min="7693" max="7693" width="9.140625" style="53"/>
    <col min="7694" max="7694" width="0" style="53" hidden="1" customWidth="1"/>
    <col min="7695" max="7936" width="9.140625" style="53"/>
    <col min="7937" max="7937" width="0" style="53" hidden="1" customWidth="1"/>
    <col min="7938" max="7938" width="17" style="53" customWidth="1"/>
    <col min="7939" max="7939" width="58.7109375" style="53" customWidth="1"/>
    <col min="7940" max="7941" width="0" style="53" hidden="1" customWidth="1"/>
    <col min="7942" max="7942" width="13.7109375" style="53" customWidth="1"/>
    <col min="7943" max="7943" width="11.7109375" style="53" customWidth="1"/>
    <col min="7944" max="7944" width="24.140625" style="53" customWidth="1"/>
    <col min="7945" max="7945" width="0" style="53" hidden="1" customWidth="1"/>
    <col min="7946" max="7946" width="16.5703125" style="53" customWidth="1"/>
    <col min="7947" max="7947" width="9.140625" style="53"/>
    <col min="7948" max="7948" width="11.28515625" style="53" customWidth="1"/>
    <col min="7949" max="7949" width="9.140625" style="53"/>
    <col min="7950" max="7950" width="0" style="53" hidden="1" customWidth="1"/>
    <col min="7951" max="8192" width="9.140625" style="53"/>
    <col min="8193" max="8193" width="0" style="53" hidden="1" customWidth="1"/>
    <col min="8194" max="8194" width="17" style="53" customWidth="1"/>
    <col min="8195" max="8195" width="58.7109375" style="53" customWidth="1"/>
    <col min="8196" max="8197" width="0" style="53" hidden="1" customWidth="1"/>
    <col min="8198" max="8198" width="13.7109375" style="53" customWidth="1"/>
    <col min="8199" max="8199" width="11.7109375" style="53" customWidth="1"/>
    <col min="8200" max="8200" width="24.140625" style="53" customWidth="1"/>
    <col min="8201" max="8201" width="0" style="53" hidden="1" customWidth="1"/>
    <col min="8202" max="8202" width="16.5703125" style="53" customWidth="1"/>
    <col min="8203" max="8203" width="9.140625" style="53"/>
    <col min="8204" max="8204" width="11.28515625" style="53" customWidth="1"/>
    <col min="8205" max="8205" width="9.140625" style="53"/>
    <col min="8206" max="8206" width="0" style="53" hidden="1" customWidth="1"/>
    <col min="8207" max="8448" width="9.140625" style="53"/>
    <col min="8449" max="8449" width="0" style="53" hidden="1" customWidth="1"/>
    <col min="8450" max="8450" width="17" style="53" customWidth="1"/>
    <col min="8451" max="8451" width="58.7109375" style="53" customWidth="1"/>
    <col min="8452" max="8453" width="0" style="53" hidden="1" customWidth="1"/>
    <col min="8454" max="8454" width="13.7109375" style="53" customWidth="1"/>
    <col min="8455" max="8455" width="11.7109375" style="53" customWidth="1"/>
    <col min="8456" max="8456" width="24.140625" style="53" customWidth="1"/>
    <col min="8457" max="8457" width="0" style="53" hidden="1" customWidth="1"/>
    <col min="8458" max="8458" width="16.5703125" style="53" customWidth="1"/>
    <col min="8459" max="8459" width="9.140625" style="53"/>
    <col min="8460" max="8460" width="11.28515625" style="53" customWidth="1"/>
    <col min="8461" max="8461" width="9.140625" style="53"/>
    <col min="8462" max="8462" width="0" style="53" hidden="1" customWidth="1"/>
    <col min="8463" max="8704" width="9.140625" style="53"/>
    <col min="8705" max="8705" width="0" style="53" hidden="1" customWidth="1"/>
    <col min="8706" max="8706" width="17" style="53" customWidth="1"/>
    <col min="8707" max="8707" width="58.7109375" style="53" customWidth="1"/>
    <col min="8708" max="8709" width="0" style="53" hidden="1" customWidth="1"/>
    <col min="8710" max="8710" width="13.7109375" style="53" customWidth="1"/>
    <col min="8711" max="8711" width="11.7109375" style="53" customWidth="1"/>
    <col min="8712" max="8712" width="24.140625" style="53" customWidth="1"/>
    <col min="8713" max="8713" width="0" style="53" hidden="1" customWidth="1"/>
    <col min="8714" max="8714" width="16.5703125" style="53" customWidth="1"/>
    <col min="8715" max="8715" width="9.140625" style="53"/>
    <col min="8716" max="8716" width="11.28515625" style="53" customWidth="1"/>
    <col min="8717" max="8717" width="9.140625" style="53"/>
    <col min="8718" max="8718" width="0" style="53" hidden="1" customWidth="1"/>
    <col min="8719" max="8960" width="9.140625" style="53"/>
    <col min="8961" max="8961" width="0" style="53" hidden="1" customWidth="1"/>
    <col min="8962" max="8962" width="17" style="53" customWidth="1"/>
    <col min="8963" max="8963" width="58.7109375" style="53" customWidth="1"/>
    <col min="8964" max="8965" width="0" style="53" hidden="1" customWidth="1"/>
    <col min="8966" max="8966" width="13.7109375" style="53" customWidth="1"/>
    <col min="8967" max="8967" width="11.7109375" style="53" customWidth="1"/>
    <col min="8968" max="8968" width="24.140625" style="53" customWidth="1"/>
    <col min="8969" max="8969" width="0" style="53" hidden="1" customWidth="1"/>
    <col min="8970" max="8970" width="16.5703125" style="53" customWidth="1"/>
    <col min="8971" max="8971" width="9.140625" style="53"/>
    <col min="8972" max="8972" width="11.28515625" style="53" customWidth="1"/>
    <col min="8973" max="8973" width="9.140625" style="53"/>
    <col min="8974" max="8974" width="0" style="53" hidden="1" customWidth="1"/>
    <col min="8975" max="9216" width="9.140625" style="53"/>
    <col min="9217" max="9217" width="0" style="53" hidden="1" customWidth="1"/>
    <col min="9218" max="9218" width="17" style="53" customWidth="1"/>
    <col min="9219" max="9219" width="58.7109375" style="53" customWidth="1"/>
    <col min="9220" max="9221" width="0" style="53" hidden="1" customWidth="1"/>
    <col min="9222" max="9222" width="13.7109375" style="53" customWidth="1"/>
    <col min="9223" max="9223" width="11.7109375" style="53" customWidth="1"/>
    <col min="9224" max="9224" width="24.140625" style="53" customWidth="1"/>
    <col min="9225" max="9225" width="0" style="53" hidden="1" customWidth="1"/>
    <col min="9226" max="9226" width="16.5703125" style="53" customWidth="1"/>
    <col min="9227" max="9227" width="9.140625" style="53"/>
    <col min="9228" max="9228" width="11.28515625" style="53" customWidth="1"/>
    <col min="9229" max="9229" width="9.140625" style="53"/>
    <col min="9230" max="9230" width="0" style="53" hidden="1" customWidth="1"/>
    <col min="9231" max="9472" width="9.140625" style="53"/>
    <col min="9473" max="9473" width="0" style="53" hidden="1" customWidth="1"/>
    <col min="9474" max="9474" width="17" style="53" customWidth="1"/>
    <col min="9475" max="9475" width="58.7109375" style="53" customWidth="1"/>
    <col min="9476" max="9477" width="0" style="53" hidden="1" customWidth="1"/>
    <col min="9478" max="9478" width="13.7109375" style="53" customWidth="1"/>
    <col min="9479" max="9479" width="11.7109375" style="53" customWidth="1"/>
    <col min="9480" max="9480" width="24.140625" style="53" customWidth="1"/>
    <col min="9481" max="9481" width="0" style="53" hidden="1" customWidth="1"/>
    <col min="9482" max="9482" width="16.5703125" style="53" customWidth="1"/>
    <col min="9483" max="9483" width="9.140625" style="53"/>
    <col min="9484" max="9484" width="11.28515625" style="53" customWidth="1"/>
    <col min="9485" max="9485" width="9.140625" style="53"/>
    <col min="9486" max="9486" width="0" style="53" hidden="1" customWidth="1"/>
    <col min="9487" max="9728" width="9.140625" style="53"/>
    <col min="9729" max="9729" width="0" style="53" hidden="1" customWidth="1"/>
    <col min="9730" max="9730" width="17" style="53" customWidth="1"/>
    <col min="9731" max="9731" width="58.7109375" style="53" customWidth="1"/>
    <col min="9732" max="9733" width="0" style="53" hidden="1" customWidth="1"/>
    <col min="9734" max="9734" width="13.7109375" style="53" customWidth="1"/>
    <col min="9735" max="9735" width="11.7109375" style="53" customWidth="1"/>
    <col min="9736" max="9736" width="24.140625" style="53" customWidth="1"/>
    <col min="9737" max="9737" width="0" style="53" hidden="1" customWidth="1"/>
    <col min="9738" max="9738" width="16.5703125" style="53" customWidth="1"/>
    <col min="9739" max="9739" width="9.140625" style="53"/>
    <col min="9740" max="9740" width="11.28515625" style="53" customWidth="1"/>
    <col min="9741" max="9741" width="9.140625" style="53"/>
    <col min="9742" max="9742" width="0" style="53" hidden="1" customWidth="1"/>
    <col min="9743" max="9984" width="9.140625" style="53"/>
    <col min="9985" max="9985" width="0" style="53" hidden="1" customWidth="1"/>
    <col min="9986" max="9986" width="17" style="53" customWidth="1"/>
    <col min="9987" max="9987" width="58.7109375" style="53" customWidth="1"/>
    <col min="9988" max="9989" width="0" style="53" hidden="1" customWidth="1"/>
    <col min="9990" max="9990" width="13.7109375" style="53" customWidth="1"/>
    <col min="9991" max="9991" width="11.7109375" style="53" customWidth="1"/>
    <col min="9992" max="9992" width="24.140625" style="53" customWidth="1"/>
    <col min="9993" max="9993" width="0" style="53" hidden="1" customWidth="1"/>
    <col min="9994" max="9994" width="16.5703125" style="53" customWidth="1"/>
    <col min="9995" max="9995" width="9.140625" style="53"/>
    <col min="9996" max="9996" width="11.28515625" style="53" customWidth="1"/>
    <col min="9997" max="9997" width="9.140625" style="53"/>
    <col min="9998" max="9998" width="0" style="53" hidden="1" customWidth="1"/>
    <col min="9999" max="10240" width="9.140625" style="53"/>
    <col min="10241" max="10241" width="0" style="53" hidden="1" customWidth="1"/>
    <col min="10242" max="10242" width="17" style="53" customWidth="1"/>
    <col min="10243" max="10243" width="58.7109375" style="53" customWidth="1"/>
    <col min="10244" max="10245" width="0" style="53" hidden="1" customWidth="1"/>
    <col min="10246" max="10246" width="13.7109375" style="53" customWidth="1"/>
    <col min="10247" max="10247" width="11.7109375" style="53" customWidth="1"/>
    <col min="10248" max="10248" width="24.140625" style="53" customWidth="1"/>
    <col min="10249" max="10249" width="0" style="53" hidden="1" customWidth="1"/>
    <col min="10250" max="10250" width="16.5703125" style="53" customWidth="1"/>
    <col min="10251" max="10251" width="9.140625" style="53"/>
    <col min="10252" max="10252" width="11.28515625" style="53" customWidth="1"/>
    <col min="10253" max="10253" width="9.140625" style="53"/>
    <col min="10254" max="10254" width="0" style="53" hidden="1" customWidth="1"/>
    <col min="10255" max="10496" width="9.140625" style="53"/>
    <col min="10497" max="10497" width="0" style="53" hidden="1" customWidth="1"/>
    <col min="10498" max="10498" width="17" style="53" customWidth="1"/>
    <col min="10499" max="10499" width="58.7109375" style="53" customWidth="1"/>
    <col min="10500" max="10501" width="0" style="53" hidden="1" customWidth="1"/>
    <col min="10502" max="10502" width="13.7109375" style="53" customWidth="1"/>
    <col min="10503" max="10503" width="11.7109375" style="53" customWidth="1"/>
    <col min="10504" max="10504" width="24.140625" style="53" customWidth="1"/>
    <col min="10505" max="10505" width="0" style="53" hidden="1" customWidth="1"/>
    <col min="10506" max="10506" width="16.5703125" style="53" customWidth="1"/>
    <col min="10507" max="10507" width="9.140625" style="53"/>
    <col min="10508" max="10508" width="11.28515625" style="53" customWidth="1"/>
    <col min="10509" max="10509" width="9.140625" style="53"/>
    <col min="10510" max="10510" width="0" style="53" hidden="1" customWidth="1"/>
    <col min="10511" max="10752" width="9.140625" style="53"/>
    <col min="10753" max="10753" width="0" style="53" hidden="1" customWidth="1"/>
    <col min="10754" max="10754" width="17" style="53" customWidth="1"/>
    <col min="10755" max="10755" width="58.7109375" style="53" customWidth="1"/>
    <col min="10756" max="10757" width="0" style="53" hidden="1" customWidth="1"/>
    <col min="10758" max="10758" width="13.7109375" style="53" customWidth="1"/>
    <col min="10759" max="10759" width="11.7109375" style="53" customWidth="1"/>
    <col min="10760" max="10760" width="24.140625" style="53" customWidth="1"/>
    <col min="10761" max="10761" width="0" style="53" hidden="1" customWidth="1"/>
    <col min="10762" max="10762" width="16.5703125" style="53" customWidth="1"/>
    <col min="10763" max="10763" width="9.140625" style="53"/>
    <col min="10764" max="10764" width="11.28515625" style="53" customWidth="1"/>
    <col min="10765" max="10765" width="9.140625" style="53"/>
    <col min="10766" max="10766" width="0" style="53" hidden="1" customWidth="1"/>
    <col min="10767" max="11008" width="9.140625" style="53"/>
    <col min="11009" max="11009" width="0" style="53" hidden="1" customWidth="1"/>
    <col min="11010" max="11010" width="17" style="53" customWidth="1"/>
    <col min="11011" max="11011" width="58.7109375" style="53" customWidth="1"/>
    <col min="11012" max="11013" width="0" style="53" hidden="1" customWidth="1"/>
    <col min="11014" max="11014" width="13.7109375" style="53" customWidth="1"/>
    <col min="11015" max="11015" width="11.7109375" style="53" customWidth="1"/>
    <col min="11016" max="11016" width="24.140625" style="53" customWidth="1"/>
    <col min="11017" max="11017" width="0" style="53" hidden="1" customWidth="1"/>
    <col min="11018" max="11018" width="16.5703125" style="53" customWidth="1"/>
    <col min="11019" max="11019" width="9.140625" style="53"/>
    <col min="11020" max="11020" width="11.28515625" style="53" customWidth="1"/>
    <col min="11021" max="11021" width="9.140625" style="53"/>
    <col min="11022" max="11022" width="0" style="53" hidden="1" customWidth="1"/>
    <col min="11023" max="11264" width="9.140625" style="53"/>
    <col min="11265" max="11265" width="0" style="53" hidden="1" customWidth="1"/>
    <col min="11266" max="11266" width="17" style="53" customWidth="1"/>
    <col min="11267" max="11267" width="58.7109375" style="53" customWidth="1"/>
    <col min="11268" max="11269" width="0" style="53" hidden="1" customWidth="1"/>
    <col min="11270" max="11270" width="13.7109375" style="53" customWidth="1"/>
    <col min="11271" max="11271" width="11.7109375" style="53" customWidth="1"/>
    <col min="11272" max="11272" width="24.140625" style="53" customWidth="1"/>
    <col min="11273" max="11273" width="0" style="53" hidden="1" customWidth="1"/>
    <col min="11274" max="11274" width="16.5703125" style="53" customWidth="1"/>
    <col min="11275" max="11275" width="9.140625" style="53"/>
    <col min="11276" max="11276" width="11.28515625" style="53" customWidth="1"/>
    <col min="11277" max="11277" width="9.140625" style="53"/>
    <col min="11278" max="11278" width="0" style="53" hidden="1" customWidth="1"/>
    <col min="11279" max="11520" width="9.140625" style="53"/>
    <col min="11521" max="11521" width="0" style="53" hidden="1" customWidth="1"/>
    <col min="11522" max="11522" width="17" style="53" customWidth="1"/>
    <col min="11523" max="11523" width="58.7109375" style="53" customWidth="1"/>
    <col min="11524" max="11525" width="0" style="53" hidden="1" customWidth="1"/>
    <col min="11526" max="11526" width="13.7109375" style="53" customWidth="1"/>
    <col min="11527" max="11527" width="11.7109375" style="53" customWidth="1"/>
    <col min="11528" max="11528" width="24.140625" style="53" customWidth="1"/>
    <col min="11529" max="11529" width="0" style="53" hidden="1" customWidth="1"/>
    <col min="11530" max="11530" width="16.5703125" style="53" customWidth="1"/>
    <col min="11531" max="11531" width="9.140625" style="53"/>
    <col min="11532" max="11532" width="11.28515625" style="53" customWidth="1"/>
    <col min="11533" max="11533" width="9.140625" style="53"/>
    <col min="11534" max="11534" width="0" style="53" hidden="1" customWidth="1"/>
    <col min="11535" max="11776" width="9.140625" style="53"/>
    <col min="11777" max="11777" width="0" style="53" hidden="1" customWidth="1"/>
    <col min="11778" max="11778" width="17" style="53" customWidth="1"/>
    <col min="11779" max="11779" width="58.7109375" style="53" customWidth="1"/>
    <col min="11780" max="11781" width="0" style="53" hidden="1" customWidth="1"/>
    <col min="11782" max="11782" width="13.7109375" style="53" customWidth="1"/>
    <col min="11783" max="11783" width="11.7109375" style="53" customWidth="1"/>
    <col min="11784" max="11784" width="24.140625" style="53" customWidth="1"/>
    <col min="11785" max="11785" width="0" style="53" hidden="1" customWidth="1"/>
    <col min="11786" max="11786" width="16.5703125" style="53" customWidth="1"/>
    <col min="11787" max="11787" width="9.140625" style="53"/>
    <col min="11788" max="11788" width="11.28515625" style="53" customWidth="1"/>
    <col min="11789" max="11789" width="9.140625" style="53"/>
    <col min="11790" max="11790" width="0" style="53" hidden="1" customWidth="1"/>
    <col min="11791" max="12032" width="9.140625" style="53"/>
    <col min="12033" max="12033" width="0" style="53" hidden="1" customWidth="1"/>
    <col min="12034" max="12034" width="17" style="53" customWidth="1"/>
    <col min="12035" max="12035" width="58.7109375" style="53" customWidth="1"/>
    <col min="12036" max="12037" width="0" style="53" hidden="1" customWidth="1"/>
    <col min="12038" max="12038" width="13.7109375" style="53" customWidth="1"/>
    <col min="12039" max="12039" width="11.7109375" style="53" customWidth="1"/>
    <col min="12040" max="12040" width="24.140625" style="53" customWidth="1"/>
    <col min="12041" max="12041" width="0" style="53" hidden="1" customWidth="1"/>
    <col min="12042" max="12042" width="16.5703125" style="53" customWidth="1"/>
    <col min="12043" max="12043" width="9.140625" style="53"/>
    <col min="12044" max="12044" width="11.28515625" style="53" customWidth="1"/>
    <col min="12045" max="12045" width="9.140625" style="53"/>
    <col min="12046" max="12046" width="0" style="53" hidden="1" customWidth="1"/>
    <col min="12047" max="12288" width="9.140625" style="53"/>
    <col min="12289" max="12289" width="0" style="53" hidden="1" customWidth="1"/>
    <col min="12290" max="12290" width="17" style="53" customWidth="1"/>
    <col min="12291" max="12291" width="58.7109375" style="53" customWidth="1"/>
    <col min="12292" max="12293" width="0" style="53" hidden="1" customWidth="1"/>
    <col min="12294" max="12294" width="13.7109375" style="53" customWidth="1"/>
    <col min="12295" max="12295" width="11.7109375" style="53" customWidth="1"/>
    <col min="12296" max="12296" width="24.140625" style="53" customWidth="1"/>
    <col min="12297" max="12297" width="0" style="53" hidden="1" customWidth="1"/>
    <col min="12298" max="12298" width="16.5703125" style="53" customWidth="1"/>
    <col min="12299" max="12299" width="9.140625" style="53"/>
    <col min="12300" max="12300" width="11.28515625" style="53" customWidth="1"/>
    <col min="12301" max="12301" width="9.140625" style="53"/>
    <col min="12302" max="12302" width="0" style="53" hidden="1" customWidth="1"/>
    <col min="12303" max="12544" width="9.140625" style="53"/>
    <col min="12545" max="12545" width="0" style="53" hidden="1" customWidth="1"/>
    <col min="12546" max="12546" width="17" style="53" customWidth="1"/>
    <col min="12547" max="12547" width="58.7109375" style="53" customWidth="1"/>
    <col min="12548" max="12549" width="0" style="53" hidden="1" customWidth="1"/>
    <col min="12550" max="12550" width="13.7109375" style="53" customWidth="1"/>
    <col min="12551" max="12551" width="11.7109375" style="53" customWidth="1"/>
    <col min="12552" max="12552" width="24.140625" style="53" customWidth="1"/>
    <col min="12553" max="12553" width="0" style="53" hidden="1" customWidth="1"/>
    <col min="12554" max="12554" width="16.5703125" style="53" customWidth="1"/>
    <col min="12555" max="12555" width="9.140625" style="53"/>
    <col min="12556" max="12556" width="11.28515625" style="53" customWidth="1"/>
    <col min="12557" max="12557" width="9.140625" style="53"/>
    <col min="12558" max="12558" width="0" style="53" hidden="1" customWidth="1"/>
    <col min="12559" max="12800" width="9.140625" style="53"/>
    <col min="12801" max="12801" width="0" style="53" hidden="1" customWidth="1"/>
    <col min="12802" max="12802" width="17" style="53" customWidth="1"/>
    <col min="12803" max="12803" width="58.7109375" style="53" customWidth="1"/>
    <col min="12804" max="12805" width="0" style="53" hidden="1" customWidth="1"/>
    <col min="12806" max="12806" width="13.7109375" style="53" customWidth="1"/>
    <col min="12807" max="12807" width="11.7109375" style="53" customWidth="1"/>
    <col min="12808" max="12808" width="24.140625" style="53" customWidth="1"/>
    <col min="12809" max="12809" width="0" style="53" hidden="1" customWidth="1"/>
    <col min="12810" max="12810" width="16.5703125" style="53" customWidth="1"/>
    <col min="12811" max="12811" width="9.140625" style="53"/>
    <col min="12812" max="12812" width="11.28515625" style="53" customWidth="1"/>
    <col min="12813" max="12813" width="9.140625" style="53"/>
    <col min="12814" max="12814" width="0" style="53" hidden="1" customWidth="1"/>
    <col min="12815" max="13056" width="9.140625" style="53"/>
    <col min="13057" max="13057" width="0" style="53" hidden="1" customWidth="1"/>
    <col min="13058" max="13058" width="17" style="53" customWidth="1"/>
    <col min="13059" max="13059" width="58.7109375" style="53" customWidth="1"/>
    <col min="13060" max="13061" width="0" style="53" hidden="1" customWidth="1"/>
    <col min="13062" max="13062" width="13.7109375" style="53" customWidth="1"/>
    <col min="13063" max="13063" width="11.7109375" style="53" customWidth="1"/>
    <col min="13064" max="13064" width="24.140625" style="53" customWidth="1"/>
    <col min="13065" max="13065" width="0" style="53" hidden="1" customWidth="1"/>
    <col min="13066" max="13066" width="16.5703125" style="53" customWidth="1"/>
    <col min="13067" max="13067" width="9.140625" style="53"/>
    <col min="13068" max="13068" width="11.28515625" style="53" customWidth="1"/>
    <col min="13069" max="13069" width="9.140625" style="53"/>
    <col min="13070" max="13070" width="0" style="53" hidden="1" customWidth="1"/>
    <col min="13071" max="13312" width="9.140625" style="53"/>
    <col min="13313" max="13313" width="0" style="53" hidden="1" customWidth="1"/>
    <col min="13314" max="13314" width="17" style="53" customWidth="1"/>
    <col min="13315" max="13315" width="58.7109375" style="53" customWidth="1"/>
    <col min="13316" max="13317" width="0" style="53" hidden="1" customWidth="1"/>
    <col min="13318" max="13318" width="13.7109375" style="53" customWidth="1"/>
    <col min="13319" max="13319" width="11.7109375" style="53" customWidth="1"/>
    <col min="13320" max="13320" width="24.140625" style="53" customWidth="1"/>
    <col min="13321" max="13321" width="0" style="53" hidden="1" customWidth="1"/>
    <col min="13322" max="13322" width="16.5703125" style="53" customWidth="1"/>
    <col min="13323" max="13323" width="9.140625" style="53"/>
    <col min="13324" max="13324" width="11.28515625" style="53" customWidth="1"/>
    <col min="13325" max="13325" width="9.140625" style="53"/>
    <col min="13326" max="13326" width="0" style="53" hidden="1" customWidth="1"/>
    <col min="13327" max="13568" width="9.140625" style="53"/>
    <col min="13569" max="13569" width="0" style="53" hidden="1" customWidth="1"/>
    <col min="13570" max="13570" width="17" style="53" customWidth="1"/>
    <col min="13571" max="13571" width="58.7109375" style="53" customWidth="1"/>
    <col min="13572" max="13573" width="0" style="53" hidden="1" customWidth="1"/>
    <col min="13574" max="13574" width="13.7109375" style="53" customWidth="1"/>
    <col min="13575" max="13575" width="11.7109375" style="53" customWidth="1"/>
    <col min="13576" max="13576" width="24.140625" style="53" customWidth="1"/>
    <col min="13577" max="13577" width="0" style="53" hidden="1" customWidth="1"/>
    <col min="13578" max="13578" width="16.5703125" style="53" customWidth="1"/>
    <col min="13579" max="13579" width="9.140625" style="53"/>
    <col min="13580" max="13580" width="11.28515625" style="53" customWidth="1"/>
    <col min="13581" max="13581" width="9.140625" style="53"/>
    <col min="13582" max="13582" width="0" style="53" hidden="1" customWidth="1"/>
    <col min="13583" max="13824" width="9.140625" style="53"/>
    <col min="13825" max="13825" width="0" style="53" hidden="1" customWidth="1"/>
    <col min="13826" max="13826" width="17" style="53" customWidth="1"/>
    <col min="13827" max="13827" width="58.7109375" style="53" customWidth="1"/>
    <col min="13828" max="13829" width="0" style="53" hidden="1" customWidth="1"/>
    <col min="13830" max="13830" width="13.7109375" style="53" customWidth="1"/>
    <col min="13831" max="13831" width="11.7109375" style="53" customWidth="1"/>
    <col min="13832" max="13832" width="24.140625" style="53" customWidth="1"/>
    <col min="13833" max="13833" width="0" style="53" hidden="1" customWidth="1"/>
    <col min="13834" max="13834" width="16.5703125" style="53" customWidth="1"/>
    <col min="13835" max="13835" width="9.140625" style="53"/>
    <col min="13836" max="13836" width="11.28515625" style="53" customWidth="1"/>
    <col min="13837" max="13837" width="9.140625" style="53"/>
    <col min="13838" max="13838" width="0" style="53" hidden="1" customWidth="1"/>
    <col min="13839" max="14080" width="9.140625" style="53"/>
    <col min="14081" max="14081" width="0" style="53" hidden="1" customWidth="1"/>
    <col min="14082" max="14082" width="17" style="53" customWidth="1"/>
    <col min="14083" max="14083" width="58.7109375" style="53" customWidth="1"/>
    <col min="14084" max="14085" width="0" style="53" hidden="1" customWidth="1"/>
    <col min="14086" max="14086" width="13.7109375" style="53" customWidth="1"/>
    <col min="14087" max="14087" width="11.7109375" style="53" customWidth="1"/>
    <col min="14088" max="14088" width="24.140625" style="53" customWidth="1"/>
    <col min="14089" max="14089" width="0" style="53" hidden="1" customWidth="1"/>
    <col min="14090" max="14090" width="16.5703125" style="53" customWidth="1"/>
    <col min="14091" max="14091" width="9.140625" style="53"/>
    <col min="14092" max="14092" width="11.28515625" style="53" customWidth="1"/>
    <col min="14093" max="14093" width="9.140625" style="53"/>
    <col min="14094" max="14094" width="0" style="53" hidden="1" customWidth="1"/>
    <col min="14095" max="14336" width="9.140625" style="53"/>
    <col min="14337" max="14337" width="0" style="53" hidden="1" customWidth="1"/>
    <col min="14338" max="14338" width="17" style="53" customWidth="1"/>
    <col min="14339" max="14339" width="58.7109375" style="53" customWidth="1"/>
    <col min="14340" max="14341" width="0" style="53" hidden="1" customWidth="1"/>
    <col min="14342" max="14342" width="13.7109375" style="53" customWidth="1"/>
    <col min="14343" max="14343" width="11.7109375" style="53" customWidth="1"/>
    <col min="14344" max="14344" width="24.140625" style="53" customWidth="1"/>
    <col min="14345" max="14345" width="0" style="53" hidden="1" customWidth="1"/>
    <col min="14346" max="14346" width="16.5703125" style="53" customWidth="1"/>
    <col min="14347" max="14347" width="9.140625" style="53"/>
    <col min="14348" max="14348" width="11.28515625" style="53" customWidth="1"/>
    <col min="14349" max="14349" width="9.140625" style="53"/>
    <col min="14350" max="14350" width="0" style="53" hidden="1" customWidth="1"/>
    <col min="14351" max="14592" width="9.140625" style="53"/>
    <col min="14593" max="14593" width="0" style="53" hidden="1" customWidth="1"/>
    <col min="14594" max="14594" width="17" style="53" customWidth="1"/>
    <col min="14595" max="14595" width="58.7109375" style="53" customWidth="1"/>
    <col min="14596" max="14597" width="0" style="53" hidden="1" customWidth="1"/>
    <col min="14598" max="14598" width="13.7109375" style="53" customWidth="1"/>
    <col min="14599" max="14599" width="11.7109375" style="53" customWidth="1"/>
    <col min="14600" max="14600" width="24.140625" style="53" customWidth="1"/>
    <col min="14601" max="14601" width="0" style="53" hidden="1" customWidth="1"/>
    <col min="14602" max="14602" width="16.5703125" style="53" customWidth="1"/>
    <col min="14603" max="14603" width="9.140625" style="53"/>
    <col min="14604" max="14604" width="11.28515625" style="53" customWidth="1"/>
    <col min="14605" max="14605" width="9.140625" style="53"/>
    <col min="14606" max="14606" width="0" style="53" hidden="1" customWidth="1"/>
    <col min="14607" max="14848" width="9.140625" style="53"/>
    <col min="14849" max="14849" width="0" style="53" hidden="1" customWidth="1"/>
    <col min="14850" max="14850" width="17" style="53" customWidth="1"/>
    <col min="14851" max="14851" width="58.7109375" style="53" customWidth="1"/>
    <col min="14852" max="14853" width="0" style="53" hidden="1" customWidth="1"/>
    <col min="14854" max="14854" width="13.7109375" style="53" customWidth="1"/>
    <col min="14855" max="14855" width="11.7109375" style="53" customWidth="1"/>
    <col min="14856" max="14856" width="24.140625" style="53" customWidth="1"/>
    <col min="14857" max="14857" width="0" style="53" hidden="1" customWidth="1"/>
    <col min="14858" max="14858" width="16.5703125" style="53" customWidth="1"/>
    <col min="14859" max="14859" width="9.140625" style="53"/>
    <col min="14860" max="14860" width="11.28515625" style="53" customWidth="1"/>
    <col min="14861" max="14861" width="9.140625" style="53"/>
    <col min="14862" max="14862" width="0" style="53" hidden="1" customWidth="1"/>
    <col min="14863" max="15104" width="9.140625" style="53"/>
    <col min="15105" max="15105" width="0" style="53" hidden="1" customWidth="1"/>
    <col min="15106" max="15106" width="17" style="53" customWidth="1"/>
    <col min="15107" max="15107" width="58.7109375" style="53" customWidth="1"/>
    <col min="15108" max="15109" width="0" style="53" hidden="1" customWidth="1"/>
    <col min="15110" max="15110" width="13.7109375" style="53" customWidth="1"/>
    <col min="15111" max="15111" width="11.7109375" style="53" customWidth="1"/>
    <col min="15112" max="15112" width="24.140625" style="53" customWidth="1"/>
    <col min="15113" max="15113" width="0" style="53" hidden="1" customWidth="1"/>
    <col min="15114" max="15114" width="16.5703125" style="53" customWidth="1"/>
    <col min="15115" max="15115" width="9.140625" style="53"/>
    <col min="15116" max="15116" width="11.28515625" style="53" customWidth="1"/>
    <col min="15117" max="15117" width="9.140625" style="53"/>
    <col min="15118" max="15118" width="0" style="53" hidden="1" customWidth="1"/>
    <col min="15119" max="15360" width="9.140625" style="53"/>
    <col min="15361" max="15361" width="0" style="53" hidden="1" customWidth="1"/>
    <col min="15362" max="15362" width="17" style="53" customWidth="1"/>
    <col min="15363" max="15363" width="58.7109375" style="53" customWidth="1"/>
    <col min="15364" max="15365" width="0" style="53" hidden="1" customWidth="1"/>
    <col min="15366" max="15366" width="13.7109375" style="53" customWidth="1"/>
    <col min="15367" max="15367" width="11.7109375" style="53" customWidth="1"/>
    <col min="15368" max="15368" width="24.140625" style="53" customWidth="1"/>
    <col min="15369" max="15369" width="0" style="53" hidden="1" customWidth="1"/>
    <col min="15370" max="15370" width="16.5703125" style="53" customWidth="1"/>
    <col min="15371" max="15371" width="9.140625" style="53"/>
    <col min="15372" max="15372" width="11.28515625" style="53" customWidth="1"/>
    <col min="15373" max="15373" width="9.140625" style="53"/>
    <col min="15374" max="15374" width="0" style="53" hidden="1" customWidth="1"/>
    <col min="15375" max="15616" width="9.140625" style="53"/>
    <col min="15617" max="15617" width="0" style="53" hidden="1" customWidth="1"/>
    <col min="15618" max="15618" width="17" style="53" customWidth="1"/>
    <col min="15619" max="15619" width="58.7109375" style="53" customWidth="1"/>
    <col min="15620" max="15621" width="0" style="53" hidden="1" customWidth="1"/>
    <col min="15622" max="15622" width="13.7109375" style="53" customWidth="1"/>
    <col min="15623" max="15623" width="11.7109375" style="53" customWidth="1"/>
    <col min="15624" max="15624" width="24.140625" style="53" customWidth="1"/>
    <col min="15625" max="15625" width="0" style="53" hidden="1" customWidth="1"/>
    <col min="15626" max="15626" width="16.5703125" style="53" customWidth="1"/>
    <col min="15627" max="15627" width="9.140625" style="53"/>
    <col min="15628" max="15628" width="11.28515625" style="53" customWidth="1"/>
    <col min="15629" max="15629" width="9.140625" style="53"/>
    <col min="15630" max="15630" width="0" style="53" hidden="1" customWidth="1"/>
    <col min="15631" max="15872" width="9.140625" style="53"/>
    <col min="15873" max="15873" width="0" style="53" hidden="1" customWidth="1"/>
    <col min="15874" max="15874" width="17" style="53" customWidth="1"/>
    <col min="15875" max="15875" width="58.7109375" style="53" customWidth="1"/>
    <col min="15876" max="15877" width="0" style="53" hidden="1" customWidth="1"/>
    <col min="15878" max="15878" width="13.7109375" style="53" customWidth="1"/>
    <col min="15879" max="15879" width="11.7109375" style="53" customWidth="1"/>
    <col min="15880" max="15880" width="24.140625" style="53" customWidth="1"/>
    <col min="15881" max="15881" width="0" style="53" hidden="1" customWidth="1"/>
    <col min="15882" max="15882" width="16.5703125" style="53" customWidth="1"/>
    <col min="15883" max="15883" width="9.140625" style="53"/>
    <col min="15884" max="15884" width="11.28515625" style="53" customWidth="1"/>
    <col min="15885" max="15885" width="9.140625" style="53"/>
    <col min="15886" max="15886" width="0" style="53" hidden="1" customWidth="1"/>
    <col min="15887" max="16128" width="9.140625" style="53"/>
    <col min="16129" max="16129" width="0" style="53" hidden="1" customWidth="1"/>
    <col min="16130" max="16130" width="17" style="53" customWidth="1"/>
    <col min="16131" max="16131" width="58.7109375" style="53" customWidth="1"/>
    <col min="16132" max="16133" width="0" style="53" hidden="1" customWidth="1"/>
    <col min="16134" max="16134" width="13.7109375" style="53" customWidth="1"/>
    <col min="16135" max="16135" width="11.7109375" style="53" customWidth="1"/>
    <col min="16136" max="16136" width="24.140625" style="53" customWidth="1"/>
    <col min="16137" max="16137" width="0" style="53" hidden="1" customWidth="1"/>
    <col min="16138" max="16138" width="16.5703125" style="53" customWidth="1"/>
    <col min="16139" max="16139" width="9.140625" style="53"/>
    <col min="16140" max="16140" width="11.28515625" style="53" customWidth="1"/>
    <col min="16141" max="16141" width="9.140625" style="53"/>
    <col min="16142" max="16142" width="0" style="53" hidden="1" customWidth="1"/>
    <col min="16143" max="16384" width="9.140625" style="53"/>
  </cols>
  <sheetData>
    <row r="1" spans="1:12" ht="81" customHeight="1" x14ac:dyDescent="0.2">
      <c r="A1" s="53" t="s">
        <v>102</v>
      </c>
      <c r="B1" s="260" t="s">
        <v>113</v>
      </c>
      <c r="C1" s="261"/>
      <c r="D1" s="261"/>
      <c r="E1" s="261"/>
      <c r="F1" s="261"/>
      <c r="G1" s="261"/>
      <c r="H1" s="54"/>
      <c r="I1" s="54"/>
      <c r="L1" s="55"/>
    </row>
    <row r="2" spans="1:12" ht="25.5" x14ac:dyDescent="0.2">
      <c r="B2" s="24" t="s">
        <v>85</v>
      </c>
      <c r="C2" s="108" t="s">
        <v>421</v>
      </c>
      <c r="H2" s="26" t="s">
        <v>87</v>
      </c>
      <c r="J2" s="272" t="s">
        <v>103</v>
      </c>
      <c r="K2" s="273"/>
      <c r="L2" s="274"/>
    </row>
    <row r="3" spans="1:12" ht="15.75" x14ac:dyDescent="0.25">
      <c r="B3" s="24" t="s">
        <v>81</v>
      </c>
      <c r="C3" s="178" t="s">
        <v>422</v>
      </c>
      <c r="J3" s="27"/>
      <c r="K3" s="27"/>
      <c r="L3" s="27"/>
    </row>
    <row r="4" spans="1:12" ht="15" x14ac:dyDescent="0.2">
      <c r="B4" s="24" t="s">
        <v>82</v>
      </c>
      <c r="C4" s="179" t="s">
        <v>423</v>
      </c>
      <c r="J4" s="27"/>
      <c r="K4" s="27"/>
      <c r="L4" s="27"/>
    </row>
    <row r="5" spans="1:12" x14ac:dyDescent="0.2">
      <c r="B5" s="24" t="s">
        <v>83</v>
      </c>
      <c r="C5" s="28" t="s">
        <v>108</v>
      </c>
      <c r="H5" s="8"/>
      <c r="I5" s="57"/>
      <c r="J5" s="289"/>
      <c r="K5" s="290"/>
      <c r="L5" s="291"/>
    </row>
    <row r="6" spans="1:12" x14ac:dyDescent="0.2">
      <c r="B6" s="24"/>
      <c r="C6" s="29"/>
      <c r="H6" s="8"/>
      <c r="I6" s="57"/>
      <c r="J6" s="292"/>
      <c r="K6" s="293"/>
      <c r="L6" s="294"/>
    </row>
    <row r="7" spans="1:12" ht="60" x14ac:dyDescent="0.2">
      <c r="B7" s="13"/>
      <c r="C7" s="14" t="s">
        <v>0</v>
      </c>
      <c r="D7" s="130" t="s">
        <v>105</v>
      </c>
      <c r="E7" s="130" t="s">
        <v>106</v>
      </c>
      <c r="F7" s="14" t="s">
        <v>104</v>
      </c>
      <c r="G7" s="14" t="s">
        <v>80</v>
      </c>
      <c r="H7" s="15"/>
      <c r="I7" s="15" t="s">
        <v>51</v>
      </c>
      <c r="J7" s="15" t="s">
        <v>43</v>
      </c>
      <c r="K7" s="16" t="s">
        <v>52</v>
      </c>
      <c r="L7" s="52" t="s">
        <v>57</v>
      </c>
    </row>
    <row r="8" spans="1:12" ht="15" customHeight="1" thickBot="1" x14ac:dyDescent="0.25">
      <c r="B8" s="17"/>
      <c r="C8" s="58" t="s">
        <v>1</v>
      </c>
      <c r="D8" s="59"/>
      <c r="E8" s="59"/>
      <c r="F8" s="59"/>
      <c r="G8" s="60"/>
      <c r="H8" s="18"/>
      <c r="I8" s="61"/>
      <c r="J8" s="62"/>
      <c r="K8" s="63"/>
      <c r="L8" s="64"/>
    </row>
    <row r="9" spans="1:12" ht="13.5" customHeight="1" x14ac:dyDescent="0.2">
      <c r="A9" s="31" t="s">
        <v>88</v>
      </c>
      <c r="B9" s="19" t="s">
        <v>2</v>
      </c>
      <c r="C9" s="23" t="s">
        <v>3</v>
      </c>
      <c r="D9" s="65">
        <f>IF(EXACT(TRIM(F9),""),IF(EXACT(TRIM(E9),""),IF(ISERROR(FIND("пусто",G9)),NA(),TRIM(F9)),TRIM(E9) ),F9)</f>
        <v>1993</v>
      </c>
      <c r="E9" s="66">
        <v>1940</v>
      </c>
      <c r="F9" s="67">
        <v>1993</v>
      </c>
      <c r="G9" s="68" t="s">
        <v>4</v>
      </c>
      <c r="H9" s="279" t="s">
        <v>53</v>
      </c>
      <c r="I9" s="279" t="s">
        <v>56</v>
      </c>
      <c r="J9" s="279" t="str">
        <f ca="1">IF(AND( (YEAR(TODAY()) - D9) &lt; 20, D10 &lt; 20),
      "высокий",
IF(AND( (YEAR(TODAY()) - D9) &lt; 30, D10 &lt; 50),
      "средний",
IF(AND( (YEAR(TODAY()) - D9) &lt; 50, D10 &lt; 70),
      "минимально приемлемый",
IF(OR( (YEAR(TODAY()) - D9) &gt;= 50, D10 &gt;= 70),
      "низкий",
NA()
)
)
)
)</f>
        <v>минимально приемлемый</v>
      </c>
      <c r="K9" s="283">
        <f ca="1">VLOOKUP(J9,[10]Лист2!A2:B5,2,FALSE)</f>
        <v>2</v>
      </c>
      <c r="L9" s="281">
        <f ca="1">K9*0.3</f>
        <v>0.6</v>
      </c>
    </row>
    <row r="10" spans="1:12" ht="13.5" customHeight="1" x14ac:dyDescent="0.2">
      <c r="A10" s="31" t="s">
        <v>89</v>
      </c>
      <c r="B10" s="19" t="s">
        <v>5</v>
      </c>
      <c r="C10" s="23" t="s">
        <v>6</v>
      </c>
      <c r="D10" s="65">
        <f>IF(EXACT(TRIM(F10),""),IF(EXACT(TRIM(E10),""),IF(ISERROR(FIND("пусто",G10)),NA(),TRIM(F10)),TRIM(E10) ),F10)</f>
        <v>56</v>
      </c>
      <c r="E10" s="69">
        <v>80</v>
      </c>
      <c r="F10" s="67">
        <v>56</v>
      </c>
      <c r="G10" s="68" t="s">
        <v>7</v>
      </c>
      <c r="H10" s="280"/>
      <c r="I10" s="280"/>
      <c r="J10" s="280"/>
      <c r="K10" s="284"/>
      <c r="L10" s="282"/>
    </row>
    <row r="11" spans="1:12" ht="22.5" x14ac:dyDescent="0.2">
      <c r="A11" s="31"/>
      <c r="B11" s="17" t="s">
        <v>8</v>
      </c>
      <c r="C11" s="20" t="s">
        <v>12</v>
      </c>
      <c r="D11" s="70"/>
      <c r="E11" s="70"/>
      <c r="F11" s="70"/>
      <c r="G11" s="71"/>
      <c r="H11" s="265" t="s">
        <v>55</v>
      </c>
      <c r="I11" s="268" t="s">
        <v>48</v>
      </c>
      <c r="J11" s="268" t="str">
        <f>IF(AND(D12=0,D13=0),
      "высокий",
IF(AND(D12 &gt; 0,D13=0),
      "средний",
IF(D13&lt;10,
      "минимально приемлемый",
IF(D13&gt;=10,
      "низкий",
NA()
)
)
)
)</f>
        <v>высокий</v>
      </c>
      <c r="K11" s="285">
        <f>VLOOKUP(J11,[10]Лист2!A2:B5,2,FALSE)</f>
        <v>4</v>
      </c>
      <c r="L11" s="276">
        <f>K11*0.1</f>
        <v>0.4</v>
      </c>
    </row>
    <row r="12" spans="1:12" ht="22.5" x14ac:dyDescent="0.2">
      <c r="A12" s="31" t="s">
        <v>90</v>
      </c>
      <c r="B12" s="19" t="s">
        <v>9</v>
      </c>
      <c r="C12" s="23" t="s">
        <v>14</v>
      </c>
      <c r="D12" s="65">
        <f>IF(EXACT(TRIM(F12),""),IF(EXACT(TRIM(E12),""),IF(ISERROR(FIND("пусто",G12)),NA(),TRIM(F12)),TRIM(E12) ),F12)</f>
        <v>0</v>
      </c>
      <c r="E12" s="69">
        <v>10</v>
      </c>
      <c r="F12" s="67">
        <v>0</v>
      </c>
      <c r="G12" s="68" t="s">
        <v>15</v>
      </c>
      <c r="H12" s="266"/>
      <c r="I12" s="269"/>
      <c r="J12" s="269"/>
      <c r="K12" s="286"/>
      <c r="L12" s="277"/>
    </row>
    <row r="13" spans="1:12" ht="22.5" x14ac:dyDescent="0.2">
      <c r="A13" s="31" t="s">
        <v>91</v>
      </c>
      <c r="B13" s="19" t="s">
        <v>10</v>
      </c>
      <c r="C13" s="23" t="s">
        <v>17</v>
      </c>
      <c r="D13" s="65">
        <f>IF(EXACT(TRIM(F13),""),IF(EXACT(TRIM(E13),""),IF(ISERROR(FIND("пусто",G13)),NA(),TRIM(F13)),TRIM(E13) ),F13)</f>
        <v>0</v>
      </c>
      <c r="E13" s="69">
        <v>10</v>
      </c>
      <c r="F13" s="67">
        <v>0</v>
      </c>
      <c r="G13" s="68" t="s">
        <v>15</v>
      </c>
      <c r="H13" s="267"/>
      <c r="I13" s="270"/>
      <c r="J13" s="270"/>
      <c r="K13" s="287"/>
      <c r="L13" s="278"/>
    </row>
    <row r="14" spans="1:12" ht="22.5" x14ac:dyDescent="0.2">
      <c r="A14" s="31"/>
      <c r="B14" s="17" t="s">
        <v>11</v>
      </c>
      <c r="C14" s="20" t="s">
        <v>21</v>
      </c>
      <c r="D14" s="70"/>
      <c r="E14" s="70"/>
      <c r="F14" s="70"/>
      <c r="G14" s="71"/>
      <c r="H14" s="252" t="s">
        <v>58</v>
      </c>
      <c r="I14" s="252" t="s">
        <v>49</v>
      </c>
      <c r="J14" s="252" t="str">
        <f>IF(AND(D15="да",D16&gt;75,D18="есть",D20="есть",D21="есть"),
      "высокий",
IF(AND(D15="да",D16&gt;50,D18="есть",D20="есть",D21="есть"),
      "средний",
IF(AND(D15="да",D18="есть",D20="есть"),
      "минимально приемлемый",
IF(OR(D15="нет",D18="нет",D20="нет"),
      "низкий",
NA()
)
)
)
)</f>
        <v>высокий</v>
      </c>
      <c r="K14" s="288">
        <f>VLOOKUP(J14,[10]Лист2!A2:B5,2,FALSE)</f>
        <v>4</v>
      </c>
      <c r="L14" s="275">
        <f>K14*0.2</f>
        <v>0.8</v>
      </c>
    </row>
    <row r="15" spans="1:12" ht="33.75" x14ac:dyDescent="0.2">
      <c r="A15" s="31" t="s">
        <v>92</v>
      </c>
      <c r="B15" s="19" t="s">
        <v>13</v>
      </c>
      <c r="C15" s="23" t="s">
        <v>23</v>
      </c>
      <c r="D15" s="65" t="str">
        <f>IF(EXACT(TRIM(F15),""),IF(EXACT(TRIM(E15),""),IF(ISERROR(FIND("пусто",G15)),NA(),TRIM(F15)),TRIM(E15) ),F15)</f>
        <v>да</v>
      </c>
      <c r="E15" s="69" t="s">
        <v>71</v>
      </c>
      <c r="F15" s="72" t="s">
        <v>72</v>
      </c>
      <c r="G15" s="68" t="s">
        <v>24</v>
      </c>
      <c r="H15" s="252"/>
      <c r="I15" s="252"/>
      <c r="J15" s="252"/>
      <c r="K15" s="288"/>
      <c r="L15" s="275"/>
    </row>
    <row r="16" spans="1:12" ht="33.75" x14ac:dyDescent="0.2">
      <c r="A16" s="31" t="s">
        <v>93</v>
      </c>
      <c r="B16" s="19" t="s">
        <v>16</v>
      </c>
      <c r="C16" s="23" t="s">
        <v>26</v>
      </c>
      <c r="D16" s="65">
        <f>IF(EXACT(TRIM(F16),""),IF(EXACT(TRIM(E16),""),IF(ISERROR(FIND("пусто",G16)),NA(),TRIM(F16)),TRIM(E16) ),F16)</f>
        <v>100</v>
      </c>
      <c r="E16" s="69">
        <v>0</v>
      </c>
      <c r="F16" s="67">
        <v>100</v>
      </c>
      <c r="G16" s="68" t="s">
        <v>7</v>
      </c>
      <c r="H16" s="252"/>
      <c r="I16" s="252"/>
      <c r="J16" s="252"/>
      <c r="K16" s="288"/>
      <c r="L16" s="275"/>
    </row>
    <row r="17" spans="1:14" ht="15" customHeight="1" x14ac:dyDescent="0.2">
      <c r="A17" s="31"/>
      <c r="B17" s="21" t="s">
        <v>18</v>
      </c>
      <c r="C17" s="20" t="s">
        <v>28</v>
      </c>
      <c r="D17" s="70"/>
      <c r="E17" s="70"/>
      <c r="F17" s="70"/>
      <c r="G17" s="71"/>
      <c r="H17" s="252"/>
      <c r="I17" s="252"/>
      <c r="J17" s="252"/>
      <c r="K17" s="288"/>
      <c r="L17" s="275"/>
    </row>
    <row r="18" spans="1:14" x14ac:dyDescent="0.2">
      <c r="A18" s="31" t="s">
        <v>94</v>
      </c>
      <c r="B18" s="22" t="s">
        <v>19</v>
      </c>
      <c r="C18" s="23" t="s">
        <v>30</v>
      </c>
      <c r="D18" s="65" t="str">
        <f>IF(EXACT(TRIM(F18),""),IF(EXACT(TRIM(E18),""),IF(ISERROR(FIND("пусто",G18)),NA(),TRIM(F18)),TRIM(E18) ),F18)</f>
        <v>есть</v>
      </c>
      <c r="E18" s="69" t="s">
        <v>71</v>
      </c>
      <c r="F18" s="72" t="s">
        <v>70</v>
      </c>
      <c r="G18" s="68" t="s">
        <v>35</v>
      </c>
      <c r="H18" s="252"/>
      <c r="I18" s="252"/>
      <c r="J18" s="252"/>
      <c r="K18" s="288"/>
      <c r="L18" s="275"/>
    </row>
    <row r="19" spans="1:14" ht="22.5" x14ac:dyDescent="0.2">
      <c r="A19" s="31"/>
      <c r="B19" s="21" t="s">
        <v>20</v>
      </c>
      <c r="C19" s="20" t="s">
        <v>33</v>
      </c>
      <c r="D19" s="70"/>
      <c r="E19" s="70"/>
      <c r="F19" s="70"/>
      <c r="G19" s="71"/>
      <c r="H19" s="252"/>
      <c r="I19" s="252"/>
      <c r="J19" s="252"/>
      <c r="K19" s="288"/>
      <c r="L19" s="275"/>
    </row>
    <row r="20" spans="1:14" x14ac:dyDescent="0.2">
      <c r="A20" s="31" t="s">
        <v>95</v>
      </c>
      <c r="B20" s="22" t="s">
        <v>22</v>
      </c>
      <c r="C20" s="23" t="s">
        <v>34</v>
      </c>
      <c r="D20" s="65" t="str">
        <f>IF(EXACT(TRIM(F20),""),IF(EXACT(TRIM(E20),""),IF(ISERROR(FIND("пусто",G20)),NA(),TRIM(F20)),TRIM(E20) ),F20)</f>
        <v>есть</v>
      </c>
      <c r="E20" s="69" t="s">
        <v>71</v>
      </c>
      <c r="F20" s="72" t="s">
        <v>70</v>
      </c>
      <c r="G20" s="68" t="s">
        <v>35</v>
      </c>
      <c r="H20" s="252"/>
      <c r="I20" s="252"/>
      <c r="J20" s="252"/>
      <c r="K20" s="288"/>
      <c r="L20" s="275"/>
    </row>
    <row r="21" spans="1:14" x14ac:dyDescent="0.2">
      <c r="A21" s="31" t="s">
        <v>96</v>
      </c>
      <c r="B21" s="22" t="s">
        <v>25</v>
      </c>
      <c r="C21" s="23" t="s">
        <v>36</v>
      </c>
      <c r="D21" s="65" t="str">
        <f>IF(EXACT(TRIM(F21),""),IF(EXACT(TRIM(E21),""),IF(ISERROR(FIND("пусто",G21)),NA(),TRIM(F21)),TRIM(E21) ),F21)</f>
        <v>есть</v>
      </c>
      <c r="E21" s="69" t="s">
        <v>71</v>
      </c>
      <c r="F21" s="72" t="s">
        <v>70</v>
      </c>
      <c r="G21" s="68" t="s">
        <v>35</v>
      </c>
      <c r="H21" s="252"/>
      <c r="I21" s="252"/>
      <c r="J21" s="252"/>
      <c r="K21" s="288"/>
      <c r="L21" s="275"/>
    </row>
    <row r="22" spans="1:14" ht="14.25" customHeight="1" x14ac:dyDescent="0.2">
      <c r="A22" s="31"/>
      <c r="B22" s="21" t="s">
        <v>27</v>
      </c>
      <c r="C22" s="20" t="s">
        <v>37</v>
      </c>
      <c r="D22" s="70"/>
      <c r="E22" s="70"/>
      <c r="F22" s="70"/>
      <c r="G22" s="71"/>
      <c r="H22" s="271" t="s">
        <v>101</v>
      </c>
      <c r="I22" s="252" t="s">
        <v>50</v>
      </c>
      <c r="J22" s="252" t="str">
        <f>IF(((D23="есть") + (D24="есть") + (D25="есть")+ (D26="есть")) = 4,
      "высокий",
IF(AND(N26=1,N23+N24+N25 &gt;= 2),
      "средний",
IF(AND(N26=1,N23+N24+N25 = 1),
      "минимально приемлемый",
IF(OR(N26=0,N23+N24+N25 = 0),
      "низкий",
NA()
)
)
)
)</f>
        <v>высокий</v>
      </c>
      <c r="K22" s="259">
        <f>VLOOKUP(J22,[10]Лист2!A2:B5,2,FALSE)</f>
        <v>4</v>
      </c>
      <c r="L22" s="250">
        <f>K22*0.4</f>
        <v>1.6</v>
      </c>
    </row>
    <row r="23" spans="1:14" ht="22.5" x14ac:dyDescent="0.2">
      <c r="A23" s="31" t="s">
        <v>97</v>
      </c>
      <c r="B23" s="22" t="s">
        <v>29</v>
      </c>
      <c r="C23" s="23" t="s">
        <v>38</v>
      </c>
      <c r="D23" s="65" t="str">
        <f>IF(EXACT(TRIM(F23),""),IF(EXACT(TRIM(E23),""),IF(ISERROR(FIND("пусто",G23)),NA(),TRIM(F23)),TRIM(E23) ),F23)</f>
        <v>есть</v>
      </c>
      <c r="E23" s="69" t="s">
        <v>71</v>
      </c>
      <c r="F23" s="72" t="s">
        <v>70</v>
      </c>
      <c r="G23" s="68" t="s">
        <v>35</v>
      </c>
      <c r="H23" s="271"/>
      <c r="I23" s="252"/>
      <c r="J23" s="252"/>
      <c r="K23" s="259"/>
      <c r="L23" s="250"/>
      <c r="N23" s="53">
        <f>IF(D23="нет",0,1)</f>
        <v>1</v>
      </c>
    </row>
    <row r="24" spans="1:14" ht="11.25" customHeight="1" x14ac:dyDescent="0.2">
      <c r="A24" s="31" t="s">
        <v>98</v>
      </c>
      <c r="B24" s="22" t="s">
        <v>31</v>
      </c>
      <c r="C24" s="23" t="s">
        <v>39</v>
      </c>
      <c r="D24" s="65" t="str">
        <f>IF(EXACT(TRIM(F24),""),IF(EXACT(TRIM(E24),""),IF(ISERROR(FIND("пусто",G24)),NA(),TRIM(F24)),TRIM(E24) ),F24)</f>
        <v>есть</v>
      </c>
      <c r="E24" s="69" t="s">
        <v>71</v>
      </c>
      <c r="F24" s="72" t="s">
        <v>70</v>
      </c>
      <c r="G24" s="68" t="s">
        <v>35</v>
      </c>
      <c r="H24" s="271"/>
      <c r="I24" s="252"/>
      <c r="J24" s="252"/>
      <c r="K24" s="259"/>
      <c r="L24" s="250"/>
      <c r="N24" s="53">
        <f>IF(D24="нет",0,1)</f>
        <v>1</v>
      </c>
    </row>
    <row r="25" spans="1:14" ht="11.25" customHeight="1" x14ac:dyDescent="0.2">
      <c r="A25" s="31" t="s">
        <v>99</v>
      </c>
      <c r="B25" s="22" t="s">
        <v>32</v>
      </c>
      <c r="C25" s="23" t="s">
        <v>40</v>
      </c>
      <c r="D25" s="65" t="str">
        <f>IF(EXACT(TRIM(F25),""),IF(EXACT(TRIM(E25),""),IF(ISERROR(FIND("пусто",G25)),NA(),TRIM(F25)),TRIM(E25) ),F25)</f>
        <v>есть</v>
      </c>
      <c r="E25" s="69" t="s">
        <v>71</v>
      </c>
      <c r="F25" s="72" t="s">
        <v>70</v>
      </c>
      <c r="G25" s="68" t="s">
        <v>35</v>
      </c>
      <c r="H25" s="271"/>
      <c r="I25" s="252"/>
      <c r="J25" s="252"/>
      <c r="K25" s="259"/>
      <c r="L25" s="250"/>
      <c r="N25" s="53">
        <f>IF(D25="нет",0,1)</f>
        <v>1</v>
      </c>
    </row>
    <row r="26" spans="1:14" ht="12" customHeight="1" thickBot="1" x14ac:dyDescent="0.25">
      <c r="A26" s="31" t="s">
        <v>100</v>
      </c>
      <c r="B26" s="22" t="s">
        <v>42</v>
      </c>
      <c r="C26" s="23" t="s">
        <v>41</v>
      </c>
      <c r="D26" s="65" t="str">
        <f>IF(EXACT(TRIM(F26),""),IF(EXACT(TRIM(E26),""),IF(ISERROR(FIND("пусто",G26)),NA(),TRIM(F26)),TRIM(E26) ),F26)</f>
        <v>есть</v>
      </c>
      <c r="E26" s="69" t="s">
        <v>71</v>
      </c>
      <c r="F26" s="72" t="s">
        <v>70</v>
      </c>
      <c r="G26" s="68" t="s">
        <v>35</v>
      </c>
      <c r="H26" s="271"/>
      <c r="I26" s="252"/>
      <c r="J26" s="252"/>
      <c r="K26" s="259"/>
      <c r="L26" s="251"/>
      <c r="N26" s="53">
        <f>IF(D26="нет",0,1)</f>
        <v>1</v>
      </c>
    </row>
    <row r="27" spans="1:14" ht="15.75" customHeight="1" thickBot="1" x14ac:dyDescent="0.25">
      <c r="B27" s="145"/>
      <c r="C27" s="145"/>
      <c r="D27" s="145"/>
      <c r="E27" s="145"/>
      <c r="F27" s="145"/>
      <c r="G27" s="145"/>
      <c r="H27" s="74"/>
      <c r="I27" s="74"/>
      <c r="J27" s="74"/>
      <c r="K27" s="74"/>
      <c r="L27" s="75">
        <f ca="1">SUM(L9:L26)</f>
        <v>3.4000000000000004</v>
      </c>
    </row>
    <row r="28" spans="1:14" ht="183.75" customHeight="1" x14ac:dyDescent="0.2">
      <c r="B28" s="262" t="s">
        <v>84</v>
      </c>
      <c r="C28" s="262"/>
      <c r="D28" s="262"/>
      <c r="E28" s="262"/>
      <c r="F28" s="262"/>
      <c r="G28" s="262"/>
      <c r="H28" s="54"/>
      <c r="I28" s="54"/>
      <c r="L28" s="55"/>
    </row>
    <row r="29" spans="1:14" ht="5.25" customHeight="1" x14ac:dyDescent="0.2">
      <c r="B29" s="76"/>
      <c r="C29" s="145"/>
      <c r="H29" s="54"/>
      <c r="I29" s="54"/>
    </row>
    <row r="30" spans="1:14" ht="17.25" customHeight="1" x14ac:dyDescent="0.2">
      <c r="B30" s="54"/>
      <c r="C30" s="77" t="s">
        <v>85</v>
      </c>
      <c r="H30" s="54"/>
      <c r="I30" s="54"/>
      <c r="L30" s="55"/>
    </row>
    <row r="31" spans="1:14" ht="15" customHeight="1" x14ac:dyDescent="0.2">
      <c r="B31" s="54"/>
      <c r="C31" s="263" t="str">
        <f>C2</f>
        <v>филиал ПАО "МРСК Центра" - "Тамбовэнерго"</v>
      </c>
      <c r="D31" s="263"/>
      <c r="E31" s="263"/>
      <c r="F31" s="263"/>
      <c r="G31" s="263"/>
      <c r="H31" s="54"/>
      <c r="I31" s="54"/>
      <c r="L31" s="55"/>
    </row>
    <row r="32" spans="1:14" ht="13.5" customHeight="1" x14ac:dyDescent="0.2">
      <c r="B32" s="54"/>
      <c r="C32" s="78" t="s">
        <v>77</v>
      </c>
      <c r="D32" s="145"/>
      <c r="E32" s="145"/>
      <c r="F32" s="145"/>
      <c r="G32" s="145"/>
      <c r="H32" s="54"/>
      <c r="I32" s="54"/>
      <c r="L32" s="55"/>
    </row>
    <row r="33" spans="2:12" ht="13.5" customHeight="1" x14ac:dyDescent="0.25">
      <c r="B33" s="79"/>
      <c r="C33" s="145" t="str">
        <f>J2</f>
        <v>указать ФИО подписанта страхователя</v>
      </c>
      <c r="F33" s="264" t="s">
        <v>86</v>
      </c>
      <c r="G33" s="264"/>
      <c r="H33" s="264"/>
      <c r="I33" s="264"/>
      <c r="L33" s="55"/>
    </row>
    <row r="34" spans="2:12" ht="17.25" customHeight="1" x14ac:dyDescent="0.25">
      <c r="B34" s="79"/>
      <c r="C34" s="145"/>
      <c r="F34" s="103" t="s">
        <v>78</v>
      </c>
      <c r="G34" s="103"/>
      <c r="H34" s="103"/>
      <c r="I34" s="103"/>
      <c r="L34" s="55"/>
    </row>
    <row r="35" spans="2:12" x14ac:dyDescent="0.2">
      <c r="B35" s="144"/>
      <c r="C35" s="7" t="s">
        <v>111</v>
      </c>
      <c r="D35" s="90"/>
      <c r="E35" s="90"/>
      <c r="F35" s="90"/>
      <c r="G35" s="81"/>
      <c r="H35" s="54"/>
      <c r="I35" s="54"/>
    </row>
    <row r="36" spans="2:12" ht="30" customHeight="1" x14ac:dyDescent="0.2">
      <c r="B36" s="144"/>
      <c r="C36" s="91"/>
      <c r="H36" s="54"/>
      <c r="I36" s="54"/>
    </row>
    <row r="37" spans="2:12" x14ac:dyDescent="0.2">
      <c r="B37" s="144"/>
      <c r="C37" s="7" t="s">
        <v>77</v>
      </c>
      <c r="H37" s="54"/>
      <c r="I37" s="54"/>
    </row>
    <row r="38" spans="2:12" ht="16.5" customHeight="1" x14ac:dyDescent="0.2">
      <c r="B38" s="144"/>
      <c r="C38" s="92"/>
      <c r="F38" s="245" t="s">
        <v>112</v>
      </c>
      <c r="G38" s="246"/>
      <c r="H38" s="145"/>
      <c r="I38" s="145"/>
    </row>
    <row r="39" spans="2:12" x14ac:dyDescent="0.2">
      <c r="B39" s="144"/>
      <c r="C39" s="145"/>
      <c r="F39" s="105" t="s">
        <v>78</v>
      </c>
      <c r="G39" s="94"/>
      <c r="H39" s="146"/>
      <c r="I39" s="81"/>
    </row>
    <row r="40" spans="2:12" ht="48.75" customHeight="1" x14ac:dyDescent="0.2">
      <c r="B40" s="76"/>
      <c r="C40" s="145"/>
      <c r="D40" s="145"/>
      <c r="E40" s="145"/>
      <c r="F40" s="145"/>
      <c r="G40" s="81"/>
      <c r="H40" s="54"/>
      <c r="I40" s="54"/>
    </row>
    <row r="41" spans="2:12" ht="76.5" customHeight="1" x14ac:dyDescent="0.2">
      <c r="B41" s="76"/>
      <c r="C41" s="145"/>
      <c r="D41" s="145"/>
      <c r="E41" s="145"/>
      <c r="F41" s="145"/>
      <c r="G41" s="81"/>
      <c r="H41" s="54"/>
      <c r="I41" s="54"/>
    </row>
    <row r="42" spans="2:12" s="83" customFormat="1" ht="48.75" customHeight="1" x14ac:dyDescent="0.2">
      <c r="B42" s="254" t="s">
        <v>114</v>
      </c>
      <c r="C42" s="255"/>
      <c r="D42" s="255"/>
      <c r="E42" s="255"/>
      <c r="F42" s="255"/>
      <c r="G42" s="255"/>
      <c r="H42" s="33"/>
      <c r="I42" s="33"/>
      <c r="J42" s="33"/>
      <c r="K42" s="33"/>
      <c r="L42" s="82"/>
    </row>
    <row r="43" spans="2:12" s="83" customFormat="1" ht="11.25" x14ac:dyDescent="0.2">
      <c r="B43" s="32" t="s">
        <v>85</v>
      </c>
      <c r="C43" s="40" t="str">
        <f>C2</f>
        <v>филиал ПАО "МРСК Центра" - "Тамбовэнерго"</v>
      </c>
      <c r="D43" s="84"/>
      <c r="E43" s="84"/>
      <c r="F43" s="84"/>
      <c r="G43" s="85"/>
      <c r="H43" s="33"/>
      <c r="I43" s="33"/>
      <c r="J43" s="33"/>
      <c r="K43" s="33"/>
      <c r="L43" s="82"/>
    </row>
    <row r="44" spans="2:12" s="83" customFormat="1" ht="22.5" x14ac:dyDescent="0.2">
      <c r="B44" s="32" t="s">
        <v>81</v>
      </c>
      <c r="C44" s="40" t="str">
        <f>C3</f>
        <v>Участок транспортный службы механизации и транспорта филиала ПАО «МРСК Центра» - «Тамбовэнерго»</v>
      </c>
      <c r="D44" s="84"/>
      <c r="E44" s="84"/>
      <c r="F44" s="84"/>
      <c r="G44" s="85"/>
      <c r="H44" s="33"/>
      <c r="I44" s="33"/>
      <c r="J44" s="33"/>
      <c r="K44" s="33"/>
      <c r="L44" s="82"/>
    </row>
    <row r="45" spans="2:12" s="83" customFormat="1" ht="11.25" x14ac:dyDescent="0.2">
      <c r="B45" s="32" t="s">
        <v>82</v>
      </c>
      <c r="C45" s="86" t="str">
        <f>C4</f>
        <v>А01-10476-0037</v>
      </c>
      <c r="D45" s="84"/>
      <c r="E45" s="84"/>
      <c r="F45" s="84"/>
      <c r="G45" s="85"/>
      <c r="H45" s="33"/>
      <c r="I45" s="33"/>
      <c r="J45" s="33"/>
      <c r="K45" s="33"/>
      <c r="L45" s="82"/>
    </row>
    <row r="46" spans="2:12" s="83" customFormat="1" ht="11.25" x14ac:dyDescent="0.2">
      <c r="B46" s="32" t="s">
        <v>83</v>
      </c>
      <c r="C46" s="87" t="str">
        <f>C5</f>
        <v>ОПО с признаком опасности 2.3</v>
      </c>
      <c r="D46" s="84"/>
      <c r="E46" s="84"/>
      <c r="F46" s="84"/>
      <c r="G46" s="85"/>
      <c r="H46" s="33"/>
      <c r="I46" s="33"/>
      <c r="J46" s="33"/>
      <c r="K46" s="33"/>
      <c r="L46" s="82"/>
    </row>
    <row r="47" spans="2:12" s="83" customFormat="1" ht="11.25" x14ac:dyDescent="0.2">
      <c r="B47" s="40"/>
      <c r="C47" s="40"/>
      <c r="D47" s="40"/>
      <c r="E47" s="40"/>
      <c r="F47" s="40"/>
      <c r="G47" s="40"/>
      <c r="H47" s="33"/>
      <c r="I47" s="33"/>
      <c r="J47" s="33"/>
      <c r="K47" s="33"/>
      <c r="L47" s="33"/>
    </row>
    <row r="48" spans="2:12" s="83" customFormat="1" ht="11.25" x14ac:dyDescent="0.2">
      <c r="B48" s="33" t="s">
        <v>59</v>
      </c>
      <c r="C48" s="33"/>
      <c r="D48" s="33"/>
      <c r="E48" s="33"/>
      <c r="F48" s="33"/>
      <c r="G48" s="40"/>
      <c r="H48" s="33"/>
      <c r="I48" s="33"/>
      <c r="J48" s="33"/>
      <c r="K48" s="33"/>
      <c r="L48" s="33"/>
    </row>
    <row r="49" spans="2:12" s="83" customFormat="1" ht="11.25" x14ac:dyDescent="0.2">
      <c r="B49" s="34" t="s">
        <v>60</v>
      </c>
      <c r="C49" s="34" t="s">
        <v>61</v>
      </c>
      <c r="D49" s="35"/>
      <c r="E49" s="35"/>
      <c r="F49" s="35"/>
      <c r="G49" s="40"/>
      <c r="H49" s="33"/>
      <c r="I49" s="33"/>
      <c r="J49" s="33"/>
      <c r="K49" s="33"/>
      <c r="L49" s="33"/>
    </row>
    <row r="50" spans="2:12" s="83" customFormat="1" ht="11.25" x14ac:dyDescent="0.2">
      <c r="B50" s="36" t="s">
        <v>62</v>
      </c>
      <c r="C50" s="36"/>
      <c r="D50" s="37"/>
      <c r="E50" s="37"/>
      <c r="F50" s="37"/>
      <c r="G50" s="40"/>
      <c r="H50" s="33"/>
      <c r="I50" s="33"/>
      <c r="J50" s="33"/>
      <c r="K50" s="33"/>
      <c r="L50" s="33"/>
    </row>
    <row r="51" spans="2:12" s="83" customFormat="1" ht="11.25" x14ac:dyDescent="0.2">
      <c r="B51" s="34" t="s">
        <v>53</v>
      </c>
      <c r="C51" s="38">
        <f ca="1">K9</f>
        <v>2</v>
      </c>
      <c r="D51" s="37"/>
      <c r="E51" s="37"/>
      <c r="F51" s="37"/>
      <c r="G51" s="40"/>
      <c r="H51" s="33"/>
      <c r="I51" s="33"/>
      <c r="J51" s="33"/>
      <c r="K51" s="33"/>
      <c r="L51" s="33"/>
    </row>
    <row r="52" spans="2:12" s="83" customFormat="1" ht="11.25" x14ac:dyDescent="0.2">
      <c r="B52" s="34" t="s">
        <v>54</v>
      </c>
      <c r="C52" s="39">
        <f>K11</f>
        <v>4</v>
      </c>
      <c r="D52" s="37"/>
      <c r="E52" s="37"/>
      <c r="F52" s="37"/>
      <c r="G52" s="40"/>
      <c r="H52" s="33"/>
      <c r="I52" s="33"/>
      <c r="J52" s="33"/>
      <c r="K52" s="33"/>
      <c r="L52" s="33"/>
    </row>
    <row r="53" spans="2:12" s="83" customFormat="1" ht="11.25" x14ac:dyDescent="0.2">
      <c r="B53" s="34" t="s">
        <v>55</v>
      </c>
      <c r="C53" s="39">
        <f>K14</f>
        <v>4</v>
      </c>
      <c r="D53" s="37"/>
      <c r="E53" s="37"/>
      <c r="F53" s="37"/>
      <c r="G53" s="40"/>
      <c r="H53" s="33"/>
      <c r="I53" s="33"/>
      <c r="J53" s="33"/>
      <c r="K53" s="33"/>
      <c r="L53" s="33"/>
    </row>
    <row r="54" spans="2:12" s="83" customFormat="1" ht="11.25" x14ac:dyDescent="0.2">
      <c r="B54" s="34" t="s">
        <v>58</v>
      </c>
      <c r="C54" s="39">
        <f>K22</f>
        <v>4</v>
      </c>
      <c r="D54" s="37"/>
      <c r="E54" s="37"/>
      <c r="F54" s="37"/>
      <c r="G54" s="40"/>
      <c r="H54" s="33"/>
      <c r="I54" s="33"/>
      <c r="J54" s="33"/>
      <c r="K54" s="33"/>
      <c r="L54" s="33"/>
    </row>
    <row r="55" spans="2:12" s="83" customFormat="1" ht="11.25" x14ac:dyDescent="0.2">
      <c r="B55" s="33"/>
      <c r="C55" s="40"/>
      <c r="D55" s="40"/>
      <c r="E55" s="40"/>
      <c r="F55" s="40"/>
      <c r="G55" s="40"/>
      <c r="H55" s="33"/>
      <c r="I55" s="33"/>
      <c r="J55" s="33"/>
      <c r="K55" s="33"/>
      <c r="L55" s="33"/>
    </row>
    <row r="56" spans="2:12" s="83" customFormat="1" ht="27.75" customHeight="1" x14ac:dyDescent="0.2">
      <c r="B56" s="256" t="s">
        <v>63</v>
      </c>
      <c r="C56" s="257"/>
      <c r="D56" s="257"/>
      <c r="E56" s="106"/>
      <c r="F56" s="106"/>
      <c r="G56" s="40"/>
      <c r="H56" s="33"/>
      <c r="I56" s="33"/>
      <c r="J56" s="33"/>
      <c r="K56" s="33"/>
      <c r="L56" s="33"/>
    </row>
    <row r="57" spans="2:12" s="83" customFormat="1" ht="11.25" x14ac:dyDescent="0.2">
      <c r="B57" s="258" t="s">
        <v>110</v>
      </c>
      <c r="C57" s="257"/>
      <c r="D57" s="257"/>
      <c r="E57" s="106"/>
      <c r="F57" s="106"/>
      <c r="G57" s="40"/>
      <c r="H57" s="33"/>
      <c r="I57" s="33"/>
      <c r="J57" s="33"/>
      <c r="K57" s="33"/>
      <c r="L57" s="33"/>
    </row>
    <row r="58" spans="2:12" s="83" customFormat="1" ht="12" thickBot="1" x14ac:dyDescent="0.25">
      <c r="B58" s="33"/>
      <c r="C58" s="33"/>
      <c r="D58" s="33"/>
      <c r="E58" s="33"/>
      <c r="F58" s="33"/>
      <c r="G58" s="40"/>
      <c r="H58" s="33"/>
      <c r="I58" s="33"/>
      <c r="J58" s="33"/>
      <c r="K58" s="33"/>
      <c r="L58" s="33"/>
    </row>
    <row r="59" spans="2:12" s="83" customFormat="1" ht="12" thickBot="1" x14ac:dyDescent="0.25">
      <c r="B59" s="42"/>
      <c r="C59" s="43" t="s">
        <v>64</v>
      </c>
      <c r="D59" s="88"/>
      <c r="E59" s="44"/>
      <c r="F59" s="45">
        <f ca="1">L27</f>
        <v>3.4000000000000004</v>
      </c>
      <c r="G59" s="40"/>
      <c r="H59" s="33"/>
      <c r="I59" s="33"/>
      <c r="J59" s="33"/>
      <c r="K59" s="33"/>
      <c r="L59" s="33"/>
    </row>
    <row r="60" spans="2:12" s="83" customFormat="1" ht="11.25" x14ac:dyDescent="0.2">
      <c r="B60" s="33"/>
      <c r="C60" s="33"/>
      <c r="D60" s="33"/>
      <c r="E60" s="33"/>
      <c r="F60" s="33"/>
      <c r="G60" s="40"/>
      <c r="H60" s="33"/>
      <c r="I60" s="33"/>
      <c r="J60" s="33"/>
      <c r="K60" s="33"/>
      <c r="L60" s="33"/>
    </row>
    <row r="61" spans="2:12" s="83" customFormat="1" ht="45" x14ac:dyDescent="0.2">
      <c r="B61" s="37"/>
      <c r="C61" s="46" t="s">
        <v>65</v>
      </c>
      <c r="D61" s="88"/>
      <c r="E61" s="88"/>
      <c r="F61" s="47" t="s">
        <v>66</v>
      </c>
      <c r="G61" s="47" t="s">
        <v>79</v>
      </c>
      <c r="H61" s="33"/>
      <c r="I61" s="33"/>
      <c r="J61" s="33"/>
      <c r="K61" s="33"/>
      <c r="L61" s="33"/>
    </row>
    <row r="62" spans="2:12" s="83" customFormat="1" ht="11.25" x14ac:dyDescent="0.2">
      <c r="B62" s="37"/>
      <c r="C62" s="39" t="s">
        <v>109</v>
      </c>
      <c r="D62" s="88"/>
      <c r="E62" s="88"/>
      <c r="F62" s="48" t="s">
        <v>44</v>
      </c>
      <c r="G62" s="48">
        <v>1</v>
      </c>
      <c r="H62" s="33"/>
      <c r="I62" s="33"/>
      <c r="J62" s="33"/>
      <c r="K62" s="33"/>
      <c r="L62" s="33"/>
    </row>
    <row r="63" spans="2:12" s="83" customFormat="1" ht="22.5" x14ac:dyDescent="0.2">
      <c r="B63" s="37"/>
      <c r="C63" s="39" t="s">
        <v>67</v>
      </c>
      <c r="D63" s="88"/>
      <c r="E63" s="88"/>
      <c r="F63" s="48" t="s">
        <v>45</v>
      </c>
      <c r="G63" s="48">
        <v>0.95</v>
      </c>
      <c r="H63" s="33"/>
      <c r="I63" s="33"/>
      <c r="J63" s="33"/>
      <c r="K63" s="33"/>
      <c r="L63" s="33"/>
    </row>
    <row r="64" spans="2:12" s="83" customFormat="1" ht="11.25" x14ac:dyDescent="0.2">
      <c r="B64" s="37"/>
      <c r="C64" s="39" t="s">
        <v>68</v>
      </c>
      <c r="D64" s="88"/>
      <c r="E64" s="88"/>
      <c r="F64" s="48" t="s">
        <v>46</v>
      </c>
      <c r="G64" s="48">
        <v>0.85</v>
      </c>
      <c r="H64" s="33"/>
      <c r="I64" s="33"/>
      <c r="J64" s="33"/>
      <c r="K64" s="33"/>
      <c r="L64" s="33"/>
    </row>
    <row r="65" spans="2:12" s="83" customFormat="1" ht="11.25" x14ac:dyDescent="0.2">
      <c r="B65" s="37"/>
      <c r="C65" s="39" t="s">
        <v>69</v>
      </c>
      <c r="D65" s="88"/>
      <c r="E65" s="88"/>
      <c r="F65" s="48" t="s">
        <v>47</v>
      </c>
      <c r="G65" s="48">
        <v>0.6</v>
      </c>
      <c r="H65" s="33"/>
      <c r="I65" s="33"/>
      <c r="J65" s="33"/>
      <c r="K65" s="33"/>
      <c r="L65" s="33"/>
    </row>
    <row r="66" spans="2:12" x14ac:dyDescent="0.2">
      <c r="B66" s="145"/>
      <c r="C66" s="145"/>
      <c r="D66" s="145"/>
      <c r="E66" s="145"/>
      <c r="F66" s="145"/>
      <c r="G66" s="145"/>
      <c r="H66" s="54"/>
      <c r="I66" s="54"/>
    </row>
    <row r="67" spans="2:12" ht="30" customHeight="1" x14ac:dyDescent="0.2">
      <c r="B67" s="49"/>
      <c r="C67" s="50" t="s">
        <v>76</v>
      </c>
      <c r="D67" s="253" t="str">
        <f ca="1">IF(AND(3.5 &lt;= F59, F59&lt;=4),
      "высокий",
IF(AND(2.5 &lt;= F59, F59&lt;3.5),
      "средний",
IF(AND(1.5 &lt;= F59, F59&lt;2.5),
      "минимально приемлемый",
IF( F59&lt;1.5,
      "низкий",
NA()
)
)
)
)</f>
        <v>средний</v>
      </c>
      <c r="E67" s="253"/>
      <c r="F67" s="253"/>
      <c r="G67" s="253"/>
      <c r="H67" s="54"/>
      <c r="I67" s="54"/>
    </row>
    <row r="68" spans="2:12" ht="15" x14ac:dyDescent="0.2">
      <c r="B68" s="54"/>
      <c r="C68" s="50" t="s">
        <v>75</v>
      </c>
      <c r="D68" s="247">
        <f ca="1">VLOOKUP(D67,F62:G65,2,)</f>
        <v>0.85</v>
      </c>
      <c r="E68" s="248"/>
      <c r="F68" s="248"/>
      <c r="G68" s="249"/>
      <c r="H68" s="54"/>
      <c r="I68" s="54"/>
    </row>
    <row r="69" spans="2:12" x14ac:dyDescent="0.2">
      <c r="B69" s="144"/>
      <c r="C69" s="89"/>
      <c r="D69" s="90"/>
      <c r="E69" s="90"/>
      <c r="F69" s="90"/>
      <c r="G69" s="81"/>
      <c r="H69" s="54"/>
      <c r="I69" s="54"/>
    </row>
    <row r="70" spans="2:12" x14ac:dyDescent="0.2">
      <c r="B70" s="145"/>
      <c r="C70" s="145"/>
      <c r="D70" s="145"/>
      <c r="E70" s="145"/>
      <c r="F70" s="145"/>
      <c r="G70" s="145"/>
      <c r="H70" s="54"/>
      <c r="I70" s="54"/>
    </row>
    <row r="71" spans="2:12" x14ac:dyDescent="0.2">
      <c r="B71" s="145"/>
      <c r="C71" s="145"/>
      <c r="D71" s="145"/>
      <c r="E71" s="145"/>
      <c r="F71" s="145"/>
      <c r="G71" s="145"/>
      <c r="H71" s="54"/>
      <c r="I71" s="54"/>
    </row>
    <row r="72" spans="2:12" x14ac:dyDescent="0.2">
      <c r="B72" s="145"/>
      <c r="C72" s="145"/>
      <c r="D72" s="145"/>
      <c r="E72" s="145"/>
      <c r="F72" s="145"/>
      <c r="G72" s="145"/>
      <c r="H72" s="54"/>
      <c r="I72" s="54"/>
    </row>
    <row r="73" spans="2:12" x14ac:dyDescent="0.2">
      <c r="B73" s="145"/>
      <c r="C73" s="145"/>
      <c r="D73" s="145"/>
      <c r="E73" s="145"/>
      <c r="F73" s="145"/>
      <c r="G73" s="145"/>
      <c r="H73" s="54"/>
      <c r="I73" s="54"/>
    </row>
    <row r="74" spans="2:12" x14ac:dyDescent="0.2">
      <c r="B74" s="145"/>
      <c r="C74" s="145"/>
      <c r="D74" s="145"/>
      <c r="E74" s="145"/>
      <c r="F74" s="145"/>
      <c r="G74" s="145"/>
      <c r="H74" s="54"/>
      <c r="I74" s="54"/>
    </row>
    <row r="75" spans="2:12" x14ac:dyDescent="0.2">
      <c r="B75" s="145"/>
      <c r="C75" s="145"/>
      <c r="D75" s="145"/>
      <c r="E75" s="145"/>
      <c r="F75" s="145"/>
      <c r="G75" s="145"/>
      <c r="H75" s="54"/>
      <c r="I75" s="54"/>
    </row>
    <row r="76" spans="2:12" x14ac:dyDescent="0.2">
      <c r="B76" s="145"/>
      <c r="C76" s="145"/>
      <c r="D76" s="145"/>
      <c r="E76" s="145"/>
      <c r="F76" s="145"/>
      <c r="G76" s="145"/>
      <c r="H76" s="54"/>
      <c r="I76" s="54"/>
    </row>
    <row r="77" spans="2:12" x14ac:dyDescent="0.2">
      <c r="B77" s="145"/>
      <c r="C77" s="145"/>
      <c r="D77" s="145"/>
      <c r="E77" s="145"/>
      <c r="F77" s="145"/>
      <c r="G77" s="145"/>
      <c r="H77" s="54"/>
      <c r="I77" s="54"/>
    </row>
    <row r="78" spans="2:12" x14ac:dyDescent="0.2">
      <c r="B78" s="145"/>
      <c r="C78" s="145"/>
      <c r="D78" s="145"/>
      <c r="E78" s="145"/>
      <c r="F78" s="145"/>
      <c r="G78" s="145"/>
      <c r="H78" s="54"/>
      <c r="I78" s="54"/>
    </row>
    <row r="79" spans="2:12" x14ac:dyDescent="0.2">
      <c r="B79" s="145"/>
      <c r="C79" s="145"/>
      <c r="D79" s="145"/>
      <c r="E79" s="145"/>
      <c r="F79" s="145"/>
      <c r="G79" s="145"/>
      <c r="H79" s="54"/>
      <c r="I79" s="54"/>
    </row>
    <row r="80" spans="2:12" x14ac:dyDescent="0.2">
      <c r="B80" s="145"/>
      <c r="C80" s="145"/>
      <c r="D80" s="145"/>
      <c r="E80" s="145"/>
      <c r="F80" s="145"/>
      <c r="G80" s="145"/>
      <c r="H80" s="54"/>
      <c r="I80" s="54"/>
    </row>
    <row r="81" spans="2:9" x14ac:dyDescent="0.2">
      <c r="B81" s="145"/>
      <c r="C81" s="145"/>
      <c r="D81" s="145"/>
      <c r="E81" s="145"/>
      <c r="F81" s="145"/>
      <c r="G81" s="145"/>
      <c r="H81" s="54"/>
      <c r="I81" s="54"/>
    </row>
    <row r="82" spans="2:9" x14ac:dyDescent="0.2">
      <c r="B82" s="145"/>
      <c r="C82" s="145"/>
      <c r="D82" s="145"/>
      <c r="E82" s="145"/>
      <c r="F82" s="145"/>
      <c r="G82" s="145"/>
      <c r="H82" s="54"/>
      <c r="I82" s="54"/>
    </row>
    <row r="83" spans="2:9" x14ac:dyDescent="0.2">
      <c r="B83" s="145"/>
      <c r="C83" s="145"/>
      <c r="D83" s="145"/>
      <c r="E83" s="145"/>
      <c r="F83" s="145"/>
      <c r="G83" s="145"/>
      <c r="H83" s="54"/>
      <c r="I83" s="54"/>
    </row>
    <row r="84" spans="2:9" x14ac:dyDescent="0.2">
      <c r="B84" s="145"/>
      <c r="C84" s="145"/>
      <c r="D84" s="145"/>
      <c r="E84" s="145"/>
      <c r="F84" s="145"/>
      <c r="G84" s="145"/>
      <c r="H84" s="54"/>
      <c r="I84" s="54"/>
    </row>
    <row r="85" spans="2:9" x14ac:dyDescent="0.2">
      <c r="B85" s="145"/>
      <c r="C85" s="145"/>
      <c r="D85" s="145"/>
      <c r="E85" s="145"/>
      <c r="F85" s="145"/>
      <c r="G85" s="145"/>
      <c r="H85" s="54"/>
      <c r="I85" s="54"/>
    </row>
    <row r="86" spans="2:9" x14ac:dyDescent="0.2">
      <c r="B86" s="145"/>
      <c r="C86" s="145"/>
      <c r="D86" s="145"/>
      <c r="E86" s="145"/>
      <c r="F86" s="145"/>
      <c r="G86" s="145"/>
      <c r="H86" s="54"/>
      <c r="I86" s="54"/>
    </row>
    <row r="87" spans="2:9" x14ac:dyDescent="0.2">
      <c r="B87" s="145"/>
      <c r="C87" s="145"/>
      <c r="D87" s="145"/>
      <c r="E87" s="145"/>
      <c r="F87" s="145"/>
      <c r="G87" s="145"/>
      <c r="H87" s="54"/>
      <c r="I87" s="54"/>
    </row>
    <row r="88" spans="2:9" x14ac:dyDescent="0.2">
      <c r="B88" s="145"/>
      <c r="C88" s="145"/>
      <c r="D88" s="145"/>
      <c r="E88" s="145"/>
      <c r="F88" s="145"/>
      <c r="G88" s="145"/>
      <c r="H88" s="54"/>
      <c r="I88" s="54"/>
    </row>
    <row r="89" spans="2:9" x14ac:dyDescent="0.2">
      <c r="B89" s="145"/>
      <c r="C89" s="145"/>
      <c r="D89" s="145"/>
      <c r="E89" s="145"/>
      <c r="F89" s="145"/>
      <c r="G89" s="145"/>
      <c r="H89" s="54"/>
      <c r="I89" s="54"/>
    </row>
    <row r="90" spans="2:9" x14ac:dyDescent="0.2">
      <c r="B90" s="145"/>
      <c r="C90" s="145"/>
      <c r="D90" s="145"/>
      <c r="E90" s="145"/>
      <c r="F90" s="145"/>
      <c r="G90" s="145"/>
      <c r="H90" s="54"/>
      <c r="I90" s="54"/>
    </row>
    <row r="91" spans="2:9" x14ac:dyDescent="0.2">
      <c r="B91" s="145"/>
      <c r="C91" s="145"/>
      <c r="D91" s="145"/>
      <c r="E91" s="145"/>
      <c r="F91" s="145"/>
      <c r="G91" s="145"/>
      <c r="H91" s="54"/>
      <c r="I91" s="54"/>
    </row>
    <row r="92" spans="2:9" x14ac:dyDescent="0.2">
      <c r="B92" s="145"/>
      <c r="C92" s="145"/>
      <c r="D92" s="145"/>
      <c r="E92" s="145"/>
      <c r="F92" s="145"/>
      <c r="G92" s="145"/>
      <c r="H92" s="54"/>
      <c r="I92" s="54"/>
    </row>
    <row r="93" spans="2:9" x14ac:dyDescent="0.2">
      <c r="B93" s="145"/>
      <c r="C93" s="145"/>
      <c r="D93" s="145"/>
      <c r="E93" s="145"/>
      <c r="F93" s="145"/>
      <c r="G93" s="145"/>
      <c r="H93" s="54"/>
      <c r="I93" s="54"/>
    </row>
    <row r="94" spans="2:9" x14ac:dyDescent="0.2">
      <c r="B94" s="145"/>
      <c r="C94" s="145"/>
      <c r="D94" s="145"/>
      <c r="E94" s="145"/>
      <c r="F94" s="145"/>
      <c r="G94" s="145"/>
      <c r="H94" s="54"/>
      <c r="I94" s="54"/>
    </row>
    <row r="95" spans="2:9" x14ac:dyDescent="0.2">
      <c r="B95" s="145"/>
      <c r="C95" s="145"/>
      <c r="D95" s="145"/>
      <c r="E95" s="145"/>
      <c r="F95" s="145"/>
      <c r="G95" s="145"/>
      <c r="H95" s="54"/>
      <c r="I95" s="54"/>
    </row>
  </sheetData>
  <sheetProtection password="DD6B" sheet="1"/>
  <dataConsolidate/>
  <mergeCells count="33">
    <mergeCell ref="L22:L26"/>
    <mergeCell ref="D67:G67"/>
    <mergeCell ref="D68:G68"/>
    <mergeCell ref="C31:G31"/>
    <mergeCell ref="F33:I33"/>
    <mergeCell ref="F38:G38"/>
    <mergeCell ref="B42:G42"/>
    <mergeCell ref="B56:D56"/>
    <mergeCell ref="B57:D57"/>
    <mergeCell ref="B28:G28"/>
    <mergeCell ref="H11:H13"/>
    <mergeCell ref="I11:I13"/>
    <mergeCell ref="J11:J13"/>
    <mergeCell ref="K11:K13"/>
    <mergeCell ref="H22:H26"/>
    <mergeCell ref="I22:I26"/>
    <mergeCell ref="J22:J26"/>
    <mergeCell ref="K22:K26"/>
    <mergeCell ref="L11:L13"/>
    <mergeCell ref="H14:H21"/>
    <mergeCell ref="I14:I21"/>
    <mergeCell ref="J14:J21"/>
    <mergeCell ref="K14:K21"/>
    <mergeCell ref="L14:L21"/>
    <mergeCell ref="B1:G1"/>
    <mergeCell ref="J2:L2"/>
    <mergeCell ref="J5:L5"/>
    <mergeCell ref="J6:L6"/>
    <mergeCell ref="H9:H10"/>
    <mergeCell ref="I9:I10"/>
    <mergeCell ref="J9:J10"/>
    <mergeCell ref="K9:K10"/>
    <mergeCell ref="L9:L10"/>
  </mergeCells>
  <conditionalFormatting sqref="J9:J26">
    <cfRule type="cellIs" dxfId="16" priority="1" stopIfTrue="1" operator="equal">
      <formula>"низкий"</formula>
    </cfRule>
  </conditionalFormatting>
  <dataValidations count="11">
    <dataValidation type="custom" allowBlank="1" showInputMessage="1" showErrorMessage="1" errorTitle="введите целое число от 0 до 100" sqref="F16 JB16 SX16 ACT16 AMP16 AWL16 BGH16 BQD16 BZZ16 CJV16 CTR16 DDN16 DNJ16 DXF16 EHB16 EQX16 FAT16 FKP16 FUL16 GEH16 GOD16 GXZ16 HHV16 HRR16 IBN16 ILJ16 IVF16 JFB16 JOX16 JYT16 KIP16 KSL16 LCH16 LMD16 LVZ16 MFV16 MPR16 MZN16 NJJ16 NTF16 ODB16 OMX16 OWT16 PGP16 PQL16 QAH16 QKD16 QTZ16 RDV16 RNR16 RXN16 SHJ16 SRF16 TBB16 TKX16 TUT16 UEP16 UOL16 UYH16 VID16 VRZ16 WBV16 WLR16 WVN16 F65552 JB65552 SX65552 ACT65552 AMP65552 AWL65552 BGH65552 BQD65552 BZZ65552 CJV65552 CTR65552 DDN65552 DNJ65552 DXF65552 EHB65552 EQX65552 FAT65552 FKP65552 FUL65552 GEH65552 GOD65552 GXZ65552 HHV65552 HRR65552 IBN65552 ILJ65552 IVF65552 JFB65552 JOX65552 JYT65552 KIP65552 KSL65552 LCH65552 LMD65552 LVZ65552 MFV65552 MPR65552 MZN65552 NJJ65552 NTF65552 ODB65552 OMX65552 OWT65552 PGP65552 PQL65552 QAH65552 QKD65552 QTZ65552 RDV65552 RNR65552 RXN65552 SHJ65552 SRF65552 TBB65552 TKX65552 TUT65552 UEP65552 UOL65552 UYH65552 VID65552 VRZ65552 WBV65552 WLR65552 WVN65552 F131088 JB131088 SX131088 ACT131088 AMP131088 AWL131088 BGH131088 BQD131088 BZZ131088 CJV131088 CTR131088 DDN131088 DNJ131088 DXF131088 EHB131088 EQX131088 FAT131088 FKP131088 FUL131088 GEH131088 GOD131088 GXZ131088 HHV131088 HRR131088 IBN131088 ILJ131088 IVF131088 JFB131088 JOX131088 JYT131088 KIP131088 KSL131088 LCH131088 LMD131088 LVZ131088 MFV131088 MPR131088 MZN131088 NJJ131088 NTF131088 ODB131088 OMX131088 OWT131088 PGP131088 PQL131088 QAH131088 QKD131088 QTZ131088 RDV131088 RNR131088 RXN131088 SHJ131088 SRF131088 TBB131088 TKX131088 TUT131088 UEP131088 UOL131088 UYH131088 VID131088 VRZ131088 WBV131088 WLR131088 WVN131088 F196624 JB196624 SX196624 ACT196624 AMP196624 AWL196624 BGH196624 BQD196624 BZZ196624 CJV196624 CTR196624 DDN196624 DNJ196624 DXF196624 EHB196624 EQX196624 FAT196624 FKP196624 FUL196624 GEH196624 GOD196624 GXZ196624 HHV196624 HRR196624 IBN196624 ILJ196624 IVF196624 JFB196624 JOX196624 JYT196624 KIP196624 KSL196624 LCH196624 LMD196624 LVZ196624 MFV196624 MPR196624 MZN196624 NJJ196624 NTF196624 ODB196624 OMX196624 OWT196624 PGP196624 PQL196624 QAH196624 QKD196624 QTZ196624 RDV196624 RNR196624 RXN196624 SHJ196624 SRF196624 TBB196624 TKX196624 TUT196624 UEP196624 UOL196624 UYH196624 VID196624 VRZ196624 WBV196624 WLR196624 WVN196624 F262160 JB262160 SX262160 ACT262160 AMP262160 AWL262160 BGH262160 BQD262160 BZZ262160 CJV262160 CTR262160 DDN262160 DNJ262160 DXF262160 EHB262160 EQX262160 FAT262160 FKP262160 FUL262160 GEH262160 GOD262160 GXZ262160 HHV262160 HRR262160 IBN262160 ILJ262160 IVF262160 JFB262160 JOX262160 JYT262160 KIP262160 KSL262160 LCH262160 LMD262160 LVZ262160 MFV262160 MPR262160 MZN262160 NJJ262160 NTF262160 ODB262160 OMX262160 OWT262160 PGP262160 PQL262160 QAH262160 QKD262160 QTZ262160 RDV262160 RNR262160 RXN262160 SHJ262160 SRF262160 TBB262160 TKX262160 TUT262160 UEP262160 UOL262160 UYH262160 VID262160 VRZ262160 WBV262160 WLR262160 WVN262160 F327696 JB327696 SX327696 ACT327696 AMP327696 AWL327696 BGH327696 BQD327696 BZZ327696 CJV327696 CTR327696 DDN327696 DNJ327696 DXF327696 EHB327696 EQX327696 FAT327696 FKP327696 FUL327696 GEH327696 GOD327696 GXZ327696 HHV327696 HRR327696 IBN327696 ILJ327696 IVF327696 JFB327696 JOX327696 JYT327696 KIP327696 KSL327696 LCH327696 LMD327696 LVZ327696 MFV327696 MPR327696 MZN327696 NJJ327696 NTF327696 ODB327696 OMX327696 OWT327696 PGP327696 PQL327696 QAH327696 QKD327696 QTZ327696 RDV327696 RNR327696 RXN327696 SHJ327696 SRF327696 TBB327696 TKX327696 TUT327696 UEP327696 UOL327696 UYH327696 VID327696 VRZ327696 WBV327696 WLR327696 WVN327696 F393232 JB393232 SX393232 ACT393232 AMP393232 AWL393232 BGH393232 BQD393232 BZZ393232 CJV393232 CTR393232 DDN393232 DNJ393232 DXF393232 EHB393232 EQX393232 FAT393232 FKP393232 FUL393232 GEH393232 GOD393232 GXZ393232 HHV393232 HRR393232 IBN393232 ILJ393232 IVF393232 JFB393232 JOX393232 JYT393232 KIP393232 KSL393232 LCH393232 LMD393232 LVZ393232 MFV393232 MPR393232 MZN393232 NJJ393232 NTF393232 ODB393232 OMX393232 OWT393232 PGP393232 PQL393232 QAH393232 QKD393232 QTZ393232 RDV393232 RNR393232 RXN393232 SHJ393232 SRF393232 TBB393232 TKX393232 TUT393232 UEP393232 UOL393232 UYH393232 VID393232 VRZ393232 WBV393232 WLR393232 WVN393232 F458768 JB458768 SX458768 ACT458768 AMP458768 AWL458768 BGH458768 BQD458768 BZZ458768 CJV458768 CTR458768 DDN458768 DNJ458768 DXF458768 EHB458768 EQX458768 FAT458768 FKP458768 FUL458768 GEH458768 GOD458768 GXZ458768 HHV458768 HRR458768 IBN458768 ILJ458768 IVF458768 JFB458768 JOX458768 JYT458768 KIP458768 KSL458768 LCH458768 LMD458768 LVZ458768 MFV458768 MPR458768 MZN458768 NJJ458768 NTF458768 ODB458768 OMX458768 OWT458768 PGP458768 PQL458768 QAH458768 QKD458768 QTZ458768 RDV458768 RNR458768 RXN458768 SHJ458768 SRF458768 TBB458768 TKX458768 TUT458768 UEP458768 UOL458768 UYH458768 VID458768 VRZ458768 WBV458768 WLR458768 WVN458768 F524304 JB524304 SX524304 ACT524304 AMP524304 AWL524304 BGH524304 BQD524304 BZZ524304 CJV524304 CTR524304 DDN524304 DNJ524304 DXF524304 EHB524304 EQX524304 FAT524304 FKP524304 FUL524304 GEH524304 GOD524304 GXZ524304 HHV524304 HRR524304 IBN524304 ILJ524304 IVF524304 JFB524304 JOX524304 JYT524304 KIP524304 KSL524304 LCH524304 LMD524304 LVZ524304 MFV524304 MPR524304 MZN524304 NJJ524304 NTF524304 ODB524304 OMX524304 OWT524304 PGP524304 PQL524304 QAH524304 QKD524304 QTZ524304 RDV524304 RNR524304 RXN524304 SHJ524304 SRF524304 TBB524304 TKX524304 TUT524304 UEP524304 UOL524304 UYH524304 VID524304 VRZ524304 WBV524304 WLR524304 WVN524304 F589840 JB589840 SX589840 ACT589840 AMP589840 AWL589840 BGH589840 BQD589840 BZZ589840 CJV589840 CTR589840 DDN589840 DNJ589840 DXF589840 EHB589840 EQX589840 FAT589840 FKP589840 FUL589840 GEH589840 GOD589840 GXZ589840 HHV589840 HRR589840 IBN589840 ILJ589840 IVF589840 JFB589840 JOX589840 JYT589840 KIP589840 KSL589840 LCH589840 LMD589840 LVZ589840 MFV589840 MPR589840 MZN589840 NJJ589840 NTF589840 ODB589840 OMX589840 OWT589840 PGP589840 PQL589840 QAH589840 QKD589840 QTZ589840 RDV589840 RNR589840 RXN589840 SHJ589840 SRF589840 TBB589840 TKX589840 TUT589840 UEP589840 UOL589840 UYH589840 VID589840 VRZ589840 WBV589840 WLR589840 WVN589840 F655376 JB655376 SX655376 ACT655376 AMP655376 AWL655376 BGH655376 BQD655376 BZZ655376 CJV655376 CTR655376 DDN655376 DNJ655376 DXF655376 EHB655376 EQX655376 FAT655376 FKP655376 FUL655376 GEH655376 GOD655376 GXZ655376 HHV655376 HRR655376 IBN655376 ILJ655376 IVF655376 JFB655376 JOX655376 JYT655376 KIP655376 KSL655376 LCH655376 LMD655376 LVZ655376 MFV655376 MPR655376 MZN655376 NJJ655376 NTF655376 ODB655376 OMX655376 OWT655376 PGP655376 PQL655376 QAH655376 QKD655376 QTZ655376 RDV655376 RNR655376 RXN655376 SHJ655376 SRF655376 TBB655376 TKX655376 TUT655376 UEP655376 UOL655376 UYH655376 VID655376 VRZ655376 WBV655376 WLR655376 WVN655376 F720912 JB720912 SX720912 ACT720912 AMP720912 AWL720912 BGH720912 BQD720912 BZZ720912 CJV720912 CTR720912 DDN720912 DNJ720912 DXF720912 EHB720912 EQX720912 FAT720912 FKP720912 FUL720912 GEH720912 GOD720912 GXZ720912 HHV720912 HRR720912 IBN720912 ILJ720912 IVF720912 JFB720912 JOX720912 JYT720912 KIP720912 KSL720912 LCH720912 LMD720912 LVZ720912 MFV720912 MPR720912 MZN720912 NJJ720912 NTF720912 ODB720912 OMX720912 OWT720912 PGP720912 PQL720912 QAH720912 QKD720912 QTZ720912 RDV720912 RNR720912 RXN720912 SHJ720912 SRF720912 TBB720912 TKX720912 TUT720912 UEP720912 UOL720912 UYH720912 VID720912 VRZ720912 WBV720912 WLR720912 WVN720912 F786448 JB786448 SX786448 ACT786448 AMP786448 AWL786448 BGH786448 BQD786448 BZZ786448 CJV786448 CTR786448 DDN786448 DNJ786448 DXF786448 EHB786448 EQX786448 FAT786448 FKP786448 FUL786448 GEH786448 GOD786448 GXZ786448 HHV786448 HRR786448 IBN786448 ILJ786448 IVF786448 JFB786448 JOX786448 JYT786448 KIP786448 KSL786448 LCH786448 LMD786448 LVZ786448 MFV786448 MPR786448 MZN786448 NJJ786448 NTF786448 ODB786448 OMX786448 OWT786448 PGP786448 PQL786448 QAH786448 QKD786448 QTZ786448 RDV786448 RNR786448 RXN786448 SHJ786448 SRF786448 TBB786448 TKX786448 TUT786448 UEP786448 UOL786448 UYH786448 VID786448 VRZ786448 WBV786448 WLR786448 WVN786448 F851984 JB851984 SX851984 ACT851984 AMP851984 AWL851984 BGH851984 BQD851984 BZZ851984 CJV851984 CTR851984 DDN851984 DNJ851984 DXF851984 EHB851984 EQX851984 FAT851984 FKP851984 FUL851984 GEH851984 GOD851984 GXZ851984 HHV851984 HRR851984 IBN851984 ILJ851984 IVF851984 JFB851984 JOX851984 JYT851984 KIP851984 KSL851984 LCH851984 LMD851984 LVZ851984 MFV851984 MPR851984 MZN851984 NJJ851984 NTF851984 ODB851984 OMX851984 OWT851984 PGP851984 PQL851984 QAH851984 QKD851984 QTZ851984 RDV851984 RNR851984 RXN851984 SHJ851984 SRF851984 TBB851984 TKX851984 TUT851984 UEP851984 UOL851984 UYH851984 VID851984 VRZ851984 WBV851984 WLR851984 WVN851984 F917520 JB917520 SX917520 ACT917520 AMP917520 AWL917520 BGH917520 BQD917520 BZZ917520 CJV917520 CTR917520 DDN917520 DNJ917520 DXF917520 EHB917520 EQX917520 FAT917520 FKP917520 FUL917520 GEH917520 GOD917520 GXZ917520 HHV917520 HRR917520 IBN917520 ILJ917520 IVF917520 JFB917520 JOX917520 JYT917520 KIP917520 KSL917520 LCH917520 LMD917520 LVZ917520 MFV917520 MPR917520 MZN917520 NJJ917520 NTF917520 ODB917520 OMX917520 OWT917520 PGP917520 PQL917520 QAH917520 QKD917520 QTZ917520 RDV917520 RNR917520 RXN917520 SHJ917520 SRF917520 TBB917520 TKX917520 TUT917520 UEP917520 UOL917520 UYH917520 VID917520 VRZ917520 WBV917520 WLR917520 WVN917520 F983056 JB983056 SX983056 ACT983056 AMP983056 AWL983056 BGH983056 BQD983056 BZZ983056 CJV983056 CTR983056 DDN983056 DNJ983056 DXF983056 EHB983056 EQX983056 FAT983056 FKP983056 FUL983056 GEH983056 GOD983056 GXZ983056 HHV983056 HRR983056 IBN983056 ILJ983056 IVF983056 JFB983056 JOX983056 JYT983056 KIP983056 KSL983056 LCH983056 LMD983056 LVZ983056 MFV983056 MPR983056 MZN983056 NJJ983056 NTF983056 ODB983056 OMX983056 OWT983056 PGP983056 PQL983056 QAH983056 QKD983056 QTZ983056 RDV983056 RNR983056 RXN983056 SHJ983056 SRF983056 TBB983056 TKX983056 TUT983056 UEP983056 UOL983056 UYH983056 VID983056 VRZ983056 WBV983056 WLR983056 WVN983056 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OR(ISBLANK(F10),AND(0&lt;=F10,F10&lt;=100))</formula1>
    </dataValidation>
    <dataValidation type="custom" operator="greaterThanOrEqual" allowBlank="1" showInputMessage="1" showErrorMessage="1" error="введите неотрицательное целое число" sqref="F12:F13 JB12:JB13 SX12:SX13 ACT12:ACT13 AMP12:AMP13 AWL12:AWL13 BGH12:BGH13 BQD12:BQD13 BZZ12:BZZ13 CJV12:CJV13 CTR12:CTR13 DDN12:DDN13 DNJ12:DNJ13 DXF12:DXF13 EHB12:EHB13 EQX12:EQX13 FAT12:FAT13 FKP12:FKP13 FUL12:FUL13 GEH12:GEH13 GOD12:GOD13 GXZ12:GXZ13 HHV12:HHV13 HRR12:HRR13 IBN12:IBN13 ILJ12:ILJ13 IVF12:IVF13 JFB12:JFB13 JOX12:JOX13 JYT12:JYT13 KIP12:KIP13 KSL12:KSL13 LCH12:LCH13 LMD12:LMD13 LVZ12:LVZ13 MFV12:MFV13 MPR12:MPR13 MZN12:MZN13 NJJ12:NJJ13 NTF12:NTF13 ODB12:ODB13 OMX12:OMX13 OWT12:OWT13 PGP12:PGP13 PQL12:PQL13 QAH12:QAH13 QKD12:QKD13 QTZ12:QTZ13 RDV12:RDV13 RNR12:RNR13 RXN12:RXN13 SHJ12:SHJ13 SRF12:SRF13 TBB12:TBB13 TKX12:TKX13 TUT12:TUT13 UEP12:UEP13 UOL12:UOL13 UYH12:UYH13 VID12:VID13 VRZ12:VRZ13 WBV12:WBV13 WLR12:WLR13 WVN12:WVN13 F65548:F65549 JB65548:JB65549 SX65548:SX65549 ACT65548:ACT65549 AMP65548:AMP65549 AWL65548:AWL65549 BGH65548:BGH65549 BQD65548:BQD65549 BZZ65548:BZZ65549 CJV65548:CJV65549 CTR65548:CTR65549 DDN65548:DDN65549 DNJ65548:DNJ65549 DXF65548:DXF65549 EHB65548:EHB65549 EQX65548:EQX65549 FAT65548:FAT65549 FKP65548:FKP65549 FUL65548:FUL65549 GEH65548:GEH65549 GOD65548:GOD65549 GXZ65548:GXZ65549 HHV65548:HHV65549 HRR65548:HRR65549 IBN65548:IBN65549 ILJ65548:ILJ65549 IVF65548:IVF65549 JFB65548:JFB65549 JOX65548:JOX65549 JYT65548:JYT65549 KIP65548:KIP65549 KSL65548:KSL65549 LCH65548:LCH65549 LMD65548:LMD65549 LVZ65548:LVZ65549 MFV65548:MFV65549 MPR65548:MPR65549 MZN65548:MZN65549 NJJ65548:NJJ65549 NTF65548:NTF65549 ODB65548:ODB65549 OMX65548:OMX65549 OWT65548:OWT65549 PGP65548:PGP65549 PQL65548:PQL65549 QAH65548:QAH65549 QKD65548:QKD65549 QTZ65548:QTZ65549 RDV65548:RDV65549 RNR65548:RNR65549 RXN65548:RXN65549 SHJ65548:SHJ65549 SRF65548:SRF65549 TBB65548:TBB65549 TKX65548:TKX65549 TUT65548:TUT65549 UEP65548:UEP65549 UOL65548:UOL65549 UYH65548:UYH65549 VID65548:VID65549 VRZ65548:VRZ65549 WBV65548:WBV65549 WLR65548:WLR65549 WVN65548:WVN65549 F131084:F131085 JB131084:JB131085 SX131084:SX131085 ACT131084:ACT131085 AMP131084:AMP131085 AWL131084:AWL131085 BGH131084:BGH131085 BQD131084:BQD131085 BZZ131084:BZZ131085 CJV131084:CJV131085 CTR131084:CTR131085 DDN131084:DDN131085 DNJ131084:DNJ131085 DXF131084:DXF131085 EHB131084:EHB131085 EQX131084:EQX131085 FAT131084:FAT131085 FKP131084:FKP131085 FUL131084:FUL131085 GEH131084:GEH131085 GOD131084:GOD131085 GXZ131084:GXZ131085 HHV131084:HHV131085 HRR131084:HRR131085 IBN131084:IBN131085 ILJ131084:ILJ131085 IVF131084:IVF131085 JFB131084:JFB131085 JOX131084:JOX131085 JYT131084:JYT131085 KIP131084:KIP131085 KSL131084:KSL131085 LCH131084:LCH131085 LMD131084:LMD131085 LVZ131084:LVZ131085 MFV131084:MFV131085 MPR131084:MPR131085 MZN131084:MZN131085 NJJ131084:NJJ131085 NTF131084:NTF131085 ODB131084:ODB131085 OMX131084:OMX131085 OWT131084:OWT131085 PGP131084:PGP131085 PQL131084:PQL131085 QAH131084:QAH131085 QKD131084:QKD131085 QTZ131084:QTZ131085 RDV131084:RDV131085 RNR131084:RNR131085 RXN131084:RXN131085 SHJ131084:SHJ131085 SRF131084:SRF131085 TBB131084:TBB131085 TKX131084:TKX131085 TUT131084:TUT131085 UEP131084:UEP131085 UOL131084:UOL131085 UYH131084:UYH131085 VID131084:VID131085 VRZ131084:VRZ131085 WBV131084:WBV131085 WLR131084:WLR131085 WVN131084:WVN131085 F196620:F196621 JB196620:JB196621 SX196620:SX196621 ACT196620:ACT196621 AMP196620:AMP196621 AWL196620:AWL196621 BGH196620:BGH196621 BQD196620:BQD196621 BZZ196620:BZZ196621 CJV196620:CJV196621 CTR196620:CTR196621 DDN196620:DDN196621 DNJ196620:DNJ196621 DXF196620:DXF196621 EHB196620:EHB196621 EQX196620:EQX196621 FAT196620:FAT196621 FKP196620:FKP196621 FUL196620:FUL196621 GEH196620:GEH196621 GOD196620:GOD196621 GXZ196620:GXZ196621 HHV196620:HHV196621 HRR196620:HRR196621 IBN196620:IBN196621 ILJ196620:ILJ196621 IVF196620:IVF196621 JFB196620:JFB196621 JOX196620:JOX196621 JYT196620:JYT196621 KIP196620:KIP196621 KSL196620:KSL196621 LCH196620:LCH196621 LMD196620:LMD196621 LVZ196620:LVZ196621 MFV196620:MFV196621 MPR196620:MPR196621 MZN196620:MZN196621 NJJ196620:NJJ196621 NTF196620:NTF196621 ODB196620:ODB196621 OMX196620:OMX196621 OWT196620:OWT196621 PGP196620:PGP196621 PQL196620:PQL196621 QAH196620:QAH196621 QKD196620:QKD196621 QTZ196620:QTZ196621 RDV196620:RDV196621 RNR196620:RNR196621 RXN196620:RXN196621 SHJ196620:SHJ196621 SRF196620:SRF196621 TBB196620:TBB196621 TKX196620:TKX196621 TUT196620:TUT196621 UEP196620:UEP196621 UOL196620:UOL196621 UYH196620:UYH196621 VID196620:VID196621 VRZ196620:VRZ196621 WBV196620:WBV196621 WLR196620:WLR196621 WVN196620:WVN196621 F262156:F262157 JB262156:JB262157 SX262156:SX262157 ACT262156:ACT262157 AMP262156:AMP262157 AWL262156:AWL262157 BGH262156:BGH262157 BQD262156:BQD262157 BZZ262156:BZZ262157 CJV262156:CJV262157 CTR262156:CTR262157 DDN262156:DDN262157 DNJ262156:DNJ262157 DXF262156:DXF262157 EHB262156:EHB262157 EQX262156:EQX262157 FAT262156:FAT262157 FKP262156:FKP262157 FUL262156:FUL262157 GEH262156:GEH262157 GOD262156:GOD262157 GXZ262156:GXZ262157 HHV262156:HHV262157 HRR262156:HRR262157 IBN262156:IBN262157 ILJ262156:ILJ262157 IVF262156:IVF262157 JFB262156:JFB262157 JOX262156:JOX262157 JYT262156:JYT262157 KIP262156:KIP262157 KSL262156:KSL262157 LCH262156:LCH262157 LMD262156:LMD262157 LVZ262156:LVZ262157 MFV262156:MFV262157 MPR262156:MPR262157 MZN262156:MZN262157 NJJ262156:NJJ262157 NTF262156:NTF262157 ODB262156:ODB262157 OMX262156:OMX262157 OWT262156:OWT262157 PGP262156:PGP262157 PQL262156:PQL262157 QAH262156:QAH262157 QKD262156:QKD262157 QTZ262156:QTZ262157 RDV262156:RDV262157 RNR262156:RNR262157 RXN262156:RXN262157 SHJ262156:SHJ262157 SRF262156:SRF262157 TBB262156:TBB262157 TKX262156:TKX262157 TUT262156:TUT262157 UEP262156:UEP262157 UOL262156:UOL262157 UYH262156:UYH262157 VID262156:VID262157 VRZ262156:VRZ262157 WBV262156:WBV262157 WLR262156:WLR262157 WVN262156:WVN262157 F327692:F327693 JB327692:JB327693 SX327692:SX327693 ACT327692:ACT327693 AMP327692:AMP327693 AWL327692:AWL327693 BGH327692:BGH327693 BQD327692:BQD327693 BZZ327692:BZZ327693 CJV327692:CJV327693 CTR327692:CTR327693 DDN327692:DDN327693 DNJ327692:DNJ327693 DXF327692:DXF327693 EHB327692:EHB327693 EQX327692:EQX327693 FAT327692:FAT327693 FKP327692:FKP327693 FUL327692:FUL327693 GEH327692:GEH327693 GOD327692:GOD327693 GXZ327692:GXZ327693 HHV327692:HHV327693 HRR327692:HRR327693 IBN327692:IBN327693 ILJ327692:ILJ327693 IVF327692:IVF327693 JFB327692:JFB327693 JOX327692:JOX327693 JYT327692:JYT327693 KIP327692:KIP327693 KSL327692:KSL327693 LCH327692:LCH327693 LMD327692:LMD327693 LVZ327692:LVZ327693 MFV327692:MFV327693 MPR327692:MPR327693 MZN327692:MZN327693 NJJ327692:NJJ327693 NTF327692:NTF327693 ODB327692:ODB327693 OMX327692:OMX327693 OWT327692:OWT327693 PGP327692:PGP327693 PQL327692:PQL327693 QAH327692:QAH327693 QKD327692:QKD327693 QTZ327692:QTZ327693 RDV327692:RDV327693 RNR327692:RNR327693 RXN327692:RXN327693 SHJ327692:SHJ327693 SRF327692:SRF327693 TBB327692:TBB327693 TKX327692:TKX327693 TUT327692:TUT327693 UEP327692:UEP327693 UOL327692:UOL327693 UYH327692:UYH327693 VID327692:VID327693 VRZ327692:VRZ327693 WBV327692:WBV327693 WLR327692:WLR327693 WVN327692:WVN327693 F393228:F393229 JB393228:JB393229 SX393228:SX393229 ACT393228:ACT393229 AMP393228:AMP393229 AWL393228:AWL393229 BGH393228:BGH393229 BQD393228:BQD393229 BZZ393228:BZZ393229 CJV393228:CJV393229 CTR393228:CTR393229 DDN393228:DDN393229 DNJ393228:DNJ393229 DXF393228:DXF393229 EHB393228:EHB393229 EQX393228:EQX393229 FAT393228:FAT393229 FKP393228:FKP393229 FUL393228:FUL393229 GEH393228:GEH393229 GOD393228:GOD393229 GXZ393228:GXZ393229 HHV393228:HHV393229 HRR393228:HRR393229 IBN393228:IBN393229 ILJ393228:ILJ393229 IVF393228:IVF393229 JFB393228:JFB393229 JOX393228:JOX393229 JYT393228:JYT393229 KIP393228:KIP393229 KSL393228:KSL393229 LCH393228:LCH393229 LMD393228:LMD393229 LVZ393228:LVZ393229 MFV393228:MFV393229 MPR393228:MPR393229 MZN393228:MZN393229 NJJ393228:NJJ393229 NTF393228:NTF393229 ODB393228:ODB393229 OMX393228:OMX393229 OWT393228:OWT393229 PGP393228:PGP393229 PQL393228:PQL393229 QAH393228:QAH393229 QKD393228:QKD393229 QTZ393228:QTZ393229 RDV393228:RDV393229 RNR393228:RNR393229 RXN393228:RXN393229 SHJ393228:SHJ393229 SRF393228:SRF393229 TBB393228:TBB393229 TKX393228:TKX393229 TUT393228:TUT393229 UEP393228:UEP393229 UOL393228:UOL393229 UYH393228:UYH393229 VID393228:VID393229 VRZ393228:VRZ393229 WBV393228:WBV393229 WLR393228:WLR393229 WVN393228:WVN393229 F458764:F458765 JB458764:JB458765 SX458764:SX458765 ACT458764:ACT458765 AMP458764:AMP458765 AWL458764:AWL458765 BGH458764:BGH458765 BQD458764:BQD458765 BZZ458764:BZZ458765 CJV458764:CJV458765 CTR458764:CTR458765 DDN458764:DDN458765 DNJ458764:DNJ458765 DXF458764:DXF458765 EHB458764:EHB458765 EQX458764:EQX458765 FAT458764:FAT458765 FKP458764:FKP458765 FUL458764:FUL458765 GEH458764:GEH458765 GOD458764:GOD458765 GXZ458764:GXZ458765 HHV458764:HHV458765 HRR458764:HRR458765 IBN458764:IBN458765 ILJ458764:ILJ458765 IVF458764:IVF458765 JFB458764:JFB458765 JOX458764:JOX458765 JYT458764:JYT458765 KIP458764:KIP458765 KSL458764:KSL458765 LCH458764:LCH458765 LMD458764:LMD458765 LVZ458764:LVZ458765 MFV458764:MFV458765 MPR458764:MPR458765 MZN458764:MZN458765 NJJ458764:NJJ458765 NTF458764:NTF458765 ODB458764:ODB458765 OMX458764:OMX458765 OWT458764:OWT458765 PGP458764:PGP458765 PQL458764:PQL458765 QAH458764:QAH458765 QKD458764:QKD458765 QTZ458764:QTZ458765 RDV458764:RDV458765 RNR458764:RNR458765 RXN458764:RXN458765 SHJ458764:SHJ458765 SRF458764:SRF458765 TBB458764:TBB458765 TKX458764:TKX458765 TUT458764:TUT458765 UEP458764:UEP458765 UOL458764:UOL458765 UYH458764:UYH458765 VID458764:VID458765 VRZ458764:VRZ458765 WBV458764:WBV458765 WLR458764:WLR458765 WVN458764:WVN458765 F524300:F524301 JB524300:JB524301 SX524300:SX524301 ACT524300:ACT524301 AMP524300:AMP524301 AWL524300:AWL524301 BGH524300:BGH524301 BQD524300:BQD524301 BZZ524300:BZZ524301 CJV524300:CJV524301 CTR524300:CTR524301 DDN524300:DDN524301 DNJ524300:DNJ524301 DXF524300:DXF524301 EHB524300:EHB524301 EQX524300:EQX524301 FAT524300:FAT524301 FKP524300:FKP524301 FUL524300:FUL524301 GEH524300:GEH524301 GOD524300:GOD524301 GXZ524300:GXZ524301 HHV524300:HHV524301 HRR524300:HRR524301 IBN524300:IBN524301 ILJ524300:ILJ524301 IVF524300:IVF524301 JFB524300:JFB524301 JOX524300:JOX524301 JYT524300:JYT524301 KIP524300:KIP524301 KSL524300:KSL524301 LCH524300:LCH524301 LMD524300:LMD524301 LVZ524300:LVZ524301 MFV524300:MFV524301 MPR524300:MPR524301 MZN524300:MZN524301 NJJ524300:NJJ524301 NTF524300:NTF524301 ODB524300:ODB524301 OMX524300:OMX524301 OWT524300:OWT524301 PGP524300:PGP524301 PQL524300:PQL524301 QAH524300:QAH524301 QKD524300:QKD524301 QTZ524300:QTZ524301 RDV524300:RDV524301 RNR524300:RNR524301 RXN524300:RXN524301 SHJ524300:SHJ524301 SRF524300:SRF524301 TBB524300:TBB524301 TKX524300:TKX524301 TUT524300:TUT524301 UEP524300:UEP524301 UOL524300:UOL524301 UYH524300:UYH524301 VID524300:VID524301 VRZ524300:VRZ524301 WBV524300:WBV524301 WLR524300:WLR524301 WVN524300:WVN524301 F589836:F589837 JB589836:JB589837 SX589836:SX589837 ACT589836:ACT589837 AMP589836:AMP589837 AWL589836:AWL589837 BGH589836:BGH589837 BQD589836:BQD589837 BZZ589836:BZZ589837 CJV589836:CJV589837 CTR589836:CTR589837 DDN589836:DDN589837 DNJ589836:DNJ589837 DXF589836:DXF589837 EHB589836:EHB589837 EQX589836:EQX589837 FAT589836:FAT589837 FKP589836:FKP589837 FUL589836:FUL589837 GEH589836:GEH589837 GOD589836:GOD589837 GXZ589836:GXZ589837 HHV589836:HHV589837 HRR589836:HRR589837 IBN589836:IBN589837 ILJ589836:ILJ589837 IVF589836:IVF589837 JFB589836:JFB589837 JOX589836:JOX589837 JYT589836:JYT589837 KIP589836:KIP589837 KSL589836:KSL589837 LCH589836:LCH589837 LMD589836:LMD589837 LVZ589836:LVZ589837 MFV589836:MFV589837 MPR589836:MPR589837 MZN589836:MZN589837 NJJ589836:NJJ589837 NTF589836:NTF589837 ODB589836:ODB589837 OMX589836:OMX589837 OWT589836:OWT589837 PGP589836:PGP589837 PQL589836:PQL589837 QAH589836:QAH589837 QKD589836:QKD589837 QTZ589836:QTZ589837 RDV589836:RDV589837 RNR589836:RNR589837 RXN589836:RXN589837 SHJ589836:SHJ589837 SRF589836:SRF589837 TBB589836:TBB589837 TKX589836:TKX589837 TUT589836:TUT589837 UEP589836:UEP589837 UOL589836:UOL589837 UYH589836:UYH589837 VID589836:VID589837 VRZ589836:VRZ589837 WBV589836:WBV589837 WLR589836:WLR589837 WVN589836:WVN589837 F655372:F655373 JB655372:JB655373 SX655372:SX655373 ACT655372:ACT655373 AMP655372:AMP655373 AWL655372:AWL655373 BGH655372:BGH655373 BQD655372:BQD655373 BZZ655372:BZZ655373 CJV655372:CJV655373 CTR655372:CTR655373 DDN655372:DDN655373 DNJ655372:DNJ655373 DXF655372:DXF655373 EHB655372:EHB655373 EQX655372:EQX655373 FAT655372:FAT655373 FKP655372:FKP655373 FUL655372:FUL655373 GEH655372:GEH655373 GOD655372:GOD655373 GXZ655372:GXZ655373 HHV655372:HHV655373 HRR655372:HRR655373 IBN655372:IBN655373 ILJ655372:ILJ655373 IVF655372:IVF655373 JFB655372:JFB655373 JOX655372:JOX655373 JYT655372:JYT655373 KIP655372:KIP655373 KSL655372:KSL655373 LCH655372:LCH655373 LMD655372:LMD655373 LVZ655372:LVZ655373 MFV655372:MFV655373 MPR655372:MPR655373 MZN655372:MZN655373 NJJ655372:NJJ655373 NTF655372:NTF655373 ODB655372:ODB655373 OMX655372:OMX655373 OWT655372:OWT655373 PGP655372:PGP655373 PQL655372:PQL655373 QAH655372:QAH655373 QKD655372:QKD655373 QTZ655372:QTZ655373 RDV655372:RDV655373 RNR655372:RNR655373 RXN655372:RXN655373 SHJ655372:SHJ655373 SRF655372:SRF655373 TBB655372:TBB655373 TKX655372:TKX655373 TUT655372:TUT655373 UEP655372:UEP655373 UOL655372:UOL655373 UYH655372:UYH655373 VID655372:VID655373 VRZ655372:VRZ655373 WBV655372:WBV655373 WLR655372:WLR655373 WVN655372:WVN655373 F720908:F720909 JB720908:JB720909 SX720908:SX720909 ACT720908:ACT720909 AMP720908:AMP720909 AWL720908:AWL720909 BGH720908:BGH720909 BQD720908:BQD720909 BZZ720908:BZZ720909 CJV720908:CJV720909 CTR720908:CTR720909 DDN720908:DDN720909 DNJ720908:DNJ720909 DXF720908:DXF720909 EHB720908:EHB720909 EQX720908:EQX720909 FAT720908:FAT720909 FKP720908:FKP720909 FUL720908:FUL720909 GEH720908:GEH720909 GOD720908:GOD720909 GXZ720908:GXZ720909 HHV720908:HHV720909 HRR720908:HRR720909 IBN720908:IBN720909 ILJ720908:ILJ720909 IVF720908:IVF720909 JFB720908:JFB720909 JOX720908:JOX720909 JYT720908:JYT720909 KIP720908:KIP720909 KSL720908:KSL720909 LCH720908:LCH720909 LMD720908:LMD720909 LVZ720908:LVZ720909 MFV720908:MFV720909 MPR720908:MPR720909 MZN720908:MZN720909 NJJ720908:NJJ720909 NTF720908:NTF720909 ODB720908:ODB720909 OMX720908:OMX720909 OWT720908:OWT720909 PGP720908:PGP720909 PQL720908:PQL720909 QAH720908:QAH720909 QKD720908:QKD720909 QTZ720908:QTZ720909 RDV720908:RDV720909 RNR720908:RNR720909 RXN720908:RXN720909 SHJ720908:SHJ720909 SRF720908:SRF720909 TBB720908:TBB720909 TKX720908:TKX720909 TUT720908:TUT720909 UEP720908:UEP720909 UOL720908:UOL720909 UYH720908:UYH720909 VID720908:VID720909 VRZ720908:VRZ720909 WBV720908:WBV720909 WLR720908:WLR720909 WVN720908:WVN720909 F786444:F786445 JB786444:JB786445 SX786444:SX786445 ACT786444:ACT786445 AMP786444:AMP786445 AWL786444:AWL786445 BGH786444:BGH786445 BQD786444:BQD786445 BZZ786444:BZZ786445 CJV786444:CJV786445 CTR786444:CTR786445 DDN786444:DDN786445 DNJ786444:DNJ786445 DXF786444:DXF786445 EHB786444:EHB786445 EQX786444:EQX786445 FAT786444:FAT786445 FKP786444:FKP786445 FUL786444:FUL786445 GEH786444:GEH786445 GOD786444:GOD786445 GXZ786444:GXZ786445 HHV786444:HHV786445 HRR786444:HRR786445 IBN786444:IBN786445 ILJ786444:ILJ786445 IVF786444:IVF786445 JFB786444:JFB786445 JOX786444:JOX786445 JYT786444:JYT786445 KIP786444:KIP786445 KSL786444:KSL786445 LCH786444:LCH786445 LMD786444:LMD786445 LVZ786444:LVZ786445 MFV786444:MFV786445 MPR786444:MPR786445 MZN786444:MZN786445 NJJ786444:NJJ786445 NTF786444:NTF786445 ODB786444:ODB786445 OMX786444:OMX786445 OWT786444:OWT786445 PGP786444:PGP786445 PQL786444:PQL786445 QAH786444:QAH786445 QKD786444:QKD786445 QTZ786444:QTZ786445 RDV786444:RDV786445 RNR786444:RNR786445 RXN786444:RXN786445 SHJ786444:SHJ786445 SRF786444:SRF786445 TBB786444:TBB786445 TKX786444:TKX786445 TUT786444:TUT786445 UEP786444:UEP786445 UOL786444:UOL786445 UYH786444:UYH786445 VID786444:VID786445 VRZ786444:VRZ786445 WBV786444:WBV786445 WLR786444:WLR786445 WVN786444:WVN786445 F851980:F851981 JB851980:JB851981 SX851980:SX851981 ACT851980:ACT851981 AMP851980:AMP851981 AWL851980:AWL851981 BGH851980:BGH851981 BQD851980:BQD851981 BZZ851980:BZZ851981 CJV851980:CJV851981 CTR851980:CTR851981 DDN851980:DDN851981 DNJ851980:DNJ851981 DXF851980:DXF851981 EHB851980:EHB851981 EQX851980:EQX851981 FAT851980:FAT851981 FKP851980:FKP851981 FUL851980:FUL851981 GEH851980:GEH851981 GOD851980:GOD851981 GXZ851980:GXZ851981 HHV851980:HHV851981 HRR851980:HRR851981 IBN851980:IBN851981 ILJ851980:ILJ851981 IVF851980:IVF851981 JFB851980:JFB851981 JOX851980:JOX851981 JYT851980:JYT851981 KIP851980:KIP851981 KSL851980:KSL851981 LCH851980:LCH851981 LMD851980:LMD851981 LVZ851980:LVZ851981 MFV851980:MFV851981 MPR851980:MPR851981 MZN851980:MZN851981 NJJ851980:NJJ851981 NTF851980:NTF851981 ODB851980:ODB851981 OMX851980:OMX851981 OWT851980:OWT851981 PGP851980:PGP851981 PQL851980:PQL851981 QAH851980:QAH851981 QKD851980:QKD851981 QTZ851980:QTZ851981 RDV851980:RDV851981 RNR851980:RNR851981 RXN851980:RXN851981 SHJ851980:SHJ851981 SRF851980:SRF851981 TBB851980:TBB851981 TKX851980:TKX851981 TUT851980:TUT851981 UEP851980:UEP851981 UOL851980:UOL851981 UYH851980:UYH851981 VID851980:VID851981 VRZ851980:VRZ851981 WBV851980:WBV851981 WLR851980:WLR851981 WVN851980:WVN851981 F917516:F917517 JB917516:JB917517 SX917516:SX917517 ACT917516:ACT917517 AMP917516:AMP917517 AWL917516:AWL917517 BGH917516:BGH917517 BQD917516:BQD917517 BZZ917516:BZZ917517 CJV917516:CJV917517 CTR917516:CTR917517 DDN917516:DDN917517 DNJ917516:DNJ917517 DXF917516:DXF917517 EHB917516:EHB917517 EQX917516:EQX917517 FAT917516:FAT917517 FKP917516:FKP917517 FUL917516:FUL917517 GEH917516:GEH917517 GOD917516:GOD917517 GXZ917516:GXZ917517 HHV917516:HHV917517 HRR917516:HRR917517 IBN917516:IBN917517 ILJ917516:ILJ917517 IVF917516:IVF917517 JFB917516:JFB917517 JOX917516:JOX917517 JYT917516:JYT917517 KIP917516:KIP917517 KSL917516:KSL917517 LCH917516:LCH917517 LMD917516:LMD917517 LVZ917516:LVZ917517 MFV917516:MFV917517 MPR917516:MPR917517 MZN917516:MZN917517 NJJ917516:NJJ917517 NTF917516:NTF917517 ODB917516:ODB917517 OMX917516:OMX917517 OWT917516:OWT917517 PGP917516:PGP917517 PQL917516:PQL917517 QAH917516:QAH917517 QKD917516:QKD917517 QTZ917516:QTZ917517 RDV917516:RDV917517 RNR917516:RNR917517 RXN917516:RXN917517 SHJ917516:SHJ917517 SRF917516:SRF917517 TBB917516:TBB917517 TKX917516:TKX917517 TUT917516:TUT917517 UEP917516:UEP917517 UOL917516:UOL917517 UYH917516:UYH917517 VID917516:VID917517 VRZ917516:VRZ917517 WBV917516:WBV917517 WLR917516:WLR917517 WVN917516:WVN917517 F983052:F983053 JB983052:JB983053 SX983052:SX983053 ACT983052:ACT983053 AMP983052:AMP983053 AWL983052:AWL983053 BGH983052:BGH983053 BQD983052:BQD983053 BZZ983052:BZZ983053 CJV983052:CJV983053 CTR983052:CTR983053 DDN983052:DDN983053 DNJ983052:DNJ983053 DXF983052:DXF983053 EHB983052:EHB983053 EQX983052:EQX983053 FAT983052:FAT983053 FKP983052:FKP983053 FUL983052:FUL983053 GEH983052:GEH983053 GOD983052:GOD983053 GXZ983052:GXZ983053 HHV983052:HHV983053 HRR983052:HRR983053 IBN983052:IBN983053 ILJ983052:ILJ983053 IVF983052:IVF983053 JFB983052:JFB983053 JOX983052:JOX983053 JYT983052:JYT983053 KIP983052:KIP983053 KSL983052:KSL983053 LCH983052:LCH983053 LMD983052:LMD983053 LVZ983052:LVZ983053 MFV983052:MFV983053 MPR983052:MPR983053 MZN983052:MZN983053 NJJ983052:NJJ983053 NTF983052:NTF983053 ODB983052:ODB983053 OMX983052:OMX983053 OWT983052:OWT983053 PGP983052:PGP983053 PQL983052:PQL983053 QAH983052:QAH983053 QKD983052:QKD983053 QTZ983052:QTZ983053 RDV983052:RDV983053 RNR983052:RNR983053 RXN983052:RXN983053 SHJ983052:SHJ983053 SRF983052:SRF983053 TBB983052:TBB983053 TKX983052:TKX983053 TUT983052:TUT983053 UEP983052:UEP983053 UOL983052:UOL983053 UYH983052:UYH983053 VID983052:VID983053 VRZ983052:VRZ983053 WBV983052:WBV983053 WLR983052:WLR983053 WVN983052:WVN983053">
      <formula1>OR(ISBLANK(F12),0&lt;=F12)</formula1>
    </dataValidation>
    <dataValidation type="custom" allowBlank="1" showInputMessage="1" showErrorMessage="1" error="значение должно быть целым числом от 1900 до текущего года" sqref="F9 JB9 SX9 ACT9 AMP9 AWL9 BGH9 BQD9 BZZ9 CJV9 CTR9 DDN9 DNJ9 DXF9 EHB9 EQX9 FAT9 FKP9 FUL9 GEH9 GOD9 GXZ9 HHV9 HRR9 IBN9 ILJ9 IVF9 JFB9 JOX9 JYT9 KIP9 KSL9 LCH9 LMD9 LVZ9 MFV9 MPR9 MZN9 NJJ9 NTF9 ODB9 OMX9 OWT9 PGP9 PQL9 QAH9 QKD9 QTZ9 RDV9 RNR9 RXN9 SHJ9 SRF9 TBB9 TKX9 TUT9 UEP9 UOL9 UYH9 VID9 VRZ9 WBV9 WLR9 WVN9 F65545 JB65545 SX65545 ACT65545 AMP65545 AWL65545 BGH65545 BQD65545 BZZ65545 CJV65545 CTR65545 DDN65545 DNJ65545 DXF65545 EHB65545 EQX65545 FAT65545 FKP65545 FUL65545 GEH65545 GOD65545 GXZ65545 HHV65545 HRR65545 IBN65545 ILJ65545 IVF65545 JFB65545 JOX65545 JYT65545 KIP65545 KSL65545 LCH65545 LMD65545 LVZ65545 MFV65545 MPR65545 MZN65545 NJJ65545 NTF65545 ODB65545 OMX65545 OWT65545 PGP65545 PQL65545 QAH65545 QKD65545 QTZ65545 RDV65545 RNR65545 RXN65545 SHJ65545 SRF65545 TBB65545 TKX65545 TUT65545 UEP65545 UOL65545 UYH65545 VID65545 VRZ65545 WBV65545 WLR65545 WVN65545 F131081 JB131081 SX131081 ACT131081 AMP131081 AWL131081 BGH131081 BQD131081 BZZ131081 CJV131081 CTR131081 DDN131081 DNJ131081 DXF131081 EHB131081 EQX131081 FAT131081 FKP131081 FUL131081 GEH131081 GOD131081 GXZ131081 HHV131081 HRR131081 IBN131081 ILJ131081 IVF131081 JFB131081 JOX131081 JYT131081 KIP131081 KSL131081 LCH131081 LMD131081 LVZ131081 MFV131081 MPR131081 MZN131081 NJJ131081 NTF131081 ODB131081 OMX131081 OWT131081 PGP131081 PQL131081 QAH131081 QKD131081 QTZ131081 RDV131081 RNR131081 RXN131081 SHJ131081 SRF131081 TBB131081 TKX131081 TUT131081 UEP131081 UOL131081 UYH131081 VID131081 VRZ131081 WBV131081 WLR131081 WVN131081 F196617 JB196617 SX196617 ACT196617 AMP196617 AWL196617 BGH196617 BQD196617 BZZ196617 CJV196617 CTR196617 DDN196617 DNJ196617 DXF196617 EHB196617 EQX196617 FAT196617 FKP196617 FUL196617 GEH196617 GOD196617 GXZ196617 HHV196617 HRR196617 IBN196617 ILJ196617 IVF196617 JFB196617 JOX196617 JYT196617 KIP196617 KSL196617 LCH196617 LMD196617 LVZ196617 MFV196617 MPR196617 MZN196617 NJJ196617 NTF196617 ODB196617 OMX196617 OWT196617 PGP196617 PQL196617 QAH196617 QKD196617 QTZ196617 RDV196617 RNR196617 RXN196617 SHJ196617 SRF196617 TBB196617 TKX196617 TUT196617 UEP196617 UOL196617 UYH196617 VID196617 VRZ196617 WBV196617 WLR196617 WVN196617 F262153 JB262153 SX262153 ACT262153 AMP262153 AWL262153 BGH262153 BQD262153 BZZ262153 CJV262153 CTR262153 DDN262153 DNJ262153 DXF262153 EHB262153 EQX262153 FAT262153 FKP262153 FUL262153 GEH262153 GOD262153 GXZ262153 HHV262153 HRR262153 IBN262153 ILJ262153 IVF262153 JFB262153 JOX262153 JYT262153 KIP262153 KSL262153 LCH262153 LMD262153 LVZ262153 MFV262153 MPR262153 MZN262153 NJJ262153 NTF262153 ODB262153 OMX262153 OWT262153 PGP262153 PQL262153 QAH262153 QKD262153 QTZ262153 RDV262153 RNR262153 RXN262153 SHJ262153 SRF262153 TBB262153 TKX262153 TUT262153 UEP262153 UOL262153 UYH262153 VID262153 VRZ262153 WBV262153 WLR262153 WVN262153 F327689 JB327689 SX327689 ACT327689 AMP327689 AWL327689 BGH327689 BQD327689 BZZ327689 CJV327689 CTR327689 DDN327689 DNJ327689 DXF327689 EHB327689 EQX327689 FAT327689 FKP327689 FUL327689 GEH327689 GOD327689 GXZ327689 HHV327689 HRR327689 IBN327689 ILJ327689 IVF327689 JFB327689 JOX327689 JYT327689 KIP327689 KSL327689 LCH327689 LMD327689 LVZ327689 MFV327689 MPR327689 MZN327689 NJJ327689 NTF327689 ODB327689 OMX327689 OWT327689 PGP327689 PQL327689 QAH327689 QKD327689 QTZ327689 RDV327689 RNR327689 RXN327689 SHJ327689 SRF327689 TBB327689 TKX327689 TUT327689 UEP327689 UOL327689 UYH327689 VID327689 VRZ327689 WBV327689 WLR327689 WVN327689 F393225 JB393225 SX393225 ACT393225 AMP393225 AWL393225 BGH393225 BQD393225 BZZ393225 CJV393225 CTR393225 DDN393225 DNJ393225 DXF393225 EHB393225 EQX393225 FAT393225 FKP393225 FUL393225 GEH393225 GOD393225 GXZ393225 HHV393225 HRR393225 IBN393225 ILJ393225 IVF393225 JFB393225 JOX393225 JYT393225 KIP393225 KSL393225 LCH393225 LMD393225 LVZ393225 MFV393225 MPR393225 MZN393225 NJJ393225 NTF393225 ODB393225 OMX393225 OWT393225 PGP393225 PQL393225 QAH393225 QKD393225 QTZ393225 RDV393225 RNR393225 RXN393225 SHJ393225 SRF393225 TBB393225 TKX393225 TUT393225 UEP393225 UOL393225 UYH393225 VID393225 VRZ393225 WBV393225 WLR393225 WVN393225 F458761 JB458761 SX458761 ACT458761 AMP458761 AWL458761 BGH458761 BQD458761 BZZ458761 CJV458761 CTR458761 DDN458761 DNJ458761 DXF458761 EHB458761 EQX458761 FAT458761 FKP458761 FUL458761 GEH458761 GOD458761 GXZ458761 HHV458761 HRR458761 IBN458761 ILJ458761 IVF458761 JFB458761 JOX458761 JYT458761 KIP458761 KSL458761 LCH458761 LMD458761 LVZ458761 MFV458761 MPR458761 MZN458761 NJJ458761 NTF458761 ODB458761 OMX458761 OWT458761 PGP458761 PQL458761 QAH458761 QKD458761 QTZ458761 RDV458761 RNR458761 RXN458761 SHJ458761 SRF458761 TBB458761 TKX458761 TUT458761 UEP458761 UOL458761 UYH458761 VID458761 VRZ458761 WBV458761 WLR458761 WVN458761 F524297 JB524297 SX524297 ACT524297 AMP524297 AWL524297 BGH524297 BQD524297 BZZ524297 CJV524297 CTR524297 DDN524297 DNJ524297 DXF524297 EHB524297 EQX524297 FAT524297 FKP524297 FUL524297 GEH524297 GOD524297 GXZ524297 HHV524297 HRR524297 IBN524297 ILJ524297 IVF524297 JFB524297 JOX524297 JYT524297 KIP524297 KSL524297 LCH524297 LMD524297 LVZ524297 MFV524297 MPR524297 MZN524297 NJJ524297 NTF524297 ODB524297 OMX524297 OWT524297 PGP524297 PQL524297 QAH524297 QKD524297 QTZ524297 RDV524297 RNR524297 RXN524297 SHJ524297 SRF524297 TBB524297 TKX524297 TUT524297 UEP524297 UOL524297 UYH524297 VID524297 VRZ524297 WBV524297 WLR524297 WVN524297 F589833 JB589833 SX589833 ACT589833 AMP589833 AWL589833 BGH589833 BQD589833 BZZ589833 CJV589833 CTR589833 DDN589833 DNJ589833 DXF589833 EHB589833 EQX589833 FAT589833 FKP589833 FUL589833 GEH589833 GOD589833 GXZ589833 HHV589833 HRR589833 IBN589833 ILJ589833 IVF589833 JFB589833 JOX589833 JYT589833 KIP589833 KSL589833 LCH589833 LMD589833 LVZ589833 MFV589833 MPR589833 MZN589833 NJJ589833 NTF589833 ODB589833 OMX589833 OWT589833 PGP589833 PQL589833 QAH589833 QKD589833 QTZ589833 RDV589833 RNR589833 RXN589833 SHJ589833 SRF589833 TBB589833 TKX589833 TUT589833 UEP589833 UOL589833 UYH589833 VID589833 VRZ589833 WBV589833 WLR589833 WVN589833 F655369 JB655369 SX655369 ACT655369 AMP655369 AWL655369 BGH655369 BQD655369 BZZ655369 CJV655369 CTR655369 DDN655369 DNJ655369 DXF655369 EHB655369 EQX655369 FAT655369 FKP655369 FUL655369 GEH655369 GOD655369 GXZ655369 HHV655369 HRR655369 IBN655369 ILJ655369 IVF655369 JFB655369 JOX655369 JYT655369 KIP655369 KSL655369 LCH655369 LMD655369 LVZ655369 MFV655369 MPR655369 MZN655369 NJJ655369 NTF655369 ODB655369 OMX655369 OWT655369 PGP655369 PQL655369 QAH655369 QKD655369 QTZ655369 RDV655369 RNR655369 RXN655369 SHJ655369 SRF655369 TBB655369 TKX655369 TUT655369 UEP655369 UOL655369 UYH655369 VID655369 VRZ655369 WBV655369 WLR655369 WVN655369 F720905 JB720905 SX720905 ACT720905 AMP720905 AWL720905 BGH720905 BQD720905 BZZ720905 CJV720905 CTR720905 DDN720905 DNJ720905 DXF720905 EHB720905 EQX720905 FAT720905 FKP720905 FUL720905 GEH720905 GOD720905 GXZ720905 HHV720905 HRR720905 IBN720905 ILJ720905 IVF720905 JFB720905 JOX720905 JYT720905 KIP720905 KSL720905 LCH720905 LMD720905 LVZ720905 MFV720905 MPR720905 MZN720905 NJJ720905 NTF720905 ODB720905 OMX720905 OWT720905 PGP720905 PQL720905 QAH720905 QKD720905 QTZ720905 RDV720905 RNR720905 RXN720905 SHJ720905 SRF720905 TBB720905 TKX720905 TUT720905 UEP720905 UOL720905 UYH720905 VID720905 VRZ720905 WBV720905 WLR720905 WVN720905 F786441 JB786441 SX786441 ACT786441 AMP786441 AWL786441 BGH786441 BQD786441 BZZ786441 CJV786441 CTR786441 DDN786441 DNJ786441 DXF786441 EHB786441 EQX786441 FAT786441 FKP786441 FUL786441 GEH786441 GOD786441 GXZ786441 HHV786441 HRR786441 IBN786441 ILJ786441 IVF786441 JFB786441 JOX786441 JYT786441 KIP786441 KSL786441 LCH786441 LMD786441 LVZ786441 MFV786441 MPR786441 MZN786441 NJJ786441 NTF786441 ODB786441 OMX786441 OWT786441 PGP786441 PQL786441 QAH786441 QKD786441 QTZ786441 RDV786441 RNR786441 RXN786441 SHJ786441 SRF786441 TBB786441 TKX786441 TUT786441 UEP786441 UOL786441 UYH786441 VID786441 VRZ786441 WBV786441 WLR786441 WVN786441 F851977 JB851977 SX851977 ACT851977 AMP851977 AWL851977 BGH851977 BQD851977 BZZ851977 CJV851977 CTR851977 DDN851977 DNJ851977 DXF851977 EHB851977 EQX851977 FAT851977 FKP851977 FUL851977 GEH851977 GOD851977 GXZ851977 HHV851977 HRR851977 IBN851977 ILJ851977 IVF851977 JFB851977 JOX851977 JYT851977 KIP851977 KSL851977 LCH851977 LMD851977 LVZ851977 MFV851977 MPR851977 MZN851977 NJJ851977 NTF851977 ODB851977 OMX851977 OWT851977 PGP851977 PQL851977 QAH851977 QKD851977 QTZ851977 RDV851977 RNR851977 RXN851977 SHJ851977 SRF851977 TBB851977 TKX851977 TUT851977 UEP851977 UOL851977 UYH851977 VID851977 VRZ851977 WBV851977 WLR851977 WVN851977 F917513 JB917513 SX917513 ACT917513 AMP917513 AWL917513 BGH917513 BQD917513 BZZ917513 CJV917513 CTR917513 DDN917513 DNJ917513 DXF917513 EHB917513 EQX917513 FAT917513 FKP917513 FUL917513 GEH917513 GOD917513 GXZ917513 HHV917513 HRR917513 IBN917513 ILJ917513 IVF917513 JFB917513 JOX917513 JYT917513 KIP917513 KSL917513 LCH917513 LMD917513 LVZ917513 MFV917513 MPR917513 MZN917513 NJJ917513 NTF917513 ODB917513 OMX917513 OWT917513 PGP917513 PQL917513 QAH917513 QKD917513 QTZ917513 RDV917513 RNR917513 RXN917513 SHJ917513 SRF917513 TBB917513 TKX917513 TUT917513 UEP917513 UOL917513 UYH917513 VID917513 VRZ917513 WBV917513 WLR917513 WVN917513 F983049 JB983049 SX983049 ACT983049 AMP983049 AWL983049 BGH983049 BQD983049 BZZ983049 CJV983049 CTR983049 DDN983049 DNJ983049 DXF983049 EHB983049 EQX983049 FAT983049 FKP983049 FUL983049 GEH983049 GOD983049 GXZ983049 HHV983049 HRR983049 IBN983049 ILJ983049 IVF983049 JFB983049 JOX983049 JYT983049 KIP983049 KSL983049 LCH983049 LMD983049 LVZ983049 MFV983049 MPR983049 MZN983049 NJJ983049 NTF983049 ODB983049 OMX983049 OWT983049 PGP983049 PQL983049 QAH983049 QKD983049 QTZ983049 RDV983049 RNR983049 RXN983049 SHJ983049 SRF983049 TBB983049 TKX983049 TUT983049 UEP983049 UOL983049 UYH983049 VID983049 VRZ983049 WBV983049 WLR983049 WVN983049">
      <formula1>OR(ISBLANK(F9),AND(1900&lt;=F9,F9&lt;=YEAR(TODAY())))</formula1>
    </dataValidation>
    <dataValidation type="date" showInputMessage="1" showErrorMessage="1" error="Необходимо ввести значение в формате &quot;Дата&quot;_x000a__x000a_Формат ввода: &quot;ДД.ММ.ГГГГ&quot;" prompt="Введите дату заполнения данных _x000a_Формат ввода: &quot;ДД.ММ.ГГГГ&quot;"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1</formula1>
      <formula2>TODAY()</formula2>
    </dataValidation>
    <dataValidation showInputMessage="1" showErrorMessage="1" errorTitle="ввод данных" error="выберите значение из списка"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dataValidation type="list" allowBlank="1" showInputMessage="1" showErrorMessage="1" sqref="I14:I21 JE14:JE21 TA14:TA21 ACW14:ACW21 AMS14:AMS21 AWO14:AWO21 BGK14:BGK21 BQG14:BQG21 CAC14:CAC21 CJY14:CJY21 CTU14:CTU21 DDQ14:DDQ21 DNM14:DNM21 DXI14:DXI21 EHE14:EHE21 ERA14:ERA21 FAW14:FAW21 FKS14:FKS21 FUO14:FUO21 GEK14:GEK21 GOG14:GOG21 GYC14:GYC21 HHY14:HHY21 HRU14:HRU21 IBQ14:IBQ21 ILM14:ILM21 IVI14:IVI21 JFE14:JFE21 JPA14:JPA21 JYW14:JYW21 KIS14:KIS21 KSO14:KSO21 LCK14:LCK21 LMG14:LMG21 LWC14:LWC21 MFY14:MFY21 MPU14:MPU21 MZQ14:MZQ21 NJM14:NJM21 NTI14:NTI21 ODE14:ODE21 ONA14:ONA21 OWW14:OWW21 PGS14:PGS21 PQO14:PQO21 QAK14:QAK21 QKG14:QKG21 QUC14:QUC21 RDY14:RDY21 RNU14:RNU21 RXQ14:RXQ21 SHM14:SHM21 SRI14:SRI21 TBE14:TBE21 TLA14:TLA21 TUW14:TUW21 UES14:UES21 UOO14:UOO21 UYK14:UYK21 VIG14:VIG21 VSC14:VSC21 WBY14:WBY21 WLU14:WLU21 WVQ14:WVQ21 I65550:I65557 JE65550:JE65557 TA65550:TA65557 ACW65550:ACW65557 AMS65550:AMS65557 AWO65550:AWO65557 BGK65550:BGK65557 BQG65550:BQG65557 CAC65550:CAC65557 CJY65550:CJY65557 CTU65550:CTU65557 DDQ65550:DDQ65557 DNM65550:DNM65557 DXI65550:DXI65557 EHE65550:EHE65557 ERA65550:ERA65557 FAW65550:FAW65557 FKS65550:FKS65557 FUO65550:FUO65557 GEK65550:GEK65557 GOG65550:GOG65557 GYC65550:GYC65557 HHY65550:HHY65557 HRU65550:HRU65557 IBQ65550:IBQ65557 ILM65550:ILM65557 IVI65550:IVI65557 JFE65550:JFE65557 JPA65550:JPA65557 JYW65550:JYW65557 KIS65550:KIS65557 KSO65550:KSO65557 LCK65550:LCK65557 LMG65550:LMG65557 LWC65550:LWC65557 MFY65550:MFY65557 MPU65550:MPU65557 MZQ65550:MZQ65557 NJM65550:NJM65557 NTI65550:NTI65557 ODE65550:ODE65557 ONA65550:ONA65557 OWW65550:OWW65557 PGS65550:PGS65557 PQO65550:PQO65557 QAK65550:QAK65557 QKG65550:QKG65557 QUC65550:QUC65557 RDY65550:RDY65557 RNU65550:RNU65557 RXQ65550:RXQ65557 SHM65550:SHM65557 SRI65550:SRI65557 TBE65550:TBE65557 TLA65550:TLA65557 TUW65550:TUW65557 UES65550:UES65557 UOO65550:UOO65557 UYK65550:UYK65557 VIG65550:VIG65557 VSC65550:VSC65557 WBY65550:WBY65557 WLU65550:WLU65557 WVQ65550:WVQ65557 I131086:I131093 JE131086:JE131093 TA131086:TA131093 ACW131086:ACW131093 AMS131086:AMS131093 AWO131086:AWO131093 BGK131086:BGK131093 BQG131086:BQG131093 CAC131086:CAC131093 CJY131086:CJY131093 CTU131086:CTU131093 DDQ131086:DDQ131093 DNM131086:DNM131093 DXI131086:DXI131093 EHE131086:EHE131093 ERA131086:ERA131093 FAW131086:FAW131093 FKS131086:FKS131093 FUO131086:FUO131093 GEK131086:GEK131093 GOG131086:GOG131093 GYC131086:GYC131093 HHY131086:HHY131093 HRU131086:HRU131093 IBQ131086:IBQ131093 ILM131086:ILM131093 IVI131086:IVI131093 JFE131086:JFE131093 JPA131086:JPA131093 JYW131086:JYW131093 KIS131086:KIS131093 KSO131086:KSO131093 LCK131086:LCK131093 LMG131086:LMG131093 LWC131086:LWC131093 MFY131086:MFY131093 MPU131086:MPU131093 MZQ131086:MZQ131093 NJM131086:NJM131093 NTI131086:NTI131093 ODE131086:ODE131093 ONA131086:ONA131093 OWW131086:OWW131093 PGS131086:PGS131093 PQO131086:PQO131093 QAK131086:QAK131093 QKG131086:QKG131093 QUC131086:QUC131093 RDY131086:RDY131093 RNU131086:RNU131093 RXQ131086:RXQ131093 SHM131086:SHM131093 SRI131086:SRI131093 TBE131086:TBE131093 TLA131086:TLA131093 TUW131086:TUW131093 UES131086:UES131093 UOO131086:UOO131093 UYK131086:UYK131093 VIG131086:VIG131093 VSC131086:VSC131093 WBY131086:WBY131093 WLU131086:WLU131093 WVQ131086:WVQ131093 I196622:I196629 JE196622:JE196629 TA196622:TA196629 ACW196622:ACW196629 AMS196622:AMS196629 AWO196622:AWO196629 BGK196622:BGK196629 BQG196622:BQG196629 CAC196622:CAC196629 CJY196622:CJY196629 CTU196622:CTU196629 DDQ196622:DDQ196629 DNM196622:DNM196629 DXI196622:DXI196629 EHE196622:EHE196629 ERA196622:ERA196629 FAW196622:FAW196629 FKS196622:FKS196629 FUO196622:FUO196629 GEK196622:GEK196629 GOG196622:GOG196629 GYC196622:GYC196629 HHY196622:HHY196629 HRU196622:HRU196629 IBQ196622:IBQ196629 ILM196622:ILM196629 IVI196622:IVI196629 JFE196622:JFE196629 JPA196622:JPA196629 JYW196622:JYW196629 KIS196622:KIS196629 KSO196622:KSO196629 LCK196622:LCK196629 LMG196622:LMG196629 LWC196622:LWC196629 MFY196622:MFY196629 MPU196622:MPU196629 MZQ196622:MZQ196629 NJM196622:NJM196629 NTI196622:NTI196629 ODE196622:ODE196629 ONA196622:ONA196629 OWW196622:OWW196629 PGS196622:PGS196629 PQO196622:PQO196629 QAK196622:QAK196629 QKG196622:QKG196629 QUC196622:QUC196629 RDY196622:RDY196629 RNU196622:RNU196629 RXQ196622:RXQ196629 SHM196622:SHM196629 SRI196622:SRI196629 TBE196622:TBE196629 TLA196622:TLA196629 TUW196622:TUW196629 UES196622:UES196629 UOO196622:UOO196629 UYK196622:UYK196629 VIG196622:VIG196629 VSC196622:VSC196629 WBY196622:WBY196629 WLU196622:WLU196629 WVQ196622:WVQ196629 I262158:I262165 JE262158:JE262165 TA262158:TA262165 ACW262158:ACW262165 AMS262158:AMS262165 AWO262158:AWO262165 BGK262158:BGK262165 BQG262158:BQG262165 CAC262158:CAC262165 CJY262158:CJY262165 CTU262158:CTU262165 DDQ262158:DDQ262165 DNM262158:DNM262165 DXI262158:DXI262165 EHE262158:EHE262165 ERA262158:ERA262165 FAW262158:FAW262165 FKS262158:FKS262165 FUO262158:FUO262165 GEK262158:GEK262165 GOG262158:GOG262165 GYC262158:GYC262165 HHY262158:HHY262165 HRU262158:HRU262165 IBQ262158:IBQ262165 ILM262158:ILM262165 IVI262158:IVI262165 JFE262158:JFE262165 JPA262158:JPA262165 JYW262158:JYW262165 KIS262158:KIS262165 KSO262158:KSO262165 LCK262158:LCK262165 LMG262158:LMG262165 LWC262158:LWC262165 MFY262158:MFY262165 MPU262158:MPU262165 MZQ262158:MZQ262165 NJM262158:NJM262165 NTI262158:NTI262165 ODE262158:ODE262165 ONA262158:ONA262165 OWW262158:OWW262165 PGS262158:PGS262165 PQO262158:PQO262165 QAK262158:QAK262165 QKG262158:QKG262165 QUC262158:QUC262165 RDY262158:RDY262165 RNU262158:RNU262165 RXQ262158:RXQ262165 SHM262158:SHM262165 SRI262158:SRI262165 TBE262158:TBE262165 TLA262158:TLA262165 TUW262158:TUW262165 UES262158:UES262165 UOO262158:UOO262165 UYK262158:UYK262165 VIG262158:VIG262165 VSC262158:VSC262165 WBY262158:WBY262165 WLU262158:WLU262165 WVQ262158:WVQ262165 I327694:I327701 JE327694:JE327701 TA327694:TA327701 ACW327694:ACW327701 AMS327694:AMS327701 AWO327694:AWO327701 BGK327694:BGK327701 BQG327694:BQG327701 CAC327694:CAC327701 CJY327694:CJY327701 CTU327694:CTU327701 DDQ327694:DDQ327701 DNM327694:DNM327701 DXI327694:DXI327701 EHE327694:EHE327701 ERA327694:ERA327701 FAW327694:FAW327701 FKS327694:FKS327701 FUO327694:FUO327701 GEK327694:GEK327701 GOG327694:GOG327701 GYC327694:GYC327701 HHY327694:HHY327701 HRU327694:HRU327701 IBQ327694:IBQ327701 ILM327694:ILM327701 IVI327694:IVI327701 JFE327694:JFE327701 JPA327694:JPA327701 JYW327694:JYW327701 KIS327694:KIS327701 KSO327694:KSO327701 LCK327694:LCK327701 LMG327694:LMG327701 LWC327694:LWC327701 MFY327694:MFY327701 MPU327694:MPU327701 MZQ327694:MZQ327701 NJM327694:NJM327701 NTI327694:NTI327701 ODE327694:ODE327701 ONA327694:ONA327701 OWW327694:OWW327701 PGS327694:PGS327701 PQO327694:PQO327701 QAK327694:QAK327701 QKG327694:QKG327701 QUC327694:QUC327701 RDY327694:RDY327701 RNU327694:RNU327701 RXQ327694:RXQ327701 SHM327694:SHM327701 SRI327694:SRI327701 TBE327694:TBE327701 TLA327694:TLA327701 TUW327694:TUW327701 UES327694:UES327701 UOO327694:UOO327701 UYK327694:UYK327701 VIG327694:VIG327701 VSC327694:VSC327701 WBY327694:WBY327701 WLU327694:WLU327701 WVQ327694:WVQ327701 I393230:I393237 JE393230:JE393237 TA393230:TA393237 ACW393230:ACW393237 AMS393230:AMS393237 AWO393230:AWO393237 BGK393230:BGK393237 BQG393230:BQG393237 CAC393230:CAC393237 CJY393230:CJY393237 CTU393230:CTU393237 DDQ393230:DDQ393237 DNM393230:DNM393237 DXI393230:DXI393237 EHE393230:EHE393237 ERA393230:ERA393237 FAW393230:FAW393237 FKS393230:FKS393237 FUO393230:FUO393237 GEK393230:GEK393237 GOG393230:GOG393237 GYC393230:GYC393237 HHY393230:HHY393237 HRU393230:HRU393237 IBQ393230:IBQ393237 ILM393230:ILM393237 IVI393230:IVI393237 JFE393230:JFE393237 JPA393230:JPA393237 JYW393230:JYW393237 KIS393230:KIS393237 KSO393230:KSO393237 LCK393230:LCK393237 LMG393230:LMG393237 LWC393230:LWC393237 MFY393230:MFY393237 MPU393230:MPU393237 MZQ393230:MZQ393237 NJM393230:NJM393237 NTI393230:NTI393237 ODE393230:ODE393237 ONA393230:ONA393237 OWW393230:OWW393237 PGS393230:PGS393237 PQO393230:PQO393237 QAK393230:QAK393237 QKG393230:QKG393237 QUC393230:QUC393237 RDY393230:RDY393237 RNU393230:RNU393237 RXQ393230:RXQ393237 SHM393230:SHM393237 SRI393230:SRI393237 TBE393230:TBE393237 TLA393230:TLA393237 TUW393230:TUW393237 UES393230:UES393237 UOO393230:UOO393237 UYK393230:UYK393237 VIG393230:VIG393237 VSC393230:VSC393237 WBY393230:WBY393237 WLU393230:WLU393237 WVQ393230:WVQ393237 I458766:I458773 JE458766:JE458773 TA458766:TA458773 ACW458766:ACW458773 AMS458766:AMS458773 AWO458766:AWO458773 BGK458766:BGK458773 BQG458766:BQG458773 CAC458766:CAC458773 CJY458766:CJY458773 CTU458766:CTU458773 DDQ458766:DDQ458773 DNM458766:DNM458773 DXI458766:DXI458773 EHE458766:EHE458773 ERA458766:ERA458773 FAW458766:FAW458773 FKS458766:FKS458773 FUO458766:FUO458773 GEK458766:GEK458773 GOG458766:GOG458773 GYC458766:GYC458773 HHY458766:HHY458773 HRU458766:HRU458773 IBQ458766:IBQ458773 ILM458766:ILM458773 IVI458766:IVI458773 JFE458766:JFE458773 JPA458766:JPA458773 JYW458766:JYW458773 KIS458766:KIS458773 KSO458766:KSO458773 LCK458766:LCK458773 LMG458766:LMG458773 LWC458766:LWC458773 MFY458766:MFY458773 MPU458766:MPU458773 MZQ458766:MZQ458773 NJM458766:NJM458773 NTI458766:NTI458773 ODE458766:ODE458773 ONA458766:ONA458773 OWW458766:OWW458773 PGS458766:PGS458773 PQO458766:PQO458773 QAK458766:QAK458773 QKG458766:QKG458773 QUC458766:QUC458773 RDY458766:RDY458773 RNU458766:RNU458773 RXQ458766:RXQ458773 SHM458766:SHM458773 SRI458766:SRI458773 TBE458766:TBE458773 TLA458766:TLA458773 TUW458766:TUW458773 UES458766:UES458773 UOO458766:UOO458773 UYK458766:UYK458773 VIG458766:VIG458773 VSC458766:VSC458773 WBY458766:WBY458773 WLU458766:WLU458773 WVQ458766:WVQ458773 I524302:I524309 JE524302:JE524309 TA524302:TA524309 ACW524302:ACW524309 AMS524302:AMS524309 AWO524302:AWO524309 BGK524302:BGK524309 BQG524302:BQG524309 CAC524302:CAC524309 CJY524302:CJY524309 CTU524302:CTU524309 DDQ524302:DDQ524309 DNM524302:DNM524309 DXI524302:DXI524309 EHE524302:EHE524309 ERA524302:ERA524309 FAW524302:FAW524309 FKS524302:FKS524309 FUO524302:FUO524309 GEK524302:GEK524309 GOG524302:GOG524309 GYC524302:GYC524309 HHY524302:HHY524309 HRU524302:HRU524309 IBQ524302:IBQ524309 ILM524302:ILM524309 IVI524302:IVI524309 JFE524302:JFE524309 JPA524302:JPA524309 JYW524302:JYW524309 KIS524302:KIS524309 KSO524302:KSO524309 LCK524302:LCK524309 LMG524302:LMG524309 LWC524302:LWC524309 MFY524302:MFY524309 MPU524302:MPU524309 MZQ524302:MZQ524309 NJM524302:NJM524309 NTI524302:NTI524309 ODE524302:ODE524309 ONA524302:ONA524309 OWW524302:OWW524309 PGS524302:PGS524309 PQO524302:PQO524309 QAK524302:QAK524309 QKG524302:QKG524309 QUC524302:QUC524309 RDY524302:RDY524309 RNU524302:RNU524309 RXQ524302:RXQ524309 SHM524302:SHM524309 SRI524302:SRI524309 TBE524302:TBE524309 TLA524302:TLA524309 TUW524302:TUW524309 UES524302:UES524309 UOO524302:UOO524309 UYK524302:UYK524309 VIG524302:VIG524309 VSC524302:VSC524309 WBY524302:WBY524309 WLU524302:WLU524309 WVQ524302:WVQ524309 I589838:I589845 JE589838:JE589845 TA589838:TA589845 ACW589838:ACW589845 AMS589838:AMS589845 AWO589838:AWO589845 BGK589838:BGK589845 BQG589838:BQG589845 CAC589838:CAC589845 CJY589838:CJY589845 CTU589838:CTU589845 DDQ589838:DDQ589845 DNM589838:DNM589845 DXI589838:DXI589845 EHE589838:EHE589845 ERA589838:ERA589845 FAW589838:FAW589845 FKS589838:FKS589845 FUO589838:FUO589845 GEK589838:GEK589845 GOG589838:GOG589845 GYC589838:GYC589845 HHY589838:HHY589845 HRU589838:HRU589845 IBQ589838:IBQ589845 ILM589838:ILM589845 IVI589838:IVI589845 JFE589838:JFE589845 JPA589838:JPA589845 JYW589838:JYW589845 KIS589838:KIS589845 KSO589838:KSO589845 LCK589838:LCK589845 LMG589838:LMG589845 LWC589838:LWC589845 MFY589838:MFY589845 MPU589838:MPU589845 MZQ589838:MZQ589845 NJM589838:NJM589845 NTI589838:NTI589845 ODE589838:ODE589845 ONA589838:ONA589845 OWW589838:OWW589845 PGS589838:PGS589845 PQO589838:PQO589845 QAK589838:QAK589845 QKG589838:QKG589845 QUC589838:QUC589845 RDY589838:RDY589845 RNU589838:RNU589845 RXQ589838:RXQ589845 SHM589838:SHM589845 SRI589838:SRI589845 TBE589838:TBE589845 TLA589838:TLA589845 TUW589838:TUW589845 UES589838:UES589845 UOO589838:UOO589845 UYK589838:UYK589845 VIG589838:VIG589845 VSC589838:VSC589845 WBY589838:WBY589845 WLU589838:WLU589845 WVQ589838:WVQ589845 I655374:I655381 JE655374:JE655381 TA655374:TA655381 ACW655374:ACW655381 AMS655374:AMS655381 AWO655374:AWO655381 BGK655374:BGK655381 BQG655374:BQG655381 CAC655374:CAC655381 CJY655374:CJY655381 CTU655374:CTU655381 DDQ655374:DDQ655381 DNM655374:DNM655381 DXI655374:DXI655381 EHE655374:EHE655381 ERA655374:ERA655381 FAW655374:FAW655381 FKS655374:FKS655381 FUO655374:FUO655381 GEK655374:GEK655381 GOG655374:GOG655381 GYC655374:GYC655381 HHY655374:HHY655381 HRU655374:HRU655381 IBQ655374:IBQ655381 ILM655374:ILM655381 IVI655374:IVI655381 JFE655374:JFE655381 JPA655374:JPA655381 JYW655374:JYW655381 KIS655374:KIS655381 KSO655374:KSO655381 LCK655374:LCK655381 LMG655374:LMG655381 LWC655374:LWC655381 MFY655374:MFY655381 MPU655374:MPU655381 MZQ655374:MZQ655381 NJM655374:NJM655381 NTI655374:NTI655381 ODE655374:ODE655381 ONA655374:ONA655381 OWW655374:OWW655381 PGS655374:PGS655381 PQO655374:PQO655381 QAK655374:QAK655381 QKG655374:QKG655381 QUC655374:QUC655381 RDY655374:RDY655381 RNU655374:RNU655381 RXQ655374:RXQ655381 SHM655374:SHM655381 SRI655374:SRI655381 TBE655374:TBE655381 TLA655374:TLA655381 TUW655374:TUW655381 UES655374:UES655381 UOO655374:UOO655381 UYK655374:UYK655381 VIG655374:VIG655381 VSC655374:VSC655381 WBY655374:WBY655381 WLU655374:WLU655381 WVQ655374:WVQ655381 I720910:I720917 JE720910:JE720917 TA720910:TA720917 ACW720910:ACW720917 AMS720910:AMS720917 AWO720910:AWO720917 BGK720910:BGK720917 BQG720910:BQG720917 CAC720910:CAC720917 CJY720910:CJY720917 CTU720910:CTU720917 DDQ720910:DDQ720917 DNM720910:DNM720917 DXI720910:DXI720917 EHE720910:EHE720917 ERA720910:ERA720917 FAW720910:FAW720917 FKS720910:FKS720917 FUO720910:FUO720917 GEK720910:GEK720917 GOG720910:GOG720917 GYC720910:GYC720917 HHY720910:HHY720917 HRU720910:HRU720917 IBQ720910:IBQ720917 ILM720910:ILM720917 IVI720910:IVI720917 JFE720910:JFE720917 JPA720910:JPA720917 JYW720910:JYW720917 KIS720910:KIS720917 KSO720910:KSO720917 LCK720910:LCK720917 LMG720910:LMG720917 LWC720910:LWC720917 MFY720910:MFY720917 MPU720910:MPU720917 MZQ720910:MZQ720917 NJM720910:NJM720917 NTI720910:NTI720917 ODE720910:ODE720917 ONA720910:ONA720917 OWW720910:OWW720917 PGS720910:PGS720917 PQO720910:PQO720917 QAK720910:QAK720917 QKG720910:QKG720917 QUC720910:QUC720917 RDY720910:RDY720917 RNU720910:RNU720917 RXQ720910:RXQ720917 SHM720910:SHM720917 SRI720910:SRI720917 TBE720910:TBE720917 TLA720910:TLA720917 TUW720910:TUW720917 UES720910:UES720917 UOO720910:UOO720917 UYK720910:UYK720917 VIG720910:VIG720917 VSC720910:VSC720917 WBY720910:WBY720917 WLU720910:WLU720917 WVQ720910:WVQ720917 I786446:I786453 JE786446:JE786453 TA786446:TA786453 ACW786446:ACW786453 AMS786446:AMS786453 AWO786446:AWO786453 BGK786446:BGK786453 BQG786446:BQG786453 CAC786446:CAC786453 CJY786446:CJY786453 CTU786446:CTU786453 DDQ786446:DDQ786453 DNM786446:DNM786453 DXI786446:DXI786453 EHE786446:EHE786453 ERA786446:ERA786453 FAW786446:FAW786453 FKS786446:FKS786453 FUO786446:FUO786453 GEK786446:GEK786453 GOG786446:GOG786453 GYC786446:GYC786453 HHY786446:HHY786453 HRU786446:HRU786453 IBQ786446:IBQ786453 ILM786446:ILM786453 IVI786446:IVI786453 JFE786446:JFE786453 JPA786446:JPA786453 JYW786446:JYW786453 KIS786446:KIS786453 KSO786446:KSO786453 LCK786446:LCK786453 LMG786446:LMG786453 LWC786446:LWC786453 MFY786446:MFY786453 MPU786446:MPU786453 MZQ786446:MZQ786453 NJM786446:NJM786453 NTI786446:NTI786453 ODE786446:ODE786453 ONA786446:ONA786453 OWW786446:OWW786453 PGS786446:PGS786453 PQO786446:PQO786453 QAK786446:QAK786453 QKG786446:QKG786453 QUC786446:QUC786453 RDY786446:RDY786453 RNU786446:RNU786453 RXQ786446:RXQ786453 SHM786446:SHM786453 SRI786446:SRI786453 TBE786446:TBE786453 TLA786446:TLA786453 TUW786446:TUW786453 UES786446:UES786453 UOO786446:UOO786453 UYK786446:UYK786453 VIG786446:VIG786453 VSC786446:VSC786453 WBY786446:WBY786453 WLU786446:WLU786453 WVQ786446:WVQ786453 I851982:I851989 JE851982:JE851989 TA851982:TA851989 ACW851982:ACW851989 AMS851982:AMS851989 AWO851982:AWO851989 BGK851982:BGK851989 BQG851982:BQG851989 CAC851982:CAC851989 CJY851982:CJY851989 CTU851982:CTU851989 DDQ851982:DDQ851989 DNM851982:DNM851989 DXI851982:DXI851989 EHE851982:EHE851989 ERA851982:ERA851989 FAW851982:FAW851989 FKS851982:FKS851989 FUO851982:FUO851989 GEK851982:GEK851989 GOG851982:GOG851989 GYC851982:GYC851989 HHY851982:HHY851989 HRU851982:HRU851989 IBQ851982:IBQ851989 ILM851982:ILM851989 IVI851982:IVI851989 JFE851982:JFE851989 JPA851982:JPA851989 JYW851982:JYW851989 KIS851982:KIS851989 KSO851982:KSO851989 LCK851982:LCK851989 LMG851982:LMG851989 LWC851982:LWC851989 MFY851982:MFY851989 MPU851982:MPU851989 MZQ851982:MZQ851989 NJM851982:NJM851989 NTI851982:NTI851989 ODE851982:ODE851989 ONA851982:ONA851989 OWW851982:OWW851989 PGS851982:PGS851989 PQO851982:PQO851989 QAK851982:QAK851989 QKG851982:QKG851989 QUC851982:QUC851989 RDY851982:RDY851989 RNU851982:RNU851989 RXQ851982:RXQ851989 SHM851982:SHM851989 SRI851982:SRI851989 TBE851982:TBE851989 TLA851982:TLA851989 TUW851982:TUW851989 UES851982:UES851989 UOO851982:UOO851989 UYK851982:UYK851989 VIG851982:VIG851989 VSC851982:VSC851989 WBY851982:WBY851989 WLU851982:WLU851989 WVQ851982:WVQ851989 I917518:I917525 JE917518:JE917525 TA917518:TA917525 ACW917518:ACW917525 AMS917518:AMS917525 AWO917518:AWO917525 BGK917518:BGK917525 BQG917518:BQG917525 CAC917518:CAC917525 CJY917518:CJY917525 CTU917518:CTU917525 DDQ917518:DDQ917525 DNM917518:DNM917525 DXI917518:DXI917525 EHE917518:EHE917525 ERA917518:ERA917525 FAW917518:FAW917525 FKS917518:FKS917525 FUO917518:FUO917525 GEK917518:GEK917525 GOG917518:GOG917525 GYC917518:GYC917525 HHY917518:HHY917525 HRU917518:HRU917525 IBQ917518:IBQ917525 ILM917518:ILM917525 IVI917518:IVI917525 JFE917518:JFE917525 JPA917518:JPA917525 JYW917518:JYW917525 KIS917518:KIS917525 KSO917518:KSO917525 LCK917518:LCK917525 LMG917518:LMG917525 LWC917518:LWC917525 MFY917518:MFY917525 MPU917518:MPU917525 MZQ917518:MZQ917525 NJM917518:NJM917525 NTI917518:NTI917525 ODE917518:ODE917525 ONA917518:ONA917525 OWW917518:OWW917525 PGS917518:PGS917525 PQO917518:PQO917525 QAK917518:QAK917525 QKG917518:QKG917525 QUC917518:QUC917525 RDY917518:RDY917525 RNU917518:RNU917525 RXQ917518:RXQ917525 SHM917518:SHM917525 SRI917518:SRI917525 TBE917518:TBE917525 TLA917518:TLA917525 TUW917518:TUW917525 UES917518:UES917525 UOO917518:UOO917525 UYK917518:UYK917525 VIG917518:VIG917525 VSC917518:VSC917525 WBY917518:WBY917525 WLU917518:WLU917525 WVQ917518:WVQ917525 I983054:I983061 JE983054:JE983061 TA983054:TA983061 ACW983054:ACW983061 AMS983054:AMS983061 AWO983054:AWO983061 BGK983054:BGK983061 BQG983054:BQG983061 CAC983054:CAC983061 CJY983054:CJY983061 CTU983054:CTU983061 DDQ983054:DDQ983061 DNM983054:DNM983061 DXI983054:DXI983061 EHE983054:EHE983061 ERA983054:ERA983061 FAW983054:FAW983061 FKS983054:FKS983061 FUO983054:FUO983061 GEK983054:GEK983061 GOG983054:GOG983061 GYC983054:GYC983061 HHY983054:HHY983061 HRU983054:HRU983061 IBQ983054:IBQ983061 ILM983054:ILM983061 IVI983054:IVI983061 JFE983054:JFE983061 JPA983054:JPA983061 JYW983054:JYW983061 KIS983054:KIS983061 KSO983054:KSO983061 LCK983054:LCK983061 LMG983054:LMG983061 LWC983054:LWC983061 MFY983054:MFY983061 MPU983054:MPU983061 MZQ983054:MZQ983061 NJM983054:NJM983061 NTI983054:NTI983061 ODE983054:ODE983061 ONA983054:ONA983061 OWW983054:OWW983061 PGS983054:PGS983061 PQO983054:PQO983061 QAK983054:QAK983061 QKG983054:QKG983061 QUC983054:QUC983061 RDY983054:RDY983061 RNU983054:RNU983061 RXQ983054:RXQ983061 SHM983054:SHM983061 SRI983054:SRI983061 TBE983054:TBE983061 TLA983054:TLA983061 TUW983054:TUW983061 UES983054:UES983061 UOO983054:UOO983061 UYK983054:UYK983061 VIG983054:VIG983061 VSC983054:VSC983061 WBY983054:WBY983061 WLU983054:WLU983061 WVQ983054:WVQ983061">
      <formula1>СоблюдениеТребованийВОбластиПромышленнойБезопасности</formula1>
    </dataValidation>
    <dataValidation type="list" allowBlank="1" showInputMessage="1" showErrorMessage="1" sqref="E20:F21 JA20:JB21 SW20:SX21 ACS20:ACT21 AMO20:AMP21 AWK20:AWL21 BGG20:BGH21 BQC20:BQD21 BZY20:BZZ21 CJU20:CJV21 CTQ20:CTR21 DDM20:DDN21 DNI20:DNJ21 DXE20:DXF21 EHA20:EHB21 EQW20:EQX21 FAS20:FAT21 FKO20:FKP21 FUK20:FUL21 GEG20:GEH21 GOC20:GOD21 GXY20:GXZ21 HHU20:HHV21 HRQ20:HRR21 IBM20:IBN21 ILI20:ILJ21 IVE20:IVF21 JFA20:JFB21 JOW20:JOX21 JYS20:JYT21 KIO20:KIP21 KSK20:KSL21 LCG20:LCH21 LMC20:LMD21 LVY20:LVZ21 MFU20:MFV21 MPQ20:MPR21 MZM20:MZN21 NJI20:NJJ21 NTE20:NTF21 ODA20:ODB21 OMW20:OMX21 OWS20:OWT21 PGO20:PGP21 PQK20:PQL21 QAG20:QAH21 QKC20:QKD21 QTY20:QTZ21 RDU20:RDV21 RNQ20:RNR21 RXM20:RXN21 SHI20:SHJ21 SRE20:SRF21 TBA20:TBB21 TKW20:TKX21 TUS20:TUT21 UEO20:UEP21 UOK20:UOL21 UYG20:UYH21 VIC20:VID21 VRY20:VRZ21 WBU20:WBV21 WLQ20:WLR21 WVM20:WVN21 E65556:F65557 JA65556:JB65557 SW65556:SX65557 ACS65556:ACT65557 AMO65556:AMP65557 AWK65556:AWL65557 BGG65556:BGH65557 BQC65556:BQD65557 BZY65556:BZZ65557 CJU65556:CJV65557 CTQ65556:CTR65557 DDM65556:DDN65557 DNI65556:DNJ65557 DXE65556:DXF65557 EHA65556:EHB65557 EQW65556:EQX65557 FAS65556:FAT65557 FKO65556:FKP65557 FUK65556:FUL65557 GEG65556:GEH65557 GOC65556:GOD65557 GXY65556:GXZ65557 HHU65556:HHV65557 HRQ65556:HRR65557 IBM65556:IBN65557 ILI65556:ILJ65557 IVE65556:IVF65557 JFA65556:JFB65557 JOW65556:JOX65557 JYS65556:JYT65557 KIO65556:KIP65557 KSK65556:KSL65557 LCG65556:LCH65557 LMC65556:LMD65557 LVY65556:LVZ65557 MFU65556:MFV65557 MPQ65556:MPR65557 MZM65556:MZN65557 NJI65556:NJJ65557 NTE65556:NTF65557 ODA65556:ODB65557 OMW65556:OMX65557 OWS65556:OWT65557 PGO65556:PGP65557 PQK65556:PQL65557 QAG65556:QAH65557 QKC65556:QKD65557 QTY65556:QTZ65557 RDU65556:RDV65557 RNQ65556:RNR65557 RXM65556:RXN65557 SHI65556:SHJ65557 SRE65556:SRF65557 TBA65556:TBB65557 TKW65556:TKX65557 TUS65556:TUT65557 UEO65556:UEP65557 UOK65556:UOL65557 UYG65556:UYH65557 VIC65556:VID65557 VRY65556:VRZ65557 WBU65556:WBV65557 WLQ65556:WLR65557 WVM65556:WVN65557 E131092:F131093 JA131092:JB131093 SW131092:SX131093 ACS131092:ACT131093 AMO131092:AMP131093 AWK131092:AWL131093 BGG131092:BGH131093 BQC131092:BQD131093 BZY131092:BZZ131093 CJU131092:CJV131093 CTQ131092:CTR131093 DDM131092:DDN131093 DNI131092:DNJ131093 DXE131092:DXF131093 EHA131092:EHB131093 EQW131092:EQX131093 FAS131092:FAT131093 FKO131092:FKP131093 FUK131092:FUL131093 GEG131092:GEH131093 GOC131092:GOD131093 GXY131092:GXZ131093 HHU131092:HHV131093 HRQ131092:HRR131093 IBM131092:IBN131093 ILI131092:ILJ131093 IVE131092:IVF131093 JFA131092:JFB131093 JOW131092:JOX131093 JYS131092:JYT131093 KIO131092:KIP131093 KSK131092:KSL131093 LCG131092:LCH131093 LMC131092:LMD131093 LVY131092:LVZ131093 MFU131092:MFV131093 MPQ131092:MPR131093 MZM131092:MZN131093 NJI131092:NJJ131093 NTE131092:NTF131093 ODA131092:ODB131093 OMW131092:OMX131093 OWS131092:OWT131093 PGO131092:PGP131093 PQK131092:PQL131093 QAG131092:QAH131093 QKC131092:QKD131093 QTY131092:QTZ131093 RDU131092:RDV131093 RNQ131092:RNR131093 RXM131092:RXN131093 SHI131092:SHJ131093 SRE131092:SRF131093 TBA131092:TBB131093 TKW131092:TKX131093 TUS131092:TUT131093 UEO131092:UEP131093 UOK131092:UOL131093 UYG131092:UYH131093 VIC131092:VID131093 VRY131092:VRZ131093 WBU131092:WBV131093 WLQ131092:WLR131093 WVM131092:WVN131093 E196628:F196629 JA196628:JB196629 SW196628:SX196629 ACS196628:ACT196629 AMO196628:AMP196629 AWK196628:AWL196629 BGG196628:BGH196629 BQC196628:BQD196629 BZY196628:BZZ196629 CJU196628:CJV196629 CTQ196628:CTR196629 DDM196628:DDN196629 DNI196628:DNJ196629 DXE196628:DXF196629 EHA196628:EHB196629 EQW196628:EQX196629 FAS196628:FAT196629 FKO196628:FKP196629 FUK196628:FUL196629 GEG196628:GEH196629 GOC196628:GOD196629 GXY196628:GXZ196629 HHU196628:HHV196629 HRQ196628:HRR196629 IBM196628:IBN196629 ILI196628:ILJ196629 IVE196628:IVF196629 JFA196628:JFB196629 JOW196628:JOX196629 JYS196628:JYT196629 KIO196628:KIP196629 KSK196628:KSL196629 LCG196628:LCH196629 LMC196628:LMD196629 LVY196628:LVZ196629 MFU196628:MFV196629 MPQ196628:MPR196629 MZM196628:MZN196629 NJI196628:NJJ196629 NTE196628:NTF196629 ODA196628:ODB196629 OMW196628:OMX196629 OWS196628:OWT196629 PGO196628:PGP196629 PQK196628:PQL196629 QAG196628:QAH196629 QKC196628:QKD196629 QTY196628:QTZ196629 RDU196628:RDV196629 RNQ196628:RNR196629 RXM196628:RXN196629 SHI196628:SHJ196629 SRE196628:SRF196629 TBA196628:TBB196629 TKW196628:TKX196629 TUS196628:TUT196629 UEO196628:UEP196629 UOK196628:UOL196629 UYG196628:UYH196629 VIC196628:VID196629 VRY196628:VRZ196629 WBU196628:WBV196629 WLQ196628:WLR196629 WVM196628:WVN196629 E262164:F262165 JA262164:JB262165 SW262164:SX262165 ACS262164:ACT262165 AMO262164:AMP262165 AWK262164:AWL262165 BGG262164:BGH262165 BQC262164:BQD262165 BZY262164:BZZ262165 CJU262164:CJV262165 CTQ262164:CTR262165 DDM262164:DDN262165 DNI262164:DNJ262165 DXE262164:DXF262165 EHA262164:EHB262165 EQW262164:EQX262165 FAS262164:FAT262165 FKO262164:FKP262165 FUK262164:FUL262165 GEG262164:GEH262165 GOC262164:GOD262165 GXY262164:GXZ262165 HHU262164:HHV262165 HRQ262164:HRR262165 IBM262164:IBN262165 ILI262164:ILJ262165 IVE262164:IVF262165 JFA262164:JFB262165 JOW262164:JOX262165 JYS262164:JYT262165 KIO262164:KIP262165 KSK262164:KSL262165 LCG262164:LCH262165 LMC262164:LMD262165 LVY262164:LVZ262165 MFU262164:MFV262165 MPQ262164:MPR262165 MZM262164:MZN262165 NJI262164:NJJ262165 NTE262164:NTF262165 ODA262164:ODB262165 OMW262164:OMX262165 OWS262164:OWT262165 PGO262164:PGP262165 PQK262164:PQL262165 QAG262164:QAH262165 QKC262164:QKD262165 QTY262164:QTZ262165 RDU262164:RDV262165 RNQ262164:RNR262165 RXM262164:RXN262165 SHI262164:SHJ262165 SRE262164:SRF262165 TBA262164:TBB262165 TKW262164:TKX262165 TUS262164:TUT262165 UEO262164:UEP262165 UOK262164:UOL262165 UYG262164:UYH262165 VIC262164:VID262165 VRY262164:VRZ262165 WBU262164:WBV262165 WLQ262164:WLR262165 WVM262164:WVN262165 E327700:F327701 JA327700:JB327701 SW327700:SX327701 ACS327700:ACT327701 AMO327700:AMP327701 AWK327700:AWL327701 BGG327700:BGH327701 BQC327700:BQD327701 BZY327700:BZZ327701 CJU327700:CJV327701 CTQ327700:CTR327701 DDM327700:DDN327701 DNI327700:DNJ327701 DXE327700:DXF327701 EHA327700:EHB327701 EQW327700:EQX327701 FAS327700:FAT327701 FKO327700:FKP327701 FUK327700:FUL327701 GEG327700:GEH327701 GOC327700:GOD327701 GXY327700:GXZ327701 HHU327700:HHV327701 HRQ327700:HRR327701 IBM327700:IBN327701 ILI327700:ILJ327701 IVE327700:IVF327701 JFA327700:JFB327701 JOW327700:JOX327701 JYS327700:JYT327701 KIO327700:KIP327701 KSK327700:KSL327701 LCG327700:LCH327701 LMC327700:LMD327701 LVY327700:LVZ327701 MFU327700:MFV327701 MPQ327700:MPR327701 MZM327700:MZN327701 NJI327700:NJJ327701 NTE327700:NTF327701 ODA327700:ODB327701 OMW327700:OMX327701 OWS327700:OWT327701 PGO327700:PGP327701 PQK327700:PQL327701 QAG327700:QAH327701 QKC327700:QKD327701 QTY327700:QTZ327701 RDU327700:RDV327701 RNQ327700:RNR327701 RXM327700:RXN327701 SHI327700:SHJ327701 SRE327700:SRF327701 TBA327700:TBB327701 TKW327700:TKX327701 TUS327700:TUT327701 UEO327700:UEP327701 UOK327700:UOL327701 UYG327700:UYH327701 VIC327700:VID327701 VRY327700:VRZ327701 WBU327700:WBV327701 WLQ327700:WLR327701 WVM327700:WVN327701 E393236:F393237 JA393236:JB393237 SW393236:SX393237 ACS393236:ACT393237 AMO393236:AMP393237 AWK393236:AWL393237 BGG393236:BGH393237 BQC393236:BQD393237 BZY393236:BZZ393237 CJU393236:CJV393237 CTQ393236:CTR393237 DDM393236:DDN393237 DNI393236:DNJ393237 DXE393236:DXF393237 EHA393236:EHB393237 EQW393236:EQX393237 FAS393236:FAT393237 FKO393236:FKP393237 FUK393236:FUL393237 GEG393236:GEH393237 GOC393236:GOD393237 GXY393236:GXZ393237 HHU393236:HHV393237 HRQ393236:HRR393237 IBM393236:IBN393237 ILI393236:ILJ393237 IVE393236:IVF393237 JFA393236:JFB393237 JOW393236:JOX393237 JYS393236:JYT393237 KIO393236:KIP393237 KSK393236:KSL393237 LCG393236:LCH393237 LMC393236:LMD393237 LVY393236:LVZ393237 MFU393236:MFV393237 MPQ393236:MPR393237 MZM393236:MZN393237 NJI393236:NJJ393237 NTE393236:NTF393237 ODA393236:ODB393237 OMW393236:OMX393237 OWS393236:OWT393237 PGO393236:PGP393237 PQK393236:PQL393237 QAG393236:QAH393237 QKC393236:QKD393237 QTY393236:QTZ393237 RDU393236:RDV393237 RNQ393236:RNR393237 RXM393236:RXN393237 SHI393236:SHJ393237 SRE393236:SRF393237 TBA393236:TBB393237 TKW393236:TKX393237 TUS393236:TUT393237 UEO393236:UEP393237 UOK393236:UOL393237 UYG393236:UYH393237 VIC393236:VID393237 VRY393236:VRZ393237 WBU393236:WBV393237 WLQ393236:WLR393237 WVM393236:WVN393237 E458772:F458773 JA458772:JB458773 SW458772:SX458773 ACS458772:ACT458773 AMO458772:AMP458773 AWK458772:AWL458773 BGG458772:BGH458773 BQC458772:BQD458773 BZY458772:BZZ458773 CJU458772:CJV458773 CTQ458772:CTR458773 DDM458772:DDN458773 DNI458772:DNJ458773 DXE458772:DXF458773 EHA458772:EHB458773 EQW458772:EQX458773 FAS458772:FAT458773 FKO458772:FKP458773 FUK458772:FUL458773 GEG458772:GEH458773 GOC458772:GOD458773 GXY458772:GXZ458773 HHU458772:HHV458773 HRQ458772:HRR458773 IBM458772:IBN458773 ILI458772:ILJ458773 IVE458772:IVF458773 JFA458772:JFB458773 JOW458772:JOX458773 JYS458772:JYT458773 KIO458772:KIP458773 KSK458772:KSL458773 LCG458772:LCH458773 LMC458772:LMD458773 LVY458772:LVZ458773 MFU458772:MFV458773 MPQ458772:MPR458773 MZM458772:MZN458773 NJI458772:NJJ458773 NTE458772:NTF458773 ODA458772:ODB458773 OMW458772:OMX458773 OWS458772:OWT458773 PGO458772:PGP458773 PQK458772:PQL458773 QAG458772:QAH458773 QKC458772:QKD458773 QTY458772:QTZ458773 RDU458772:RDV458773 RNQ458772:RNR458773 RXM458772:RXN458773 SHI458772:SHJ458773 SRE458772:SRF458773 TBA458772:TBB458773 TKW458772:TKX458773 TUS458772:TUT458773 UEO458772:UEP458773 UOK458772:UOL458773 UYG458772:UYH458773 VIC458772:VID458773 VRY458772:VRZ458773 WBU458772:WBV458773 WLQ458772:WLR458773 WVM458772:WVN458773 E524308:F524309 JA524308:JB524309 SW524308:SX524309 ACS524308:ACT524309 AMO524308:AMP524309 AWK524308:AWL524309 BGG524308:BGH524309 BQC524308:BQD524309 BZY524308:BZZ524309 CJU524308:CJV524309 CTQ524308:CTR524309 DDM524308:DDN524309 DNI524308:DNJ524309 DXE524308:DXF524309 EHA524308:EHB524309 EQW524308:EQX524309 FAS524308:FAT524309 FKO524308:FKP524309 FUK524308:FUL524309 GEG524308:GEH524309 GOC524308:GOD524309 GXY524308:GXZ524309 HHU524308:HHV524309 HRQ524308:HRR524309 IBM524308:IBN524309 ILI524308:ILJ524309 IVE524308:IVF524309 JFA524308:JFB524309 JOW524308:JOX524309 JYS524308:JYT524309 KIO524308:KIP524309 KSK524308:KSL524309 LCG524308:LCH524309 LMC524308:LMD524309 LVY524308:LVZ524309 MFU524308:MFV524309 MPQ524308:MPR524309 MZM524308:MZN524309 NJI524308:NJJ524309 NTE524308:NTF524309 ODA524308:ODB524309 OMW524308:OMX524309 OWS524308:OWT524309 PGO524308:PGP524309 PQK524308:PQL524309 QAG524308:QAH524309 QKC524308:QKD524309 QTY524308:QTZ524309 RDU524308:RDV524309 RNQ524308:RNR524309 RXM524308:RXN524309 SHI524308:SHJ524309 SRE524308:SRF524309 TBA524308:TBB524309 TKW524308:TKX524309 TUS524308:TUT524309 UEO524308:UEP524309 UOK524308:UOL524309 UYG524308:UYH524309 VIC524308:VID524309 VRY524308:VRZ524309 WBU524308:WBV524309 WLQ524308:WLR524309 WVM524308:WVN524309 E589844:F589845 JA589844:JB589845 SW589844:SX589845 ACS589844:ACT589845 AMO589844:AMP589845 AWK589844:AWL589845 BGG589844:BGH589845 BQC589844:BQD589845 BZY589844:BZZ589845 CJU589844:CJV589845 CTQ589844:CTR589845 DDM589844:DDN589845 DNI589844:DNJ589845 DXE589844:DXF589845 EHA589844:EHB589845 EQW589844:EQX589845 FAS589844:FAT589845 FKO589844:FKP589845 FUK589844:FUL589845 GEG589844:GEH589845 GOC589844:GOD589845 GXY589844:GXZ589845 HHU589844:HHV589845 HRQ589844:HRR589845 IBM589844:IBN589845 ILI589844:ILJ589845 IVE589844:IVF589845 JFA589844:JFB589845 JOW589844:JOX589845 JYS589844:JYT589845 KIO589844:KIP589845 KSK589844:KSL589845 LCG589844:LCH589845 LMC589844:LMD589845 LVY589844:LVZ589845 MFU589844:MFV589845 MPQ589844:MPR589845 MZM589844:MZN589845 NJI589844:NJJ589845 NTE589844:NTF589845 ODA589844:ODB589845 OMW589844:OMX589845 OWS589844:OWT589845 PGO589844:PGP589845 PQK589844:PQL589845 QAG589844:QAH589845 QKC589844:QKD589845 QTY589844:QTZ589845 RDU589844:RDV589845 RNQ589844:RNR589845 RXM589844:RXN589845 SHI589844:SHJ589845 SRE589844:SRF589845 TBA589844:TBB589845 TKW589844:TKX589845 TUS589844:TUT589845 UEO589844:UEP589845 UOK589844:UOL589845 UYG589844:UYH589845 VIC589844:VID589845 VRY589844:VRZ589845 WBU589844:WBV589845 WLQ589844:WLR589845 WVM589844:WVN589845 E655380:F655381 JA655380:JB655381 SW655380:SX655381 ACS655380:ACT655381 AMO655380:AMP655381 AWK655380:AWL655381 BGG655380:BGH655381 BQC655380:BQD655381 BZY655380:BZZ655381 CJU655380:CJV655381 CTQ655380:CTR655381 DDM655380:DDN655381 DNI655380:DNJ655381 DXE655380:DXF655381 EHA655380:EHB655381 EQW655380:EQX655381 FAS655380:FAT655381 FKO655380:FKP655381 FUK655380:FUL655381 GEG655380:GEH655381 GOC655380:GOD655381 GXY655380:GXZ655381 HHU655380:HHV655381 HRQ655380:HRR655381 IBM655380:IBN655381 ILI655380:ILJ655381 IVE655380:IVF655381 JFA655380:JFB655381 JOW655380:JOX655381 JYS655380:JYT655381 KIO655380:KIP655381 KSK655380:KSL655381 LCG655380:LCH655381 LMC655380:LMD655381 LVY655380:LVZ655381 MFU655380:MFV655381 MPQ655380:MPR655381 MZM655380:MZN655381 NJI655380:NJJ655381 NTE655380:NTF655381 ODA655380:ODB655381 OMW655380:OMX655381 OWS655380:OWT655381 PGO655380:PGP655381 PQK655380:PQL655381 QAG655380:QAH655381 QKC655380:QKD655381 QTY655380:QTZ655381 RDU655380:RDV655381 RNQ655380:RNR655381 RXM655380:RXN655381 SHI655380:SHJ655381 SRE655380:SRF655381 TBA655380:TBB655381 TKW655380:TKX655381 TUS655380:TUT655381 UEO655380:UEP655381 UOK655380:UOL655381 UYG655380:UYH655381 VIC655380:VID655381 VRY655380:VRZ655381 WBU655380:WBV655381 WLQ655380:WLR655381 WVM655380:WVN655381 E720916:F720917 JA720916:JB720917 SW720916:SX720917 ACS720916:ACT720917 AMO720916:AMP720917 AWK720916:AWL720917 BGG720916:BGH720917 BQC720916:BQD720917 BZY720916:BZZ720917 CJU720916:CJV720917 CTQ720916:CTR720917 DDM720916:DDN720917 DNI720916:DNJ720917 DXE720916:DXF720917 EHA720916:EHB720917 EQW720916:EQX720917 FAS720916:FAT720917 FKO720916:FKP720917 FUK720916:FUL720917 GEG720916:GEH720917 GOC720916:GOD720917 GXY720916:GXZ720917 HHU720916:HHV720917 HRQ720916:HRR720917 IBM720916:IBN720917 ILI720916:ILJ720917 IVE720916:IVF720917 JFA720916:JFB720917 JOW720916:JOX720917 JYS720916:JYT720917 KIO720916:KIP720917 KSK720916:KSL720917 LCG720916:LCH720917 LMC720916:LMD720917 LVY720916:LVZ720917 MFU720916:MFV720917 MPQ720916:MPR720917 MZM720916:MZN720917 NJI720916:NJJ720917 NTE720916:NTF720917 ODA720916:ODB720917 OMW720916:OMX720917 OWS720916:OWT720917 PGO720916:PGP720917 PQK720916:PQL720917 QAG720916:QAH720917 QKC720916:QKD720917 QTY720916:QTZ720917 RDU720916:RDV720917 RNQ720916:RNR720917 RXM720916:RXN720917 SHI720916:SHJ720917 SRE720916:SRF720917 TBA720916:TBB720917 TKW720916:TKX720917 TUS720916:TUT720917 UEO720916:UEP720917 UOK720916:UOL720917 UYG720916:UYH720917 VIC720916:VID720917 VRY720916:VRZ720917 WBU720916:WBV720917 WLQ720916:WLR720917 WVM720916:WVN720917 E786452:F786453 JA786452:JB786453 SW786452:SX786453 ACS786452:ACT786453 AMO786452:AMP786453 AWK786452:AWL786453 BGG786452:BGH786453 BQC786452:BQD786453 BZY786452:BZZ786453 CJU786452:CJV786453 CTQ786452:CTR786453 DDM786452:DDN786453 DNI786452:DNJ786453 DXE786452:DXF786453 EHA786452:EHB786453 EQW786452:EQX786453 FAS786452:FAT786453 FKO786452:FKP786453 FUK786452:FUL786453 GEG786452:GEH786453 GOC786452:GOD786453 GXY786452:GXZ786453 HHU786452:HHV786453 HRQ786452:HRR786453 IBM786452:IBN786453 ILI786452:ILJ786453 IVE786452:IVF786453 JFA786452:JFB786453 JOW786452:JOX786453 JYS786452:JYT786453 KIO786452:KIP786453 KSK786452:KSL786453 LCG786452:LCH786453 LMC786452:LMD786453 LVY786452:LVZ786453 MFU786452:MFV786453 MPQ786452:MPR786453 MZM786452:MZN786453 NJI786452:NJJ786453 NTE786452:NTF786453 ODA786452:ODB786453 OMW786452:OMX786453 OWS786452:OWT786453 PGO786452:PGP786453 PQK786452:PQL786453 QAG786452:QAH786453 QKC786452:QKD786453 QTY786452:QTZ786453 RDU786452:RDV786453 RNQ786452:RNR786453 RXM786452:RXN786453 SHI786452:SHJ786453 SRE786452:SRF786453 TBA786452:TBB786453 TKW786452:TKX786453 TUS786452:TUT786453 UEO786452:UEP786453 UOK786452:UOL786453 UYG786452:UYH786453 VIC786452:VID786453 VRY786452:VRZ786453 WBU786452:WBV786453 WLQ786452:WLR786453 WVM786452:WVN786453 E851988:F851989 JA851988:JB851989 SW851988:SX851989 ACS851988:ACT851989 AMO851988:AMP851989 AWK851988:AWL851989 BGG851988:BGH851989 BQC851988:BQD851989 BZY851988:BZZ851989 CJU851988:CJV851989 CTQ851988:CTR851989 DDM851988:DDN851989 DNI851988:DNJ851989 DXE851988:DXF851989 EHA851988:EHB851989 EQW851988:EQX851989 FAS851988:FAT851989 FKO851988:FKP851989 FUK851988:FUL851989 GEG851988:GEH851989 GOC851988:GOD851989 GXY851988:GXZ851989 HHU851988:HHV851989 HRQ851988:HRR851989 IBM851988:IBN851989 ILI851988:ILJ851989 IVE851988:IVF851989 JFA851988:JFB851989 JOW851988:JOX851989 JYS851988:JYT851989 KIO851988:KIP851989 KSK851988:KSL851989 LCG851988:LCH851989 LMC851988:LMD851989 LVY851988:LVZ851989 MFU851988:MFV851989 MPQ851988:MPR851989 MZM851988:MZN851989 NJI851988:NJJ851989 NTE851988:NTF851989 ODA851988:ODB851989 OMW851988:OMX851989 OWS851988:OWT851989 PGO851988:PGP851989 PQK851988:PQL851989 QAG851988:QAH851989 QKC851988:QKD851989 QTY851988:QTZ851989 RDU851988:RDV851989 RNQ851988:RNR851989 RXM851988:RXN851989 SHI851988:SHJ851989 SRE851988:SRF851989 TBA851988:TBB851989 TKW851988:TKX851989 TUS851988:TUT851989 UEO851988:UEP851989 UOK851988:UOL851989 UYG851988:UYH851989 VIC851988:VID851989 VRY851988:VRZ851989 WBU851988:WBV851989 WLQ851988:WLR851989 WVM851988:WVN851989 E917524:F917525 JA917524:JB917525 SW917524:SX917525 ACS917524:ACT917525 AMO917524:AMP917525 AWK917524:AWL917525 BGG917524:BGH917525 BQC917524:BQD917525 BZY917524:BZZ917525 CJU917524:CJV917525 CTQ917524:CTR917525 DDM917524:DDN917525 DNI917524:DNJ917525 DXE917524:DXF917525 EHA917524:EHB917525 EQW917524:EQX917525 FAS917524:FAT917525 FKO917524:FKP917525 FUK917524:FUL917525 GEG917524:GEH917525 GOC917524:GOD917525 GXY917524:GXZ917525 HHU917524:HHV917525 HRQ917524:HRR917525 IBM917524:IBN917525 ILI917524:ILJ917525 IVE917524:IVF917525 JFA917524:JFB917525 JOW917524:JOX917525 JYS917524:JYT917525 KIO917524:KIP917525 KSK917524:KSL917525 LCG917524:LCH917525 LMC917524:LMD917525 LVY917524:LVZ917525 MFU917524:MFV917525 MPQ917524:MPR917525 MZM917524:MZN917525 NJI917524:NJJ917525 NTE917524:NTF917525 ODA917524:ODB917525 OMW917524:OMX917525 OWS917524:OWT917525 PGO917524:PGP917525 PQK917524:PQL917525 QAG917524:QAH917525 QKC917524:QKD917525 QTY917524:QTZ917525 RDU917524:RDV917525 RNQ917524:RNR917525 RXM917524:RXN917525 SHI917524:SHJ917525 SRE917524:SRF917525 TBA917524:TBB917525 TKW917524:TKX917525 TUS917524:TUT917525 UEO917524:UEP917525 UOK917524:UOL917525 UYG917524:UYH917525 VIC917524:VID917525 VRY917524:VRZ917525 WBU917524:WBV917525 WLQ917524:WLR917525 WVM917524:WVN917525 E983060:F983061 JA983060:JB983061 SW983060:SX983061 ACS983060:ACT983061 AMO983060:AMP983061 AWK983060:AWL983061 BGG983060:BGH983061 BQC983060:BQD983061 BZY983060:BZZ983061 CJU983060:CJV983061 CTQ983060:CTR983061 DDM983060:DDN983061 DNI983060:DNJ983061 DXE983060:DXF983061 EHA983060:EHB983061 EQW983060:EQX983061 FAS983060:FAT983061 FKO983060:FKP983061 FUK983060:FUL983061 GEG983060:GEH983061 GOC983060:GOD983061 GXY983060:GXZ983061 HHU983060:HHV983061 HRQ983060:HRR983061 IBM983060:IBN983061 ILI983060:ILJ983061 IVE983060:IVF983061 JFA983060:JFB983061 JOW983060:JOX983061 JYS983060:JYT983061 KIO983060:KIP983061 KSK983060:KSL983061 LCG983060:LCH983061 LMC983060:LMD983061 LVY983060:LVZ983061 MFU983060:MFV983061 MPQ983060:MPR983061 MZM983060:MZN983061 NJI983060:NJJ983061 NTE983060:NTF983061 ODA983060:ODB983061 OMW983060:OMX983061 OWS983060:OWT983061 PGO983060:PGP983061 PQK983060:PQL983061 QAG983060:QAH983061 QKC983060:QKD983061 QTY983060:QTZ983061 RDU983060:RDV983061 RNQ983060:RNR983061 RXM983060:RXN983061 SHI983060:SHJ983061 SRE983060:SRF983061 TBA983060:TBB983061 TKW983060:TKX983061 TUS983060:TUT983061 UEO983060:UEP983061 UOK983060:UOL983061 UYG983060:UYH983061 VIC983060:VID983061 VRY983060:VRZ983061 WBU983060:WBV983061 WLQ983060:WLR983061 WVM983060:WVN983061 E23:F26 JA23:JB26 SW23:SX26 ACS23:ACT26 AMO23:AMP26 AWK23:AWL26 BGG23:BGH26 BQC23:BQD26 BZY23:BZZ26 CJU23:CJV26 CTQ23:CTR26 DDM23:DDN26 DNI23:DNJ26 DXE23:DXF26 EHA23:EHB26 EQW23:EQX26 FAS23:FAT26 FKO23:FKP26 FUK23:FUL26 GEG23:GEH26 GOC23:GOD26 GXY23:GXZ26 HHU23:HHV26 HRQ23:HRR26 IBM23:IBN26 ILI23:ILJ26 IVE23:IVF26 JFA23:JFB26 JOW23:JOX26 JYS23:JYT26 KIO23:KIP26 KSK23:KSL26 LCG23:LCH26 LMC23:LMD26 LVY23:LVZ26 MFU23:MFV26 MPQ23:MPR26 MZM23:MZN26 NJI23:NJJ26 NTE23:NTF26 ODA23:ODB26 OMW23:OMX26 OWS23:OWT26 PGO23:PGP26 PQK23:PQL26 QAG23:QAH26 QKC23:QKD26 QTY23:QTZ26 RDU23:RDV26 RNQ23:RNR26 RXM23:RXN26 SHI23:SHJ26 SRE23:SRF26 TBA23:TBB26 TKW23:TKX26 TUS23:TUT26 UEO23:UEP26 UOK23:UOL26 UYG23:UYH26 VIC23:VID26 VRY23:VRZ26 WBU23:WBV26 WLQ23:WLR26 WVM23:WVN26 E65559:F65562 JA65559:JB65562 SW65559:SX65562 ACS65559:ACT65562 AMO65559:AMP65562 AWK65559:AWL65562 BGG65559:BGH65562 BQC65559:BQD65562 BZY65559:BZZ65562 CJU65559:CJV65562 CTQ65559:CTR65562 DDM65559:DDN65562 DNI65559:DNJ65562 DXE65559:DXF65562 EHA65559:EHB65562 EQW65559:EQX65562 FAS65559:FAT65562 FKO65559:FKP65562 FUK65559:FUL65562 GEG65559:GEH65562 GOC65559:GOD65562 GXY65559:GXZ65562 HHU65559:HHV65562 HRQ65559:HRR65562 IBM65559:IBN65562 ILI65559:ILJ65562 IVE65559:IVF65562 JFA65559:JFB65562 JOW65559:JOX65562 JYS65559:JYT65562 KIO65559:KIP65562 KSK65559:KSL65562 LCG65559:LCH65562 LMC65559:LMD65562 LVY65559:LVZ65562 MFU65559:MFV65562 MPQ65559:MPR65562 MZM65559:MZN65562 NJI65559:NJJ65562 NTE65559:NTF65562 ODA65559:ODB65562 OMW65559:OMX65562 OWS65559:OWT65562 PGO65559:PGP65562 PQK65559:PQL65562 QAG65559:QAH65562 QKC65559:QKD65562 QTY65559:QTZ65562 RDU65559:RDV65562 RNQ65559:RNR65562 RXM65559:RXN65562 SHI65559:SHJ65562 SRE65559:SRF65562 TBA65559:TBB65562 TKW65559:TKX65562 TUS65559:TUT65562 UEO65559:UEP65562 UOK65559:UOL65562 UYG65559:UYH65562 VIC65559:VID65562 VRY65559:VRZ65562 WBU65559:WBV65562 WLQ65559:WLR65562 WVM65559:WVN65562 E131095:F131098 JA131095:JB131098 SW131095:SX131098 ACS131095:ACT131098 AMO131095:AMP131098 AWK131095:AWL131098 BGG131095:BGH131098 BQC131095:BQD131098 BZY131095:BZZ131098 CJU131095:CJV131098 CTQ131095:CTR131098 DDM131095:DDN131098 DNI131095:DNJ131098 DXE131095:DXF131098 EHA131095:EHB131098 EQW131095:EQX131098 FAS131095:FAT131098 FKO131095:FKP131098 FUK131095:FUL131098 GEG131095:GEH131098 GOC131095:GOD131098 GXY131095:GXZ131098 HHU131095:HHV131098 HRQ131095:HRR131098 IBM131095:IBN131098 ILI131095:ILJ131098 IVE131095:IVF131098 JFA131095:JFB131098 JOW131095:JOX131098 JYS131095:JYT131098 KIO131095:KIP131098 KSK131095:KSL131098 LCG131095:LCH131098 LMC131095:LMD131098 LVY131095:LVZ131098 MFU131095:MFV131098 MPQ131095:MPR131098 MZM131095:MZN131098 NJI131095:NJJ131098 NTE131095:NTF131098 ODA131095:ODB131098 OMW131095:OMX131098 OWS131095:OWT131098 PGO131095:PGP131098 PQK131095:PQL131098 QAG131095:QAH131098 QKC131095:QKD131098 QTY131095:QTZ131098 RDU131095:RDV131098 RNQ131095:RNR131098 RXM131095:RXN131098 SHI131095:SHJ131098 SRE131095:SRF131098 TBA131095:TBB131098 TKW131095:TKX131098 TUS131095:TUT131098 UEO131095:UEP131098 UOK131095:UOL131098 UYG131095:UYH131098 VIC131095:VID131098 VRY131095:VRZ131098 WBU131095:WBV131098 WLQ131095:WLR131098 WVM131095:WVN131098 E196631:F196634 JA196631:JB196634 SW196631:SX196634 ACS196631:ACT196634 AMO196631:AMP196634 AWK196631:AWL196634 BGG196631:BGH196634 BQC196631:BQD196634 BZY196631:BZZ196634 CJU196631:CJV196634 CTQ196631:CTR196634 DDM196631:DDN196634 DNI196631:DNJ196634 DXE196631:DXF196634 EHA196631:EHB196634 EQW196631:EQX196634 FAS196631:FAT196634 FKO196631:FKP196634 FUK196631:FUL196634 GEG196631:GEH196634 GOC196631:GOD196634 GXY196631:GXZ196634 HHU196631:HHV196634 HRQ196631:HRR196634 IBM196631:IBN196634 ILI196631:ILJ196634 IVE196631:IVF196634 JFA196631:JFB196634 JOW196631:JOX196634 JYS196631:JYT196634 KIO196631:KIP196634 KSK196631:KSL196634 LCG196631:LCH196634 LMC196631:LMD196634 LVY196631:LVZ196634 MFU196631:MFV196634 MPQ196631:MPR196634 MZM196631:MZN196634 NJI196631:NJJ196634 NTE196631:NTF196634 ODA196631:ODB196634 OMW196631:OMX196634 OWS196631:OWT196634 PGO196631:PGP196634 PQK196631:PQL196634 QAG196631:QAH196634 QKC196631:QKD196634 QTY196631:QTZ196634 RDU196631:RDV196634 RNQ196631:RNR196634 RXM196631:RXN196634 SHI196631:SHJ196634 SRE196631:SRF196634 TBA196631:TBB196634 TKW196631:TKX196634 TUS196631:TUT196634 UEO196631:UEP196634 UOK196631:UOL196634 UYG196631:UYH196634 VIC196631:VID196634 VRY196631:VRZ196634 WBU196631:WBV196634 WLQ196631:WLR196634 WVM196631:WVN196634 E262167:F262170 JA262167:JB262170 SW262167:SX262170 ACS262167:ACT262170 AMO262167:AMP262170 AWK262167:AWL262170 BGG262167:BGH262170 BQC262167:BQD262170 BZY262167:BZZ262170 CJU262167:CJV262170 CTQ262167:CTR262170 DDM262167:DDN262170 DNI262167:DNJ262170 DXE262167:DXF262170 EHA262167:EHB262170 EQW262167:EQX262170 FAS262167:FAT262170 FKO262167:FKP262170 FUK262167:FUL262170 GEG262167:GEH262170 GOC262167:GOD262170 GXY262167:GXZ262170 HHU262167:HHV262170 HRQ262167:HRR262170 IBM262167:IBN262170 ILI262167:ILJ262170 IVE262167:IVF262170 JFA262167:JFB262170 JOW262167:JOX262170 JYS262167:JYT262170 KIO262167:KIP262170 KSK262167:KSL262170 LCG262167:LCH262170 LMC262167:LMD262170 LVY262167:LVZ262170 MFU262167:MFV262170 MPQ262167:MPR262170 MZM262167:MZN262170 NJI262167:NJJ262170 NTE262167:NTF262170 ODA262167:ODB262170 OMW262167:OMX262170 OWS262167:OWT262170 PGO262167:PGP262170 PQK262167:PQL262170 QAG262167:QAH262170 QKC262167:QKD262170 QTY262167:QTZ262170 RDU262167:RDV262170 RNQ262167:RNR262170 RXM262167:RXN262170 SHI262167:SHJ262170 SRE262167:SRF262170 TBA262167:TBB262170 TKW262167:TKX262170 TUS262167:TUT262170 UEO262167:UEP262170 UOK262167:UOL262170 UYG262167:UYH262170 VIC262167:VID262170 VRY262167:VRZ262170 WBU262167:WBV262170 WLQ262167:WLR262170 WVM262167:WVN262170 E327703:F327706 JA327703:JB327706 SW327703:SX327706 ACS327703:ACT327706 AMO327703:AMP327706 AWK327703:AWL327706 BGG327703:BGH327706 BQC327703:BQD327706 BZY327703:BZZ327706 CJU327703:CJV327706 CTQ327703:CTR327706 DDM327703:DDN327706 DNI327703:DNJ327706 DXE327703:DXF327706 EHA327703:EHB327706 EQW327703:EQX327706 FAS327703:FAT327706 FKO327703:FKP327706 FUK327703:FUL327706 GEG327703:GEH327706 GOC327703:GOD327706 GXY327703:GXZ327706 HHU327703:HHV327706 HRQ327703:HRR327706 IBM327703:IBN327706 ILI327703:ILJ327706 IVE327703:IVF327706 JFA327703:JFB327706 JOW327703:JOX327706 JYS327703:JYT327706 KIO327703:KIP327706 KSK327703:KSL327706 LCG327703:LCH327706 LMC327703:LMD327706 LVY327703:LVZ327706 MFU327703:MFV327706 MPQ327703:MPR327706 MZM327703:MZN327706 NJI327703:NJJ327706 NTE327703:NTF327706 ODA327703:ODB327706 OMW327703:OMX327706 OWS327703:OWT327706 PGO327703:PGP327706 PQK327703:PQL327706 QAG327703:QAH327706 QKC327703:QKD327706 QTY327703:QTZ327706 RDU327703:RDV327706 RNQ327703:RNR327706 RXM327703:RXN327706 SHI327703:SHJ327706 SRE327703:SRF327706 TBA327703:TBB327706 TKW327703:TKX327706 TUS327703:TUT327706 UEO327703:UEP327706 UOK327703:UOL327706 UYG327703:UYH327706 VIC327703:VID327706 VRY327703:VRZ327706 WBU327703:WBV327706 WLQ327703:WLR327706 WVM327703:WVN327706 E393239:F393242 JA393239:JB393242 SW393239:SX393242 ACS393239:ACT393242 AMO393239:AMP393242 AWK393239:AWL393242 BGG393239:BGH393242 BQC393239:BQD393242 BZY393239:BZZ393242 CJU393239:CJV393242 CTQ393239:CTR393242 DDM393239:DDN393242 DNI393239:DNJ393242 DXE393239:DXF393242 EHA393239:EHB393242 EQW393239:EQX393242 FAS393239:FAT393242 FKO393239:FKP393242 FUK393239:FUL393242 GEG393239:GEH393242 GOC393239:GOD393242 GXY393239:GXZ393242 HHU393239:HHV393242 HRQ393239:HRR393242 IBM393239:IBN393242 ILI393239:ILJ393242 IVE393239:IVF393242 JFA393239:JFB393242 JOW393239:JOX393242 JYS393239:JYT393242 KIO393239:KIP393242 KSK393239:KSL393242 LCG393239:LCH393242 LMC393239:LMD393242 LVY393239:LVZ393242 MFU393239:MFV393242 MPQ393239:MPR393242 MZM393239:MZN393242 NJI393239:NJJ393242 NTE393239:NTF393242 ODA393239:ODB393242 OMW393239:OMX393242 OWS393239:OWT393242 PGO393239:PGP393242 PQK393239:PQL393242 QAG393239:QAH393242 QKC393239:QKD393242 QTY393239:QTZ393242 RDU393239:RDV393242 RNQ393239:RNR393242 RXM393239:RXN393242 SHI393239:SHJ393242 SRE393239:SRF393242 TBA393239:TBB393242 TKW393239:TKX393242 TUS393239:TUT393242 UEO393239:UEP393242 UOK393239:UOL393242 UYG393239:UYH393242 VIC393239:VID393242 VRY393239:VRZ393242 WBU393239:WBV393242 WLQ393239:WLR393242 WVM393239:WVN393242 E458775:F458778 JA458775:JB458778 SW458775:SX458778 ACS458775:ACT458778 AMO458775:AMP458778 AWK458775:AWL458778 BGG458775:BGH458778 BQC458775:BQD458778 BZY458775:BZZ458778 CJU458775:CJV458778 CTQ458775:CTR458778 DDM458775:DDN458778 DNI458775:DNJ458778 DXE458775:DXF458778 EHA458775:EHB458778 EQW458775:EQX458778 FAS458775:FAT458778 FKO458775:FKP458778 FUK458775:FUL458778 GEG458775:GEH458778 GOC458775:GOD458778 GXY458775:GXZ458778 HHU458775:HHV458778 HRQ458775:HRR458778 IBM458775:IBN458778 ILI458775:ILJ458778 IVE458775:IVF458778 JFA458775:JFB458778 JOW458775:JOX458778 JYS458775:JYT458778 KIO458775:KIP458778 KSK458775:KSL458778 LCG458775:LCH458778 LMC458775:LMD458778 LVY458775:LVZ458778 MFU458775:MFV458778 MPQ458775:MPR458778 MZM458775:MZN458778 NJI458775:NJJ458778 NTE458775:NTF458778 ODA458775:ODB458778 OMW458775:OMX458778 OWS458775:OWT458778 PGO458775:PGP458778 PQK458775:PQL458778 QAG458775:QAH458778 QKC458775:QKD458778 QTY458775:QTZ458778 RDU458775:RDV458778 RNQ458775:RNR458778 RXM458775:RXN458778 SHI458775:SHJ458778 SRE458775:SRF458778 TBA458775:TBB458778 TKW458775:TKX458778 TUS458775:TUT458778 UEO458775:UEP458778 UOK458775:UOL458778 UYG458775:UYH458778 VIC458775:VID458778 VRY458775:VRZ458778 WBU458775:WBV458778 WLQ458775:WLR458778 WVM458775:WVN458778 E524311:F524314 JA524311:JB524314 SW524311:SX524314 ACS524311:ACT524314 AMO524311:AMP524314 AWK524311:AWL524314 BGG524311:BGH524314 BQC524311:BQD524314 BZY524311:BZZ524314 CJU524311:CJV524314 CTQ524311:CTR524314 DDM524311:DDN524314 DNI524311:DNJ524314 DXE524311:DXF524314 EHA524311:EHB524314 EQW524311:EQX524314 FAS524311:FAT524314 FKO524311:FKP524314 FUK524311:FUL524314 GEG524311:GEH524314 GOC524311:GOD524314 GXY524311:GXZ524314 HHU524311:HHV524314 HRQ524311:HRR524314 IBM524311:IBN524314 ILI524311:ILJ524314 IVE524311:IVF524314 JFA524311:JFB524314 JOW524311:JOX524314 JYS524311:JYT524314 KIO524311:KIP524314 KSK524311:KSL524314 LCG524311:LCH524314 LMC524311:LMD524314 LVY524311:LVZ524314 MFU524311:MFV524314 MPQ524311:MPR524314 MZM524311:MZN524314 NJI524311:NJJ524314 NTE524311:NTF524314 ODA524311:ODB524314 OMW524311:OMX524314 OWS524311:OWT524314 PGO524311:PGP524314 PQK524311:PQL524314 QAG524311:QAH524314 QKC524311:QKD524314 QTY524311:QTZ524314 RDU524311:RDV524314 RNQ524311:RNR524314 RXM524311:RXN524314 SHI524311:SHJ524314 SRE524311:SRF524314 TBA524311:TBB524314 TKW524311:TKX524314 TUS524311:TUT524314 UEO524311:UEP524314 UOK524311:UOL524314 UYG524311:UYH524314 VIC524311:VID524314 VRY524311:VRZ524314 WBU524311:WBV524314 WLQ524311:WLR524314 WVM524311:WVN524314 E589847:F589850 JA589847:JB589850 SW589847:SX589850 ACS589847:ACT589850 AMO589847:AMP589850 AWK589847:AWL589850 BGG589847:BGH589850 BQC589847:BQD589850 BZY589847:BZZ589850 CJU589847:CJV589850 CTQ589847:CTR589850 DDM589847:DDN589850 DNI589847:DNJ589850 DXE589847:DXF589850 EHA589847:EHB589850 EQW589847:EQX589850 FAS589847:FAT589850 FKO589847:FKP589850 FUK589847:FUL589850 GEG589847:GEH589850 GOC589847:GOD589850 GXY589847:GXZ589850 HHU589847:HHV589850 HRQ589847:HRR589850 IBM589847:IBN589850 ILI589847:ILJ589850 IVE589847:IVF589850 JFA589847:JFB589850 JOW589847:JOX589850 JYS589847:JYT589850 KIO589847:KIP589850 KSK589847:KSL589850 LCG589847:LCH589850 LMC589847:LMD589850 LVY589847:LVZ589850 MFU589847:MFV589850 MPQ589847:MPR589850 MZM589847:MZN589850 NJI589847:NJJ589850 NTE589847:NTF589850 ODA589847:ODB589850 OMW589847:OMX589850 OWS589847:OWT589850 PGO589847:PGP589850 PQK589847:PQL589850 QAG589847:QAH589850 QKC589847:QKD589850 QTY589847:QTZ589850 RDU589847:RDV589850 RNQ589847:RNR589850 RXM589847:RXN589850 SHI589847:SHJ589850 SRE589847:SRF589850 TBA589847:TBB589850 TKW589847:TKX589850 TUS589847:TUT589850 UEO589847:UEP589850 UOK589847:UOL589850 UYG589847:UYH589850 VIC589847:VID589850 VRY589847:VRZ589850 WBU589847:WBV589850 WLQ589847:WLR589850 WVM589847:WVN589850 E655383:F655386 JA655383:JB655386 SW655383:SX655386 ACS655383:ACT655386 AMO655383:AMP655386 AWK655383:AWL655386 BGG655383:BGH655386 BQC655383:BQD655386 BZY655383:BZZ655386 CJU655383:CJV655386 CTQ655383:CTR655386 DDM655383:DDN655386 DNI655383:DNJ655386 DXE655383:DXF655386 EHA655383:EHB655386 EQW655383:EQX655386 FAS655383:FAT655386 FKO655383:FKP655386 FUK655383:FUL655386 GEG655383:GEH655386 GOC655383:GOD655386 GXY655383:GXZ655386 HHU655383:HHV655386 HRQ655383:HRR655386 IBM655383:IBN655386 ILI655383:ILJ655386 IVE655383:IVF655386 JFA655383:JFB655386 JOW655383:JOX655386 JYS655383:JYT655386 KIO655383:KIP655386 KSK655383:KSL655386 LCG655383:LCH655386 LMC655383:LMD655386 LVY655383:LVZ655386 MFU655383:MFV655386 MPQ655383:MPR655386 MZM655383:MZN655386 NJI655383:NJJ655386 NTE655383:NTF655386 ODA655383:ODB655386 OMW655383:OMX655386 OWS655383:OWT655386 PGO655383:PGP655386 PQK655383:PQL655386 QAG655383:QAH655386 QKC655383:QKD655386 QTY655383:QTZ655386 RDU655383:RDV655386 RNQ655383:RNR655386 RXM655383:RXN655386 SHI655383:SHJ655386 SRE655383:SRF655386 TBA655383:TBB655386 TKW655383:TKX655386 TUS655383:TUT655386 UEO655383:UEP655386 UOK655383:UOL655386 UYG655383:UYH655386 VIC655383:VID655386 VRY655383:VRZ655386 WBU655383:WBV655386 WLQ655383:WLR655386 WVM655383:WVN655386 E720919:F720922 JA720919:JB720922 SW720919:SX720922 ACS720919:ACT720922 AMO720919:AMP720922 AWK720919:AWL720922 BGG720919:BGH720922 BQC720919:BQD720922 BZY720919:BZZ720922 CJU720919:CJV720922 CTQ720919:CTR720922 DDM720919:DDN720922 DNI720919:DNJ720922 DXE720919:DXF720922 EHA720919:EHB720922 EQW720919:EQX720922 FAS720919:FAT720922 FKO720919:FKP720922 FUK720919:FUL720922 GEG720919:GEH720922 GOC720919:GOD720922 GXY720919:GXZ720922 HHU720919:HHV720922 HRQ720919:HRR720922 IBM720919:IBN720922 ILI720919:ILJ720922 IVE720919:IVF720922 JFA720919:JFB720922 JOW720919:JOX720922 JYS720919:JYT720922 KIO720919:KIP720922 KSK720919:KSL720922 LCG720919:LCH720922 LMC720919:LMD720922 LVY720919:LVZ720922 MFU720919:MFV720922 MPQ720919:MPR720922 MZM720919:MZN720922 NJI720919:NJJ720922 NTE720919:NTF720922 ODA720919:ODB720922 OMW720919:OMX720922 OWS720919:OWT720922 PGO720919:PGP720922 PQK720919:PQL720922 QAG720919:QAH720922 QKC720919:QKD720922 QTY720919:QTZ720922 RDU720919:RDV720922 RNQ720919:RNR720922 RXM720919:RXN720922 SHI720919:SHJ720922 SRE720919:SRF720922 TBA720919:TBB720922 TKW720919:TKX720922 TUS720919:TUT720922 UEO720919:UEP720922 UOK720919:UOL720922 UYG720919:UYH720922 VIC720919:VID720922 VRY720919:VRZ720922 WBU720919:WBV720922 WLQ720919:WLR720922 WVM720919:WVN720922 E786455:F786458 JA786455:JB786458 SW786455:SX786458 ACS786455:ACT786458 AMO786455:AMP786458 AWK786455:AWL786458 BGG786455:BGH786458 BQC786455:BQD786458 BZY786455:BZZ786458 CJU786455:CJV786458 CTQ786455:CTR786458 DDM786455:DDN786458 DNI786455:DNJ786458 DXE786455:DXF786458 EHA786455:EHB786458 EQW786455:EQX786458 FAS786455:FAT786458 FKO786455:FKP786458 FUK786455:FUL786458 GEG786455:GEH786458 GOC786455:GOD786458 GXY786455:GXZ786458 HHU786455:HHV786458 HRQ786455:HRR786458 IBM786455:IBN786458 ILI786455:ILJ786458 IVE786455:IVF786458 JFA786455:JFB786458 JOW786455:JOX786458 JYS786455:JYT786458 KIO786455:KIP786458 KSK786455:KSL786458 LCG786455:LCH786458 LMC786455:LMD786458 LVY786455:LVZ786458 MFU786455:MFV786458 MPQ786455:MPR786458 MZM786455:MZN786458 NJI786455:NJJ786458 NTE786455:NTF786458 ODA786455:ODB786458 OMW786455:OMX786458 OWS786455:OWT786458 PGO786455:PGP786458 PQK786455:PQL786458 QAG786455:QAH786458 QKC786455:QKD786458 QTY786455:QTZ786458 RDU786455:RDV786458 RNQ786455:RNR786458 RXM786455:RXN786458 SHI786455:SHJ786458 SRE786455:SRF786458 TBA786455:TBB786458 TKW786455:TKX786458 TUS786455:TUT786458 UEO786455:UEP786458 UOK786455:UOL786458 UYG786455:UYH786458 VIC786455:VID786458 VRY786455:VRZ786458 WBU786455:WBV786458 WLQ786455:WLR786458 WVM786455:WVN786458 E851991:F851994 JA851991:JB851994 SW851991:SX851994 ACS851991:ACT851994 AMO851991:AMP851994 AWK851991:AWL851994 BGG851991:BGH851994 BQC851991:BQD851994 BZY851991:BZZ851994 CJU851991:CJV851994 CTQ851991:CTR851994 DDM851991:DDN851994 DNI851991:DNJ851994 DXE851991:DXF851994 EHA851991:EHB851994 EQW851991:EQX851994 FAS851991:FAT851994 FKO851991:FKP851994 FUK851991:FUL851994 GEG851991:GEH851994 GOC851991:GOD851994 GXY851991:GXZ851994 HHU851991:HHV851994 HRQ851991:HRR851994 IBM851991:IBN851994 ILI851991:ILJ851994 IVE851991:IVF851994 JFA851991:JFB851994 JOW851991:JOX851994 JYS851991:JYT851994 KIO851991:KIP851994 KSK851991:KSL851994 LCG851991:LCH851994 LMC851991:LMD851994 LVY851991:LVZ851994 MFU851991:MFV851994 MPQ851991:MPR851994 MZM851991:MZN851994 NJI851991:NJJ851994 NTE851991:NTF851994 ODA851991:ODB851994 OMW851991:OMX851994 OWS851991:OWT851994 PGO851991:PGP851994 PQK851991:PQL851994 QAG851991:QAH851994 QKC851991:QKD851994 QTY851991:QTZ851994 RDU851991:RDV851994 RNQ851991:RNR851994 RXM851991:RXN851994 SHI851991:SHJ851994 SRE851991:SRF851994 TBA851991:TBB851994 TKW851991:TKX851994 TUS851991:TUT851994 UEO851991:UEP851994 UOK851991:UOL851994 UYG851991:UYH851994 VIC851991:VID851994 VRY851991:VRZ851994 WBU851991:WBV851994 WLQ851991:WLR851994 WVM851991:WVN851994 E917527:F917530 JA917527:JB917530 SW917527:SX917530 ACS917527:ACT917530 AMO917527:AMP917530 AWK917527:AWL917530 BGG917527:BGH917530 BQC917527:BQD917530 BZY917527:BZZ917530 CJU917527:CJV917530 CTQ917527:CTR917530 DDM917527:DDN917530 DNI917527:DNJ917530 DXE917527:DXF917530 EHA917527:EHB917530 EQW917527:EQX917530 FAS917527:FAT917530 FKO917527:FKP917530 FUK917527:FUL917530 GEG917527:GEH917530 GOC917527:GOD917530 GXY917527:GXZ917530 HHU917527:HHV917530 HRQ917527:HRR917530 IBM917527:IBN917530 ILI917527:ILJ917530 IVE917527:IVF917530 JFA917527:JFB917530 JOW917527:JOX917530 JYS917527:JYT917530 KIO917527:KIP917530 KSK917527:KSL917530 LCG917527:LCH917530 LMC917527:LMD917530 LVY917527:LVZ917530 MFU917527:MFV917530 MPQ917527:MPR917530 MZM917527:MZN917530 NJI917527:NJJ917530 NTE917527:NTF917530 ODA917527:ODB917530 OMW917527:OMX917530 OWS917527:OWT917530 PGO917527:PGP917530 PQK917527:PQL917530 QAG917527:QAH917530 QKC917527:QKD917530 QTY917527:QTZ917530 RDU917527:RDV917530 RNQ917527:RNR917530 RXM917527:RXN917530 SHI917527:SHJ917530 SRE917527:SRF917530 TBA917527:TBB917530 TKW917527:TKX917530 TUS917527:TUT917530 UEO917527:UEP917530 UOK917527:UOL917530 UYG917527:UYH917530 VIC917527:VID917530 VRY917527:VRZ917530 WBU917527:WBV917530 WLQ917527:WLR917530 WVM917527:WVN917530 E983063:F983066 JA983063:JB983066 SW983063:SX983066 ACS983063:ACT983066 AMO983063:AMP983066 AWK983063:AWL983066 BGG983063:BGH983066 BQC983063:BQD983066 BZY983063:BZZ983066 CJU983063:CJV983066 CTQ983063:CTR983066 DDM983063:DDN983066 DNI983063:DNJ983066 DXE983063:DXF983066 EHA983063:EHB983066 EQW983063:EQX983066 FAS983063:FAT983066 FKO983063:FKP983066 FUK983063:FUL983066 GEG983063:GEH983066 GOC983063:GOD983066 GXY983063:GXZ983066 HHU983063:HHV983066 HRQ983063:HRR983066 IBM983063:IBN983066 ILI983063:ILJ983066 IVE983063:IVF983066 JFA983063:JFB983066 JOW983063:JOX983066 JYS983063:JYT983066 KIO983063:KIP983066 KSK983063:KSL983066 LCG983063:LCH983066 LMC983063:LMD983066 LVY983063:LVZ983066 MFU983063:MFV983066 MPQ983063:MPR983066 MZM983063:MZN983066 NJI983063:NJJ983066 NTE983063:NTF983066 ODA983063:ODB983066 OMW983063:OMX983066 OWS983063:OWT983066 PGO983063:PGP983066 PQK983063:PQL983066 QAG983063:QAH983066 QKC983063:QKD983066 QTY983063:QTZ983066 RDU983063:RDV983066 RNQ983063:RNR983066 RXM983063:RXN983066 SHI983063:SHJ983066 SRE983063:SRF983066 TBA983063:TBB983066 TKW983063:TKX983066 TUS983063:TUT983066 UEO983063:UEP983066 UOK983063:UOL983066 UYG983063:UYH983066 VIC983063:VID983066 VRY983063:VRZ983066 WBU983063:WBV983066 WLQ983063:WLR983066 WVM983063:WVN983066 E18:F18 JA18:JB18 SW18:SX18 ACS18:ACT18 AMO18:AMP18 AWK18:AWL18 BGG18:BGH18 BQC18:BQD18 BZY18:BZZ18 CJU18:CJV18 CTQ18:CTR18 DDM18:DDN18 DNI18:DNJ18 DXE18:DXF18 EHA18:EHB18 EQW18:EQX18 FAS18:FAT18 FKO18:FKP18 FUK18:FUL18 GEG18:GEH18 GOC18:GOD18 GXY18:GXZ18 HHU18:HHV18 HRQ18:HRR18 IBM18:IBN18 ILI18:ILJ18 IVE18:IVF18 JFA18:JFB18 JOW18:JOX18 JYS18:JYT18 KIO18:KIP18 KSK18:KSL18 LCG18:LCH18 LMC18:LMD18 LVY18:LVZ18 MFU18:MFV18 MPQ18:MPR18 MZM18:MZN18 NJI18:NJJ18 NTE18:NTF18 ODA18:ODB18 OMW18:OMX18 OWS18:OWT18 PGO18:PGP18 PQK18:PQL18 QAG18:QAH18 QKC18:QKD18 QTY18:QTZ18 RDU18:RDV18 RNQ18:RNR18 RXM18:RXN18 SHI18:SHJ18 SRE18:SRF18 TBA18:TBB18 TKW18:TKX18 TUS18:TUT18 UEO18:UEP18 UOK18:UOL18 UYG18:UYH18 VIC18:VID18 VRY18:VRZ18 WBU18:WBV18 WLQ18:WLR18 WVM18:WVN18 E65554:F65554 JA65554:JB65554 SW65554:SX65554 ACS65554:ACT65554 AMO65554:AMP65554 AWK65554:AWL65554 BGG65554:BGH65554 BQC65554:BQD65554 BZY65554:BZZ65554 CJU65554:CJV65554 CTQ65554:CTR65554 DDM65554:DDN65554 DNI65554:DNJ65554 DXE65554:DXF65554 EHA65554:EHB65554 EQW65554:EQX65554 FAS65554:FAT65554 FKO65554:FKP65554 FUK65554:FUL65554 GEG65554:GEH65554 GOC65554:GOD65554 GXY65554:GXZ65554 HHU65554:HHV65554 HRQ65554:HRR65554 IBM65554:IBN65554 ILI65554:ILJ65554 IVE65554:IVF65554 JFA65554:JFB65554 JOW65554:JOX65554 JYS65554:JYT65554 KIO65554:KIP65554 KSK65554:KSL65554 LCG65554:LCH65554 LMC65554:LMD65554 LVY65554:LVZ65554 MFU65554:MFV65554 MPQ65554:MPR65554 MZM65554:MZN65554 NJI65554:NJJ65554 NTE65554:NTF65554 ODA65554:ODB65554 OMW65554:OMX65554 OWS65554:OWT65554 PGO65554:PGP65554 PQK65554:PQL65554 QAG65554:QAH65554 QKC65554:QKD65554 QTY65554:QTZ65554 RDU65554:RDV65554 RNQ65554:RNR65554 RXM65554:RXN65554 SHI65554:SHJ65554 SRE65554:SRF65554 TBA65554:TBB65554 TKW65554:TKX65554 TUS65554:TUT65554 UEO65554:UEP65554 UOK65554:UOL65554 UYG65554:UYH65554 VIC65554:VID65554 VRY65554:VRZ65554 WBU65554:WBV65554 WLQ65554:WLR65554 WVM65554:WVN65554 E131090:F131090 JA131090:JB131090 SW131090:SX131090 ACS131090:ACT131090 AMO131090:AMP131090 AWK131090:AWL131090 BGG131090:BGH131090 BQC131090:BQD131090 BZY131090:BZZ131090 CJU131090:CJV131090 CTQ131090:CTR131090 DDM131090:DDN131090 DNI131090:DNJ131090 DXE131090:DXF131090 EHA131090:EHB131090 EQW131090:EQX131090 FAS131090:FAT131090 FKO131090:FKP131090 FUK131090:FUL131090 GEG131090:GEH131090 GOC131090:GOD131090 GXY131090:GXZ131090 HHU131090:HHV131090 HRQ131090:HRR131090 IBM131090:IBN131090 ILI131090:ILJ131090 IVE131090:IVF131090 JFA131090:JFB131090 JOW131090:JOX131090 JYS131090:JYT131090 KIO131090:KIP131090 KSK131090:KSL131090 LCG131090:LCH131090 LMC131090:LMD131090 LVY131090:LVZ131090 MFU131090:MFV131090 MPQ131090:MPR131090 MZM131090:MZN131090 NJI131090:NJJ131090 NTE131090:NTF131090 ODA131090:ODB131090 OMW131090:OMX131090 OWS131090:OWT131090 PGO131090:PGP131090 PQK131090:PQL131090 QAG131090:QAH131090 QKC131090:QKD131090 QTY131090:QTZ131090 RDU131090:RDV131090 RNQ131090:RNR131090 RXM131090:RXN131090 SHI131090:SHJ131090 SRE131090:SRF131090 TBA131090:TBB131090 TKW131090:TKX131090 TUS131090:TUT131090 UEO131090:UEP131090 UOK131090:UOL131090 UYG131090:UYH131090 VIC131090:VID131090 VRY131090:VRZ131090 WBU131090:WBV131090 WLQ131090:WLR131090 WVM131090:WVN131090 E196626:F196626 JA196626:JB196626 SW196626:SX196626 ACS196626:ACT196626 AMO196626:AMP196626 AWK196626:AWL196626 BGG196626:BGH196626 BQC196626:BQD196626 BZY196626:BZZ196626 CJU196626:CJV196626 CTQ196626:CTR196626 DDM196626:DDN196626 DNI196626:DNJ196626 DXE196626:DXF196626 EHA196626:EHB196626 EQW196626:EQX196626 FAS196626:FAT196626 FKO196626:FKP196626 FUK196626:FUL196626 GEG196626:GEH196626 GOC196626:GOD196626 GXY196626:GXZ196626 HHU196626:HHV196626 HRQ196626:HRR196626 IBM196626:IBN196626 ILI196626:ILJ196626 IVE196626:IVF196626 JFA196626:JFB196626 JOW196626:JOX196626 JYS196626:JYT196626 KIO196626:KIP196626 KSK196626:KSL196626 LCG196626:LCH196626 LMC196626:LMD196626 LVY196626:LVZ196626 MFU196626:MFV196626 MPQ196626:MPR196626 MZM196626:MZN196626 NJI196626:NJJ196626 NTE196626:NTF196626 ODA196626:ODB196626 OMW196626:OMX196626 OWS196626:OWT196626 PGO196626:PGP196626 PQK196626:PQL196626 QAG196626:QAH196626 QKC196626:QKD196626 QTY196626:QTZ196626 RDU196626:RDV196626 RNQ196626:RNR196626 RXM196626:RXN196626 SHI196626:SHJ196626 SRE196626:SRF196626 TBA196626:TBB196626 TKW196626:TKX196626 TUS196626:TUT196626 UEO196626:UEP196626 UOK196626:UOL196626 UYG196626:UYH196626 VIC196626:VID196626 VRY196626:VRZ196626 WBU196626:WBV196626 WLQ196626:WLR196626 WVM196626:WVN196626 E262162:F262162 JA262162:JB262162 SW262162:SX262162 ACS262162:ACT262162 AMO262162:AMP262162 AWK262162:AWL262162 BGG262162:BGH262162 BQC262162:BQD262162 BZY262162:BZZ262162 CJU262162:CJV262162 CTQ262162:CTR262162 DDM262162:DDN262162 DNI262162:DNJ262162 DXE262162:DXF262162 EHA262162:EHB262162 EQW262162:EQX262162 FAS262162:FAT262162 FKO262162:FKP262162 FUK262162:FUL262162 GEG262162:GEH262162 GOC262162:GOD262162 GXY262162:GXZ262162 HHU262162:HHV262162 HRQ262162:HRR262162 IBM262162:IBN262162 ILI262162:ILJ262162 IVE262162:IVF262162 JFA262162:JFB262162 JOW262162:JOX262162 JYS262162:JYT262162 KIO262162:KIP262162 KSK262162:KSL262162 LCG262162:LCH262162 LMC262162:LMD262162 LVY262162:LVZ262162 MFU262162:MFV262162 MPQ262162:MPR262162 MZM262162:MZN262162 NJI262162:NJJ262162 NTE262162:NTF262162 ODA262162:ODB262162 OMW262162:OMX262162 OWS262162:OWT262162 PGO262162:PGP262162 PQK262162:PQL262162 QAG262162:QAH262162 QKC262162:QKD262162 QTY262162:QTZ262162 RDU262162:RDV262162 RNQ262162:RNR262162 RXM262162:RXN262162 SHI262162:SHJ262162 SRE262162:SRF262162 TBA262162:TBB262162 TKW262162:TKX262162 TUS262162:TUT262162 UEO262162:UEP262162 UOK262162:UOL262162 UYG262162:UYH262162 VIC262162:VID262162 VRY262162:VRZ262162 WBU262162:WBV262162 WLQ262162:WLR262162 WVM262162:WVN262162 E327698:F327698 JA327698:JB327698 SW327698:SX327698 ACS327698:ACT327698 AMO327698:AMP327698 AWK327698:AWL327698 BGG327698:BGH327698 BQC327698:BQD327698 BZY327698:BZZ327698 CJU327698:CJV327698 CTQ327698:CTR327698 DDM327698:DDN327698 DNI327698:DNJ327698 DXE327698:DXF327698 EHA327698:EHB327698 EQW327698:EQX327698 FAS327698:FAT327698 FKO327698:FKP327698 FUK327698:FUL327698 GEG327698:GEH327698 GOC327698:GOD327698 GXY327698:GXZ327698 HHU327698:HHV327698 HRQ327698:HRR327698 IBM327698:IBN327698 ILI327698:ILJ327698 IVE327698:IVF327698 JFA327698:JFB327698 JOW327698:JOX327698 JYS327698:JYT327698 KIO327698:KIP327698 KSK327698:KSL327698 LCG327698:LCH327698 LMC327698:LMD327698 LVY327698:LVZ327698 MFU327698:MFV327698 MPQ327698:MPR327698 MZM327698:MZN327698 NJI327698:NJJ327698 NTE327698:NTF327698 ODA327698:ODB327698 OMW327698:OMX327698 OWS327698:OWT327698 PGO327698:PGP327698 PQK327698:PQL327698 QAG327698:QAH327698 QKC327698:QKD327698 QTY327698:QTZ327698 RDU327698:RDV327698 RNQ327698:RNR327698 RXM327698:RXN327698 SHI327698:SHJ327698 SRE327698:SRF327698 TBA327698:TBB327698 TKW327698:TKX327698 TUS327698:TUT327698 UEO327698:UEP327698 UOK327698:UOL327698 UYG327698:UYH327698 VIC327698:VID327698 VRY327698:VRZ327698 WBU327698:WBV327698 WLQ327698:WLR327698 WVM327698:WVN327698 E393234:F393234 JA393234:JB393234 SW393234:SX393234 ACS393234:ACT393234 AMO393234:AMP393234 AWK393234:AWL393234 BGG393234:BGH393234 BQC393234:BQD393234 BZY393234:BZZ393234 CJU393234:CJV393234 CTQ393234:CTR393234 DDM393234:DDN393234 DNI393234:DNJ393234 DXE393234:DXF393234 EHA393234:EHB393234 EQW393234:EQX393234 FAS393234:FAT393234 FKO393234:FKP393234 FUK393234:FUL393234 GEG393234:GEH393234 GOC393234:GOD393234 GXY393234:GXZ393234 HHU393234:HHV393234 HRQ393234:HRR393234 IBM393234:IBN393234 ILI393234:ILJ393234 IVE393234:IVF393234 JFA393234:JFB393234 JOW393234:JOX393234 JYS393234:JYT393234 KIO393234:KIP393234 KSK393234:KSL393234 LCG393234:LCH393234 LMC393234:LMD393234 LVY393234:LVZ393234 MFU393234:MFV393234 MPQ393234:MPR393234 MZM393234:MZN393234 NJI393234:NJJ393234 NTE393234:NTF393234 ODA393234:ODB393234 OMW393234:OMX393234 OWS393234:OWT393234 PGO393234:PGP393234 PQK393234:PQL393234 QAG393234:QAH393234 QKC393234:QKD393234 QTY393234:QTZ393234 RDU393234:RDV393234 RNQ393234:RNR393234 RXM393234:RXN393234 SHI393234:SHJ393234 SRE393234:SRF393234 TBA393234:TBB393234 TKW393234:TKX393234 TUS393234:TUT393234 UEO393234:UEP393234 UOK393234:UOL393234 UYG393234:UYH393234 VIC393234:VID393234 VRY393234:VRZ393234 WBU393234:WBV393234 WLQ393234:WLR393234 WVM393234:WVN393234 E458770:F458770 JA458770:JB458770 SW458770:SX458770 ACS458770:ACT458770 AMO458770:AMP458770 AWK458770:AWL458770 BGG458770:BGH458770 BQC458770:BQD458770 BZY458770:BZZ458770 CJU458770:CJV458770 CTQ458770:CTR458770 DDM458770:DDN458770 DNI458770:DNJ458770 DXE458770:DXF458770 EHA458770:EHB458770 EQW458770:EQX458770 FAS458770:FAT458770 FKO458770:FKP458770 FUK458770:FUL458770 GEG458770:GEH458770 GOC458770:GOD458770 GXY458770:GXZ458770 HHU458770:HHV458770 HRQ458770:HRR458770 IBM458770:IBN458770 ILI458770:ILJ458770 IVE458770:IVF458770 JFA458770:JFB458770 JOW458770:JOX458770 JYS458770:JYT458770 KIO458770:KIP458770 KSK458770:KSL458770 LCG458770:LCH458770 LMC458770:LMD458770 LVY458770:LVZ458770 MFU458770:MFV458770 MPQ458770:MPR458770 MZM458770:MZN458770 NJI458770:NJJ458770 NTE458770:NTF458770 ODA458770:ODB458770 OMW458770:OMX458770 OWS458770:OWT458770 PGO458770:PGP458770 PQK458770:PQL458770 QAG458770:QAH458770 QKC458770:QKD458770 QTY458770:QTZ458770 RDU458770:RDV458770 RNQ458770:RNR458770 RXM458770:RXN458770 SHI458770:SHJ458770 SRE458770:SRF458770 TBA458770:TBB458770 TKW458770:TKX458770 TUS458770:TUT458770 UEO458770:UEP458770 UOK458770:UOL458770 UYG458770:UYH458770 VIC458770:VID458770 VRY458770:VRZ458770 WBU458770:WBV458770 WLQ458770:WLR458770 WVM458770:WVN458770 E524306:F524306 JA524306:JB524306 SW524306:SX524306 ACS524306:ACT524306 AMO524306:AMP524306 AWK524306:AWL524306 BGG524306:BGH524306 BQC524306:BQD524306 BZY524306:BZZ524306 CJU524306:CJV524306 CTQ524306:CTR524306 DDM524306:DDN524306 DNI524306:DNJ524306 DXE524306:DXF524306 EHA524306:EHB524306 EQW524306:EQX524306 FAS524306:FAT524306 FKO524306:FKP524306 FUK524306:FUL524306 GEG524306:GEH524306 GOC524306:GOD524306 GXY524306:GXZ524306 HHU524306:HHV524306 HRQ524306:HRR524306 IBM524306:IBN524306 ILI524306:ILJ524306 IVE524306:IVF524306 JFA524306:JFB524306 JOW524306:JOX524306 JYS524306:JYT524306 KIO524306:KIP524306 KSK524306:KSL524306 LCG524306:LCH524306 LMC524306:LMD524306 LVY524306:LVZ524306 MFU524306:MFV524306 MPQ524306:MPR524306 MZM524306:MZN524306 NJI524306:NJJ524306 NTE524306:NTF524306 ODA524306:ODB524306 OMW524306:OMX524306 OWS524306:OWT524306 PGO524306:PGP524306 PQK524306:PQL524306 QAG524306:QAH524306 QKC524306:QKD524306 QTY524306:QTZ524306 RDU524306:RDV524306 RNQ524306:RNR524306 RXM524306:RXN524306 SHI524306:SHJ524306 SRE524306:SRF524306 TBA524306:TBB524306 TKW524306:TKX524306 TUS524306:TUT524306 UEO524306:UEP524306 UOK524306:UOL524306 UYG524306:UYH524306 VIC524306:VID524306 VRY524306:VRZ524306 WBU524306:WBV524306 WLQ524306:WLR524306 WVM524306:WVN524306 E589842:F589842 JA589842:JB589842 SW589842:SX589842 ACS589842:ACT589842 AMO589842:AMP589842 AWK589842:AWL589842 BGG589842:BGH589842 BQC589842:BQD589842 BZY589842:BZZ589842 CJU589842:CJV589842 CTQ589842:CTR589842 DDM589842:DDN589842 DNI589842:DNJ589842 DXE589842:DXF589842 EHA589842:EHB589842 EQW589842:EQX589842 FAS589842:FAT589842 FKO589842:FKP589842 FUK589842:FUL589842 GEG589842:GEH589842 GOC589842:GOD589842 GXY589842:GXZ589842 HHU589842:HHV589842 HRQ589842:HRR589842 IBM589842:IBN589842 ILI589842:ILJ589842 IVE589842:IVF589842 JFA589842:JFB589842 JOW589842:JOX589842 JYS589842:JYT589842 KIO589842:KIP589842 KSK589842:KSL589842 LCG589842:LCH589842 LMC589842:LMD589842 LVY589842:LVZ589842 MFU589842:MFV589842 MPQ589842:MPR589842 MZM589842:MZN589842 NJI589842:NJJ589842 NTE589842:NTF589842 ODA589842:ODB589842 OMW589842:OMX589842 OWS589842:OWT589842 PGO589842:PGP589842 PQK589842:PQL589842 QAG589842:QAH589842 QKC589842:QKD589842 QTY589842:QTZ589842 RDU589842:RDV589842 RNQ589842:RNR589842 RXM589842:RXN589842 SHI589842:SHJ589842 SRE589842:SRF589842 TBA589842:TBB589842 TKW589842:TKX589842 TUS589842:TUT589842 UEO589842:UEP589842 UOK589842:UOL589842 UYG589842:UYH589842 VIC589842:VID589842 VRY589842:VRZ589842 WBU589842:WBV589842 WLQ589842:WLR589842 WVM589842:WVN589842 E655378:F655378 JA655378:JB655378 SW655378:SX655378 ACS655378:ACT655378 AMO655378:AMP655378 AWK655378:AWL655378 BGG655378:BGH655378 BQC655378:BQD655378 BZY655378:BZZ655378 CJU655378:CJV655378 CTQ655378:CTR655378 DDM655378:DDN655378 DNI655378:DNJ655378 DXE655378:DXF655378 EHA655378:EHB655378 EQW655378:EQX655378 FAS655378:FAT655378 FKO655378:FKP655378 FUK655378:FUL655378 GEG655378:GEH655378 GOC655378:GOD655378 GXY655378:GXZ655378 HHU655378:HHV655378 HRQ655378:HRR655378 IBM655378:IBN655378 ILI655378:ILJ655378 IVE655378:IVF655378 JFA655378:JFB655378 JOW655378:JOX655378 JYS655378:JYT655378 KIO655378:KIP655378 KSK655378:KSL655378 LCG655378:LCH655378 LMC655378:LMD655378 LVY655378:LVZ655378 MFU655378:MFV655378 MPQ655378:MPR655378 MZM655378:MZN655378 NJI655378:NJJ655378 NTE655378:NTF655378 ODA655378:ODB655378 OMW655378:OMX655378 OWS655378:OWT655378 PGO655378:PGP655378 PQK655378:PQL655378 QAG655378:QAH655378 QKC655378:QKD655378 QTY655378:QTZ655378 RDU655378:RDV655378 RNQ655378:RNR655378 RXM655378:RXN655378 SHI655378:SHJ655378 SRE655378:SRF655378 TBA655378:TBB655378 TKW655378:TKX655378 TUS655378:TUT655378 UEO655378:UEP655378 UOK655378:UOL655378 UYG655378:UYH655378 VIC655378:VID655378 VRY655378:VRZ655378 WBU655378:WBV655378 WLQ655378:WLR655378 WVM655378:WVN655378 E720914:F720914 JA720914:JB720914 SW720914:SX720914 ACS720914:ACT720914 AMO720914:AMP720914 AWK720914:AWL720914 BGG720914:BGH720914 BQC720914:BQD720914 BZY720914:BZZ720914 CJU720914:CJV720914 CTQ720914:CTR720914 DDM720914:DDN720914 DNI720914:DNJ720914 DXE720914:DXF720914 EHA720914:EHB720914 EQW720914:EQX720914 FAS720914:FAT720914 FKO720914:FKP720914 FUK720914:FUL720914 GEG720914:GEH720914 GOC720914:GOD720914 GXY720914:GXZ720914 HHU720914:HHV720914 HRQ720914:HRR720914 IBM720914:IBN720914 ILI720914:ILJ720914 IVE720914:IVF720914 JFA720914:JFB720914 JOW720914:JOX720914 JYS720914:JYT720914 KIO720914:KIP720914 KSK720914:KSL720914 LCG720914:LCH720914 LMC720914:LMD720914 LVY720914:LVZ720914 MFU720914:MFV720914 MPQ720914:MPR720914 MZM720914:MZN720914 NJI720914:NJJ720914 NTE720914:NTF720914 ODA720914:ODB720914 OMW720914:OMX720914 OWS720914:OWT720914 PGO720914:PGP720914 PQK720914:PQL720914 QAG720914:QAH720914 QKC720914:QKD720914 QTY720914:QTZ720914 RDU720914:RDV720914 RNQ720914:RNR720914 RXM720914:RXN720914 SHI720914:SHJ720914 SRE720914:SRF720914 TBA720914:TBB720914 TKW720914:TKX720914 TUS720914:TUT720914 UEO720914:UEP720914 UOK720914:UOL720914 UYG720914:UYH720914 VIC720914:VID720914 VRY720914:VRZ720914 WBU720914:WBV720914 WLQ720914:WLR720914 WVM720914:WVN720914 E786450:F786450 JA786450:JB786450 SW786450:SX786450 ACS786450:ACT786450 AMO786450:AMP786450 AWK786450:AWL786450 BGG786450:BGH786450 BQC786450:BQD786450 BZY786450:BZZ786450 CJU786450:CJV786450 CTQ786450:CTR786450 DDM786450:DDN786450 DNI786450:DNJ786450 DXE786450:DXF786450 EHA786450:EHB786450 EQW786450:EQX786450 FAS786450:FAT786450 FKO786450:FKP786450 FUK786450:FUL786450 GEG786450:GEH786450 GOC786450:GOD786450 GXY786450:GXZ786450 HHU786450:HHV786450 HRQ786450:HRR786450 IBM786450:IBN786450 ILI786450:ILJ786450 IVE786450:IVF786450 JFA786450:JFB786450 JOW786450:JOX786450 JYS786450:JYT786450 KIO786450:KIP786450 KSK786450:KSL786450 LCG786450:LCH786450 LMC786450:LMD786450 LVY786450:LVZ786450 MFU786450:MFV786450 MPQ786450:MPR786450 MZM786450:MZN786450 NJI786450:NJJ786450 NTE786450:NTF786450 ODA786450:ODB786450 OMW786450:OMX786450 OWS786450:OWT786450 PGO786450:PGP786450 PQK786450:PQL786450 QAG786450:QAH786450 QKC786450:QKD786450 QTY786450:QTZ786450 RDU786450:RDV786450 RNQ786450:RNR786450 RXM786450:RXN786450 SHI786450:SHJ786450 SRE786450:SRF786450 TBA786450:TBB786450 TKW786450:TKX786450 TUS786450:TUT786450 UEO786450:UEP786450 UOK786450:UOL786450 UYG786450:UYH786450 VIC786450:VID786450 VRY786450:VRZ786450 WBU786450:WBV786450 WLQ786450:WLR786450 WVM786450:WVN786450 E851986:F851986 JA851986:JB851986 SW851986:SX851986 ACS851986:ACT851986 AMO851986:AMP851986 AWK851986:AWL851986 BGG851986:BGH851986 BQC851986:BQD851986 BZY851986:BZZ851986 CJU851986:CJV851986 CTQ851986:CTR851986 DDM851986:DDN851986 DNI851986:DNJ851986 DXE851986:DXF851986 EHA851986:EHB851986 EQW851986:EQX851986 FAS851986:FAT851986 FKO851986:FKP851986 FUK851986:FUL851986 GEG851986:GEH851986 GOC851986:GOD851986 GXY851986:GXZ851986 HHU851986:HHV851986 HRQ851986:HRR851986 IBM851986:IBN851986 ILI851986:ILJ851986 IVE851986:IVF851986 JFA851986:JFB851986 JOW851986:JOX851986 JYS851986:JYT851986 KIO851986:KIP851986 KSK851986:KSL851986 LCG851986:LCH851986 LMC851986:LMD851986 LVY851986:LVZ851986 MFU851986:MFV851986 MPQ851986:MPR851986 MZM851986:MZN851986 NJI851986:NJJ851986 NTE851986:NTF851986 ODA851986:ODB851986 OMW851986:OMX851986 OWS851986:OWT851986 PGO851986:PGP851986 PQK851986:PQL851986 QAG851986:QAH851986 QKC851986:QKD851986 QTY851986:QTZ851986 RDU851986:RDV851986 RNQ851986:RNR851986 RXM851986:RXN851986 SHI851986:SHJ851986 SRE851986:SRF851986 TBA851986:TBB851986 TKW851986:TKX851986 TUS851986:TUT851986 UEO851986:UEP851986 UOK851986:UOL851986 UYG851986:UYH851986 VIC851986:VID851986 VRY851986:VRZ851986 WBU851986:WBV851986 WLQ851986:WLR851986 WVM851986:WVN851986 E917522:F917522 JA917522:JB917522 SW917522:SX917522 ACS917522:ACT917522 AMO917522:AMP917522 AWK917522:AWL917522 BGG917522:BGH917522 BQC917522:BQD917522 BZY917522:BZZ917522 CJU917522:CJV917522 CTQ917522:CTR917522 DDM917522:DDN917522 DNI917522:DNJ917522 DXE917522:DXF917522 EHA917522:EHB917522 EQW917522:EQX917522 FAS917522:FAT917522 FKO917522:FKP917522 FUK917522:FUL917522 GEG917522:GEH917522 GOC917522:GOD917522 GXY917522:GXZ917522 HHU917522:HHV917522 HRQ917522:HRR917522 IBM917522:IBN917522 ILI917522:ILJ917522 IVE917522:IVF917522 JFA917522:JFB917522 JOW917522:JOX917522 JYS917522:JYT917522 KIO917522:KIP917522 KSK917522:KSL917522 LCG917522:LCH917522 LMC917522:LMD917522 LVY917522:LVZ917522 MFU917522:MFV917522 MPQ917522:MPR917522 MZM917522:MZN917522 NJI917522:NJJ917522 NTE917522:NTF917522 ODA917522:ODB917522 OMW917522:OMX917522 OWS917522:OWT917522 PGO917522:PGP917522 PQK917522:PQL917522 QAG917522:QAH917522 QKC917522:QKD917522 QTY917522:QTZ917522 RDU917522:RDV917522 RNQ917522:RNR917522 RXM917522:RXN917522 SHI917522:SHJ917522 SRE917522:SRF917522 TBA917522:TBB917522 TKW917522:TKX917522 TUS917522:TUT917522 UEO917522:UEP917522 UOK917522:UOL917522 UYG917522:UYH917522 VIC917522:VID917522 VRY917522:VRZ917522 WBU917522:WBV917522 WLQ917522:WLR917522 WVM917522:WVN917522 E983058:F983058 JA983058:JB983058 SW983058:SX983058 ACS983058:ACT983058 AMO983058:AMP983058 AWK983058:AWL983058 BGG983058:BGH983058 BQC983058:BQD983058 BZY983058:BZZ983058 CJU983058:CJV983058 CTQ983058:CTR983058 DDM983058:DDN983058 DNI983058:DNJ983058 DXE983058:DXF983058 EHA983058:EHB983058 EQW983058:EQX983058 FAS983058:FAT983058 FKO983058:FKP983058 FUK983058:FUL983058 GEG983058:GEH983058 GOC983058:GOD983058 GXY983058:GXZ983058 HHU983058:HHV983058 HRQ983058:HRR983058 IBM983058:IBN983058 ILI983058:ILJ983058 IVE983058:IVF983058 JFA983058:JFB983058 JOW983058:JOX983058 JYS983058:JYT983058 KIO983058:KIP983058 KSK983058:KSL983058 LCG983058:LCH983058 LMC983058:LMD983058 LVY983058:LVZ983058 MFU983058:MFV983058 MPQ983058:MPR983058 MZM983058:MZN983058 NJI983058:NJJ983058 NTE983058:NTF983058 ODA983058:ODB983058 OMW983058:OMX983058 OWS983058:OWT983058 PGO983058:PGP983058 PQK983058:PQL983058 QAG983058:QAH983058 QKC983058:QKD983058 QTY983058:QTZ983058 RDU983058:RDV983058 RNQ983058:RNR983058 RXM983058:RXN983058 SHI983058:SHJ983058 SRE983058:SRF983058 TBA983058:TBB983058 TKW983058:TKX983058 TUS983058:TUT983058 UEO983058:UEP983058 UOK983058:UOL983058 UYG983058:UYH983058 VIC983058:VID983058 VRY983058:VRZ983058 WBU983058:WBV983058 WLQ983058:WLR983058 WVM983058:WVN983058">
      <formula1>Есть_Нет</formula1>
    </dataValidation>
    <dataValidation type="whole" allowBlank="1" showInputMessage="1" showErrorMessage="1" sqref="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65552 JA65552 SW65552 ACS65552 AMO65552 AWK65552 BGG65552 BQC65552 BZY65552 CJU65552 CTQ65552 DDM65552 DNI65552 DXE65552 EHA65552 EQW65552 FAS65552 FKO65552 FUK65552 GEG65552 GOC65552 GXY65552 HHU65552 HRQ65552 IBM65552 ILI65552 IVE65552 JFA65552 JOW65552 JYS65552 KIO65552 KSK65552 LCG65552 LMC65552 LVY65552 MFU65552 MPQ65552 MZM65552 NJI65552 NTE65552 ODA65552 OMW65552 OWS65552 PGO65552 PQK65552 QAG65552 QKC65552 QTY65552 RDU65552 RNQ65552 RXM65552 SHI65552 SRE65552 TBA65552 TKW65552 TUS65552 UEO65552 UOK65552 UYG65552 VIC65552 VRY65552 WBU65552 WLQ65552 WVM65552 E131088 JA131088 SW131088 ACS131088 AMO131088 AWK131088 BGG131088 BQC131088 BZY131088 CJU131088 CTQ131088 DDM131088 DNI131088 DXE131088 EHA131088 EQW131088 FAS131088 FKO131088 FUK131088 GEG131088 GOC131088 GXY131088 HHU131088 HRQ131088 IBM131088 ILI131088 IVE131088 JFA131088 JOW131088 JYS131088 KIO131088 KSK131088 LCG131088 LMC131088 LVY131088 MFU131088 MPQ131088 MZM131088 NJI131088 NTE131088 ODA131088 OMW131088 OWS131088 PGO131088 PQK131088 QAG131088 QKC131088 QTY131088 RDU131088 RNQ131088 RXM131088 SHI131088 SRE131088 TBA131088 TKW131088 TUS131088 UEO131088 UOK131088 UYG131088 VIC131088 VRY131088 WBU131088 WLQ131088 WVM131088 E196624 JA196624 SW196624 ACS196624 AMO196624 AWK196624 BGG196624 BQC196624 BZY196624 CJU196624 CTQ196624 DDM196624 DNI196624 DXE196624 EHA196624 EQW196624 FAS196624 FKO196624 FUK196624 GEG196624 GOC196624 GXY196624 HHU196624 HRQ196624 IBM196624 ILI196624 IVE196624 JFA196624 JOW196624 JYS196624 KIO196624 KSK196624 LCG196624 LMC196624 LVY196624 MFU196624 MPQ196624 MZM196624 NJI196624 NTE196624 ODA196624 OMW196624 OWS196624 PGO196624 PQK196624 QAG196624 QKC196624 QTY196624 RDU196624 RNQ196624 RXM196624 SHI196624 SRE196624 TBA196624 TKW196624 TUS196624 UEO196624 UOK196624 UYG196624 VIC196624 VRY196624 WBU196624 WLQ196624 WVM196624 E262160 JA262160 SW262160 ACS262160 AMO262160 AWK262160 BGG262160 BQC262160 BZY262160 CJU262160 CTQ262160 DDM262160 DNI262160 DXE262160 EHA262160 EQW262160 FAS262160 FKO262160 FUK262160 GEG262160 GOC262160 GXY262160 HHU262160 HRQ262160 IBM262160 ILI262160 IVE262160 JFA262160 JOW262160 JYS262160 KIO262160 KSK262160 LCG262160 LMC262160 LVY262160 MFU262160 MPQ262160 MZM262160 NJI262160 NTE262160 ODA262160 OMW262160 OWS262160 PGO262160 PQK262160 QAG262160 QKC262160 QTY262160 RDU262160 RNQ262160 RXM262160 SHI262160 SRE262160 TBA262160 TKW262160 TUS262160 UEO262160 UOK262160 UYG262160 VIC262160 VRY262160 WBU262160 WLQ262160 WVM262160 E327696 JA327696 SW327696 ACS327696 AMO327696 AWK327696 BGG327696 BQC327696 BZY327696 CJU327696 CTQ327696 DDM327696 DNI327696 DXE327696 EHA327696 EQW327696 FAS327696 FKO327696 FUK327696 GEG327696 GOC327696 GXY327696 HHU327696 HRQ327696 IBM327696 ILI327696 IVE327696 JFA327696 JOW327696 JYS327696 KIO327696 KSK327696 LCG327696 LMC327696 LVY327696 MFU327696 MPQ327696 MZM327696 NJI327696 NTE327696 ODA327696 OMW327696 OWS327696 PGO327696 PQK327696 QAG327696 QKC327696 QTY327696 RDU327696 RNQ327696 RXM327696 SHI327696 SRE327696 TBA327696 TKW327696 TUS327696 UEO327696 UOK327696 UYG327696 VIC327696 VRY327696 WBU327696 WLQ327696 WVM327696 E393232 JA393232 SW393232 ACS393232 AMO393232 AWK393232 BGG393232 BQC393232 BZY393232 CJU393232 CTQ393232 DDM393232 DNI393232 DXE393232 EHA393232 EQW393232 FAS393232 FKO393232 FUK393232 GEG393232 GOC393232 GXY393232 HHU393232 HRQ393232 IBM393232 ILI393232 IVE393232 JFA393232 JOW393232 JYS393232 KIO393232 KSK393232 LCG393232 LMC393232 LVY393232 MFU393232 MPQ393232 MZM393232 NJI393232 NTE393232 ODA393232 OMW393232 OWS393232 PGO393232 PQK393232 QAG393232 QKC393232 QTY393232 RDU393232 RNQ393232 RXM393232 SHI393232 SRE393232 TBA393232 TKW393232 TUS393232 UEO393232 UOK393232 UYG393232 VIC393232 VRY393232 WBU393232 WLQ393232 WVM393232 E458768 JA458768 SW458768 ACS458768 AMO458768 AWK458768 BGG458768 BQC458768 BZY458768 CJU458768 CTQ458768 DDM458768 DNI458768 DXE458768 EHA458768 EQW458768 FAS458768 FKO458768 FUK458768 GEG458768 GOC458768 GXY458768 HHU458768 HRQ458768 IBM458768 ILI458768 IVE458768 JFA458768 JOW458768 JYS458768 KIO458768 KSK458768 LCG458768 LMC458768 LVY458768 MFU458768 MPQ458768 MZM458768 NJI458768 NTE458768 ODA458768 OMW458768 OWS458768 PGO458768 PQK458768 QAG458768 QKC458768 QTY458768 RDU458768 RNQ458768 RXM458768 SHI458768 SRE458768 TBA458768 TKW458768 TUS458768 UEO458768 UOK458768 UYG458768 VIC458768 VRY458768 WBU458768 WLQ458768 WVM458768 E524304 JA524304 SW524304 ACS524304 AMO524304 AWK524304 BGG524304 BQC524304 BZY524304 CJU524304 CTQ524304 DDM524304 DNI524304 DXE524304 EHA524304 EQW524304 FAS524304 FKO524304 FUK524304 GEG524304 GOC524304 GXY524304 HHU524304 HRQ524304 IBM524304 ILI524304 IVE524304 JFA524304 JOW524304 JYS524304 KIO524304 KSK524304 LCG524304 LMC524304 LVY524304 MFU524304 MPQ524304 MZM524304 NJI524304 NTE524304 ODA524304 OMW524304 OWS524304 PGO524304 PQK524304 QAG524304 QKC524304 QTY524304 RDU524304 RNQ524304 RXM524304 SHI524304 SRE524304 TBA524304 TKW524304 TUS524304 UEO524304 UOK524304 UYG524304 VIC524304 VRY524304 WBU524304 WLQ524304 WVM524304 E589840 JA589840 SW589840 ACS589840 AMO589840 AWK589840 BGG589840 BQC589840 BZY589840 CJU589840 CTQ589840 DDM589840 DNI589840 DXE589840 EHA589840 EQW589840 FAS589840 FKO589840 FUK589840 GEG589840 GOC589840 GXY589840 HHU589840 HRQ589840 IBM589840 ILI589840 IVE589840 JFA589840 JOW589840 JYS589840 KIO589840 KSK589840 LCG589840 LMC589840 LVY589840 MFU589840 MPQ589840 MZM589840 NJI589840 NTE589840 ODA589840 OMW589840 OWS589840 PGO589840 PQK589840 QAG589840 QKC589840 QTY589840 RDU589840 RNQ589840 RXM589840 SHI589840 SRE589840 TBA589840 TKW589840 TUS589840 UEO589840 UOK589840 UYG589840 VIC589840 VRY589840 WBU589840 WLQ589840 WVM589840 E655376 JA655376 SW655376 ACS655376 AMO655376 AWK655376 BGG655376 BQC655376 BZY655376 CJU655376 CTQ655376 DDM655376 DNI655376 DXE655376 EHA655376 EQW655376 FAS655376 FKO655376 FUK655376 GEG655376 GOC655376 GXY655376 HHU655376 HRQ655376 IBM655376 ILI655376 IVE655376 JFA655376 JOW655376 JYS655376 KIO655376 KSK655376 LCG655376 LMC655376 LVY655376 MFU655376 MPQ655376 MZM655376 NJI655376 NTE655376 ODA655376 OMW655376 OWS655376 PGO655376 PQK655376 QAG655376 QKC655376 QTY655376 RDU655376 RNQ655376 RXM655376 SHI655376 SRE655376 TBA655376 TKW655376 TUS655376 UEO655376 UOK655376 UYG655376 VIC655376 VRY655376 WBU655376 WLQ655376 WVM655376 E720912 JA720912 SW720912 ACS720912 AMO720912 AWK720912 BGG720912 BQC720912 BZY720912 CJU720912 CTQ720912 DDM720912 DNI720912 DXE720912 EHA720912 EQW720912 FAS720912 FKO720912 FUK720912 GEG720912 GOC720912 GXY720912 HHU720912 HRQ720912 IBM720912 ILI720912 IVE720912 JFA720912 JOW720912 JYS720912 KIO720912 KSK720912 LCG720912 LMC720912 LVY720912 MFU720912 MPQ720912 MZM720912 NJI720912 NTE720912 ODA720912 OMW720912 OWS720912 PGO720912 PQK720912 QAG720912 QKC720912 QTY720912 RDU720912 RNQ720912 RXM720912 SHI720912 SRE720912 TBA720912 TKW720912 TUS720912 UEO720912 UOK720912 UYG720912 VIC720912 VRY720912 WBU720912 WLQ720912 WVM720912 E786448 JA786448 SW786448 ACS786448 AMO786448 AWK786448 BGG786448 BQC786448 BZY786448 CJU786448 CTQ786448 DDM786448 DNI786448 DXE786448 EHA786448 EQW786448 FAS786448 FKO786448 FUK786448 GEG786448 GOC786448 GXY786448 HHU786448 HRQ786448 IBM786448 ILI786448 IVE786448 JFA786448 JOW786448 JYS786448 KIO786448 KSK786448 LCG786448 LMC786448 LVY786448 MFU786448 MPQ786448 MZM786448 NJI786448 NTE786448 ODA786448 OMW786448 OWS786448 PGO786448 PQK786448 QAG786448 QKC786448 QTY786448 RDU786448 RNQ786448 RXM786448 SHI786448 SRE786448 TBA786448 TKW786448 TUS786448 UEO786448 UOK786448 UYG786448 VIC786448 VRY786448 WBU786448 WLQ786448 WVM786448 E851984 JA851984 SW851984 ACS851984 AMO851984 AWK851984 BGG851984 BQC851984 BZY851984 CJU851984 CTQ851984 DDM851984 DNI851984 DXE851984 EHA851984 EQW851984 FAS851984 FKO851984 FUK851984 GEG851984 GOC851984 GXY851984 HHU851984 HRQ851984 IBM851984 ILI851984 IVE851984 JFA851984 JOW851984 JYS851984 KIO851984 KSK851984 LCG851984 LMC851984 LVY851984 MFU851984 MPQ851984 MZM851984 NJI851984 NTE851984 ODA851984 OMW851984 OWS851984 PGO851984 PQK851984 QAG851984 QKC851984 QTY851984 RDU851984 RNQ851984 RXM851984 SHI851984 SRE851984 TBA851984 TKW851984 TUS851984 UEO851984 UOK851984 UYG851984 VIC851984 VRY851984 WBU851984 WLQ851984 WVM851984 E917520 JA917520 SW917520 ACS917520 AMO917520 AWK917520 BGG917520 BQC917520 BZY917520 CJU917520 CTQ917520 DDM917520 DNI917520 DXE917520 EHA917520 EQW917520 FAS917520 FKO917520 FUK917520 GEG917520 GOC917520 GXY917520 HHU917520 HRQ917520 IBM917520 ILI917520 IVE917520 JFA917520 JOW917520 JYS917520 KIO917520 KSK917520 LCG917520 LMC917520 LVY917520 MFU917520 MPQ917520 MZM917520 NJI917520 NTE917520 ODA917520 OMW917520 OWS917520 PGO917520 PQK917520 QAG917520 QKC917520 QTY917520 RDU917520 RNQ917520 RXM917520 SHI917520 SRE917520 TBA917520 TKW917520 TUS917520 UEO917520 UOK917520 UYG917520 VIC917520 VRY917520 WBU917520 WLQ917520 WVM917520 E983056 JA983056 SW983056 ACS983056 AMO983056 AWK983056 BGG983056 BQC983056 BZY983056 CJU983056 CTQ983056 DDM983056 DNI983056 DXE983056 EHA983056 EQW983056 FAS983056 FKO983056 FUK983056 GEG983056 GOC983056 GXY983056 HHU983056 HRQ983056 IBM983056 ILI983056 IVE983056 JFA983056 JOW983056 JYS983056 KIO983056 KSK983056 LCG983056 LMC983056 LVY983056 MFU983056 MPQ983056 MZM983056 NJI983056 NTE983056 ODA983056 OMW983056 OWS983056 PGO983056 PQK983056 QAG983056 QKC983056 QTY983056 RDU983056 RNQ983056 RXM983056 SHI983056 SRE983056 TBA983056 TKW983056 TUS983056 UEO983056 UOK983056 UYG983056 VIC983056 VRY983056 WBU983056 WLQ983056 WVM983056">
      <formula1>0</formula1>
      <formula2>100</formula2>
    </dataValidation>
    <dataValidation type="list" allowBlank="1" showInputMessage="1" showErrorMessage="1" sqref="E15:F15 JA15:JB15 SW15:SX15 ACS15:ACT15 AMO15:AMP15 AWK15:AWL15 BGG15:BGH15 BQC15:BQD15 BZY15:BZZ15 CJU15:CJV15 CTQ15:CTR15 DDM15:DDN15 DNI15:DNJ15 DXE15:DXF15 EHA15:EHB15 EQW15:EQX15 FAS15:FAT15 FKO15:FKP15 FUK15:FUL15 GEG15:GEH15 GOC15:GOD15 GXY15:GXZ15 HHU15:HHV15 HRQ15:HRR15 IBM15:IBN15 ILI15:ILJ15 IVE15:IVF15 JFA15:JFB15 JOW15:JOX15 JYS15:JYT15 KIO15:KIP15 KSK15:KSL15 LCG15:LCH15 LMC15:LMD15 LVY15:LVZ15 MFU15:MFV15 MPQ15:MPR15 MZM15:MZN15 NJI15:NJJ15 NTE15:NTF15 ODA15:ODB15 OMW15:OMX15 OWS15:OWT15 PGO15:PGP15 PQK15:PQL15 QAG15:QAH15 QKC15:QKD15 QTY15:QTZ15 RDU15:RDV15 RNQ15:RNR15 RXM15:RXN15 SHI15:SHJ15 SRE15:SRF15 TBA15:TBB15 TKW15:TKX15 TUS15:TUT15 UEO15:UEP15 UOK15:UOL15 UYG15:UYH15 VIC15:VID15 VRY15:VRZ15 WBU15:WBV15 WLQ15:WLR15 WVM15:WVN15 E65551:F65551 JA65551:JB65551 SW65551:SX65551 ACS65551:ACT65551 AMO65551:AMP65551 AWK65551:AWL65551 BGG65551:BGH65551 BQC65551:BQD65551 BZY65551:BZZ65551 CJU65551:CJV65551 CTQ65551:CTR65551 DDM65551:DDN65551 DNI65551:DNJ65551 DXE65551:DXF65551 EHA65551:EHB65551 EQW65551:EQX65551 FAS65551:FAT65551 FKO65551:FKP65551 FUK65551:FUL65551 GEG65551:GEH65551 GOC65551:GOD65551 GXY65551:GXZ65551 HHU65551:HHV65551 HRQ65551:HRR65551 IBM65551:IBN65551 ILI65551:ILJ65551 IVE65551:IVF65551 JFA65551:JFB65551 JOW65551:JOX65551 JYS65551:JYT65551 KIO65551:KIP65551 KSK65551:KSL65551 LCG65551:LCH65551 LMC65551:LMD65551 LVY65551:LVZ65551 MFU65551:MFV65551 MPQ65551:MPR65551 MZM65551:MZN65551 NJI65551:NJJ65551 NTE65551:NTF65551 ODA65551:ODB65551 OMW65551:OMX65551 OWS65551:OWT65551 PGO65551:PGP65551 PQK65551:PQL65551 QAG65551:QAH65551 QKC65551:QKD65551 QTY65551:QTZ65551 RDU65551:RDV65551 RNQ65551:RNR65551 RXM65551:RXN65551 SHI65551:SHJ65551 SRE65551:SRF65551 TBA65551:TBB65551 TKW65551:TKX65551 TUS65551:TUT65551 UEO65551:UEP65551 UOK65551:UOL65551 UYG65551:UYH65551 VIC65551:VID65551 VRY65551:VRZ65551 WBU65551:WBV65551 WLQ65551:WLR65551 WVM65551:WVN65551 E131087:F131087 JA131087:JB131087 SW131087:SX131087 ACS131087:ACT131087 AMO131087:AMP131087 AWK131087:AWL131087 BGG131087:BGH131087 BQC131087:BQD131087 BZY131087:BZZ131087 CJU131087:CJV131087 CTQ131087:CTR131087 DDM131087:DDN131087 DNI131087:DNJ131087 DXE131087:DXF131087 EHA131087:EHB131087 EQW131087:EQX131087 FAS131087:FAT131087 FKO131087:FKP131087 FUK131087:FUL131087 GEG131087:GEH131087 GOC131087:GOD131087 GXY131087:GXZ131087 HHU131087:HHV131087 HRQ131087:HRR131087 IBM131087:IBN131087 ILI131087:ILJ131087 IVE131087:IVF131087 JFA131087:JFB131087 JOW131087:JOX131087 JYS131087:JYT131087 KIO131087:KIP131087 KSK131087:KSL131087 LCG131087:LCH131087 LMC131087:LMD131087 LVY131087:LVZ131087 MFU131087:MFV131087 MPQ131087:MPR131087 MZM131087:MZN131087 NJI131087:NJJ131087 NTE131087:NTF131087 ODA131087:ODB131087 OMW131087:OMX131087 OWS131087:OWT131087 PGO131087:PGP131087 PQK131087:PQL131087 QAG131087:QAH131087 QKC131087:QKD131087 QTY131087:QTZ131087 RDU131087:RDV131087 RNQ131087:RNR131087 RXM131087:RXN131087 SHI131087:SHJ131087 SRE131087:SRF131087 TBA131087:TBB131087 TKW131087:TKX131087 TUS131087:TUT131087 UEO131087:UEP131087 UOK131087:UOL131087 UYG131087:UYH131087 VIC131087:VID131087 VRY131087:VRZ131087 WBU131087:WBV131087 WLQ131087:WLR131087 WVM131087:WVN131087 E196623:F196623 JA196623:JB196623 SW196623:SX196623 ACS196623:ACT196623 AMO196623:AMP196623 AWK196623:AWL196623 BGG196623:BGH196623 BQC196623:BQD196623 BZY196623:BZZ196623 CJU196623:CJV196623 CTQ196623:CTR196623 DDM196623:DDN196623 DNI196623:DNJ196623 DXE196623:DXF196623 EHA196623:EHB196623 EQW196623:EQX196623 FAS196623:FAT196623 FKO196623:FKP196623 FUK196623:FUL196623 GEG196623:GEH196623 GOC196623:GOD196623 GXY196623:GXZ196623 HHU196623:HHV196623 HRQ196623:HRR196623 IBM196623:IBN196623 ILI196623:ILJ196623 IVE196623:IVF196623 JFA196623:JFB196623 JOW196623:JOX196623 JYS196623:JYT196623 KIO196623:KIP196623 KSK196623:KSL196623 LCG196623:LCH196623 LMC196623:LMD196623 LVY196623:LVZ196623 MFU196623:MFV196623 MPQ196623:MPR196623 MZM196623:MZN196623 NJI196623:NJJ196623 NTE196623:NTF196623 ODA196623:ODB196623 OMW196623:OMX196623 OWS196623:OWT196623 PGO196623:PGP196623 PQK196623:PQL196623 QAG196623:QAH196623 QKC196623:QKD196623 QTY196623:QTZ196623 RDU196623:RDV196623 RNQ196623:RNR196623 RXM196623:RXN196623 SHI196623:SHJ196623 SRE196623:SRF196623 TBA196623:TBB196623 TKW196623:TKX196623 TUS196623:TUT196623 UEO196623:UEP196623 UOK196623:UOL196623 UYG196623:UYH196623 VIC196623:VID196623 VRY196623:VRZ196623 WBU196623:WBV196623 WLQ196623:WLR196623 WVM196623:WVN196623 E262159:F262159 JA262159:JB262159 SW262159:SX262159 ACS262159:ACT262159 AMO262159:AMP262159 AWK262159:AWL262159 BGG262159:BGH262159 BQC262159:BQD262159 BZY262159:BZZ262159 CJU262159:CJV262159 CTQ262159:CTR262159 DDM262159:DDN262159 DNI262159:DNJ262159 DXE262159:DXF262159 EHA262159:EHB262159 EQW262159:EQX262159 FAS262159:FAT262159 FKO262159:FKP262159 FUK262159:FUL262159 GEG262159:GEH262159 GOC262159:GOD262159 GXY262159:GXZ262159 HHU262159:HHV262159 HRQ262159:HRR262159 IBM262159:IBN262159 ILI262159:ILJ262159 IVE262159:IVF262159 JFA262159:JFB262159 JOW262159:JOX262159 JYS262159:JYT262159 KIO262159:KIP262159 KSK262159:KSL262159 LCG262159:LCH262159 LMC262159:LMD262159 LVY262159:LVZ262159 MFU262159:MFV262159 MPQ262159:MPR262159 MZM262159:MZN262159 NJI262159:NJJ262159 NTE262159:NTF262159 ODA262159:ODB262159 OMW262159:OMX262159 OWS262159:OWT262159 PGO262159:PGP262159 PQK262159:PQL262159 QAG262159:QAH262159 QKC262159:QKD262159 QTY262159:QTZ262159 RDU262159:RDV262159 RNQ262159:RNR262159 RXM262159:RXN262159 SHI262159:SHJ262159 SRE262159:SRF262159 TBA262159:TBB262159 TKW262159:TKX262159 TUS262159:TUT262159 UEO262159:UEP262159 UOK262159:UOL262159 UYG262159:UYH262159 VIC262159:VID262159 VRY262159:VRZ262159 WBU262159:WBV262159 WLQ262159:WLR262159 WVM262159:WVN262159 E327695:F327695 JA327695:JB327695 SW327695:SX327695 ACS327695:ACT327695 AMO327695:AMP327695 AWK327695:AWL327695 BGG327695:BGH327695 BQC327695:BQD327695 BZY327695:BZZ327695 CJU327695:CJV327695 CTQ327695:CTR327695 DDM327695:DDN327695 DNI327695:DNJ327695 DXE327695:DXF327695 EHA327695:EHB327695 EQW327695:EQX327695 FAS327695:FAT327695 FKO327695:FKP327695 FUK327695:FUL327695 GEG327695:GEH327695 GOC327695:GOD327695 GXY327695:GXZ327695 HHU327695:HHV327695 HRQ327695:HRR327695 IBM327695:IBN327695 ILI327695:ILJ327695 IVE327695:IVF327695 JFA327695:JFB327695 JOW327695:JOX327695 JYS327695:JYT327695 KIO327695:KIP327695 KSK327695:KSL327695 LCG327695:LCH327695 LMC327695:LMD327695 LVY327695:LVZ327695 MFU327695:MFV327695 MPQ327695:MPR327695 MZM327695:MZN327695 NJI327695:NJJ327695 NTE327695:NTF327695 ODA327695:ODB327695 OMW327695:OMX327695 OWS327695:OWT327695 PGO327695:PGP327695 PQK327695:PQL327695 QAG327695:QAH327695 QKC327695:QKD327695 QTY327695:QTZ327695 RDU327695:RDV327695 RNQ327695:RNR327695 RXM327695:RXN327695 SHI327695:SHJ327695 SRE327695:SRF327695 TBA327695:TBB327695 TKW327695:TKX327695 TUS327695:TUT327695 UEO327695:UEP327695 UOK327695:UOL327695 UYG327695:UYH327695 VIC327695:VID327695 VRY327695:VRZ327695 WBU327695:WBV327695 WLQ327695:WLR327695 WVM327695:WVN327695 E393231:F393231 JA393231:JB393231 SW393231:SX393231 ACS393231:ACT393231 AMO393231:AMP393231 AWK393231:AWL393231 BGG393231:BGH393231 BQC393231:BQD393231 BZY393231:BZZ393231 CJU393231:CJV393231 CTQ393231:CTR393231 DDM393231:DDN393231 DNI393231:DNJ393231 DXE393231:DXF393231 EHA393231:EHB393231 EQW393231:EQX393231 FAS393231:FAT393231 FKO393231:FKP393231 FUK393231:FUL393231 GEG393231:GEH393231 GOC393231:GOD393231 GXY393231:GXZ393231 HHU393231:HHV393231 HRQ393231:HRR393231 IBM393231:IBN393231 ILI393231:ILJ393231 IVE393231:IVF393231 JFA393231:JFB393231 JOW393231:JOX393231 JYS393231:JYT393231 KIO393231:KIP393231 KSK393231:KSL393231 LCG393231:LCH393231 LMC393231:LMD393231 LVY393231:LVZ393231 MFU393231:MFV393231 MPQ393231:MPR393231 MZM393231:MZN393231 NJI393231:NJJ393231 NTE393231:NTF393231 ODA393231:ODB393231 OMW393231:OMX393231 OWS393231:OWT393231 PGO393231:PGP393231 PQK393231:PQL393231 QAG393231:QAH393231 QKC393231:QKD393231 QTY393231:QTZ393231 RDU393231:RDV393231 RNQ393231:RNR393231 RXM393231:RXN393231 SHI393231:SHJ393231 SRE393231:SRF393231 TBA393231:TBB393231 TKW393231:TKX393231 TUS393231:TUT393231 UEO393231:UEP393231 UOK393231:UOL393231 UYG393231:UYH393231 VIC393231:VID393231 VRY393231:VRZ393231 WBU393231:WBV393231 WLQ393231:WLR393231 WVM393231:WVN393231 E458767:F458767 JA458767:JB458767 SW458767:SX458767 ACS458767:ACT458767 AMO458767:AMP458767 AWK458767:AWL458767 BGG458767:BGH458767 BQC458767:BQD458767 BZY458767:BZZ458767 CJU458767:CJV458767 CTQ458767:CTR458767 DDM458767:DDN458767 DNI458767:DNJ458767 DXE458767:DXF458767 EHA458767:EHB458767 EQW458767:EQX458767 FAS458767:FAT458767 FKO458767:FKP458767 FUK458767:FUL458767 GEG458767:GEH458767 GOC458767:GOD458767 GXY458767:GXZ458767 HHU458767:HHV458767 HRQ458767:HRR458767 IBM458767:IBN458767 ILI458767:ILJ458767 IVE458767:IVF458767 JFA458767:JFB458767 JOW458767:JOX458767 JYS458767:JYT458767 KIO458767:KIP458767 KSK458767:KSL458767 LCG458767:LCH458767 LMC458767:LMD458767 LVY458767:LVZ458767 MFU458767:MFV458767 MPQ458767:MPR458767 MZM458767:MZN458767 NJI458767:NJJ458767 NTE458767:NTF458767 ODA458767:ODB458767 OMW458767:OMX458767 OWS458767:OWT458767 PGO458767:PGP458767 PQK458767:PQL458767 QAG458767:QAH458767 QKC458767:QKD458767 QTY458767:QTZ458767 RDU458767:RDV458767 RNQ458767:RNR458767 RXM458767:RXN458767 SHI458767:SHJ458767 SRE458767:SRF458767 TBA458767:TBB458767 TKW458767:TKX458767 TUS458767:TUT458767 UEO458767:UEP458767 UOK458767:UOL458767 UYG458767:UYH458767 VIC458767:VID458767 VRY458767:VRZ458767 WBU458767:WBV458767 WLQ458767:WLR458767 WVM458767:WVN458767 E524303:F524303 JA524303:JB524303 SW524303:SX524303 ACS524303:ACT524303 AMO524303:AMP524303 AWK524303:AWL524303 BGG524303:BGH524303 BQC524303:BQD524303 BZY524303:BZZ524303 CJU524303:CJV524303 CTQ524303:CTR524303 DDM524303:DDN524303 DNI524303:DNJ524303 DXE524303:DXF524303 EHA524303:EHB524303 EQW524303:EQX524303 FAS524303:FAT524303 FKO524303:FKP524303 FUK524303:FUL524303 GEG524303:GEH524303 GOC524303:GOD524303 GXY524303:GXZ524303 HHU524303:HHV524303 HRQ524303:HRR524303 IBM524303:IBN524303 ILI524303:ILJ524303 IVE524303:IVF524303 JFA524303:JFB524303 JOW524303:JOX524303 JYS524303:JYT524303 KIO524303:KIP524303 KSK524303:KSL524303 LCG524303:LCH524303 LMC524303:LMD524303 LVY524303:LVZ524303 MFU524303:MFV524303 MPQ524303:MPR524303 MZM524303:MZN524303 NJI524303:NJJ524303 NTE524303:NTF524303 ODA524303:ODB524303 OMW524303:OMX524303 OWS524303:OWT524303 PGO524303:PGP524303 PQK524303:PQL524303 QAG524303:QAH524303 QKC524303:QKD524303 QTY524303:QTZ524303 RDU524303:RDV524303 RNQ524303:RNR524303 RXM524303:RXN524303 SHI524303:SHJ524303 SRE524303:SRF524303 TBA524303:TBB524303 TKW524303:TKX524303 TUS524303:TUT524303 UEO524303:UEP524303 UOK524303:UOL524303 UYG524303:UYH524303 VIC524303:VID524303 VRY524303:VRZ524303 WBU524303:WBV524303 WLQ524303:WLR524303 WVM524303:WVN524303 E589839:F589839 JA589839:JB589839 SW589839:SX589839 ACS589839:ACT589839 AMO589839:AMP589839 AWK589839:AWL589839 BGG589839:BGH589839 BQC589839:BQD589839 BZY589839:BZZ589839 CJU589839:CJV589839 CTQ589839:CTR589839 DDM589839:DDN589839 DNI589839:DNJ589839 DXE589839:DXF589839 EHA589839:EHB589839 EQW589839:EQX589839 FAS589839:FAT589839 FKO589839:FKP589839 FUK589839:FUL589839 GEG589839:GEH589839 GOC589839:GOD589839 GXY589839:GXZ589839 HHU589839:HHV589839 HRQ589839:HRR589839 IBM589839:IBN589839 ILI589839:ILJ589839 IVE589839:IVF589839 JFA589839:JFB589839 JOW589839:JOX589839 JYS589839:JYT589839 KIO589839:KIP589839 KSK589839:KSL589839 LCG589839:LCH589839 LMC589839:LMD589839 LVY589839:LVZ589839 MFU589839:MFV589839 MPQ589839:MPR589839 MZM589839:MZN589839 NJI589839:NJJ589839 NTE589839:NTF589839 ODA589839:ODB589839 OMW589839:OMX589839 OWS589839:OWT589839 PGO589839:PGP589839 PQK589839:PQL589839 QAG589839:QAH589839 QKC589839:QKD589839 QTY589839:QTZ589839 RDU589839:RDV589839 RNQ589839:RNR589839 RXM589839:RXN589839 SHI589839:SHJ589839 SRE589839:SRF589839 TBA589839:TBB589839 TKW589839:TKX589839 TUS589839:TUT589839 UEO589839:UEP589839 UOK589839:UOL589839 UYG589839:UYH589839 VIC589839:VID589839 VRY589839:VRZ589839 WBU589839:WBV589839 WLQ589839:WLR589839 WVM589839:WVN589839 E655375:F655375 JA655375:JB655375 SW655375:SX655375 ACS655375:ACT655375 AMO655375:AMP655375 AWK655375:AWL655375 BGG655375:BGH655375 BQC655375:BQD655375 BZY655375:BZZ655375 CJU655375:CJV655375 CTQ655375:CTR655375 DDM655375:DDN655375 DNI655375:DNJ655375 DXE655375:DXF655375 EHA655375:EHB655375 EQW655375:EQX655375 FAS655375:FAT655375 FKO655375:FKP655375 FUK655375:FUL655375 GEG655375:GEH655375 GOC655375:GOD655375 GXY655375:GXZ655375 HHU655375:HHV655375 HRQ655375:HRR655375 IBM655375:IBN655375 ILI655375:ILJ655375 IVE655375:IVF655375 JFA655375:JFB655375 JOW655375:JOX655375 JYS655375:JYT655375 KIO655375:KIP655375 KSK655375:KSL655375 LCG655375:LCH655375 LMC655375:LMD655375 LVY655375:LVZ655375 MFU655375:MFV655375 MPQ655375:MPR655375 MZM655375:MZN655375 NJI655375:NJJ655375 NTE655375:NTF655375 ODA655375:ODB655375 OMW655375:OMX655375 OWS655375:OWT655375 PGO655375:PGP655375 PQK655375:PQL655375 QAG655375:QAH655375 QKC655375:QKD655375 QTY655375:QTZ655375 RDU655375:RDV655375 RNQ655375:RNR655375 RXM655375:RXN655375 SHI655375:SHJ655375 SRE655375:SRF655375 TBA655375:TBB655375 TKW655375:TKX655375 TUS655375:TUT655375 UEO655375:UEP655375 UOK655375:UOL655375 UYG655375:UYH655375 VIC655375:VID655375 VRY655375:VRZ655375 WBU655375:WBV655375 WLQ655375:WLR655375 WVM655375:WVN655375 E720911:F720911 JA720911:JB720911 SW720911:SX720911 ACS720911:ACT720911 AMO720911:AMP720911 AWK720911:AWL720911 BGG720911:BGH720911 BQC720911:BQD720911 BZY720911:BZZ720911 CJU720911:CJV720911 CTQ720911:CTR720911 DDM720911:DDN720911 DNI720911:DNJ720911 DXE720911:DXF720911 EHA720911:EHB720911 EQW720911:EQX720911 FAS720911:FAT720911 FKO720911:FKP720911 FUK720911:FUL720911 GEG720911:GEH720911 GOC720911:GOD720911 GXY720911:GXZ720911 HHU720911:HHV720911 HRQ720911:HRR720911 IBM720911:IBN720911 ILI720911:ILJ720911 IVE720911:IVF720911 JFA720911:JFB720911 JOW720911:JOX720911 JYS720911:JYT720911 KIO720911:KIP720911 KSK720911:KSL720911 LCG720911:LCH720911 LMC720911:LMD720911 LVY720911:LVZ720911 MFU720911:MFV720911 MPQ720911:MPR720911 MZM720911:MZN720911 NJI720911:NJJ720911 NTE720911:NTF720911 ODA720911:ODB720911 OMW720911:OMX720911 OWS720911:OWT720911 PGO720911:PGP720911 PQK720911:PQL720911 QAG720911:QAH720911 QKC720911:QKD720911 QTY720911:QTZ720911 RDU720911:RDV720911 RNQ720911:RNR720911 RXM720911:RXN720911 SHI720911:SHJ720911 SRE720911:SRF720911 TBA720911:TBB720911 TKW720911:TKX720911 TUS720911:TUT720911 UEO720911:UEP720911 UOK720911:UOL720911 UYG720911:UYH720911 VIC720911:VID720911 VRY720911:VRZ720911 WBU720911:WBV720911 WLQ720911:WLR720911 WVM720911:WVN720911 E786447:F786447 JA786447:JB786447 SW786447:SX786447 ACS786447:ACT786447 AMO786447:AMP786447 AWK786447:AWL786447 BGG786447:BGH786447 BQC786447:BQD786447 BZY786447:BZZ786447 CJU786447:CJV786447 CTQ786447:CTR786447 DDM786447:DDN786447 DNI786447:DNJ786447 DXE786447:DXF786447 EHA786447:EHB786447 EQW786447:EQX786447 FAS786447:FAT786447 FKO786447:FKP786447 FUK786447:FUL786447 GEG786447:GEH786447 GOC786447:GOD786447 GXY786447:GXZ786447 HHU786447:HHV786447 HRQ786447:HRR786447 IBM786447:IBN786447 ILI786447:ILJ786447 IVE786447:IVF786447 JFA786447:JFB786447 JOW786447:JOX786447 JYS786447:JYT786447 KIO786447:KIP786447 KSK786447:KSL786447 LCG786447:LCH786447 LMC786447:LMD786447 LVY786447:LVZ786447 MFU786447:MFV786447 MPQ786447:MPR786447 MZM786447:MZN786447 NJI786447:NJJ786447 NTE786447:NTF786447 ODA786447:ODB786447 OMW786447:OMX786447 OWS786447:OWT786447 PGO786447:PGP786447 PQK786447:PQL786447 QAG786447:QAH786447 QKC786447:QKD786447 QTY786447:QTZ786447 RDU786447:RDV786447 RNQ786447:RNR786447 RXM786447:RXN786447 SHI786447:SHJ786447 SRE786447:SRF786447 TBA786447:TBB786447 TKW786447:TKX786447 TUS786447:TUT786447 UEO786447:UEP786447 UOK786447:UOL786447 UYG786447:UYH786447 VIC786447:VID786447 VRY786447:VRZ786447 WBU786447:WBV786447 WLQ786447:WLR786447 WVM786447:WVN786447 E851983:F851983 JA851983:JB851983 SW851983:SX851983 ACS851983:ACT851983 AMO851983:AMP851983 AWK851983:AWL851983 BGG851983:BGH851983 BQC851983:BQD851983 BZY851983:BZZ851983 CJU851983:CJV851983 CTQ851983:CTR851983 DDM851983:DDN851983 DNI851983:DNJ851983 DXE851983:DXF851983 EHA851983:EHB851983 EQW851983:EQX851983 FAS851983:FAT851983 FKO851983:FKP851983 FUK851983:FUL851983 GEG851983:GEH851983 GOC851983:GOD851983 GXY851983:GXZ851983 HHU851983:HHV851983 HRQ851983:HRR851983 IBM851983:IBN851983 ILI851983:ILJ851983 IVE851983:IVF851983 JFA851983:JFB851983 JOW851983:JOX851983 JYS851983:JYT851983 KIO851983:KIP851983 KSK851983:KSL851983 LCG851983:LCH851983 LMC851983:LMD851983 LVY851983:LVZ851983 MFU851983:MFV851983 MPQ851983:MPR851983 MZM851983:MZN851983 NJI851983:NJJ851983 NTE851983:NTF851983 ODA851983:ODB851983 OMW851983:OMX851983 OWS851983:OWT851983 PGO851983:PGP851983 PQK851983:PQL851983 QAG851983:QAH851983 QKC851983:QKD851983 QTY851983:QTZ851983 RDU851983:RDV851983 RNQ851983:RNR851983 RXM851983:RXN851983 SHI851983:SHJ851983 SRE851983:SRF851983 TBA851983:TBB851983 TKW851983:TKX851983 TUS851983:TUT851983 UEO851983:UEP851983 UOK851983:UOL851983 UYG851983:UYH851983 VIC851983:VID851983 VRY851983:VRZ851983 WBU851983:WBV851983 WLQ851983:WLR851983 WVM851983:WVN851983 E917519:F917519 JA917519:JB917519 SW917519:SX917519 ACS917519:ACT917519 AMO917519:AMP917519 AWK917519:AWL917519 BGG917519:BGH917519 BQC917519:BQD917519 BZY917519:BZZ917519 CJU917519:CJV917519 CTQ917519:CTR917519 DDM917519:DDN917519 DNI917519:DNJ917519 DXE917519:DXF917519 EHA917519:EHB917519 EQW917519:EQX917519 FAS917519:FAT917519 FKO917519:FKP917519 FUK917519:FUL917519 GEG917519:GEH917519 GOC917519:GOD917519 GXY917519:GXZ917519 HHU917519:HHV917519 HRQ917519:HRR917519 IBM917519:IBN917519 ILI917519:ILJ917519 IVE917519:IVF917519 JFA917519:JFB917519 JOW917519:JOX917519 JYS917519:JYT917519 KIO917519:KIP917519 KSK917519:KSL917519 LCG917519:LCH917519 LMC917519:LMD917519 LVY917519:LVZ917519 MFU917519:MFV917519 MPQ917519:MPR917519 MZM917519:MZN917519 NJI917519:NJJ917519 NTE917519:NTF917519 ODA917519:ODB917519 OMW917519:OMX917519 OWS917519:OWT917519 PGO917519:PGP917519 PQK917519:PQL917519 QAG917519:QAH917519 QKC917519:QKD917519 QTY917519:QTZ917519 RDU917519:RDV917519 RNQ917519:RNR917519 RXM917519:RXN917519 SHI917519:SHJ917519 SRE917519:SRF917519 TBA917519:TBB917519 TKW917519:TKX917519 TUS917519:TUT917519 UEO917519:UEP917519 UOK917519:UOL917519 UYG917519:UYH917519 VIC917519:VID917519 VRY917519:VRZ917519 WBU917519:WBV917519 WLQ917519:WLR917519 WVM917519:WVN917519 E983055:F983055 JA983055:JB983055 SW983055:SX983055 ACS983055:ACT983055 AMO983055:AMP983055 AWK983055:AWL983055 BGG983055:BGH983055 BQC983055:BQD983055 BZY983055:BZZ983055 CJU983055:CJV983055 CTQ983055:CTR983055 DDM983055:DDN983055 DNI983055:DNJ983055 DXE983055:DXF983055 EHA983055:EHB983055 EQW983055:EQX983055 FAS983055:FAT983055 FKO983055:FKP983055 FUK983055:FUL983055 GEG983055:GEH983055 GOC983055:GOD983055 GXY983055:GXZ983055 HHU983055:HHV983055 HRQ983055:HRR983055 IBM983055:IBN983055 ILI983055:ILJ983055 IVE983055:IVF983055 JFA983055:JFB983055 JOW983055:JOX983055 JYS983055:JYT983055 KIO983055:KIP983055 KSK983055:KSL983055 LCG983055:LCH983055 LMC983055:LMD983055 LVY983055:LVZ983055 MFU983055:MFV983055 MPQ983055:MPR983055 MZM983055:MZN983055 NJI983055:NJJ983055 NTE983055:NTF983055 ODA983055:ODB983055 OMW983055:OMX983055 OWS983055:OWT983055 PGO983055:PGP983055 PQK983055:PQL983055 QAG983055:QAH983055 QKC983055:QKD983055 QTY983055:QTZ983055 RDU983055:RDV983055 RNQ983055:RNR983055 RXM983055:RXN983055 SHI983055:SHJ983055 SRE983055:SRF983055 TBA983055:TBB983055 TKW983055:TKX983055 TUS983055:TUT983055 UEO983055:UEP983055 UOK983055:UOL983055 UYG983055:UYH983055 VIC983055:VID983055 VRY983055:VRZ983055 WBU983055:WBV983055 WLQ983055:WLR983055 WVM983055:WVN983055">
      <formula1>Да_Нет</formula1>
    </dataValidation>
    <dataValidation type="whole" allowBlank="1" showInputMessage="1" showErrorMessage="1"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formula1>1600</formula1>
      <formula2>YEAR(TODAY())</formula2>
    </dataValidation>
    <dataValidation type="whole" operator="greaterThanOrEqual" allowBlank="1" showInputMessage="1" showErrorMessage="1"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E12:E13 JA12:JA13 SW12:SW13 ACS12:ACS13 AMO12:AMO13 AWK12:AWK13 BGG12:BGG13 BQC12:BQC13 BZY12:BZY13 CJU12:CJU13 CTQ12:CTQ13 DDM12:DDM13 DNI12:DNI13 DXE12:DXE13 EHA12:EHA13 EQW12:EQW13 FAS12:FAS13 FKO12:FKO13 FUK12:FUK13 GEG12:GEG13 GOC12:GOC13 GXY12:GXY13 HHU12:HHU13 HRQ12:HRQ13 IBM12:IBM13 ILI12:ILI13 IVE12:IVE13 JFA12:JFA13 JOW12:JOW13 JYS12:JYS13 KIO12:KIO13 KSK12:KSK13 LCG12:LCG13 LMC12:LMC13 LVY12:LVY13 MFU12:MFU13 MPQ12:MPQ13 MZM12:MZM13 NJI12:NJI13 NTE12:NTE13 ODA12:ODA13 OMW12:OMW13 OWS12:OWS13 PGO12:PGO13 PQK12:PQK13 QAG12:QAG13 QKC12:QKC13 QTY12:QTY13 RDU12:RDU13 RNQ12:RNQ13 RXM12:RXM13 SHI12:SHI13 SRE12:SRE13 TBA12:TBA13 TKW12:TKW13 TUS12:TUS13 UEO12:UEO13 UOK12:UOK13 UYG12:UYG13 VIC12:VIC13 VRY12:VRY13 WBU12:WBU13 WLQ12:WLQ13 WVM12:WVM13 E65548:E65549 JA65548:JA65549 SW65548:SW65549 ACS65548:ACS65549 AMO65548:AMO65549 AWK65548:AWK65549 BGG65548:BGG65549 BQC65548:BQC65549 BZY65548:BZY65549 CJU65548:CJU65549 CTQ65548:CTQ65549 DDM65548:DDM65549 DNI65548:DNI65549 DXE65548:DXE65549 EHA65548:EHA65549 EQW65548:EQW65549 FAS65548:FAS65549 FKO65548:FKO65549 FUK65548:FUK65549 GEG65548:GEG65549 GOC65548:GOC65549 GXY65548:GXY65549 HHU65548:HHU65549 HRQ65548:HRQ65549 IBM65548:IBM65549 ILI65548:ILI65549 IVE65548:IVE65549 JFA65548:JFA65549 JOW65548:JOW65549 JYS65548:JYS65549 KIO65548:KIO65549 KSK65548:KSK65549 LCG65548:LCG65549 LMC65548:LMC65549 LVY65548:LVY65549 MFU65548:MFU65549 MPQ65548:MPQ65549 MZM65548:MZM65549 NJI65548:NJI65549 NTE65548:NTE65549 ODA65548:ODA65549 OMW65548:OMW65549 OWS65548:OWS65549 PGO65548:PGO65549 PQK65548:PQK65549 QAG65548:QAG65549 QKC65548:QKC65549 QTY65548:QTY65549 RDU65548:RDU65549 RNQ65548:RNQ65549 RXM65548:RXM65549 SHI65548:SHI65549 SRE65548:SRE65549 TBA65548:TBA65549 TKW65548:TKW65549 TUS65548:TUS65549 UEO65548:UEO65549 UOK65548:UOK65549 UYG65548:UYG65549 VIC65548:VIC65549 VRY65548:VRY65549 WBU65548:WBU65549 WLQ65548:WLQ65549 WVM65548:WVM65549 E131084:E131085 JA131084:JA131085 SW131084:SW131085 ACS131084:ACS131085 AMO131084:AMO131085 AWK131084:AWK131085 BGG131084:BGG131085 BQC131084:BQC131085 BZY131084:BZY131085 CJU131084:CJU131085 CTQ131084:CTQ131085 DDM131084:DDM131085 DNI131084:DNI131085 DXE131084:DXE131085 EHA131084:EHA131085 EQW131084:EQW131085 FAS131084:FAS131085 FKO131084:FKO131085 FUK131084:FUK131085 GEG131084:GEG131085 GOC131084:GOC131085 GXY131084:GXY131085 HHU131084:HHU131085 HRQ131084:HRQ131085 IBM131084:IBM131085 ILI131084:ILI131085 IVE131084:IVE131085 JFA131084:JFA131085 JOW131084:JOW131085 JYS131084:JYS131085 KIO131084:KIO131085 KSK131084:KSK131085 LCG131084:LCG131085 LMC131084:LMC131085 LVY131084:LVY131085 MFU131084:MFU131085 MPQ131084:MPQ131085 MZM131084:MZM131085 NJI131084:NJI131085 NTE131084:NTE131085 ODA131084:ODA131085 OMW131084:OMW131085 OWS131084:OWS131085 PGO131084:PGO131085 PQK131084:PQK131085 QAG131084:QAG131085 QKC131084:QKC131085 QTY131084:QTY131085 RDU131084:RDU131085 RNQ131084:RNQ131085 RXM131084:RXM131085 SHI131084:SHI131085 SRE131084:SRE131085 TBA131084:TBA131085 TKW131084:TKW131085 TUS131084:TUS131085 UEO131084:UEO131085 UOK131084:UOK131085 UYG131084:UYG131085 VIC131084:VIC131085 VRY131084:VRY131085 WBU131084:WBU131085 WLQ131084:WLQ131085 WVM131084:WVM131085 E196620:E196621 JA196620:JA196621 SW196620:SW196621 ACS196620:ACS196621 AMO196620:AMO196621 AWK196620:AWK196621 BGG196620:BGG196621 BQC196620:BQC196621 BZY196620:BZY196621 CJU196620:CJU196621 CTQ196620:CTQ196621 DDM196620:DDM196621 DNI196620:DNI196621 DXE196620:DXE196621 EHA196620:EHA196621 EQW196620:EQW196621 FAS196620:FAS196621 FKO196620:FKO196621 FUK196620:FUK196621 GEG196620:GEG196621 GOC196620:GOC196621 GXY196620:GXY196621 HHU196620:HHU196621 HRQ196620:HRQ196621 IBM196620:IBM196621 ILI196620:ILI196621 IVE196620:IVE196621 JFA196620:JFA196621 JOW196620:JOW196621 JYS196620:JYS196621 KIO196620:KIO196621 KSK196620:KSK196621 LCG196620:LCG196621 LMC196620:LMC196621 LVY196620:LVY196621 MFU196620:MFU196621 MPQ196620:MPQ196621 MZM196620:MZM196621 NJI196620:NJI196621 NTE196620:NTE196621 ODA196620:ODA196621 OMW196620:OMW196621 OWS196620:OWS196621 PGO196620:PGO196621 PQK196620:PQK196621 QAG196620:QAG196621 QKC196620:QKC196621 QTY196620:QTY196621 RDU196620:RDU196621 RNQ196620:RNQ196621 RXM196620:RXM196621 SHI196620:SHI196621 SRE196620:SRE196621 TBA196620:TBA196621 TKW196620:TKW196621 TUS196620:TUS196621 UEO196620:UEO196621 UOK196620:UOK196621 UYG196620:UYG196621 VIC196620:VIC196621 VRY196620:VRY196621 WBU196620:WBU196621 WLQ196620:WLQ196621 WVM196620:WVM196621 E262156:E262157 JA262156:JA262157 SW262156:SW262157 ACS262156:ACS262157 AMO262156:AMO262157 AWK262156:AWK262157 BGG262156:BGG262157 BQC262156:BQC262157 BZY262156:BZY262157 CJU262156:CJU262157 CTQ262156:CTQ262157 DDM262156:DDM262157 DNI262156:DNI262157 DXE262156:DXE262157 EHA262156:EHA262157 EQW262156:EQW262157 FAS262156:FAS262157 FKO262156:FKO262157 FUK262156:FUK262157 GEG262156:GEG262157 GOC262156:GOC262157 GXY262156:GXY262157 HHU262156:HHU262157 HRQ262156:HRQ262157 IBM262156:IBM262157 ILI262156:ILI262157 IVE262156:IVE262157 JFA262156:JFA262157 JOW262156:JOW262157 JYS262156:JYS262157 KIO262156:KIO262157 KSK262156:KSK262157 LCG262156:LCG262157 LMC262156:LMC262157 LVY262156:LVY262157 MFU262156:MFU262157 MPQ262156:MPQ262157 MZM262156:MZM262157 NJI262156:NJI262157 NTE262156:NTE262157 ODA262156:ODA262157 OMW262156:OMW262157 OWS262156:OWS262157 PGO262156:PGO262157 PQK262156:PQK262157 QAG262156:QAG262157 QKC262156:QKC262157 QTY262156:QTY262157 RDU262156:RDU262157 RNQ262156:RNQ262157 RXM262156:RXM262157 SHI262156:SHI262157 SRE262156:SRE262157 TBA262156:TBA262157 TKW262156:TKW262157 TUS262156:TUS262157 UEO262156:UEO262157 UOK262156:UOK262157 UYG262156:UYG262157 VIC262156:VIC262157 VRY262156:VRY262157 WBU262156:WBU262157 WLQ262156:WLQ262157 WVM262156:WVM262157 E327692:E327693 JA327692:JA327693 SW327692:SW327693 ACS327692:ACS327693 AMO327692:AMO327693 AWK327692:AWK327693 BGG327692:BGG327693 BQC327692:BQC327693 BZY327692:BZY327693 CJU327692:CJU327693 CTQ327692:CTQ327693 DDM327692:DDM327693 DNI327692:DNI327693 DXE327692:DXE327693 EHA327692:EHA327693 EQW327692:EQW327693 FAS327692:FAS327693 FKO327692:FKO327693 FUK327692:FUK327693 GEG327692:GEG327693 GOC327692:GOC327693 GXY327692:GXY327693 HHU327692:HHU327693 HRQ327692:HRQ327693 IBM327692:IBM327693 ILI327692:ILI327693 IVE327692:IVE327693 JFA327692:JFA327693 JOW327692:JOW327693 JYS327692:JYS327693 KIO327692:KIO327693 KSK327692:KSK327693 LCG327692:LCG327693 LMC327692:LMC327693 LVY327692:LVY327693 MFU327692:MFU327693 MPQ327692:MPQ327693 MZM327692:MZM327693 NJI327692:NJI327693 NTE327692:NTE327693 ODA327692:ODA327693 OMW327692:OMW327693 OWS327692:OWS327693 PGO327692:PGO327693 PQK327692:PQK327693 QAG327692:QAG327693 QKC327692:QKC327693 QTY327692:QTY327693 RDU327692:RDU327693 RNQ327692:RNQ327693 RXM327692:RXM327693 SHI327692:SHI327693 SRE327692:SRE327693 TBA327692:TBA327693 TKW327692:TKW327693 TUS327692:TUS327693 UEO327692:UEO327693 UOK327692:UOK327693 UYG327692:UYG327693 VIC327692:VIC327693 VRY327692:VRY327693 WBU327692:WBU327693 WLQ327692:WLQ327693 WVM327692:WVM327693 E393228:E393229 JA393228:JA393229 SW393228:SW393229 ACS393228:ACS393229 AMO393228:AMO393229 AWK393228:AWK393229 BGG393228:BGG393229 BQC393228:BQC393229 BZY393228:BZY393229 CJU393228:CJU393229 CTQ393228:CTQ393229 DDM393228:DDM393229 DNI393228:DNI393229 DXE393228:DXE393229 EHA393228:EHA393229 EQW393228:EQW393229 FAS393228:FAS393229 FKO393228:FKO393229 FUK393228:FUK393229 GEG393228:GEG393229 GOC393228:GOC393229 GXY393228:GXY393229 HHU393228:HHU393229 HRQ393228:HRQ393229 IBM393228:IBM393229 ILI393228:ILI393229 IVE393228:IVE393229 JFA393228:JFA393229 JOW393228:JOW393229 JYS393228:JYS393229 KIO393228:KIO393229 KSK393228:KSK393229 LCG393228:LCG393229 LMC393228:LMC393229 LVY393228:LVY393229 MFU393228:MFU393229 MPQ393228:MPQ393229 MZM393228:MZM393229 NJI393228:NJI393229 NTE393228:NTE393229 ODA393228:ODA393229 OMW393228:OMW393229 OWS393228:OWS393229 PGO393228:PGO393229 PQK393228:PQK393229 QAG393228:QAG393229 QKC393228:QKC393229 QTY393228:QTY393229 RDU393228:RDU393229 RNQ393228:RNQ393229 RXM393228:RXM393229 SHI393228:SHI393229 SRE393228:SRE393229 TBA393228:TBA393229 TKW393228:TKW393229 TUS393228:TUS393229 UEO393228:UEO393229 UOK393228:UOK393229 UYG393228:UYG393229 VIC393228:VIC393229 VRY393228:VRY393229 WBU393228:WBU393229 WLQ393228:WLQ393229 WVM393228:WVM393229 E458764:E458765 JA458764:JA458765 SW458764:SW458765 ACS458764:ACS458765 AMO458764:AMO458765 AWK458764:AWK458765 BGG458764:BGG458765 BQC458764:BQC458765 BZY458764:BZY458765 CJU458764:CJU458765 CTQ458764:CTQ458765 DDM458764:DDM458765 DNI458764:DNI458765 DXE458764:DXE458765 EHA458764:EHA458765 EQW458764:EQW458765 FAS458764:FAS458765 FKO458764:FKO458765 FUK458764:FUK458765 GEG458764:GEG458765 GOC458764:GOC458765 GXY458764:GXY458765 HHU458764:HHU458765 HRQ458764:HRQ458765 IBM458764:IBM458765 ILI458764:ILI458765 IVE458764:IVE458765 JFA458764:JFA458765 JOW458764:JOW458765 JYS458764:JYS458765 KIO458764:KIO458765 KSK458764:KSK458765 LCG458764:LCG458765 LMC458764:LMC458765 LVY458764:LVY458765 MFU458764:MFU458765 MPQ458764:MPQ458765 MZM458764:MZM458765 NJI458764:NJI458765 NTE458764:NTE458765 ODA458764:ODA458765 OMW458764:OMW458765 OWS458764:OWS458765 PGO458764:PGO458765 PQK458764:PQK458765 QAG458764:QAG458765 QKC458764:QKC458765 QTY458764:QTY458765 RDU458764:RDU458765 RNQ458764:RNQ458765 RXM458764:RXM458765 SHI458764:SHI458765 SRE458764:SRE458765 TBA458764:TBA458765 TKW458764:TKW458765 TUS458764:TUS458765 UEO458764:UEO458765 UOK458764:UOK458765 UYG458764:UYG458765 VIC458764:VIC458765 VRY458764:VRY458765 WBU458764:WBU458765 WLQ458764:WLQ458765 WVM458764:WVM458765 E524300:E524301 JA524300:JA524301 SW524300:SW524301 ACS524300:ACS524301 AMO524300:AMO524301 AWK524300:AWK524301 BGG524300:BGG524301 BQC524300:BQC524301 BZY524300:BZY524301 CJU524300:CJU524301 CTQ524300:CTQ524301 DDM524300:DDM524301 DNI524300:DNI524301 DXE524300:DXE524301 EHA524300:EHA524301 EQW524300:EQW524301 FAS524300:FAS524301 FKO524300:FKO524301 FUK524300:FUK524301 GEG524300:GEG524301 GOC524300:GOC524301 GXY524300:GXY524301 HHU524300:HHU524301 HRQ524300:HRQ524301 IBM524300:IBM524301 ILI524300:ILI524301 IVE524300:IVE524301 JFA524300:JFA524301 JOW524300:JOW524301 JYS524300:JYS524301 KIO524300:KIO524301 KSK524300:KSK524301 LCG524300:LCG524301 LMC524300:LMC524301 LVY524300:LVY524301 MFU524300:MFU524301 MPQ524300:MPQ524301 MZM524300:MZM524301 NJI524300:NJI524301 NTE524300:NTE524301 ODA524300:ODA524301 OMW524300:OMW524301 OWS524300:OWS524301 PGO524300:PGO524301 PQK524300:PQK524301 QAG524300:QAG524301 QKC524300:QKC524301 QTY524300:QTY524301 RDU524300:RDU524301 RNQ524300:RNQ524301 RXM524300:RXM524301 SHI524300:SHI524301 SRE524300:SRE524301 TBA524300:TBA524301 TKW524300:TKW524301 TUS524300:TUS524301 UEO524300:UEO524301 UOK524300:UOK524301 UYG524300:UYG524301 VIC524300:VIC524301 VRY524300:VRY524301 WBU524300:WBU524301 WLQ524300:WLQ524301 WVM524300:WVM524301 E589836:E589837 JA589836:JA589837 SW589836:SW589837 ACS589836:ACS589837 AMO589836:AMO589837 AWK589836:AWK589837 BGG589836:BGG589837 BQC589836:BQC589837 BZY589836:BZY589837 CJU589836:CJU589837 CTQ589836:CTQ589837 DDM589836:DDM589837 DNI589836:DNI589837 DXE589836:DXE589837 EHA589836:EHA589837 EQW589836:EQW589837 FAS589836:FAS589837 FKO589836:FKO589837 FUK589836:FUK589837 GEG589836:GEG589837 GOC589836:GOC589837 GXY589836:GXY589837 HHU589836:HHU589837 HRQ589836:HRQ589837 IBM589836:IBM589837 ILI589836:ILI589837 IVE589836:IVE589837 JFA589836:JFA589837 JOW589836:JOW589837 JYS589836:JYS589837 KIO589836:KIO589837 KSK589836:KSK589837 LCG589836:LCG589837 LMC589836:LMC589837 LVY589836:LVY589837 MFU589836:MFU589837 MPQ589836:MPQ589837 MZM589836:MZM589837 NJI589836:NJI589837 NTE589836:NTE589837 ODA589836:ODA589837 OMW589836:OMW589837 OWS589836:OWS589837 PGO589836:PGO589837 PQK589836:PQK589837 QAG589836:QAG589837 QKC589836:QKC589837 QTY589836:QTY589837 RDU589836:RDU589837 RNQ589836:RNQ589837 RXM589836:RXM589837 SHI589836:SHI589837 SRE589836:SRE589837 TBA589836:TBA589837 TKW589836:TKW589837 TUS589836:TUS589837 UEO589836:UEO589837 UOK589836:UOK589837 UYG589836:UYG589837 VIC589836:VIC589837 VRY589836:VRY589837 WBU589836:WBU589837 WLQ589836:WLQ589837 WVM589836:WVM589837 E655372:E655373 JA655372:JA655373 SW655372:SW655373 ACS655372:ACS655373 AMO655372:AMO655373 AWK655372:AWK655373 BGG655372:BGG655373 BQC655372:BQC655373 BZY655372:BZY655373 CJU655372:CJU655373 CTQ655372:CTQ655373 DDM655372:DDM655373 DNI655372:DNI655373 DXE655372:DXE655373 EHA655372:EHA655373 EQW655372:EQW655373 FAS655372:FAS655373 FKO655372:FKO655373 FUK655372:FUK655373 GEG655372:GEG655373 GOC655372:GOC655373 GXY655372:GXY655373 HHU655372:HHU655373 HRQ655372:HRQ655373 IBM655372:IBM655373 ILI655372:ILI655373 IVE655372:IVE655373 JFA655372:JFA655373 JOW655372:JOW655373 JYS655372:JYS655373 KIO655372:KIO655373 KSK655372:KSK655373 LCG655372:LCG655373 LMC655372:LMC655373 LVY655372:LVY655373 MFU655372:MFU655373 MPQ655372:MPQ655373 MZM655372:MZM655373 NJI655372:NJI655373 NTE655372:NTE655373 ODA655372:ODA655373 OMW655372:OMW655373 OWS655372:OWS655373 PGO655372:PGO655373 PQK655372:PQK655373 QAG655372:QAG655373 QKC655372:QKC655373 QTY655372:QTY655373 RDU655372:RDU655373 RNQ655372:RNQ655373 RXM655372:RXM655373 SHI655372:SHI655373 SRE655372:SRE655373 TBA655372:TBA655373 TKW655372:TKW655373 TUS655372:TUS655373 UEO655372:UEO655373 UOK655372:UOK655373 UYG655372:UYG655373 VIC655372:VIC655373 VRY655372:VRY655373 WBU655372:WBU655373 WLQ655372:WLQ655373 WVM655372:WVM655373 E720908:E720909 JA720908:JA720909 SW720908:SW720909 ACS720908:ACS720909 AMO720908:AMO720909 AWK720908:AWK720909 BGG720908:BGG720909 BQC720908:BQC720909 BZY720908:BZY720909 CJU720908:CJU720909 CTQ720908:CTQ720909 DDM720908:DDM720909 DNI720908:DNI720909 DXE720908:DXE720909 EHA720908:EHA720909 EQW720908:EQW720909 FAS720908:FAS720909 FKO720908:FKO720909 FUK720908:FUK720909 GEG720908:GEG720909 GOC720908:GOC720909 GXY720908:GXY720909 HHU720908:HHU720909 HRQ720908:HRQ720909 IBM720908:IBM720909 ILI720908:ILI720909 IVE720908:IVE720909 JFA720908:JFA720909 JOW720908:JOW720909 JYS720908:JYS720909 KIO720908:KIO720909 KSK720908:KSK720909 LCG720908:LCG720909 LMC720908:LMC720909 LVY720908:LVY720909 MFU720908:MFU720909 MPQ720908:MPQ720909 MZM720908:MZM720909 NJI720908:NJI720909 NTE720908:NTE720909 ODA720908:ODA720909 OMW720908:OMW720909 OWS720908:OWS720909 PGO720908:PGO720909 PQK720908:PQK720909 QAG720908:QAG720909 QKC720908:QKC720909 QTY720908:QTY720909 RDU720908:RDU720909 RNQ720908:RNQ720909 RXM720908:RXM720909 SHI720908:SHI720909 SRE720908:SRE720909 TBA720908:TBA720909 TKW720908:TKW720909 TUS720908:TUS720909 UEO720908:UEO720909 UOK720908:UOK720909 UYG720908:UYG720909 VIC720908:VIC720909 VRY720908:VRY720909 WBU720908:WBU720909 WLQ720908:WLQ720909 WVM720908:WVM720909 E786444:E786445 JA786444:JA786445 SW786444:SW786445 ACS786444:ACS786445 AMO786444:AMO786445 AWK786444:AWK786445 BGG786444:BGG786445 BQC786444:BQC786445 BZY786444:BZY786445 CJU786444:CJU786445 CTQ786444:CTQ786445 DDM786444:DDM786445 DNI786444:DNI786445 DXE786444:DXE786445 EHA786444:EHA786445 EQW786444:EQW786445 FAS786444:FAS786445 FKO786444:FKO786445 FUK786444:FUK786445 GEG786444:GEG786445 GOC786444:GOC786445 GXY786444:GXY786445 HHU786444:HHU786445 HRQ786444:HRQ786445 IBM786444:IBM786445 ILI786444:ILI786445 IVE786444:IVE786445 JFA786444:JFA786445 JOW786444:JOW786445 JYS786444:JYS786445 KIO786444:KIO786445 KSK786444:KSK786445 LCG786444:LCG786445 LMC786444:LMC786445 LVY786444:LVY786445 MFU786444:MFU786445 MPQ786444:MPQ786445 MZM786444:MZM786445 NJI786444:NJI786445 NTE786444:NTE786445 ODA786444:ODA786445 OMW786444:OMW786445 OWS786444:OWS786445 PGO786444:PGO786445 PQK786444:PQK786445 QAG786444:QAG786445 QKC786444:QKC786445 QTY786444:QTY786445 RDU786444:RDU786445 RNQ786444:RNQ786445 RXM786444:RXM786445 SHI786444:SHI786445 SRE786444:SRE786445 TBA786444:TBA786445 TKW786444:TKW786445 TUS786444:TUS786445 UEO786444:UEO786445 UOK786444:UOK786445 UYG786444:UYG786445 VIC786444:VIC786445 VRY786444:VRY786445 WBU786444:WBU786445 WLQ786444:WLQ786445 WVM786444:WVM786445 E851980:E851981 JA851980:JA851981 SW851980:SW851981 ACS851980:ACS851981 AMO851980:AMO851981 AWK851980:AWK851981 BGG851980:BGG851981 BQC851980:BQC851981 BZY851980:BZY851981 CJU851980:CJU851981 CTQ851980:CTQ851981 DDM851980:DDM851981 DNI851980:DNI851981 DXE851980:DXE851981 EHA851980:EHA851981 EQW851980:EQW851981 FAS851980:FAS851981 FKO851980:FKO851981 FUK851980:FUK851981 GEG851980:GEG851981 GOC851980:GOC851981 GXY851980:GXY851981 HHU851980:HHU851981 HRQ851980:HRQ851981 IBM851980:IBM851981 ILI851980:ILI851981 IVE851980:IVE851981 JFA851980:JFA851981 JOW851980:JOW851981 JYS851980:JYS851981 KIO851980:KIO851981 KSK851980:KSK851981 LCG851980:LCG851981 LMC851980:LMC851981 LVY851980:LVY851981 MFU851980:MFU851981 MPQ851980:MPQ851981 MZM851980:MZM851981 NJI851980:NJI851981 NTE851980:NTE851981 ODA851980:ODA851981 OMW851980:OMW851981 OWS851980:OWS851981 PGO851980:PGO851981 PQK851980:PQK851981 QAG851980:QAG851981 QKC851980:QKC851981 QTY851980:QTY851981 RDU851980:RDU851981 RNQ851980:RNQ851981 RXM851980:RXM851981 SHI851980:SHI851981 SRE851980:SRE851981 TBA851980:TBA851981 TKW851980:TKW851981 TUS851980:TUS851981 UEO851980:UEO851981 UOK851980:UOK851981 UYG851980:UYG851981 VIC851980:VIC851981 VRY851980:VRY851981 WBU851980:WBU851981 WLQ851980:WLQ851981 WVM851980:WVM851981 E917516:E917517 JA917516:JA917517 SW917516:SW917517 ACS917516:ACS917517 AMO917516:AMO917517 AWK917516:AWK917517 BGG917516:BGG917517 BQC917516:BQC917517 BZY917516:BZY917517 CJU917516:CJU917517 CTQ917516:CTQ917517 DDM917516:DDM917517 DNI917516:DNI917517 DXE917516:DXE917517 EHA917516:EHA917517 EQW917516:EQW917517 FAS917516:FAS917517 FKO917516:FKO917517 FUK917516:FUK917517 GEG917516:GEG917517 GOC917516:GOC917517 GXY917516:GXY917517 HHU917516:HHU917517 HRQ917516:HRQ917517 IBM917516:IBM917517 ILI917516:ILI917517 IVE917516:IVE917517 JFA917516:JFA917517 JOW917516:JOW917517 JYS917516:JYS917517 KIO917516:KIO917517 KSK917516:KSK917517 LCG917516:LCG917517 LMC917516:LMC917517 LVY917516:LVY917517 MFU917516:MFU917517 MPQ917516:MPQ917517 MZM917516:MZM917517 NJI917516:NJI917517 NTE917516:NTE917517 ODA917516:ODA917517 OMW917516:OMW917517 OWS917516:OWS917517 PGO917516:PGO917517 PQK917516:PQK917517 QAG917516:QAG917517 QKC917516:QKC917517 QTY917516:QTY917517 RDU917516:RDU917517 RNQ917516:RNQ917517 RXM917516:RXM917517 SHI917516:SHI917517 SRE917516:SRE917517 TBA917516:TBA917517 TKW917516:TKW917517 TUS917516:TUS917517 UEO917516:UEO917517 UOK917516:UOK917517 UYG917516:UYG917517 VIC917516:VIC917517 VRY917516:VRY917517 WBU917516:WBU917517 WLQ917516:WLQ917517 WVM917516:WVM917517 E983052:E983053 JA983052:JA983053 SW983052:SW983053 ACS983052:ACS983053 AMO983052:AMO983053 AWK983052:AWK983053 BGG983052:BGG983053 BQC983052:BQC983053 BZY983052:BZY983053 CJU983052:CJU983053 CTQ983052:CTQ983053 DDM983052:DDM983053 DNI983052:DNI983053 DXE983052:DXE983053 EHA983052:EHA983053 EQW983052:EQW983053 FAS983052:FAS983053 FKO983052:FKO983053 FUK983052:FUK983053 GEG983052:GEG983053 GOC983052:GOC983053 GXY983052:GXY983053 HHU983052:HHU983053 HRQ983052:HRQ983053 IBM983052:IBM983053 ILI983052:ILI983053 IVE983052:IVE983053 JFA983052:JFA983053 JOW983052:JOW983053 JYS983052:JYS983053 KIO983052:KIO983053 KSK983052:KSK983053 LCG983052:LCG983053 LMC983052:LMC983053 LVY983052:LVY983053 MFU983052:MFU983053 MPQ983052:MPQ983053 MZM983052:MZM983053 NJI983052:NJI983053 NTE983052:NTE983053 ODA983052:ODA983053 OMW983052:OMW983053 OWS983052:OWS983053 PGO983052:PGO983053 PQK983052:PQK983053 QAG983052:QAG983053 QKC983052:QKC983053 QTY983052:QTY983053 RDU983052:RDU983053 RNQ983052:RNQ983053 RXM983052:RXM983053 SHI983052:SHI983053 SRE983052:SRE983053 TBA983052:TBA983053 TKW983052:TKW983053 TUS983052:TUS983053 UEO983052:UEO983053 UOK983052:UOK983053 UYG983052:UYG983053 VIC983052:VIC983053 VRY983052:VRY983053 WBU983052:WBU983053 WLQ983052:WLQ983053 WVM983052:WVM983053">
      <formula1>0</formula1>
    </dataValidation>
  </dataValidations>
  <pageMargins left="3.937007874015748E-2" right="3.937007874015748E-2" top="3.937007874015748E-2" bottom="3.937007874015748E-2" header="3.937007874015748E-2" footer="3.937007874015748E-2"/>
  <pageSetup paperSize="9" scale="8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U167"/>
  <sheetViews>
    <sheetView topLeftCell="B1" zoomScale="80" zoomScaleNormal="80" workbookViewId="0">
      <selection activeCell="C2" sqref="C2"/>
    </sheetView>
  </sheetViews>
  <sheetFormatPr defaultRowHeight="14.25" x14ac:dyDescent="0.2"/>
  <cols>
    <col min="1" max="1" width="23" style="54" hidden="1" customWidth="1"/>
    <col min="2" max="2" width="18.7109375" style="144" customWidth="1"/>
    <col min="3" max="3" width="63" style="89" customWidth="1"/>
    <col min="4" max="4" width="17" style="90" hidden="1" customWidth="1"/>
    <col min="5" max="5" width="10.5703125" style="90" hidden="1" customWidth="1"/>
    <col min="6" max="6" width="15.28515625" style="90" customWidth="1"/>
    <col min="7" max="7" width="13.85546875" style="81" customWidth="1"/>
    <col min="8" max="8" width="19.42578125" style="81" customWidth="1"/>
    <col min="9" max="9" width="14.7109375" style="141" hidden="1" customWidth="1"/>
    <col min="10" max="10" width="19.28515625" style="107" customWidth="1"/>
    <col min="11" max="11" width="13" style="90" customWidth="1"/>
    <col min="12" max="12" width="17.28515625" style="54" customWidth="1"/>
    <col min="13" max="21" width="9.140625" style="54" hidden="1" customWidth="1"/>
    <col min="22" max="256" width="9.140625" style="54"/>
    <col min="257" max="257" width="0" style="54" hidden="1" customWidth="1"/>
    <col min="258" max="258" width="18.7109375" style="54" customWidth="1"/>
    <col min="259" max="259" width="63" style="54" customWidth="1"/>
    <col min="260" max="261" width="0" style="54" hidden="1" customWidth="1"/>
    <col min="262" max="262" width="15.28515625" style="54" customWidth="1"/>
    <col min="263" max="263" width="13.85546875" style="54" customWidth="1"/>
    <col min="264" max="264" width="19.42578125" style="54" customWidth="1"/>
    <col min="265" max="265" width="0" style="54" hidden="1" customWidth="1"/>
    <col min="266" max="266" width="19.28515625" style="54" customWidth="1"/>
    <col min="267" max="267" width="13" style="54" customWidth="1"/>
    <col min="268" max="268" width="17.28515625" style="54" customWidth="1"/>
    <col min="269" max="277" width="0" style="54" hidden="1" customWidth="1"/>
    <col min="278" max="512" width="9.140625" style="54"/>
    <col min="513" max="513" width="0" style="54" hidden="1" customWidth="1"/>
    <col min="514" max="514" width="18.7109375" style="54" customWidth="1"/>
    <col min="515" max="515" width="63" style="54" customWidth="1"/>
    <col min="516" max="517" width="0" style="54" hidden="1" customWidth="1"/>
    <col min="518" max="518" width="15.28515625" style="54" customWidth="1"/>
    <col min="519" max="519" width="13.85546875" style="54" customWidth="1"/>
    <col min="520" max="520" width="19.42578125" style="54" customWidth="1"/>
    <col min="521" max="521" width="0" style="54" hidden="1" customWidth="1"/>
    <col min="522" max="522" width="19.28515625" style="54" customWidth="1"/>
    <col min="523" max="523" width="13" style="54" customWidth="1"/>
    <col min="524" max="524" width="17.28515625" style="54" customWidth="1"/>
    <col min="525" max="533" width="0" style="54" hidden="1" customWidth="1"/>
    <col min="534" max="768" width="9.140625" style="54"/>
    <col min="769" max="769" width="0" style="54" hidden="1" customWidth="1"/>
    <col min="770" max="770" width="18.7109375" style="54" customWidth="1"/>
    <col min="771" max="771" width="63" style="54" customWidth="1"/>
    <col min="772" max="773" width="0" style="54" hidden="1" customWidth="1"/>
    <col min="774" max="774" width="15.28515625" style="54" customWidth="1"/>
    <col min="775" max="775" width="13.85546875" style="54" customWidth="1"/>
    <col min="776" max="776" width="19.42578125" style="54" customWidth="1"/>
    <col min="777" max="777" width="0" style="54" hidden="1" customWidth="1"/>
    <col min="778" max="778" width="19.28515625" style="54" customWidth="1"/>
    <col min="779" max="779" width="13" style="54" customWidth="1"/>
    <col min="780" max="780" width="17.28515625" style="54" customWidth="1"/>
    <col min="781" max="789" width="0" style="54" hidden="1" customWidth="1"/>
    <col min="790" max="1024" width="9.140625" style="54"/>
    <col min="1025" max="1025" width="0" style="54" hidden="1" customWidth="1"/>
    <col min="1026" max="1026" width="18.7109375" style="54" customWidth="1"/>
    <col min="1027" max="1027" width="63" style="54" customWidth="1"/>
    <col min="1028" max="1029" width="0" style="54" hidden="1" customWidth="1"/>
    <col min="1030" max="1030" width="15.28515625" style="54" customWidth="1"/>
    <col min="1031" max="1031" width="13.85546875" style="54" customWidth="1"/>
    <col min="1032" max="1032" width="19.42578125" style="54" customWidth="1"/>
    <col min="1033" max="1033" width="0" style="54" hidden="1" customWidth="1"/>
    <col min="1034" max="1034" width="19.28515625" style="54" customWidth="1"/>
    <col min="1035" max="1035" width="13" style="54" customWidth="1"/>
    <col min="1036" max="1036" width="17.28515625" style="54" customWidth="1"/>
    <col min="1037" max="1045" width="0" style="54" hidden="1" customWidth="1"/>
    <col min="1046" max="1280" width="9.140625" style="54"/>
    <col min="1281" max="1281" width="0" style="54" hidden="1" customWidth="1"/>
    <col min="1282" max="1282" width="18.7109375" style="54" customWidth="1"/>
    <col min="1283" max="1283" width="63" style="54" customWidth="1"/>
    <col min="1284" max="1285" width="0" style="54" hidden="1" customWidth="1"/>
    <col min="1286" max="1286" width="15.28515625" style="54" customWidth="1"/>
    <col min="1287" max="1287" width="13.85546875" style="54" customWidth="1"/>
    <col min="1288" max="1288" width="19.42578125" style="54" customWidth="1"/>
    <col min="1289" max="1289" width="0" style="54" hidden="1" customWidth="1"/>
    <col min="1290" max="1290" width="19.28515625" style="54" customWidth="1"/>
    <col min="1291" max="1291" width="13" style="54" customWidth="1"/>
    <col min="1292" max="1292" width="17.28515625" style="54" customWidth="1"/>
    <col min="1293" max="1301" width="0" style="54" hidden="1" customWidth="1"/>
    <col min="1302" max="1536" width="9.140625" style="54"/>
    <col min="1537" max="1537" width="0" style="54" hidden="1" customWidth="1"/>
    <col min="1538" max="1538" width="18.7109375" style="54" customWidth="1"/>
    <col min="1539" max="1539" width="63" style="54" customWidth="1"/>
    <col min="1540" max="1541" width="0" style="54" hidden="1" customWidth="1"/>
    <col min="1542" max="1542" width="15.28515625" style="54" customWidth="1"/>
    <col min="1543" max="1543" width="13.85546875" style="54" customWidth="1"/>
    <col min="1544" max="1544" width="19.42578125" style="54" customWidth="1"/>
    <col min="1545" max="1545" width="0" style="54" hidden="1" customWidth="1"/>
    <col min="1546" max="1546" width="19.28515625" style="54" customWidth="1"/>
    <col min="1547" max="1547" width="13" style="54" customWidth="1"/>
    <col min="1548" max="1548" width="17.28515625" style="54" customWidth="1"/>
    <col min="1549" max="1557" width="0" style="54" hidden="1" customWidth="1"/>
    <col min="1558" max="1792" width="9.140625" style="54"/>
    <col min="1793" max="1793" width="0" style="54" hidden="1" customWidth="1"/>
    <col min="1794" max="1794" width="18.7109375" style="54" customWidth="1"/>
    <col min="1795" max="1795" width="63" style="54" customWidth="1"/>
    <col min="1796" max="1797" width="0" style="54" hidden="1" customWidth="1"/>
    <col min="1798" max="1798" width="15.28515625" style="54" customWidth="1"/>
    <col min="1799" max="1799" width="13.85546875" style="54" customWidth="1"/>
    <col min="1800" max="1800" width="19.42578125" style="54" customWidth="1"/>
    <col min="1801" max="1801" width="0" style="54" hidden="1" customWidth="1"/>
    <col min="1802" max="1802" width="19.28515625" style="54" customWidth="1"/>
    <col min="1803" max="1803" width="13" style="54" customWidth="1"/>
    <col min="1804" max="1804" width="17.28515625" style="54" customWidth="1"/>
    <col min="1805" max="1813" width="0" style="54" hidden="1" customWidth="1"/>
    <col min="1814" max="2048" width="9.140625" style="54"/>
    <col min="2049" max="2049" width="0" style="54" hidden="1" customWidth="1"/>
    <col min="2050" max="2050" width="18.7109375" style="54" customWidth="1"/>
    <col min="2051" max="2051" width="63" style="54" customWidth="1"/>
    <col min="2052" max="2053" width="0" style="54" hidden="1" customWidth="1"/>
    <col min="2054" max="2054" width="15.28515625" style="54" customWidth="1"/>
    <col min="2055" max="2055" width="13.85546875" style="54" customWidth="1"/>
    <col min="2056" max="2056" width="19.42578125" style="54" customWidth="1"/>
    <col min="2057" max="2057" width="0" style="54" hidden="1" customWidth="1"/>
    <col min="2058" max="2058" width="19.28515625" style="54" customWidth="1"/>
    <col min="2059" max="2059" width="13" style="54" customWidth="1"/>
    <col min="2060" max="2060" width="17.28515625" style="54" customWidth="1"/>
    <col min="2061" max="2069" width="0" style="54" hidden="1" customWidth="1"/>
    <col min="2070" max="2304" width="9.140625" style="54"/>
    <col min="2305" max="2305" width="0" style="54" hidden="1" customWidth="1"/>
    <col min="2306" max="2306" width="18.7109375" style="54" customWidth="1"/>
    <col min="2307" max="2307" width="63" style="54" customWidth="1"/>
    <col min="2308" max="2309" width="0" style="54" hidden="1" customWidth="1"/>
    <col min="2310" max="2310" width="15.28515625" style="54" customWidth="1"/>
    <col min="2311" max="2311" width="13.85546875" style="54" customWidth="1"/>
    <col min="2312" max="2312" width="19.42578125" style="54" customWidth="1"/>
    <col min="2313" max="2313" width="0" style="54" hidden="1" customWidth="1"/>
    <col min="2314" max="2314" width="19.28515625" style="54" customWidth="1"/>
    <col min="2315" max="2315" width="13" style="54" customWidth="1"/>
    <col min="2316" max="2316" width="17.28515625" style="54" customWidth="1"/>
    <col min="2317" max="2325" width="0" style="54" hidden="1" customWidth="1"/>
    <col min="2326" max="2560" width="9.140625" style="54"/>
    <col min="2561" max="2561" width="0" style="54" hidden="1" customWidth="1"/>
    <col min="2562" max="2562" width="18.7109375" style="54" customWidth="1"/>
    <col min="2563" max="2563" width="63" style="54" customWidth="1"/>
    <col min="2564" max="2565" width="0" style="54" hidden="1" customWidth="1"/>
    <col min="2566" max="2566" width="15.28515625" style="54" customWidth="1"/>
    <col min="2567" max="2567" width="13.85546875" style="54" customWidth="1"/>
    <col min="2568" max="2568" width="19.42578125" style="54" customWidth="1"/>
    <col min="2569" max="2569" width="0" style="54" hidden="1" customWidth="1"/>
    <col min="2570" max="2570" width="19.28515625" style="54" customWidth="1"/>
    <col min="2571" max="2571" width="13" style="54" customWidth="1"/>
    <col min="2572" max="2572" width="17.28515625" style="54" customWidth="1"/>
    <col min="2573" max="2581" width="0" style="54" hidden="1" customWidth="1"/>
    <col min="2582" max="2816" width="9.140625" style="54"/>
    <col min="2817" max="2817" width="0" style="54" hidden="1" customWidth="1"/>
    <col min="2818" max="2818" width="18.7109375" style="54" customWidth="1"/>
    <col min="2819" max="2819" width="63" style="54" customWidth="1"/>
    <col min="2820" max="2821" width="0" style="54" hidden="1" customWidth="1"/>
    <col min="2822" max="2822" width="15.28515625" style="54" customWidth="1"/>
    <col min="2823" max="2823" width="13.85546875" style="54" customWidth="1"/>
    <col min="2824" max="2824" width="19.42578125" style="54" customWidth="1"/>
    <col min="2825" max="2825" width="0" style="54" hidden="1" customWidth="1"/>
    <col min="2826" max="2826" width="19.28515625" style="54" customWidth="1"/>
    <col min="2827" max="2827" width="13" style="54" customWidth="1"/>
    <col min="2828" max="2828" width="17.28515625" style="54" customWidth="1"/>
    <col min="2829" max="2837" width="0" style="54" hidden="1" customWidth="1"/>
    <col min="2838" max="3072" width="9.140625" style="54"/>
    <col min="3073" max="3073" width="0" style="54" hidden="1" customWidth="1"/>
    <col min="3074" max="3074" width="18.7109375" style="54" customWidth="1"/>
    <col min="3075" max="3075" width="63" style="54" customWidth="1"/>
    <col min="3076" max="3077" width="0" style="54" hidden="1" customWidth="1"/>
    <col min="3078" max="3078" width="15.28515625" style="54" customWidth="1"/>
    <col min="3079" max="3079" width="13.85546875" style="54" customWidth="1"/>
    <col min="3080" max="3080" width="19.42578125" style="54" customWidth="1"/>
    <col min="3081" max="3081" width="0" style="54" hidden="1" customWidth="1"/>
    <col min="3082" max="3082" width="19.28515625" style="54" customWidth="1"/>
    <col min="3083" max="3083" width="13" style="54" customWidth="1"/>
    <col min="3084" max="3084" width="17.28515625" style="54" customWidth="1"/>
    <col min="3085" max="3093" width="0" style="54" hidden="1" customWidth="1"/>
    <col min="3094" max="3328" width="9.140625" style="54"/>
    <col min="3329" max="3329" width="0" style="54" hidden="1" customWidth="1"/>
    <col min="3330" max="3330" width="18.7109375" style="54" customWidth="1"/>
    <col min="3331" max="3331" width="63" style="54" customWidth="1"/>
    <col min="3332" max="3333" width="0" style="54" hidden="1" customWidth="1"/>
    <col min="3334" max="3334" width="15.28515625" style="54" customWidth="1"/>
    <col min="3335" max="3335" width="13.85546875" style="54" customWidth="1"/>
    <col min="3336" max="3336" width="19.42578125" style="54" customWidth="1"/>
    <col min="3337" max="3337" width="0" style="54" hidden="1" customWidth="1"/>
    <col min="3338" max="3338" width="19.28515625" style="54" customWidth="1"/>
    <col min="3339" max="3339" width="13" style="54" customWidth="1"/>
    <col min="3340" max="3340" width="17.28515625" style="54" customWidth="1"/>
    <col min="3341" max="3349" width="0" style="54" hidden="1" customWidth="1"/>
    <col min="3350" max="3584" width="9.140625" style="54"/>
    <col min="3585" max="3585" width="0" style="54" hidden="1" customWidth="1"/>
    <col min="3586" max="3586" width="18.7109375" style="54" customWidth="1"/>
    <col min="3587" max="3587" width="63" style="54" customWidth="1"/>
    <col min="3588" max="3589" width="0" style="54" hidden="1" customWidth="1"/>
    <col min="3590" max="3590" width="15.28515625" style="54" customWidth="1"/>
    <col min="3591" max="3591" width="13.85546875" style="54" customWidth="1"/>
    <col min="3592" max="3592" width="19.42578125" style="54" customWidth="1"/>
    <col min="3593" max="3593" width="0" style="54" hidden="1" customWidth="1"/>
    <col min="3594" max="3594" width="19.28515625" style="54" customWidth="1"/>
    <col min="3595" max="3595" width="13" style="54" customWidth="1"/>
    <col min="3596" max="3596" width="17.28515625" style="54" customWidth="1"/>
    <col min="3597" max="3605" width="0" style="54" hidden="1" customWidth="1"/>
    <col min="3606" max="3840" width="9.140625" style="54"/>
    <col min="3841" max="3841" width="0" style="54" hidden="1" customWidth="1"/>
    <col min="3842" max="3842" width="18.7109375" style="54" customWidth="1"/>
    <col min="3843" max="3843" width="63" style="54" customWidth="1"/>
    <col min="3844" max="3845" width="0" style="54" hidden="1" customWidth="1"/>
    <col min="3846" max="3846" width="15.28515625" style="54" customWidth="1"/>
    <col min="3847" max="3847" width="13.85546875" style="54" customWidth="1"/>
    <col min="3848" max="3848" width="19.42578125" style="54" customWidth="1"/>
    <col min="3849" max="3849" width="0" style="54" hidden="1" customWidth="1"/>
    <col min="3850" max="3850" width="19.28515625" style="54" customWidth="1"/>
    <col min="3851" max="3851" width="13" style="54" customWidth="1"/>
    <col min="3852" max="3852" width="17.28515625" style="54" customWidth="1"/>
    <col min="3853" max="3861" width="0" style="54" hidden="1" customWidth="1"/>
    <col min="3862" max="4096" width="9.140625" style="54"/>
    <col min="4097" max="4097" width="0" style="54" hidden="1" customWidth="1"/>
    <col min="4098" max="4098" width="18.7109375" style="54" customWidth="1"/>
    <col min="4099" max="4099" width="63" style="54" customWidth="1"/>
    <col min="4100" max="4101" width="0" style="54" hidden="1" customWidth="1"/>
    <col min="4102" max="4102" width="15.28515625" style="54" customWidth="1"/>
    <col min="4103" max="4103" width="13.85546875" style="54" customWidth="1"/>
    <col min="4104" max="4104" width="19.42578125" style="54" customWidth="1"/>
    <col min="4105" max="4105" width="0" style="54" hidden="1" customWidth="1"/>
    <col min="4106" max="4106" width="19.28515625" style="54" customWidth="1"/>
    <col min="4107" max="4107" width="13" style="54" customWidth="1"/>
    <col min="4108" max="4108" width="17.28515625" style="54" customWidth="1"/>
    <col min="4109" max="4117" width="0" style="54" hidden="1" customWidth="1"/>
    <col min="4118" max="4352" width="9.140625" style="54"/>
    <col min="4353" max="4353" width="0" style="54" hidden="1" customWidth="1"/>
    <col min="4354" max="4354" width="18.7109375" style="54" customWidth="1"/>
    <col min="4355" max="4355" width="63" style="54" customWidth="1"/>
    <col min="4356" max="4357" width="0" style="54" hidden="1" customWidth="1"/>
    <col min="4358" max="4358" width="15.28515625" style="54" customWidth="1"/>
    <col min="4359" max="4359" width="13.85546875" style="54" customWidth="1"/>
    <col min="4360" max="4360" width="19.42578125" style="54" customWidth="1"/>
    <col min="4361" max="4361" width="0" style="54" hidden="1" customWidth="1"/>
    <col min="4362" max="4362" width="19.28515625" style="54" customWidth="1"/>
    <col min="4363" max="4363" width="13" style="54" customWidth="1"/>
    <col min="4364" max="4364" width="17.28515625" style="54" customWidth="1"/>
    <col min="4365" max="4373" width="0" style="54" hidden="1" customWidth="1"/>
    <col min="4374" max="4608" width="9.140625" style="54"/>
    <col min="4609" max="4609" width="0" style="54" hidden="1" customWidth="1"/>
    <col min="4610" max="4610" width="18.7109375" style="54" customWidth="1"/>
    <col min="4611" max="4611" width="63" style="54" customWidth="1"/>
    <col min="4612" max="4613" width="0" style="54" hidden="1" customWidth="1"/>
    <col min="4614" max="4614" width="15.28515625" style="54" customWidth="1"/>
    <col min="4615" max="4615" width="13.85546875" style="54" customWidth="1"/>
    <col min="4616" max="4616" width="19.42578125" style="54" customWidth="1"/>
    <col min="4617" max="4617" width="0" style="54" hidden="1" customWidth="1"/>
    <col min="4618" max="4618" width="19.28515625" style="54" customWidth="1"/>
    <col min="4619" max="4619" width="13" style="54" customWidth="1"/>
    <col min="4620" max="4620" width="17.28515625" style="54" customWidth="1"/>
    <col min="4621" max="4629" width="0" style="54" hidden="1" customWidth="1"/>
    <col min="4630" max="4864" width="9.140625" style="54"/>
    <col min="4865" max="4865" width="0" style="54" hidden="1" customWidth="1"/>
    <col min="4866" max="4866" width="18.7109375" style="54" customWidth="1"/>
    <col min="4867" max="4867" width="63" style="54" customWidth="1"/>
    <col min="4868" max="4869" width="0" style="54" hidden="1" customWidth="1"/>
    <col min="4870" max="4870" width="15.28515625" style="54" customWidth="1"/>
    <col min="4871" max="4871" width="13.85546875" style="54" customWidth="1"/>
    <col min="4872" max="4872" width="19.42578125" style="54" customWidth="1"/>
    <col min="4873" max="4873" width="0" style="54" hidden="1" customWidth="1"/>
    <col min="4874" max="4874" width="19.28515625" style="54" customWidth="1"/>
    <col min="4875" max="4875" width="13" style="54" customWidth="1"/>
    <col min="4876" max="4876" width="17.28515625" style="54" customWidth="1"/>
    <col min="4877" max="4885" width="0" style="54" hidden="1" customWidth="1"/>
    <col min="4886" max="5120" width="9.140625" style="54"/>
    <col min="5121" max="5121" width="0" style="54" hidden="1" customWidth="1"/>
    <col min="5122" max="5122" width="18.7109375" style="54" customWidth="1"/>
    <col min="5123" max="5123" width="63" style="54" customWidth="1"/>
    <col min="5124" max="5125" width="0" style="54" hidden="1" customWidth="1"/>
    <col min="5126" max="5126" width="15.28515625" style="54" customWidth="1"/>
    <col min="5127" max="5127" width="13.85546875" style="54" customWidth="1"/>
    <col min="5128" max="5128" width="19.42578125" style="54" customWidth="1"/>
    <col min="5129" max="5129" width="0" style="54" hidden="1" customWidth="1"/>
    <col min="5130" max="5130" width="19.28515625" style="54" customWidth="1"/>
    <col min="5131" max="5131" width="13" style="54" customWidth="1"/>
    <col min="5132" max="5132" width="17.28515625" style="54" customWidth="1"/>
    <col min="5133" max="5141" width="0" style="54" hidden="1" customWidth="1"/>
    <col min="5142" max="5376" width="9.140625" style="54"/>
    <col min="5377" max="5377" width="0" style="54" hidden="1" customWidth="1"/>
    <col min="5378" max="5378" width="18.7109375" style="54" customWidth="1"/>
    <col min="5379" max="5379" width="63" style="54" customWidth="1"/>
    <col min="5380" max="5381" width="0" style="54" hidden="1" customWidth="1"/>
    <col min="5382" max="5382" width="15.28515625" style="54" customWidth="1"/>
    <col min="5383" max="5383" width="13.85546875" style="54" customWidth="1"/>
    <col min="5384" max="5384" width="19.42578125" style="54" customWidth="1"/>
    <col min="5385" max="5385" width="0" style="54" hidden="1" customWidth="1"/>
    <col min="5386" max="5386" width="19.28515625" style="54" customWidth="1"/>
    <col min="5387" max="5387" width="13" style="54" customWidth="1"/>
    <col min="5388" max="5388" width="17.28515625" style="54" customWidth="1"/>
    <col min="5389" max="5397" width="0" style="54" hidden="1" customWidth="1"/>
    <col min="5398" max="5632" width="9.140625" style="54"/>
    <col min="5633" max="5633" width="0" style="54" hidden="1" customWidth="1"/>
    <col min="5634" max="5634" width="18.7109375" style="54" customWidth="1"/>
    <col min="5635" max="5635" width="63" style="54" customWidth="1"/>
    <col min="5636" max="5637" width="0" style="54" hidden="1" customWidth="1"/>
    <col min="5638" max="5638" width="15.28515625" style="54" customWidth="1"/>
    <col min="5639" max="5639" width="13.85546875" style="54" customWidth="1"/>
    <col min="5640" max="5640" width="19.42578125" style="54" customWidth="1"/>
    <col min="5641" max="5641" width="0" style="54" hidden="1" customWidth="1"/>
    <col min="5642" max="5642" width="19.28515625" style="54" customWidth="1"/>
    <col min="5643" max="5643" width="13" style="54" customWidth="1"/>
    <col min="5644" max="5644" width="17.28515625" style="54" customWidth="1"/>
    <col min="5645" max="5653" width="0" style="54" hidden="1" customWidth="1"/>
    <col min="5654" max="5888" width="9.140625" style="54"/>
    <col min="5889" max="5889" width="0" style="54" hidden="1" customWidth="1"/>
    <col min="5890" max="5890" width="18.7109375" style="54" customWidth="1"/>
    <col min="5891" max="5891" width="63" style="54" customWidth="1"/>
    <col min="5892" max="5893" width="0" style="54" hidden="1" customWidth="1"/>
    <col min="5894" max="5894" width="15.28515625" style="54" customWidth="1"/>
    <col min="5895" max="5895" width="13.85546875" style="54" customWidth="1"/>
    <col min="5896" max="5896" width="19.42578125" style="54" customWidth="1"/>
    <col min="5897" max="5897" width="0" style="54" hidden="1" customWidth="1"/>
    <col min="5898" max="5898" width="19.28515625" style="54" customWidth="1"/>
    <col min="5899" max="5899" width="13" style="54" customWidth="1"/>
    <col min="5900" max="5900" width="17.28515625" style="54" customWidth="1"/>
    <col min="5901" max="5909" width="0" style="54" hidden="1" customWidth="1"/>
    <col min="5910" max="6144" width="9.140625" style="54"/>
    <col min="6145" max="6145" width="0" style="54" hidden="1" customWidth="1"/>
    <col min="6146" max="6146" width="18.7109375" style="54" customWidth="1"/>
    <col min="6147" max="6147" width="63" style="54" customWidth="1"/>
    <col min="6148" max="6149" width="0" style="54" hidden="1" customWidth="1"/>
    <col min="6150" max="6150" width="15.28515625" style="54" customWidth="1"/>
    <col min="6151" max="6151" width="13.85546875" style="54" customWidth="1"/>
    <col min="6152" max="6152" width="19.42578125" style="54" customWidth="1"/>
    <col min="6153" max="6153" width="0" style="54" hidden="1" customWidth="1"/>
    <col min="6154" max="6154" width="19.28515625" style="54" customWidth="1"/>
    <col min="6155" max="6155" width="13" style="54" customWidth="1"/>
    <col min="6156" max="6156" width="17.28515625" style="54" customWidth="1"/>
    <col min="6157" max="6165" width="0" style="54" hidden="1" customWidth="1"/>
    <col min="6166" max="6400" width="9.140625" style="54"/>
    <col min="6401" max="6401" width="0" style="54" hidden="1" customWidth="1"/>
    <col min="6402" max="6402" width="18.7109375" style="54" customWidth="1"/>
    <col min="6403" max="6403" width="63" style="54" customWidth="1"/>
    <col min="6404" max="6405" width="0" style="54" hidden="1" customWidth="1"/>
    <col min="6406" max="6406" width="15.28515625" style="54" customWidth="1"/>
    <col min="6407" max="6407" width="13.85546875" style="54" customWidth="1"/>
    <col min="6408" max="6408" width="19.42578125" style="54" customWidth="1"/>
    <col min="6409" max="6409" width="0" style="54" hidden="1" customWidth="1"/>
    <col min="6410" max="6410" width="19.28515625" style="54" customWidth="1"/>
    <col min="6411" max="6411" width="13" style="54" customWidth="1"/>
    <col min="6412" max="6412" width="17.28515625" style="54" customWidth="1"/>
    <col min="6413" max="6421" width="0" style="54" hidden="1" customWidth="1"/>
    <col min="6422" max="6656" width="9.140625" style="54"/>
    <col min="6657" max="6657" width="0" style="54" hidden="1" customWidth="1"/>
    <col min="6658" max="6658" width="18.7109375" style="54" customWidth="1"/>
    <col min="6659" max="6659" width="63" style="54" customWidth="1"/>
    <col min="6660" max="6661" width="0" style="54" hidden="1" customWidth="1"/>
    <col min="6662" max="6662" width="15.28515625" style="54" customWidth="1"/>
    <col min="6663" max="6663" width="13.85546875" style="54" customWidth="1"/>
    <col min="6664" max="6664" width="19.42578125" style="54" customWidth="1"/>
    <col min="6665" max="6665" width="0" style="54" hidden="1" customWidth="1"/>
    <col min="6666" max="6666" width="19.28515625" style="54" customWidth="1"/>
    <col min="6667" max="6667" width="13" style="54" customWidth="1"/>
    <col min="6668" max="6668" width="17.28515625" style="54" customWidth="1"/>
    <col min="6669" max="6677" width="0" style="54" hidden="1" customWidth="1"/>
    <col min="6678" max="6912" width="9.140625" style="54"/>
    <col min="6913" max="6913" width="0" style="54" hidden="1" customWidth="1"/>
    <col min="6914" max="6914" width="18.7109375" style="54" customWidth="1"/>
    <col min="6915" max="6915" width="63" style="54" customWidth="1"/>
    <col min="6916" max="6917" width="0" style="54" hidden="1" customWidth="1"/>
    <col min="6918" max="6918" width="15.28515625" style="54" customWidth="1"/>
    <col min="6919" max="6919" width="13.85546875" style="54" customWidth="1"/>
    <col min="6920" max="6920" width="19.42578125" style="54" customWidth="1"/>
    <col min="6921" max="6921" width="0" style="54" hidden="1" customWidth="1"/>
    <col min="6922" max="6922" width="19.28515625" style="54" customWidth="1"/>
    <col min="6923" max="6923" width="13" style="54" customWidth="1"/>
    <col min="6924" max="6924" width="17.28515625" style="54" customWidth="1"/>
    <col min="6925" max="6933" width="0" style="54" hidden="1" customWidth="1"/>
    <col min="6934" max="7168" width="9.140625" style="54"/>
    <col min="7169" max="7169" width="0" style="54" hidden="1" customWidth="1"/>
    <col min="7170" max="7170" width="18.7109375" style="54" customWidth="1"/>
    <col min="7171" max="7171" width="63" style="54" customWidth="1"/>
    <col min="7172" max="7173" width="0" style="54" hidden="1" customWidth="1"/>
    <col min="7174" max="7174" width="15.28515625" style="54" customWidth="1"/>
    <col min="7175" max="7175" width="13.85546875" style="54" customWidth="1"/>
    <col min="7176" max="7176" width="19.42578125" style="54" customWidth="1"/>
    <col min="7177" max="7177" width="0" style="54" hidden="1" customWidth="1"/>
    <col min="7178" max="7178" width="19.28515625" style="54" customWidth="1"/>
    <col min="7179" max="7179" width="13" style="54" customWidth="1"/>
    <col min="7180" max="7180" width="17.28515625" style="54" customWidth="1"/>
    <col min="7181" max="7189" width="0" style="54" hidden="1" customWidth="1"/>
    <col min="7190" max="7424" width="9.140625" style="54"/>
    <col min="7425" max="7425" width="0" style="54" hidden="1" customWidth="1"/>
    <col min="7426" max="7426" width="18.7109375" style="54" customWidth="1"/>
    <col min="7427" max="7427" width="63" style="54" customWidth="1"/>
    <col min="7428" max="7429" width="0" style="54" hidden="1" customWidth="1"/>
    <col min="7430" max="7430" width="15.28515625" style="54" customWidth="1"/>
    <col min="7431" max="7431" width="13.85546875" style="54" customWidth="1"/>
    <col min="7432" max="7432" width="19.42578125" style="54" customWidth="1"/>
    <col min="7433" max="7433" width="0" style="54" hidden="1" customWidth="1"/>
    <col min="7434" max="7434" width="19.28515625" style="54" customWidth="1"/>
    <col min="7435" max="7435" width="13" style="54" customWidth="1"/>
    <col min="7436" max="7436" width="17.28515625" style="54" customWidth="1"/>
    <col min="7437" max="7445" width="0" style="54" hidden="1" customWidth="1"/>
    <col min="7446" max="7680" width="9.140625" style="54"/>
    <col min="7681" max="7681" width="0" style="54" hidden="1" customWidth="1"/>
    <col min="7682" max="7682" width="18.7109375" style="54" customWidth="1"/>
    <col min="7683" max="7683" width="63" style="54" customWidth="1"/>
    <col min="7684" max="7685" width="0" style="54" hidden="1" customWidth="1"/>
    <col min="7686" max="7686" width="15.28515625" style="54" customWidth="1"/>
    <col min="7687" max="7687" width="13.85546875" style="54" customWidth="1"/>
    <col min="7688" max="7688" width="19.42578125" style="54" customWidth="1"/>
    <col min="7689" max="7689" width="0" style="54" hidden="1" customWidth="1"/>
    <col min="7690" max="7690" width="19.28515625" style="54" customWidth="1"/>
    <col min="7691" max="7691" width="13" style="54" customWidth="1"/>
    <col min="7692" max="7692" width="17.28515625" style="54" customWidth="1"/>
    <col min="7693" max="7701" width="0" style="54" hidden="1" customWidth="1"/>
    <col min="7702" max="7936" width="9.140625" style="54"/>
    <col min="7937" max="7937" width="0" style="54" hidden="1" customWidth="1"/>
    <col min="7938" max="7938" width="18.7109375" style="54" customWidth="1"/>
    <col min="7939" max="7939" width="63" style="54" customWidth="1"/>
    <col min="7940" max="7941" width="0" style="54" hidden="1" customWidth="1"/>
    <col min="7942" max="7942" width="15.28515625" style="54" customWidth="1"/>
    <col min="7943" max="7943" width="13.85546875" style="54" customWidth="1"/>
    <col min="7944" max="7944" width="19.42578125" style="54" customWidth="1"/>
    <col min="7945" max="7945" width="0" style="54" hidden="1" customWidth="1"/>
    <col min="7946" max="7946" width="19.28515625" style="54" customWidth="1"/>
    <col min="7947" max="7947" width="13" style="54" customWidth="1"/>
    <col min="7948" max="7948" width="17.28515625" style="54" customWidth="1"/>
    <col min="7949" max="7957" width="0" style="54" hidden="1" customWidth="1"/>
    <col min="7958" max="8192" width="9.140625" style="54"/>
    <col min="8193" max="8193" width="0" style="54" hidden="1" customWidth="1"/>
    <col min="8194" max="8194" width="18.7109375" style="54" customWidth="1"/>
    <col min="8195" max="8195" width="63" style="54" customWidth="1"/>
    <col min="8196" max="8197" width="0" style="54" hidden="1" customWidth="1"/>
    <col min="8198" max="8198" width="15.28515625" style="54" customWidth="1"/>
    <col min="8199" max="8199" width="13.85546875" style="54" customWidth="1"/>
    <col min="8200" max="8200" width="19.42578125" style="54" customWidth="1"/>
    <col min="8201" max="8201" width="0" style="54" hidden="1" customWidth="1"/>
    <col min="8202" max="8202" width="19.28515625" style="54" customWidth="1"/>
    <col min="8203" max="8203" width="13" style="54" customWidth="1"/>
    <col min="8204" max="8204" width="17.28515625" style="54" customWidth="1"/>
    <col min="8205" max="8213" width="0" style="54" hidden="1" customWidth="1"/>
    <col min="8214" max="8448" width="9.140625" style="54"/>
    <col min="8449" max="8449" width="0" style="54" hidden="1" customWidth="1"/>
    <col min="8450" max="8450" width="18.7109375" style="54" customWidth="1"/>
    <col min="8451" max="8451" width="63" style="54" customWidth="1"/>
    <col min="8452" max="8453" width="0" style="54" hidden="1" customWidth="1"/>
    <col min="8454" max="8454" width="15.28515625" style="54" customWidth="1"/>
    <col min="8455" max="8455" width="13.85546875" style="54" customWidth="1"/>
    <col min="8456" max="8456" width="19.42578125" style="54" customWidth="1"/>
    <col min="8457" max="8457" width="0" style="54" hidden="1" customWidth="1"/>
    <col min="8458" max="8458" width="19.28515625" style="54" customWidth="1"/>
    <col min="8459" max="8459" width="13" style="54" customWidth="1"/>
    <col min="8460" max="8460" width="17.28515625" style="54" customWidth="1"/>
    <col min="8461" max="8469" width="0" style="54" hidden="1" customWidth="1"/>
    <col min="8470" max="8704" width="9.140625" style="54"/>
    <col min="8705" max="8705" width="0" style="54" hidden="1" customWidth="1"/>
    <col min="8706" max="8706" width="18.7109375" style="54" customWidth="1"/>
    <col min="8707" max="8707" width="63" style="54" customWidth="1"/>
    <col min="8708" max="8709" width="0" style="54" hidden="1" customWidth="1"/>
    <col min="8710" max="8710" width="15.28515625" style="54" customWidth="1"/>
    <col min="8711" max="8711" width="13.85546875" style="54" customWidth="1"/>
    <col min="8712" max="8712" width="19.42578125" style="54" customWidth="1"/>
    <col min="8713" max="8713" width="0" style="54" hidden="1" customWidth="1"/>
    <col min="8714" max="8714" width="19.28515625" style="54" customWidth="1"/>
    <col min="8715" max="8715" width="13" style="54" customWidth="1"/>
    <col min="8716" max="8716" width="17.28515625" style="54" customWidth="1"/>
    <col min="8717" max="8725" width="0" style="54" hidden="1" customWidth="1"/>
    <col min="8726" max="8960" width="9.140625" style="54"/>
    <col min="8961" max="8961" width="0" style="54" hidden="1" customWidth="1"/>
    <col min="8962" max="8962" width="18.7109375" style="54" customWidth="1"/>
    <col min="8963" max="8963" width="63" style="54" customWidth="1"/>
    <col min="8964" max="8965" width="0" style="54" hidden="1" customWidth="1"/>
    <col min="8966" max="8966" width="15.28515625" style="54" customWidth="1"/>
    <col min="8967" max="8967" width="13.85546875" style="54" customWidth="1"/>
    <col min="8968" max="8968" width="19.42578125" style="54" customWidth="1"/>
    <col min="8969" max="8969" width="0" style="54" hidden="1" customWidth="1"/>
    <col min="8970" max="8970" width="19.28515625" style="54" customWidth="1"/>
    <col min="8971" max="8971" width="13" style="54" customWidth="1"/>
    <col min="8972" max="8972" width="17.28515625" style="54" customWidth="1"/>
    <col min="8973" max="8981" width="0" style="54" hidden="1" customWidth="1"/>
    <col min="8982" max="9216" width="9.140625" style="54"/>
    <col min="9217" max="9217" width="0" style="54" hidden="1" customWidth="1"/>
    <col min="9218" max="9218" width="18.7109375" style="54" customWidth="1"/>
    <col min="9219" max="9219" width="63" style="54" customWidth="1"/>
    <col min="9220" max="9221" width="0" style="54" hidden="1" customWidth="1"/>
    <col min="9222" max="9222" width="15.28515625" style="54" customWidth="1"/>
    <col min="9223" max="9223" width="13.85546875" style="54" customWidth="1"/>
    <col min="9224" max="9224" width="19.42578125" style="54" customWidth="1"/>
    <col min="9225" max="9225" width="0" style="54" hidden="1" customWidth="1"/>
    <col min="9226" max="9226" width="19.28515625" style="54" customWidth="1"/>
    <col min="9227" max="9227" width="13" style="54" customWidth="1"/>
    <col min="9228" max="9228" width="17.28515625" style="54" customWidth="1"/>
    <col min="9229" max="9237" width="0" style="54" hidden="1" customWidth="1"/>
    <col min="9238" max="9472" width="9.140625" style="54"/>
    <col min="9473" max="9473" width="0" style="54" hidden="1" customWidth="1"/>
    <col min="9474" max="9474" width="18.7109375" style="54" customWidth="1"/>
    <col min="9475" max="9475" width="63" style="54" customWidth="1"/>
    <col min="9476" max="9477" width="0" style="54" hidden="1" customWidth="1"/>
    <col min="9478" max="9478" width="15.28515625" style="54" customWidth="1"/>
    <col min="9479" max="9479" width="13.85546875" style="54" customWidth="1"/>
    <col min="9480" max="9480" width="19.42578125" style="54" customWidth="1"/>
    <col min="9481" max="9481" width="0" style="54" hidden="1" customWidth="1"/>
    <col min="9482" max="9482" width="19.28515625" style="54" customWidth="1"/>
    <col min="9483" max="9483" width="13" style="54" customWidth="1"/>
    <col min="9484" max="9484" width="17.28515625" style="54" customWidth="1"/>
    <col min="9485" max="9493" width="0" style="54" hidden="1" customWidth="1"/>
    <col min="9494" max="9728" width="9.140625" style="54"/>
    <col min="9729" max="9729" width="0" style="54" hidden="1" customWidth="1"/>
    <col min="9730" max="9730" width="18.7109375" style="54" customWidth="1"/>
    <col min="9731" max="9731" width="63" style="54" customWidth="1"/>
    <col min="9732" max="9733" width="0" style="54" hidden="1" customWidth="1"/>
    <col min="9734" max="9734" width="15.28515625" style="54" customWidth="1"/>
    <col min="9735" max="9735" width="13.85546875" style="54" customWidth="1"/>
    <col min="9736" max="9736" width="19.42578125" style="54" customWidth="1"/>
    <col min="9737" max="9737" width="0" style="54" hidden="1" customWidth="1"/>
    <col min="9738" max="9738" width="19.28515625" style="54" customWidth="1"/>
    <col min="9739" max="9739" width="13" style="54" customWidth="1"/>
    <col min="9740" max="9740" width="17.28515625" style="54" customWidth="1"/>
    <col min="9741" max="9749" width="0" style="54" hidden="1" customWidth="1"/>
    <col min="9750" max="9984" width="9.140625" style="54"/>
    <col min="9985" max="9985" width="0" style="54" hidden="1" customWidth="1"/>
    <col min="9986" max="9986" width="18.7109375" style="54" customWidth="1"/>
    <col min="9987" max="9987" width="63" style="54" customWidth="1"/>
    <col min="9988" max="9989" width="0" style="54" hidden="1" customWidth="1"/>
    <col min="9990" max="9990" width="15.28515625" style="54" customWidth="1"/>
    <col min="9991" max="9991" width="13.85546875" style="54" customWidth="1"/>
    <col min="9992" max="9992" width="19.42578125" style="54" customWidth="1"/>
    <col min="9993" max="9993" width="0" style="54" hidden="1" customWidth="1"/>
    <col min="9994" max="9994" width="19.28515625" style="54" customWidth="1"/>
    <col min="9995" max="9995" width="13" style="54" customWidth="1"/>
    <col min="9996" max="9996" width="17.28515625" style="54" customWidth="1"/>
    <col min="9997" max="10005" width="0" style="54" hidden="1" customWidth="1"/>
    <col min="10006" max="10240" width="9.140625" style="54"/>
    <col min="10241" max="10241" width="0" style="54" hidden="1" customWidth="1"/>
    <col min="10242" max="10242" width="18.7109375" style="54" customWidth="1"/>
    <col min="10243" max="10243" width="63" style="54" customWidth="1"/>
    <col min="10244" max="10245" width="0" style="54" hidden="1" customWidth="1"/>
    <col min="10246" max="10246" width="15.28515625" style="54" customWidth="1"/>
    <col min="10247" max="10247" width="13.85546875" style="54" customWidth="1"/>
    <col min="10248" max="10248" width="19.42578125" style="54" customWidth="1"/>
    <col min="10249" max="10249" width="0" style="54" hidden="1" customWidth="1"/>
    <col min="10250" max="10250" width="19.28515625" style="54" customWidth="1"/>
    <col min="10251" max="10251" width="13" style="54" customWidth="1"/>
    <col min="10252" max="10252" width="17.28515625" style="54" customWidth="1"/>
    <col min="10253" max="10261" width="0" style="54" hidden="1" customWidth="1"/>
    <col min="10262" max="10496" width="9.140625" style="54"/>
    <col min="10497" max="10497" width="0" style="54" hidden="1" customWidth="1"/>
    <col min="10498" max="10498" width="18.7109375" style="54" customWidth="1"/>
    <col min="10499" max="10499" width="63" style="54" customWidth="1"/>
    <col min="10500" max="10501" width="0" style="54" hidden="1" customWidth="1"/>
    <col min="10502" max="10502" width="15.28515625" style="54" customWidth="1"/>
    <col min="10503" max="10503" width="13.85546875" style="54" customWidth="1"/>
    <col min="10504" max="10504" width="19.42578125" style="54" customWidth="1"/>
    <col min="10505" max="10505" width="0" style="54" hidden="1" customWidth="1"/>
    <col min="10506" max="10506" width="19.28515625" style="54" customWidth="1"/>
    <col min="10507" max="10507" width="13" style="54" customWidth="1"/>
    <col min="10508" max="10508" width="17.28515625" style="54" customWidth="1"/>
    <col min="10509" max="10517" width="0" style="54" hidden="1" customWidth="1"/>
    <col min="10518" max="10752" width="9.140625" style="54"/>
    <col min="10753" max="10753" width="0" style="54" hidden="1" customWidth="1"/>
    <col min="10754" max="10754" width="18.7109375" style="54" customWidth="1"/>
    <col min="10755" max="10755" width="63" style="54" customWidth="1"/>
    <col min="10756" max="10757" width="0" style="54" hidden="1" customWidth="1"/>
    <col min="10758" max="10758" width="15.28515625" style="54" customWidth="1"/>
    <col min="10759" max="10759" width="13.85546875" style="54" customWidth="1"/>
    <col min="10760" max="10760" width="19.42578125" style="54" customWidth="1"/>
    <col min="10761" max="10761" width="0" style="54" hidden="1" customWidth="1"/>
    <col min="10762" max="10762" width="19.28515625" style="54" customWidth="1"/>
    <col min="10763" max="10763" width="13" style="54" customWidth="1"/>
    <col min="10764" max="10764" width="17.28515625" style="54" customWidth="1"/>
    <col min="10765" max="10773" width="0" style="54" hidden="1" customWidth="1"/>
    <col min="10774" max="11008" width="9.140625" style="54"/>
    <col min="11009" max="11009" width="0" style="54" hidden="1" customWidth="1"/>
    <col min="11010" max="11010" width="18.7109375" style="54" customWidth="1"/>
    <col min="11011" max="11011" width="63" style="54" customWidth="1"/>
    <col min="11012" max="11013" width="0" style="54" hidden="1" customWidth="1"/>
    <col min="11014" max="11014" width="15.28515625" style="54" customWidth="1"/>
    <col min="11015" max="11015" width="13.85546875" style="54" customWidth="1"/>
    <col min="11016" max="11016" width="19.42578125" style="54" customWidth="1"/>
    <col min="11017" max="11017" width="0" style="54" hidden="1" customWidth="1"/>
    <col min="11018" max="11018" width="19.28515625" style="54" customWidth="1"/>
    <col min="11019" max="11019" width="13" style="54" customWidth="1"/>
    <col min="11020" max="11020" width="17.28515625" style="54" customWidth="1"/>
    <col min="11021" max="11029" width="0" style="54" hidden="1" customWidth="1"/>
    <col min="11030" max="11264" width="9.140625" style="54"/>
    <col min="11265" max="11265" width="0" style="54" hidden="1" customWidth="1"/>
    <col min="11266" max="11266" width="18.7109375" style="54" customWidth="1"/>
    <col min="11267" max="11267" width="63" style="54" customWidth="1"/>
    <col min="11268" max="11269" width="0" style="54" hidden="1" customWidth="1"/>
    <col min="11270" max="11270" width="15.28515625" style="54" customWidth="1"/>
    <col min="11271" max="11271" width="13.85546875" style="54" customWidth="1"/>
    <col min="11272" max="11272" width="19.42578125" style="54" customWidth="1"/>
    <col min="11273" max="11273" width="0" style="54" hidden="1" customWidth="1"/>
    <col min="11274" max="11274" width="19.28515625" style="54" customWidth="1"/>
    <col min="11275" max="11275" width="13" style="54" customWidth="1"/>
    <col min="11276" max="11276" width="17.28515625" style="54" customWidth="1"/>
    <col min="11277" max="11285" width="0" style="54" hidden="1" customWidth="1"/>
    <col min="11286" max="11520" width="9.140625" style="54"/>
    <col min="11521" max="11521" width="0" style="54" hidden="1" customWidth="1"/>
    <col min="11522" max="11522" width="18.7109375" style="54" customWidth="1"/>
    <col min="11523" max="11523" width="63" style="54" customWidth="1"/>
    <col min="11524" max="11525" width="0" style="54" hidden="1" customWidth="1"/>
    <col min="11526" max="11526" width="15.28515625" style="54" customWidth="1"/>
    <col min="11527" max="11527" width="13.85546875" style="54" customWidth="1"/>
    <col min="11528" max="11528" width="19.42578125" style="54" customWidth="1"/>
    <col min="11529" max="11529" width="0" style="54" hidden="1" customWidth="1"/>
    <col min="11530" max="11530" width="19.28515625" style="54" customWidth="1"/>
    <col min="11531" max="11531" width="13" style="54" customWidth="1"/>
    <col min="11532" max="11532" width="17.28515625" style="54" customWidth="1"/>
    <col min="11533" max="11541" width="0" style="54" hidden="1" customWidth="1"/>
    <col min="11542" max="11776" width="9.140625" style="54"/>
    <col min="11777" max="11777" width="0" style="54" hidden="1" customWidth="1"/>
    <col min="11778" max="11778" width="18.7109375" style="54" customWidth="1"/>
    <col min="11779" max="11779" width="63" style="54" customWidth="1"/>
    <col min="11780" max="11781" width="0" style="54" hidden="1" customWidth="1"/>
    <col min="11782" max="11782" width="15.28515625" style="54" customWidth="1"/>
    <col min="11783" max="11783" width="13.85546875" style="54" customWidth="1"/>
    <col min="11784" max="11784" width="19.42578125" style="54" customWidth="1"/>
    <col min="11785" max="11785" width="0" style="54" hidden="1" customWidth="1"/>
    <col min="11786" max="11786" width="19.28515625" style="54" customWidth="1"/>
    <col min="11787" max="11787" width="13" style="54" customWidth="1"/>
    <col min="11788" max="11788" width="17.28515625" style="54" customWidth="1"/>
    <col min="11789" max="11797" width="0" style="54" hidden="1" customWidth="1"/>
    <col min="11798" max="12032" width="9.140625" style="54"/>
    <col min="12033" max="12033" width="0" style="54" hidden="1" customWidth="1"/>
    <col min="12034" max="12034" width="18.7109375" style="54" customWidth="1"/>
    <col min="12035" max="12035" width="63" style="54" customWidth="1"/>
    <col min="12036" max="12037" width="0" style="54" hidden="1" customWidth="1"/>
    <col min="12038" max="12038" width="15.28515625" style="54" customWidth="1"/>
    <col min="12039" max="12039" width="13.85546875" style="54" customWidth="1"/>
    <col min="12040" max="12040" width="19.42578125" style="54" customWidth="1"/>
    <col min="12041" max="12041" width="0" style="54" hidden="1" customWidth="1"/>
    <col min="12042" max="12042" width="19.28515625" style="54" customWidth="1"/>
    <col min="12043" max="12043" width="13" style="54" customWidth="1"/>
    <col min="12044" max="12044" width="17.28515625" style="54" customWidth="1"/>
    <col min="12045" max="12053" width="0" style="54" hidden="1" customWidth="1"/>
    <col min="12054" max="12288" width="9.140625" style="54"/>
    <col min="12289" max="12289" width="0" style="54" hidden="1" customWidth="1"/>
    <col min="12290" max="12290" width="18.7109375" style="54" customWidth="1"/>
    <col min="12291" max="12291" width="63" style="54" customWidth="1"/>
    <col min="12292" max="12293" width="0" style="54" hidden="1" customWidth="1"/>
    <col min="12294" max="12294" width="15.28515625" style="54" customWidth="1"/>
    <col min="12295" max="12295" width="13.85546875" style="54" customWidth="1"/>
    <col min="12296" max="12296" width="19.42578125" style="54" customWidth="1"/>
    <col min="12297" max="12297" width="0" style="54" hidden="1" customWidth="1"/>
    <col min="12298" max="12298" width="19.28515625" style="54" customWidth="1"/>
    <col min="12299" max="12299" width="13" style="54" customWidth="1"/>
    <col min="12300" max="12300" width="17.28515625" style="54" customWidth="1"/>
    <col min="12301" max="12309" width="0" style="54" hidden="1" customWidth="1"/>
    <col min="12310" max="12544" width="9.140625" style="54"/>
    <col min="12545" max="12545" width="0" style="54" hidden="1" customWidth="1"/>
    <col min="12546" max="12546" width="18.7109375" style="54" customWidth="1"/>
    <col min="12547" max="12547" width="63" style="54" customWidth="1"/>
    <col min="12548" max="12549" width="0" style="54" hidden="1" customWidth="1"/>
    <col min="12550" max="12550" width="15.28515625" style="54" customWidth="1"/>
    <col min="12551" max="12551" width="13.85546875" style="54" customWidth="1"/>
    <col min="12552" max="12552" width="19.42578125" style="54" customWidth="1"/>
    <col min="12553" max="12553" width="0" style="54" hidden="1" customWidth="1"/>
    <col min="12554" max="12554" width="19.28515625" style="54" customWidth="1"/>
    <col min="12555" max="12555" width="13" style="54" customWidth="1"/>
    <col min="12556" max="12556" width="17.28515625" style="54" customWidth="1"/>
    <col min="12557" max="12565" width="0" style="54" hidden="1" customWidth="1"/>
    <col min="12566" max="12800" width="9.140625" style="54"/>
    <col min="12801" max="12801" width="0" style="54" hidden="1" customWidth="1"/>
    <col min="12802" max="12802" width="18.7109375" style="54" customWidth="1"/>
    <col min="12803" max="12803" width="63" style="54" customWidth="1"/>
    <col min="12804" max="12805" width="0" style="54" hidden="1" customWidth="1"/>
    <col min="12806" max="12806" width="15.28515625" style="54" customWidth="1"/>
    <col min="12807" max="12807" width="13.85546875" style="54" customWidth="1"/>
    <col min="12808" max="12808" width="19.42578125" style="54" customWidth="1"/>
    <col min="12809" max="12809" width="0" style="54" hidden="1" customWidth="1"/>
    <col min="12810" max="12810" width="19.28515625" style="54" customWidth="1"/>
    <col min="12811" max="12811" width="13" style="54" customWidth="1"/>
    <col min="12812" max="12812" width="17.28515625" style="54" customWidth="1"/>
    <col min="12813" max="12821" width="0" style="54" hidden="1" customWidth="1"/>
    <col min="12822" max="13056" width="9.140625" style="54"/>
    <col min="13057" max="13057" width="0" style="54" hidden="1" customWidth="1"/>
    <col min="13058" max="13058" width="18.7109375" style="54" customWidth="1"/>
    <col min="13059" max="13059" width="63" style="54" customWidth="1"/>
    <col min="13060" max="13061" width="0" style="54" hidden="1" customWidth="1"/>
    <col min="13062" max="13062" width="15.28515625" style="54" customWidth="1"/>
    <col min="13063" max="13063" width="13.85546875" style="54" customWidth="1"/>
    <col min="13064" max="13064" width="19.42578125" style="54" customWidth="1"/>
    <col min="13065" max="13065" width="0" style="54" hidden="1" customWidth="1"/>
    <col min="13066" max="13066" width="19.28515625" style="54" customWidth="1"/>
    <col min="13067" max="13067" width="13" style="54" customWidth="1"/>
    <col min="13068" max="13068" width="17.28515625" style="54" customWidth="1"/>
    <col min="13069" max="13077" width="0" style="54" hidden="1" customWidth="1"/>
    <col min="13078" max="13312" width="9.140625" style="54"/>
    <col min="13313" max="13313" width="0" style="54" hidden="1" customWidth="1"/>
    <col min="13314" max="13314" width="18.7109375" style="54" customWidth="1"/>
    <col min="13315" max="13315" width="63" style="54" customWidth="1"/>
    <col min="13316" max="13317" width="0" style="54" hidden="1" customWidth="1"/>
    <col min="13318" max="13318" width="15.28515625" style="54" customWidth="1"/>
    <col min="13319" max="13319" width="13.85546875" style="54" customWidth="1"/>
    <col min="13320" max="13320" width="19.42578125" style="54" customWidth="1"/>
    <col min="13321" max="13321" width="0" style="54" hidden="1" customWidth="1"/>
    <col min="13322" max="13322" width="19.28515625" style="54" customWidth="1"/>
    <col min="13323" max="13323" width="13" style="54" customWidth="1"/>
    <col min="13324" max="13324" width="17.28515625" style="54" customWidth="1"/>
    <col min="13325" max="13333" width="0" style="54" hidden="1" customWidth="1"/>
    <col min="13334" max="13568" width="9.140625" style="54"/>
    <col min="13569" max="13569" width="0" style="54" hidden="1" customWidth="1"/>
    <col min="13570" max="13570" width="18.7109375" style="54" customWidth="1"/>
    <col min="13571" max="13571" width="63" style="54" customWidth="1"/>
    <col min="13572" max="13573" width="0" style="54" hidden="1" customWidth="1"/>
    <col min="13574" max="13574" width="15.28515625" style="54" customWidth="1"/>
    <col min="13575" max="13575" width="13.85546875" style="54" customWidth="1"/>
    <col min="13576" max="13576" width="19.42578125" style="54" customWidth="1"/>
    <col min="13577" max="13577" width="0" style="54" hidden="1" customWidth="1"/>
    <col min="13578" max="13578" width="19.28515625" style="54" customWidth="1"/>
    <col min="13579" max="13579" width="13" style="54" customWidth="1"/>
    <col min="13580" max="13580" width="17.28515625" style="54" customWidth="1"/>
    <col min="13581" max="13589" width="0" style="54" hidden="1" customWidth="1"/>
    <col min="13590" max="13824" width="9.140625" style="54"/>
    <col min="13825" max="13825" width="0" style="54" hidden="1" customWidth="1"/>
    <col min="13826" max="13826" width="18.7109375" style="54" customWidth="1"/>
    <col min="13827" max="13827" width="63" style="54" customWidth="1"/>
    <col min="13828" max="13829" width="0" style="54" hidden="1" customWidth="1"/>
    <col min="13830" max="13830" width="15.28515625" style="54" customWidth="1"/>
    <col min="13831" max="13831" width="13.85546875" style="54" customWidth="1"/>
    <col min="13832" max="13832" width="19.42578125" style="54" customWidth="1"/>
    <col min="13833" max="13833" width="0" style="54" hidden="1" customWidth="1"/>
    <col min="13834" max="13834" width="19.28515625" style="54" customWidth="1"/>
    <col min="13835" max="13835" width="13" style="54" customWidth="1"/>
    <col min="13836" max="13836" width="17.28515625" style="54" customWidth="1"/>
    <col min="13837" max="13845" width="0" style="54" hidden="1" customWidth="1"/>
    <col min="13846" max="14080" width="9.140625" style="54"/>
    <col min="14081" max="14081" width="0" style="54" hidden="1" customWidth="1"/>
    <col min="14082" max="14082" width="18.7109375" style="54" customWidth="1"/>
    <col min="14083" max="14083" width="63" style="54" customWidth="1"/>
    <col min="14084" max="14085" width="0" style="54" hidden="1" customWidth="1"/>
    <col min="14086" max="14086" width="15.28515625" style="54" customWidth="1"/>
    <col min="14087" max="14087" width="13.85546875" style="54" customWidth="1"/>
    <col min="14088" max="14088" width="19.42578125" style="54" customWidth="1"/>
    <col min="14089" max="14089" width="0" style="54" hidden="1" customWidth="1"/>
    <col min="14090" max="14090" width="19.28515625" style="54" customWidth="1"/>
    <col min="14091" max="14091" width="13" style="54" customWidth="1"/>
    <col min="14092" max="14092" width="17.28515625" style="54" customWidth="1"/>
    <col min="14093" max="14101" width="0" style="54" hidden="1" customWidth="1"/>
    <col min="14102" max="14336" width="9.140625" style="54"/>
    <col min="14337" max="14337" width="0" style="54" hidden="1" customWidth="1"/>
    <col min="14338" max="14338" width="18.7109375" style="54" customWidth="1"/>
    <col min="14339" max="14339" width="63" style="54" customWidth="1"/>
    <col min="14340" max="14341" width="0" style="54" hidden="1" customWidth="1"/>
    <col min="14342" max="14342" width="15.28515625" style="54" customWidth="1"/>
    <col min="14343" max="14343" width="13.85546875" style="54" customWidth="1"/>
    <col min="14344" max="14344" width="19.42578125" style="54" customWidth="1"/>
    <col min="14345" max="14345" width="0" style="54" hidden="1" customWidth="1"/>
    <col min="14346" max="14346" width="19.28515625" style="54" customWidth="1"/>
    <col min="14347" max="14347" width="13" style="54" customWidth="1"/>
    <col min="14348" max="14348" width="17.28515625" style="54" customWidth="1"/>
    <col min="14349" max="14357" width="0" style="54" hidden="1" customWidth="1"/>
    <col min="14358" max="14592" width="9.140625" style="54"/>
    <col min="14593" max="14593" width="0" style="54" hidden="1" customWidth="1"/>
    <col min="14594" max="14594" width="18.7109375" style="54" customWidth="1"/>
    <col min="14595" max="14595" width="63" style="54" customWidth="1"/>
    <col min="14596" max="14597" width="0" style="54" hidden="1" customWidth="1"/>
    <col min="14598" max="14598" width="15.28515625" style="54" customWidth="1"/>
    <col min="14599" max="14599" width="13.85546875" style="54" customWidth="1"/>
    <col min="14600" max="14600" width="19.42578125" style="54" customWidth="1"/>
    <col min="14601" max="14601" width="0" style="54" hidden="1" customWidth="1"/>
    <col min="14602" max="14602" width="19.28515625" style="54" customWidth="1"/>
    <col min="14603" max="14603" width="13" style="54" customWidth="1"/>
    <col min="14604" max="14604" width="17.28515625" style="54" customWidth="1"/>
    <col min="14605" max="14613" width="0" style="54" hidden="1" customWidth="1"/>
    <col min="14614" max="14848" width="9.140625" style="54"/>
    <col min="14849" max="14849" width="0" style="54" hidden="1" customWidth="1"/>
    <col min="14850" max="14850" width="18.7109375" style="54" customWidth="1"/>
    <col min="14851" max="14851" width="63" style="54" customWidth="1"/>
    <col min="14852" max="14853" width="0" style="54" hidden="1" customWidth="1"/>
    <col min="14854" max="14854" width="15.28515625" style="54" customWidth="1"/>
    <col min="14855" max="14855" width="13.85546875" style="54" customWidth="1"/>
    <col min="14856" max="14856" width="19.42578125" style="54" customWidth="1"/>
    <col min="14857" max="14857" width="0" style="54" hidden="1" customWidth="1"/>
    <col min="14858" max="14858" width="19.28515625" style="54" customWidth="1"/>
    <col min="14859" max="14859" width="13" style="54" customWidth="1"/>
    <col min="14860" max="14860" width="17.28515625" style="54" customWidth="1"/>
    <col min="14861" max="14869" width="0" style="54" hidden="1" customWidth="1"/>
    <col min="14870" max="15104" width="9.140625" style="54"/>
    <col min="15105" max="15105" width="0" style="54" hidden="1" customWidth="1"/>
    <col min="15106" max="15106" width="18.7109375" style="54" customWidth="1"/>
    <col min="15107" max="15107" width="63" style="54" customWidth="1"/>
    <col min="15108" max="15109" width="0" style="54" hidden="1" customWidth="1"/>
    <col min="15110" max="15110" width="15.28515625" style="54" customWidth="1"/>
    <col min="15111" max="15111" width="13.85546875" style="54" customWidth="1"/>
    <col min="15112" max="15112" width="19.42578125" style="54" customWidth="1"/>
    <col min="15113" max="15113" width="0" style="54" hidden="1" customWidth="1"/>
    <col min="15114" max="15114" width="19.28515625" style="54" customWidth="1"/>
    <col min="15115" max="15115" width="13" style="54" customWidth="1"/>
    <col min="15116" max="15116" width="17.28515625" style="54" customWidth="1"/>
    <col min="15117" max="15125" width="0" style="54" hidden="1" customWidth="1"/>
    <col min="15126" max="15360" width="9.140625" style="54"/>
    <col min="15361" max="15361" width="0" style="54" hidden="1" customWidth="1"/>
    <col min="15362" max="15362" width="18.7109375" style="54" customWidth="1"/>
    <col min="15363" max="15363" width="63" style="54" customWidth="1"/>
    <col min="15364" max="15365" width="0" style="54" hidden="1" customWidth="1"/>
    <col min="15366" max="15366" width="15.28515625" style="54" customWidth="1"/>
    <col min="15367" max="15367" width="13.85546875" style="54" customWidth="1"/>
    <col min="15368" max="15368" width="19.42578125" style="54" customWidth="1"/>
    <col min="15369" max="15369" width="0" style="54" hidden="1" customWidth="1"/>
    <col min="15370" max="15370" width="19.28515625" style="54" customWidth="1"/>
    <col min="15371" max="15371" width="13" style="54" customWidth="1"/>
    <col min="15372" max="15372" width="17.28515625" style="54" customWidth="1"/>
    <col min="15373" max="15381" width="0" style="54" hidden="1" customWidth="1"/>
    <col min="15382" max="15616" width="9.140625" style="54"/>
    <col min="15617" max="15617" width="0" style="54" hidden="1" customWidth="1"/>
    <col min="15618" max="15618" width="18.7109375" style="54" customWidth="1"/>
    <col min="15619" max="15619" width="63" style="54" customWidth="1"/>
    <col min="15620" max="15621" width="0" style="54" hidden="1" customWidth="1"/>
    <col min="15622" max="15622" width="15.28515625" style="54" customWidth="1"/>
    <col min="15623" max="15623" width="13.85546875" style="54" customWidth="1"/>
    <col min="15624" max="15624" width="19.42578125" style="54" customWidth="1"/>
    <col min="15625" max="15625" width="0" style="54" hidden="1" customWidth="1"/>
    <col min="15626" max="15626" width="19.28515625" style="54" customWidth="1"/>
    <col min="15627" max="15627" width="13" style="54" customWidth="1"/>
    <col min="15628" max="15628" width="17.28515625" style="54" customWidth="1"/>
    <col min="15629" max="15637" width="0" style="54" hidden="1" customWidth="1"/>
    <col min="15638" max="15872" width="9.140625" style="54"/>
    <col min="15873" max="15873" width="0" style="54" hidden="1" customWidth="1"/>
    <col min="15874" max="15874" width="18.7109375" style="54" customWidth="1"/>
    <col min="15875" max="15875" width="63" style="54" customWidth="1"/>
    <col min="15876" max="15877" width="0" style="54" hidden="1" customWidth="1"/>
    <col min="15878" max="15878" width="15.28515625" style="54" customWidth="1"/>
    <col min="15879" max="15879" width="13.85546875" style="54" customWidth="1"/>
    <col min="15880" max="15880" width="19.42578125" style="54" customWidth="1"/>
    <col min="15881" max="15881" width="0" style="54" hidden="1" customWidth="1"/>
    <col min="15882" max="15882" width="19.28515625" style="54" customWidth="1"/>
    <col min="15883" max="15883" width="13" style="54" customWidth="1"/>
    <col min="15884" max="15884" width="17.28515625" style="54" customWidth="1"/>
    <col min="15885" max="15893" width="0" style="54" hidden="1" customWidth="1"/>
    <col min="15894" max="16128" width="9.140625" style="54"/>
    <col min="16129" max="16129" width="0" style="54" hidden="1" customWidth="1"/>
    <col min="16130" max="16130" width="18.7109375" style="54" customWidth="1"/>
    <col min="16131" max="16131" width="63" style="54" customWidth="1"/>
    <col min="16132" max="16133" width="0" style="54" hidden="1" customWidth="1"/>
    <col min="16134" max="16134" width="15.28515625" style="54" customWidth="1"/>
    <col min="16135" max="16135" width="13.85546875" style="54" customWidth="1"/>
    <col min="16136" max="16136" width="19.42578125" style="54" customWidth="1"/>
    <col min="16137" max="16137" width="0" style="54" hidden="1" customWidth="1"/>
    <col min="16138" max="16138" width="19.28515625" style="54" customWidth="1"/>
    <col min="16139" max="16139" width="13" style="54" customWidth="1"/>
    <col min="16140" max="16140" width="17.28515625" style="54" customWidth="1"/>
    <col min="16141" max="16149" width="0" style="54" hidden="1" customWidth="1"/>
    <col min="16150" max="16384" width="9.140625" style="54"/>
  </cols>
  <sheetData>
    <row r="1" spans="1:14" ht="93.75" customHeight="1" x14ac:dyDescent="0.2">
      <c r="A1" s="54" t="s">
        <v>121</v>
      </c>
      <c r="B1" s="337" t="s">
        <v>122</v>
      </c>
      <c r="C1" s="337"/>
      <c r="D1" s="337"/>
      <c r="E1" s="337"/>
      <c r="F1" s="337"/>
      <c r="G1" s="337"/>
      <c r="H1" s="54"/>
      <c r="I1" s="54"/>
      <c r="J1" s="54"/>
      <c r="K1" s="54"/>
      <c r="L1" s="107"/>
      <c r="M1" s="107"/>
    </row>
    <row r="2" spans="1:14" ht="54.75" customHeight="1" x14ac:dyDescent="0.2">
      <c r="B2" s="26" t="s">
        <v>85</v>
      </c>
      <c r="C2" s="108" t="s">
        <v>421</v>
      </c>
      <c r="D2" s="146"/>
      <c r="E2" s="146"/>
      <c r="F2" s="146"/>
      <c r="G2" s="146"/>
      <c r="H2" s="338" t="s">
        <v>87</v>
      </c>
      <c r="I2" s="338"/>
      <c r="J2" s="339"/>
      <c r="K2" s="340"/>
      <c r="L2" s="109"/>
      <c r="M2" s="107"/>
    </row>
    <row r="3" spans="1:14" ht="15.75" x14ac:dyDescent="0.25">
      <c r="B3" s="26" t="s">
        <v>81</v>
      </c>
      <c r="C3" s="178" t="s">
        <v>424</v>
      </c>
      <c r="D3" s="146"/>
      <c r="E3" s="146"/>
      <c r="F3" s="146"/>
      <c r="G3" s="146"/>
      <c r="H3" s="33"/>
      <c r="I3" s="33"/>
      <c r="J3" s="33"/>
      <c r="K3" s="33"/>
      <c r="L3" s="109"/>
    </row>
    <row r="4" spans="1:14" ht="15" x14ac:dyDescent="0.2">
      <c r="B4" s="26" t="s">
        <v>82</v>
      </c>
      <c r="C4" s="180" t="s">
        <v>425</v>
      </c>
      <c r="D4" s="146"/>
      <c r="E4" s="146"/>
      <c r="F4" s="146"/>
      <c r="G4" s="146"/>
      <c r="H4" s="33"/>
      <c r="I4" s="33"/>
      <c r="J4" s="33"/>
      <c r="K4" s="33"/>
      <c r="L4" s="109"/>
    </row>
    <row r="5" spans="1:14" ht="27" customHeight="1" x14ac:dyDescent="0.2">
      <c r="B5" s="26" t="s">
        <v>83</v>
      </c>
      <c r="C5" s="110" t="s">
        <v>126</v>
      </c>
      <c r="E5" s="111"/>
      <c r="F5" s="111"/>
      <c r="G5" s="146"/>
      <c r="H5" s="332"/>
      <c r="I5" s="333"/>
      <c r="J5" s="341"/>
      <c r="K5" s="342"/>
      <c r="L5" s="343"/>
    </row>
    <row r="6" spans="1:14" ht="27.75" customHeight="1" x14ac:dyDescent="0.2">
      <c r="B6" s="26"/>
      <c r="C6" s="112"/>
      <c r="D6" s="113"/>
      <c r="E6" s="113"/>
      <c r="F6" s="113"/>
      <c r="G6" s="114"/>
      <c r="H6" s="332"/>
      <c r="I6" s="333"/>
      <c r="J6" s="334"/>
      <c r="K6" s="335"/>
      <c r="L6" s="336"/>
    </row>
    <row r="7" spans="1:14" ht="42" customHeight="1" x14ac:dyDescent="0.2">
      <c r="B7" s="14"/>
      <c r="C7" s="130" t="s">
        <v>0</v>
      </c>
      <c r="D7" s="14" t="s">
        <v>105</v>
      </c>
      <c r="E7" s="14" t="s">
        <v>106</v>
      </c>
      <c r="F7" s="14" t="s">
        <v>104</v>
      </c>
      <c r="G7" s="14" t="s">
        <v>127</v>
      </c>
      <c r="H7" s="15"/>
      <c r="I7" s="115" t="s">
        <v>51</v>
      </c>
      <c r="J7" s="15" t="s">
        <v>43</v>
      </c>
      <c r="K7" s="15" t="s">
        <v>52</v>
      </c>
      <c r="L7" s="14" t="s">
        <v>126</v>
      </c>
    </row>
    <row r="8" spans="1:14" ht="18.75" customHeight="1" x14ac:dyDescent="0.2">
      <c r="B8" s="116"/>
      <c r="C8" s="117" t="s">
        <v>1</v>
      </c>
      <c r="D8" s="118"/>
      <c r="E8" s="118"/>
      <c r="F8" s="118"/>
      <c r="G8" s="119"/>
      <c r="H8" s="130"/>
      <c r="I8" s="28"/>
      <c r="J8" s="120"/>
      <c r="K8" s="121"/>
      <c r="L8" s="122"/>
    </row>
    <row r="9" spans="1:14" ht="15" customHeight="1" x14ac:dyDescent="0.2">
      <c r="A9" s="123" t="s">
        <v>88</v>
      </c>
      <c r="B9" s="124" t="s">
        <v>2</v>
      </c>
      <c r="C9" s="125" t="s">
        <v>3</v>
      </c>
      <c r="D9" s="65">
        <f>IF(EXACT(TRIM(F9),""),IF(EXACT(TRIM(E9),""),IF(ISERROR(FIND("пусто",G9)),NA(),TRIM(F9)),TRIM(E9) ),F9)</f>
        <v>1978</v>
      </c>
      <c r="E9" s="67">
        <v>1940</v>
      </c>
      <c r="F9" s="67">
        <v>1978</v>
      </c>
      <c r="G9" s="126" t="s">
        <v>4</v>
      </c>
      <c r="H9" s="329" t="s">
        <v>53</v>
      </c>
      <c r="I9" s="319"/>
      <c r="J9" s="322" t="str">
        <f ca="1">IF(AND(N9&lt;20,N10&lt;20),
      "высокий",
IF(AND(N9&lt;30,N10&lt;50),
      "средний",
IF(AND(N9&lt;50,N10&lt;70),
      "минимально приемлемый",
IF(OR(N9&gt;=50,N10&gt;=70),
      "низкий",
NA()
)
)
)
)</f>
        <v>минимально приемлемый</v>
      </c>
      <c r="K9" s="325">
        <f ca="1">VLOOKUP(J9,Levels,2)</f>
        <v>2</v>
      </c>
      <c r="L9" s="322">
        <f ca="1">K9*0.3</f>
        <v>0.6</v>
      </c>
      <c r="N9" s="127">
        <f ca="1">YEAR(TODAY()) - IF(D9="",0,D9)</f>
        <v>40</v>
      </c>
    </row>
    <row r="10" spans="1:14" ht="15" customHeight="1" x14ac:dyDescent="0.2">
      <c r="A10" s="123" t="s">
        <v>89</v>
      </c>
      <c r="B10" s="124" t="s">
        <v>5</v>
      </c>
      <c r="C10" s="125" t="s">
        <v>6</v>
      </c>
      <c r="D10" s="65">
        <f>IF(EXACT(TRIM(F10),""),IF(EXACT(TRIM(E10),""),IF(ISERROR(FIND("пусто",G10)),NA(),TRIM(F10)),TRIM(E10) ),F10)</f>
        <v>19</v>
      </c>
      <c r="E10" s="67">
        <v>80</v>
      </c>
      <c r="F10" s="67">
        <v>19</v>
      </c>
      <c r="G10" s="126" t="s">
        <v>128</v>
      </c>
      <c r="H10" s="324"/>
      <c r="I10" s="321"/>
      <c r="J10" s="324"/>
      <c r="K10" s="325"/>
      <c r="L10" s="324"/>
      <c r="N10" s="54">
        <f>IF(D10="",0,D10)</f>
        <v>19</v>
      </c>
    </row>
    <row r="11" spans="1:14" ht="22.5" x14ac:dyDescent="0.2">
      <c r="A11" s="123"/>
      <c r="B11" s="116" t="s">
        <v>8</v>
      </c>
      <c r="C11" s="125" t="s">
        <v>129</v>
      </c>
      <c r="D11" s="128"/>
      <c r="E11" s="128"/>
      <c r="F11" s="128"/>
      <c r="G11" s="129"/>
      <c r="H11" s="312" t="s">
        <v>54</v>
      </c>
      <c r="I11" s="315"/>
      <c r="J11" s="312" t="str">
        <f>IF((N13+N14+N16+N17+N18+N20+N21+N22+N23)=9,
      "высокий",
IF((N13+N14+N16+N18+N20+N21+N22)&gt;=7,
      "средний",
IF((N13+N14+N16+N18+N21+N22)&gt;=6,
      "минимально приемлемый",
IF((N13+N14+N16+N18+N21)&lt;6,
      "низкий",
NA()
)
)
)
)</f>
        <v>высокий</v>
      </c>
      <c r="K11" s="312">
        <f>VLOOKUP(J11,Levels,2)</f>
        <v>4</v>
      </c>
      <c r="L11" s="318">
        <f>K11*0.08</f>
        <v>0.32</v>
      </c>
    </row>
    <row r="12" spans="1:14" ht="29.25" customHeight="1" x14ac:dyDescent="0.2">
      <c r="A12" s="123"/>
      <c r="B12" s="116" t="s">
        <v>9</v>
      </c>
      <c r="C12" s="131" t="s">
        <v>130</v>
      </c>
      <c r="D12" s="128"/>
      <c r="E12" s="128"/>
      <c r="F12" s="128"/>
      <c r="G12" s="126"/>
      <c r="H12" s="330"/>
      <c r="I12" s="316"/>
      <c r="J12" s="323"/>
      <c r="K12" s="323"/>
      <c r="L12" s="325"/>
    </row>
    <row r="13" spans="1:14" ht="24" customHeight="1" x14ac:dyDescent="0.2">
      <c r="A13" s="123" t="s">
        <v>131</v>
      </c>
      <c r="B13" s="124" t="s">
        <v>132</v>
      </c>
      <c r="C13" s="125" t="s">
        <v>133</v>
      </c>
      <c r="D13" s="65" t="str">
        <f>IF(EXACT(TRIM(F13),""),IF(EXACT(TRIM(E13),""),IF(ISERROR(FIND("пусто",G13)),NA(),TRIM(F13)),TRIM(E13) ),F13)</f>
        <v>есть</v>
      </c>
      <c r="E13" s="132" t="s">
        <v>71</v>
      </c>
      <c r="F13" s="132" t="s">
        <v>70</v>
      </c>
      <c r="G13" s="126" t="s">
        <v>135</v>
      </c>
      <c r="H13" s="330"/>
      <c r="I13" s="316"/>
      <c r="J13" s="323"/>
      <c r="K13" s="323"/>
      <c r="L13" s="325"/>
      <c r="N13" s="54">
        <f>IF(OR(D13="есть",D13="не требуется"),1,0)</f>
        <v>1</v>
      </c>
    </row>
    <row r="14" spans="1:14" ht="24" customHeight="1" x14ac:dyDescent="0.2">
      <c r="A14" s="123" t="s">
        <v>136</v>
      </c>
      <c r="B14" s="124" t="s">
        <v>137</v>
      </c>
      <c r="C14" s="125" t="s">
        <v>138</v>
      </c>
      <c r="D14" s="65" t="str">
        <f>IF(EXACT(TRIM(F14),""),IF(EXACT(TRIM(E14),""),IF(ISERROR(FIND("пусто",G14)),NA(),TRIM(F14)),TRIM(E14) ),F14)</f>
        <v>есть</v>
      </c>
      <c r="E14" s="132" t="s">
        <v>71</v>
      </c>
      <c r="F14" s="132" t="s">
        <v>70</v>
      </c>
      <c r="G14" s="126" t="s">
        <v>135</v>
      </c>
      <c r="H14" s="330"/>
      <c r="I14" s="316"/>
      <c r="J14" s="323"/>
      <c r="K14" s="323"/>
      <c r="L14" s="325"/>
      <c r="N14" s="54">
        <f>IF(OR(D14="есть",D14="не требуется"),1,0)</f>
        <v>1</v>
      </c>
    </row>
    <row r="15" spans="1:14" ht="24" customHeight="1" x14ac:dyDescent="0.2">
      <c r="A15" s="123"/>
      <c r="B15" s="116" t="s">
        <v>10</v>
      </c>
      <c r="C15" s="131" t="s">
        <v>139</v>
      </c>
      <c r="D15" s="128"/>
      <c r="E15" s="128"/>
      <c r="F15" s="128"/>
      <c r="G15" s="129"/>
      <c r="H15" s="330"/>
      <c r="I15" s="316"/>
      <c r="J15" s="323"/>
      <c r="K15" s="323"/>
      <c r="L15" s="325"/>
    </row>
    <row r="16" spans="1:14" ht="24" customHeight="1" x14ac:dyDescent="0.2">
      <c r="A16" s="123" t="s">
        <v>140</v>
      </c>
      <c r="B16" s="124" t="s">
        <v>141</v>
      </c>
      <c r="C16" s="125" t="s">
        <v>142</v>
      </c>
      <c r="D16" s="65" t="str">
        <f>IF(EXACT(TRIM(F16),""),IF(EXACT(TRIM(E16),""),IF(ISERROR(FIND("пусто",G16)),NA(),TRIM(F16)),TRIM(E16) ),F16)</f>
        <v>есть</v>
      </c>
      <c r="E16" s="132" t="s">
        <v>71</v>
      </c>
      <c r="F16" s="132" t="s">
        <v>70</v>
      </c>
      <c r="G16" s="126" t="s">
        <v>135</v>
      </c>
      <c r="H16" s="330"/>
      <c r="I16" s="316"/>
      <c r="J16" s="323"/>
      <c r="K16" s="323"/>
      <c r="L16" s="325"/>
      <c r="N16" s="54">
        <f>IF(OR(D16="есть",D16="не требуется"),1,0)</f>
        <v>1</v>
      </c>
    </row>
    <row r="17" spans="1:15" ht="24" customHeight="1" x14ac:dyDescent="0.2">
      <c r="A17" s="123" t="s">
        <v>143</v>
      </c>
      <c r="B17" s="124" t="s">
        <v>144</v>
      </c>
      <c r="C17" s="125" t="s">
        <v>145</v>
      </c>
      <c r="D17" s="65" t="str">
        <f>IF(EXACT(TRIM(F17),""),IF(EXACT(TRIM(E17),""),IF(ISERROR(FIND("пусто",G17)),NA(),TRIM(F17)),TRIM(E17) ),F17)</f>
        <v>есть</v>
      </c>
      <c r="E17" s="132" t="s">
        <v>71</v>
      </c>
      <c r="F17" s="132" t="s">
        <v>70</v>
      </c>
      <c r="G17" s="126" t="s">
        <v>135</v>
      </c>
      <c r="H17" s="330"/>
      <c r="I17" s="316"/>
      <c r="J17" s="323"/>
      <c r="K17" s="323"/>
      <c r="L17" s="325"/>
      <c r="N17" s="54">
        <f>IF(OR(D17="есть",D17="не требуется"),1,0)</f>
        <v>1</v>
      </c>
    </row>
    <row r="18" spans="1:15" ht="24" customHeight="1" x14ac:dyDescent="0.2">
      <c r="A18" s="123" t="s">
        <v>146</v>
      </c>
      <c r="B18" s="124" t="s">
        <v>147</v>
      </c>
      <c r="C18" s="125" t="s">
        <v>148</v>
      </c>
      <c r="D18" s="65" t="str">
        <f>IF(EXACT(TRIM(F18),""),IF(EXACT(TRIM(E18),""),IF(ISERROR(FIND("пусто",G18)),NA(),TRIM(F18)),TRIM(E18) ),F18)</f>
        <v>есть</v>
      </c>
      <c r="E18" s="132" t="s">
        <v>71</v>
      </c>
      <c r="F18" s="132" t="s">
        <v>70</v>
      </c>
      <c r="G18" s="126" t="s">
        <v>135</v>
      </c>
      <c r="H18" s="330"/>
      <c r="I18" s="316"/>
      <c r="J18" s="323"/>
      <c r="K18" s="323"/>
      <c r="L18" s="325"/>
      <c r="N18" s="54">
        <f>IF(OR(D18="есть",D18="не требуется"),1,0)</f>
        <v>1</v>
      </c>
    </row>
    <row r="19" spans="1:15" ht="22.5" x14ac:dyDescent="0.2">
      <c r="A19" s="123"/>
      <c r="B19" s="116" t="s">
        <v>149</v>
      </c>
      <c r="C19" s="131" t="s">
        <v>150</v>
      </c>
      <c r="D19" s="128"/>
      <c r="E19" s="128"/>
      <c r="F19" s="128"/>
      <c r="G19" s="129"/>
      <c r="H19" s="330"/>
      <c r="I19" s="316"/>
      <c r="J19" s="323"/>
      <c r="K19" s="323"/>
      <c r="L19" s="325"/>
    </row>
    <row r="20" spans="1:15" ht="16.5" customHeight="1" x14ac:dyDescent="0.2">
      <c r="A20" s="123" t="s">
        <v>151</v>
      </c>
      <c r="B20" s="124" t="s">
        <v>152</v>
      </c>
      <c r="C20" s="125" t="s">
        <v>153</v>
      </c>
      <c r="D20" s="65" t="str">
        <f>IF(EXACT(TRIM(F20),""),IF(EXACT(TRIM(E20),""),IF(ISERROR(FIND("пусто",G20)),NA(),TRIM(F20)),TRIM(E20) ),F20)</f>
        <v>есть</v>
      </c>
      <c r="E20" s="132" t="s">
        <v>71</v>
      </c>
      <c r="F20" s="132" t="s">
        <v>70</v>
      </c>
      <c r="G20" s="126" t="s">
        <v>135</v>
      </c>
      <c r="H20" s="330"/>
      <c r="I20" s="316"/>
      <c r="J20" s="323"/>
      <c r="K20" s="323"/>
      <c r="L20" s="325"/>
      <c r="N20" s="54">
        <f>IF(OR(D20="есть",D20="не требуется"),1,0)</f>
        <v>1</v>
      </c>
    </row>
    <row r="21" spans="1:15" ht="16.5" customHeight="1" x14ac:dyDescent="0.2">
      <c r="A21" s="123" t="s">
        <v>154</v>
      </c>
      <c r="B21" s="124" t="s">
        <v>155</v>
      </c>
      <c r="C21" s="125" t="s">
        <v>156</v>
      </c>
      <c r="D21" s="65" t="str">
        <f>IF(EXACT(TRIM(F21),""),IF(EXACT(TRIM(E21),""),IF(ISERROR(FIND("пусто",G21)),NA(),TRIM(F21)),TRIM(E21) ),F21)</f>
        <v>есть</v>
      </c>
      <c r="E21" s="132" t="s">
        <v>71</v>
      </c>
      <c r="F21" s="132" t="s">
        <v>70</v>
      </c>
      <c r="G21" s="126" t="s">
        <v>135</v>
      </c>
      <c r="H21" s="330"/>
      <c r="I21" s="316"/>
      <c r="J21" s="323"/>
      <c r="K21" s="323"/>
      <c r="L21" s="325"/>
      <c r="N21" s="54">
        <f>IF(OR(D21="есть",D21="не требуется"),1,0)</f>
        <v>1</v>
      </c>
    </row>
    <row r="22" spans="1:15" ht="16.5" customHeight="1" x14ac:dyDescent="0.2">
      <c r="A22" s="123" t="s">
        <v>157</v>
      </c>
      <c r="B22" s="124" t="s">
        <v>158</v>
      </c>
      <c r="C22" s="125" t="s">
        <v>159</v>
      </c>
      <c r="D22" s="65" t="str">
        <f>IF(EXACT(TRIM(F22),""),IF(EXACT(TRIM(E22),""),IF(ISERROR(FIND("пусто",G22)),NA(),TRIM(F22)),TRIM(E22) ),F22)</f>
        <v>есть</v>
      </c>
      <c r="E22" s="132" t="s">
        <v>71</v>
      </c>
      <c r="F22" s="132" t="s">
        <v>70</v>
      </c>
      <c r="G22" s="126" t="s">
        <v>135</v>
      </c>
      <c r="H22" s="330"/>
      <c r="I22" s="316"/>
      <c r="J22" s="323"/>
      <c r="K22" s="323"/>
      <c r="L22" s="325"/>
      <c r="N22" s="54">
        <f>IF(OR(D22="есть",D22="не требуется"),1,0)</f>
        <v>1</v>
      </c>
    </row>
    <row r="23" spans="1:15" ht="22.5" customHeight="1" x14ac:dyDescent="0.2">
      <c r="A23" s="123" t="s">
        <v>160</v>
      </c>
      <c r="B23" s="124" t="s">
        <v>161</v>
      </c>
      <c r="C23" s="125" t="s">
        <v>162</v>
      </c>
      <c r="D23" s="65" t="str">
        <f>IF(EXACT(TRIM(F23),""),IF(EXACT(TRIM(E23),""),IF(ISERROR(FIND("пусто",G23)),NA(),TRIM(F23)),TRIM(E23) ),F23)</f>
        <v>есть</v>
      </c>
      <c r="E23" s="132" t="s">
        <v>71</v>
      </c>
      <c r="F23" s="132" t="s">
        <v>70</v>
      </c>
      <c r="G23" s="126" t="s">
        <v>135</v>
      </c>
      <c r="H23" s="331"/>
      <c r="I23" s="317"/>
      <c r="J23" s="324"/>
      <c r="K23" s="324"/>
      <c r="L23" s="325"/>
      <c r="N23" s="54">
        <f>IF(OR(D23="есть",D23="не требуется"),1,0)</f>
        <v>1</v>
      </c>
    </row>
    <row r="24" spans="1:15" ht="23.25" customHeight="1" x14ac:dyDescent="0.2">
      <c r="A24" s="123"/>
      <c r="B24" s="116" t="s">
        <v>11</v>
      </c>
      <c r="C24" s="131" t="s">
        <v>12</v>
      </c>
      <c r="D24" s="133"/>
      <c r="E24" s="133"/>
      <c r="F24" s="133"/>
      <c r="G24" s="129"/>
      <c r="H24" s="312" t="s">
        <v>55</v>
      </c>
      <c r="I24" s="312"/>
      <c r="J24" s="312" t="str">
        <f>IF(AND(N25=0,N26=0),
      "высокий",
IF(AND(N25&gt;0,N26=0),
      "средний",
IF(N26&lt;10,
      "минимально приемлемый",
IF(N26&gt;=10,
      "низкий",
NA()
)
)
)
)</f>
        <v>высокий</v>
      </c>
      <c r="K24" s="312">
        <f>VLOOKUP(J24,Levels,2)</f>
        <v>4</v>
      </c>
      <c r="L24" s="322">
        <f>K24*0.06</f>
        <v>0.24</v>
      </c>
    </row>
    <row r="25" spans="1:15" ht="22.5" x14ac:dyDescent="0.2">
      <c r="A25" s="123" t="s">
        <v>90</v>
      </c>
      <c r="B25" s="124" t="s">
        <v>13</v>
      </c>
      <c r="C25" s="125" t="s">
        <v>14</v>
      </c>
      <c r="D25" s="65">
        <f>IF(EXACT(TRIM(F25),""),IF(EXACT(TRIM(E25),""),IF(ISERROR(FIND("пусто",G25)),NA(),TRIM(F25)),TRIM(E25) ),F25)</f>
        <v>0</v>
      </c>
      <c r="E25" s="67">
        <v>10</v>
      </c>
      <c r="F25" s="67">
        <v>0</v>
      </c>
      <c r="G25" s="126" t="s">
        <v>15</v>
      </c>
      <c r="H25" s="313"/>
      <c r="I25" s="313"/>
      <c r="J25" s="313"/>
      <c r="K25" s="313"/>
      <c r="L25" s="323"/>
      <c r="N25" s="54">
        <f>IF(D25="",0,D25)</f>
        <v>0</v>
      </c>
    </row>
    <row r="26" spans="1:15" ht="22.5" x14ac:dyDescent="0.2">
      <c r="A26" s="123" t="s">
        <v>91</v>
      </c>
      <c r="B26" s="124" t="s">
        <v>16</v>
      </c>
      <c r="C26" s="125" t="s">
        <v>17</v>
      </c>
      <c r="D26" s="65">
        <f>IF(EXACT(TRIM(F26),""),IF(EXACT(TRIM(E26),""),IF(ISERROR(FIND("пусто",G26)),NA(),TRIM(F26)),TRIM(E26) ),F26)</f>
        <v>0</v>
      </c>
      <c r="E26" s="67">
        <v>10</v>
      </c>
      <c r="F26" s="67">
        <v>0</v>
      </c>
      <c r="G26" s="126" t="s">
        <v>15</v>
      </c>
      <c r="H26" s="313"/>
      <c r="I26" s="314"/>
      <c r="J26" s="314"/>
      <c r="K26" s="314"/>
      <c r="L26" s="324"/>
      <c r="N26" s="54">
        <f>IF(D26="",0,D26)</f>
        <v>0</v>
      </c>
    </row>
    <row r="27" spans="1:15" ht="24" customHeight="1" x14ac:dyDescent="0.2">
      <c r="A27" s="123"/>
      <c r="B27" s="116" t="s">
        <v>18</v>
      </c>
      <c r="C27" s="131" t="s">
        <v>163</v>
      </c>
      <c r="D27" s="128"/>
      <c r="E27" s="128"/>
      <c r="F27" s="128"/>
      <c r="G27" s="129"/>
      <c r="H27" s="322" t="s">
        <v>58</v>
      </c>
      <c r="I27" s="322"/>
      <c r="J27" s="322" t="str">
        <f>IF(AND(N27=4,N33,N34&gt;75,N35=3,N39=2),
      "высокий",
IF(AND(N27=4,N33,N34&gt;50,(N36+N37)=2,N39=2),
      "средний",
IF(AND(N27=4,N33,(N36+N37)&gt;=1,N40),
      "минимально приемлемый",
IF(OR(N27&lt;=3,N33=0,AND(N36=0,N37=0),N40=0),
      "низкий",
NA()
)
)
)
)</f>
        <v>высокий</v>
      </c>
      <c r="K27" s="322">
        <f>VLOOKUP(J27,Levels,2)</f>
        <v>4</v>
      </c>
      <c r="L27" s="322">
        <f>K27*0.2</f>
        <v>0.8</v>
      </c>
      <c r="N27" s="54">
        <f>SUM(N28:N31)</f>
        <v>4</v>
      </c>
      <c r="O27" s="54" t="s">
        <v>164</v>
      </c>
    </row>
    <row r="28" spans="1:15" ht="46.5" customHeight="1" x14ac:dyDescent="0.2">
      <c r="A28" s="123" t="s">
        <v>165</v>
      </c>
      <c r="B28" s="124" t="s">
        <v>19</v>
      </c>
      <c r="C28" s="125" t="s">
        <v>166</v>
      </c>
      <c r="D28" s="65" t="str">
        <f>IF(EXACT(TRIM(F28),""),IF(EXACT(TRIM(E28),""),IF(ISERROR(FIND("пусто",G28)),NA(),TRIM(F28)),TRIM(E28) ),F28)</f>
        <v>есть</v>
      </c>
      <c r="E28" s="132" t="s">
        <v>167</v>
      </c>
      <c r="F28" s="132" t="s">
        <v>70</v>
      </c>
      <c r="G28" s="126" t="s">
        <v>168</v>
      </c>
      <c r="H28" s="323"/>
      <c r="I28" s="323"/>
      <c r="J28" s="323"/>
      <c r="K28" s="323"/>
      <c r="L28" s="323"/>
      <c r="N28" s="54">
        <f>IF(OR(D28="есть",D28="не требуется"),1,0)</f>
        <v>1</v>
      </c>
    </row>
    <row r="29" spans="1:15" ht="59.25" customHeight="1" x14ac:dyDescent="0.2">
      <c r="A29" s="123" t="s">
        <v>169</v>
      </c>
      <c r="B29" s="124" t="s">
        <v>170</v>
      </c>
      <c r="C29" s="125" t="s">
        <v>171</v>
      </c>
      <c r="D29" s="65" t="str">
        <f>IF(EXACT(TRIM(F29),""),IF(EXACT(TRIM(E29),""),IF(ISERROR(FIND("пусто",G29)),NA(),TRIM(F29)),TRIM(E29) ),F29)</f>
        <v>есть</v>
      </c>
      <c r="E29" s="132" t="s">
        <v>167</v>
      </c>
      <c r="F29" s="132" t="s">
        <v>70</v>
      </c>
      <c r="G29" s="126" t="s">
        <v>168</v>
      </c>
      <c r="H29" s="323"/>
      <c r="I29" s="323"/>
      <c r="J29" s="323"/>
      <c r="K29" s="323"/>
      <c r="L29" s="323"/>
      <c r="N29" s="54">
        <f>IF(OR(D29="есть",D29="не требуется"),1,0)</f>
        <v>1</v>
      </c>
    </row>
    <row r="30" spans="1:15" ht="51.75" customHeight="1" x14ac:dyDescent="0.2">
      <c r="A30" s="123" t="s">
        <v>172</v>
      </c>
      <c r="B30" s="124" t="s">
        <v>173</v>
      </c>
      <c r="C30" s="125" t="s">
        <v>174</v>
      </c>
      <c r="D30" s="65" t="str">
        <f>IF(EXACT(TRIM(F30),""),IF(EXACT(TRIM(E30),""),IF(ISERROR(FIND("пусто",G30)),NA(),TRIM(F30)),TRIM(E30) ),F30)</f>
        <v>есть</v>
      </c>
      <c r="E30" s="132" t="s">
        <v>167</v>
      </c>
      <c r="F30" s="132" t="s">
        <v>70</v>
      </c>
      <c r="G30" s="126" t="s">
        <v>168</v>
      </c>
      <c r="H30" s="323"/>
      <c r="I30" s="323"/>
      <c r="J30" s="323"/>
      <c r="K30" s="323"/>
      <c r="L30" s="323"/>
      <c r="N30" s="54">
        <f>IF(OR(D30="есть",D30="не требуется"),1,0)</f>
        <v>1</v>
      </c>
    </row>
    <row r="31" spans="1:15" ht="49.5" customHeight="1" x14ac:dyDescent="0.2">
      <c r="A31" s="123" t="s">
        <v>175</v>
      </c>
      <c r="B31" s="124" t="s">
        <v>176</v>
      </c>
      <c r="C31" s="125" t="s">
        <v>177</v>
      </c>
      <c r="D31" s="65" t="str">
        <f>IF(EXACT(TRIM(F31),""),IF(EXACT(TRIM(E31),""),IF(ISERROR(FIND("пусто",G31)),NA(),TRIM(F31)),TRIM(E31) ),F31)</f>
        <v>есть</v>
      </c>
      <c r="E31" s="132" t="s">
        <v>167</v>
      </c>
      <c r="F31" s="132" t="s">
        <v>70</v>
      </c>
      <c r="G31" s="126" t="s">
        <v>168</v>
      </c>
      <c r="H31" s="323"/>
      <c r="I31" s="323"/>
      <c r="J31" s="323"/>
      <c r="K31" s="323"/>
      <c r="L31" s="323"/>
      <c r="N31" s="54">
        <f>IF(OR(D31="есть",D31="не требуется"),1,0)</f>
        <v>1</v>
      </c>
    </row>
    <row r="32" spans="1:15" ht="22.5" x14ac:dyDescent="0.2">
      <c r="A32" s="123"/>
      <c r="B32" s="116" t="s">
        <v>20</v>
      </c>
      <c r="C32" s="131" t="s">
        <v>21</v>
      </c>
      <c r="D32" s="128"/>
      <c r="E32" s="128"/>
      <c r="F32" s="128"/>
      <c r="G32" s="129"/>
      <c r="H32" s="323"/>
      <c r="I32" s="323"/>
      <c r="J32" s="323"/>
      <c r="K32" s="323"/>
      <c r="L32" s="323"/>
    </row>
    <row r="33" spans="1:15" ht="33.75" x14ac:dyDescent="0.2">
      <c r="A33" s="123" t="s">
        <v>92</v>
      </c>
      <c r="B33" s="124" t="s">
        <v>22</v>
      </c>
      <c r="C33" s="125" t="s">
        <v>23</v>
      </c>
      <c r="D33" s="65" t="str">
        <f>IF(EXACT(TRIM(F33),""),IF(EXACT(TRIM(E33),""),IF(ISERROR(FIND("пусто",G33)),NA(),TRIM(F33)),TRIM(E33) ),F33)</f>
        <v>да</v>
      </c>
      <c r="E33" s="132" t="s">
        <v>71</v>
      </c>
      <c r="F33" s="132" t="s">
        <v>72</v>
      </c>
      <c r="G33" s="126" t="s">
        <v>24</v>
      </c>
      <c r="H33" s="323"/>
      <c r="I33" s="323"/>
      <c r="J33" s="323"/>
      <c r="K33" s="323"/>
      <c r="L33" s="323"/>
      <c r="N33" s="54">
        <f>IF(D33="да",1,0)</f>
        <v>1</v>
      </c>
      <c r="O33" s="54" t="s">
        <v>178</v>
      </c>
    </row>
    <row r="34" spans="1:15" ht="33.75" x14ac:dyDescent="0.2">
      <c r="A34" s="123" t="s">
        <v>93</v>
      </c>
      <c r="B34" s="124" t="s">
        <v>25</v>
      </c>
      <c r="C34" s="125" t="s">
        <v>26</v>
      </c>
      <c r="D34" s="65">
        <f>IF(EXACT(TRIM(F34),""),IF(EXACT(TRIM(E34),""),IF(ISERROR(FIND("пусто",G34)),NA(),TRIM(F34)),TRIM(E34) ),F34)</f>
        <v>100</v>
      </c>
      <c r="E34" s="132">
        <v>0</v>
      </c>
      <c r="F34" s="67">
        <v>100</v>
      </c>
      <c r="G34" s="126" t="s">
        <v>128</v>
      </c>
      <c r="H34" s="323"/>
      <c r="I34" s="323"/>
      <c r="J34" s="323"/>
      <c r="K34" s="323"/>
      <c r="L34" s="323"/>
      <c r="N34" s="54">
        <f>IF(D34="",0,D34)</f>
        <v>100</v>
      </c>
    </row>
    <row r="35" spans="1:15" x14ac:dyDescent="0.2">
      <c r="A35" s="123"/>
      <c r="B35" s="116" t="s">
        <v>27</v>
      </c>
      <c r="C35" s="131" t="s">
        <v>28</v>
      </c>
      <c r="D35" s="128"/>
      <c r="E35" s="128"/>
      <c r="F35" s="128"/>
      <c r="G35" s="129"/>
      <c r="H35" s="323"/>
      <c r="I35" s="323"/>
      <c r="J35" s="323"/>
      <c r="K35" s="323"/>
      <c r="L35" s="323"/>
      <c r="N35" s="54">
        <f>SUM(N36:N38)</f>
        <v>3</v>
      </c>
      <c r="O35" s="54" t="s">
        <v>179</v>
      </c>
    </row>
    <row r="36" spans="1:15" ht="21.75" customHeight="1" x14ac:dyDescent="0.2">
      <c r="A36" s="123" t="s">
        <v>94</v>
      </c>
      <c r="B36" s="124" t="s">
        <v>29</v>
      </c>
      <c r="C36" s="125" t="s">
        <v>30</v>
      </c>
      <c r="D36" s="65" t="str">
        <f>IF(EXACT(TRIM(F36),""),IF(EXACT(TRIM(E36),""),IF(ISERROR(FIND("пусто",G36)),NA(),TRIM(F36)),TRIM(E36) ),F36)</f>
        <v>есть</v>
      </c>
      <c r="E36" s="132" t="s">
        <v>71</v>
      </c>
      <c r="F36" s="132" t="s">
        <v>70</v>
      </c>
      <c r="G36" s="126" t="s">
        <v>135</v>
      </c>
      <c r="H36" s="323"/>
      <c r="I36" s="323"/>
      <c r="J36" s="323"/>
      <c r="K36" s="323"/>
      <c r="L36" s="323"/>
      <c r="N36" s="54">
        <f>IF(OR(D36="есть",D36="не требуется"),1,0)</f>
        <v>1</v>
      </c>
    </row>
    <row r="37" spans="1:15" ht="22.5" x14ac:dyDescent="0.2">
      <c r="A37" s="123" t="s">
        <v>180</v>
      </c>
      <c r="B37" s="124" t="s">
        <v>31</v>
      </c>
      <c r="C37" s="125" t="s">
        <v>181</v>
      </c>
      <c r="D37" s="65" t="str">
        <f>IF(EXACT(TRIM(F37),""),IF(EXACT(TRIM(E37),""),IF(ISERROR(FIND("пусто",G37)),NA(),TRIM(F37)),TRIM(E37) ),F37)</f>
        <v>есть</v>
      </c>
      <c r="E37" s="132" t="s">
        <v>71</v>
      </c>
      <c r="F37" s="132" t="s">
        <v>70</v>
      </c>
      <c r="G37" s="126" t="s">
        <v>135</v>
      </c>
      <c r="H37" s="323"/>
      <c r="I37" s="323"/>
      <c r="J37" s="323"/>
      <c r="K37" s="323"/>
      <c r="L37" s="323"/>
      <c r="N37" s="54">
        <f>IF(OR(D37="есть",D37="не требуется"),1,0)</f>
        <v>1</v>
      </c>
    </row>
    <row r="38" spans="1:15" ht="24" customHeight="1" x14ac:dyDescent="0.2">
      <c r="A38" s="123" t="s">
        <v>182</v>
      </c>
      <c r="B38" s="124" t="s">
        <v>32</v>
      </c>
      <c r="C38" s="125" t="s">
        <v>183</v>
      </c>
      <c r="D38" s="65" t="str">
        <f>IF(EXACT(TRIM(F38),""),IF(EXACT(TRIM(E38),""),IF(ISERROR(FIND("пусто",G38)),NA(),TRIM(F38)),TRIM(E38) ),F38)</f>
        <v>есть</v>
      </c>
      <c r="E38" s="132" t="s">
        <v>71</v>
      </c>
      <c r="F38" s="132" t="s">
        <v>70</v>
      </c>
      <c r="G38" s="126" t="s">
        <v>135</v>
      </c>
      <c r="H38" s="323"/>
      <c r="I38" s="323"/>
      <c r="J38" s="323"/>
      <c r="K38" s="323"/>
      <c r="L38" s="323"/>
      <c r="N38" s="54">
        <f>IF(OR(D38="есть",D38="не требуется"),1,0)</f>
        <v>1</v>
      </c>
      <c r="O38" s="54" t="s">
        <v>184</v>
      </c>
    </row>
    <row r="39" spans="1:15" ht="22.5" x14ac:dyDescent="0.2">
      <c r="A39" s="123"/>
      <c r="B39" s="116" t="s">
        <v>185</v>
      </c>
      <c r="C39" s="131" t="s">
        <v>33</v>
      </c>
      <c r="D39" s="128"/>
      <c r="E39" s="128"/>
      <c r="F39" s="128"/>
      <c r="G39" s="129"/>
      <c r="H39" s="323"/>
      <c r="I39" s="323"/>
      <c r="J39" s="323"/>
      <c r="K39" s="323"/>
      <c r="L39" s="323"/>
      <c r="N39" s="54">
        <f>SUM(N40:N41)</f>
        <v>2</v>
      </c>
      <c r="O39" s="54" t="s">
        <v>186</v>
      </c>
    </row>
    <row r="40" spans="1:15" ht="33" customHeight="1" x14ac:dyDescent="0.2">
      <c r="A40" s="123" t="s">
        <v>95</v>
      </c>
      <c r="B40" s="124" t="s">
        <v>187</v>
      </c>
      <c r="C40" s="125" t="s">
        <v>34</v>
      </c>
      <c r="D40" s="65" t="str">
        <f>IF(EXACT(TRIM(F40),""),IF(EXACT(TRIM(E40),""),IF(ISERROR(FIND("пусто",G40)),NA(),TRIM(F40)),TRIM(E40) ),F40)</f>
        <v>есть</v>
      </c>
      <c r="E40" s="132" t="s">
        <v>71</v>
      </c>
      <c r="F40" s="132" t="s">
        <v>70</v>
      </c>
      <c r="G40" s="126" t="s">
        <v>35</v>
      </c>
      <c r="H40" s="323"/>
      <c r="I40" s="323"/>
      <c r="J40" s="323"/>
      <c r="K40" s="323"/>
      <c r="L40" s="323"/>
      <c r="N40" s="54">
        <f>IF(D40="есть",1,0)</f>
        <v>1</v>
      </c>
    </row>
    <row r="41" spans="1:15" ht="15" customHeight="1" x14ac:dyDescent="0.2">
      <c r="A41" s="123" t="s">
        <v>96</v>
      </c>
      <c r="B41" s="124" t="s">
        <v>188</v>
      </c>
      <c r="C41" s="125" t="s">
        <v>36</v>
      </c>
      <c r="D41" s="65" t="str">
        <f>IF(EXACT(TRIM(F41),""),IF(EXACT(TRIM(E41),""),IF(ISERROR(FIND("пусто",G41)),NA(),TRIM(F41)),TRIM(E41) ),F41)</f>
        <v>есть</v>
      </c>
      <c r="E41" s="132" t="s">
        <v>71</v>
      </c>
      <c r="F41" s="132" t="s">
        <v>70</v>
      </c>
      <c r="G41" s="126" t="s">
        <v>35</v>
      </c>
      <c r="H41" s="324"/>
      <c r="I41" s="324"/>
      <c r="J41" s="324"/>
      <c r="K41" s="324"/>
      <c r="L41" s="324"/>
      <c r="N41" s="54">
        <f>IF(D41="есть",1,0)</f>
        <v>1</v>
      </c>
    </row>
    <row r="42" spans="1:15" x14ac:dyDescent="0.2">
      <c r="A42" s="123"/>
      <c r="B42" s="116" t="s">
        <v>189</v>
      </c>
      <c r="C42" s="131" t="s">
        <v>37</v>
      </c>
      <c r="D42" s="133"/>
      <c r="E42" s="133"/>
      <c r="F42" s="133"/>
      <c r="G42" s="129"/>
      <c r="H42" s="326" t="s">
        <v>101</v>
      </c>
      <c r="I42" s="319"/>
      <c r="J42" s="322" t="str">
        <f>IF(SUM(N43:N46)=4,
"высокий",
IF(AND(N46=1,SUM(N43:N45)&gt;=2),
"средний",
IF(AND(N46=1,SUM(N43:N45)&gt;=1),
"минимально приемлемый",
IF(OR(N46=0,SUM(N43:N45)=0),
"низкий",
NA()
)
)
)
)</f>
        <v>высокий</v>
      </c>
      <c r="K42" s="325">
        <f>VLOOKUP(J42,Levels,2)</f>
        <v>4</v>
      </c>
      <c r="L42" s="325">
        <f>K42*0.12</f>
        <v>0.48</v>
      </c>
    </row>
    <row r="43" spans="1:15" ht="22.5" x14ac:dyDescent="0.2">
      <c r="A43" s="123" t="s">
        <v>97</v>
      </c>
      <c r="B43" s="124" t="s">
        <v>190</v>
      </c>
      <c r="C43" s="125" t="s">
        <v>38</v>
      </c>
      <c r="D43" s="65" t="str">
        <f>IF(EXACT(TRIM(F43),""),IF(EXACT(TRIM(E43),""),IF(ISERROR(FIND("пусто",G43)),NA(),TRIM(F43)),TRIM(E43) ),F43)</f>
        <v>есть</v>
      </c>
      <c r="E43" s="132" t="s">
        <v>71</v>
      </c>
      <c r="F43" s="132" t="s">
        <v>70</v>
      </c>
      <c r="G43" s="126" t="s">
        <v>35</v>
      </c>
      <c r="H43" s="327"/>
      <c r="I43" s="320"/>
      <c r="J43" s="323"/>
      <c r="K43" s="325"/>
      <c r="L43" s="325"/>
      <c r="N43" s="54">
        <f>IF(D43="есть",1,0)</f>
        <v>1</v>
      </c>
    </row>
    <row r="44" spans="1:15" ht="15" customHeight="1" x14ac:dyDescent="0.2">
      <c r="A44" s="123" t="s">
        <v>98</v>
      </c>
      <c r="B44" s="124" t="s">
        <v>191</v>
      </c>
      <c r="C44" s="125" t="s">
        <v>39</v>
      </c>
      <c r="D44" s="65" t="str">
        <f>IF(EXACT(TRIM(F44),""),IF(EXACT(TRIM(E44),""),IF(ISERROR(FIND("пусто",G44)),NA(),TRIM(F44)),TRIM(E44) ),F44)</f>
        <v>есть</v>
      </c>
      <c r="E44" s="132" t="s">
        <v>71</v>
      </c>
      <c r="F44" s="132" t="s">
        <v>70</v>
      </c>
      <c r="G44" s="126" t="s">
        <v>35</v>
      </c>
      <c r="H44" s="327"/>
      <c r="I44" s="320"/>
      <c r="J44" s="323"/>
      <c r="K44" s="325"/>
      <c r="L44" s="325"/>
      <c r="N44" s="54">
        <f>IF(D44="есть",1,0)</f>
        <v>1</v>
      </c>
    </row>
    <row r="45" spans="1:15" ht="15" customHeight="1" x14ac:dyDescent="0.2">
      <c r="A45" s="123" t="s">
        <v>99</v>
      </c>
      <c r="B45" s="124" t="s">
        <v>192</v>
      </c>
      <c r="C45" s="125" t="s">
        <v>40</v>
      </c>
      <c r="D45" s="65" t="str">
        <f>IF(EXACT(TRIM(F45),""),IF(EXACT(TRIM(E45),""),IF(ISERROR(FIND("пусто",G45)),NA(),TRIM(F45)),TRIM(E45) ),F45)</f>
        <v>есть</v>
      </c>
      <c r="E45" s="132" t="s">
        <v>71</v>
      </c>
      <c r="F45" s="132" t="s">
        <v>70</v>
      </c>
      <c r="G45" s="126" t="s">
        <v>35</v>
      </c>
      <c r="H45" s="327"/>
      <c r="I45" s="320"/>
      <c r="J45" s="323"/>
      <c r="K45" s="325"/>
      <c r="L45" s="325"/>
      <c r="N45" s="54">
        <f>IF(D45="есть",1,0)</f>
        <v>1</v>
      </c>
    </row>
    <row r="46" spans="1:15" ht="15" customHeight="1" x14ac:dyDescent="0.2">
      <c r="A46" s="123" t="s">
        <v>100</v>
      </c>
      <c r="B46" s="124" t="s">
        <v>193</v>
      </c>
      <c r="C46" s="125" t="s">
        <v>41</v>
      </c>
      <c r="D46" s="65" t="str">
        <f>IF(EXACT(TRIM(F46),""),IF(EXACT(TRIM(E46),""),IF(ISERROR(FIND("пусто",G46)),NA(),TRIM(F46)),TRIM(E46) ),F46)</f>
        <v>есть</v>
      </c>
      <c r="E46" s="132" t="s">
        <v>71</v>
      </c>
      <c r="F46" s="132" t="s">
        <v>70</v>
      </c>
      <c r="G46" s="126" t="s">
        <v>35</v>
      </c>
      <c r="H46" s="328"/>
      <c r="I46" s="321"/>
      <c r="J46" s="324"/>
      <c r="K46" s="325"/>
      <c r="L46" s="325"/>
      <c r="N46" s="54">
        <f>IF(D46="есть",1,0)</f>
        <v>1</v>
      </c>
    </row>
    <row r="47" spans="1:15" x14ac:dyDescent="0.2">
      <c r="A47" s="123"/>
      <c r="B47" s="116"/>
      <c r="C47" s="125" t="s">
        <v>194</v>
      </c>
      <c r="D47" s="133"/>
      <c r="E47" s="133"/>
      <c r="F47" s="133"/>
      <c r="G47" s="129"/>
      <c r="H47" s="134"/>
      <c r="I47" s="135"/>
      <c r="J47" s="136"/>
      <c r="K47" s="137"/>
      <c r="L47" s="138"/>
    </row>
    <row r="48" spans="1:15" x14ac:dyDescent="0.2">
      <c r="A48" s="123"/>
      <c r="B48" s="116" t="s">
        <v>195</v>
      </c>
      <c r="C48" s="131" t="s">
        <v>196</v>
      </c>
      <c r="D48" s="128"/>
      <c r="E48" s="128"/>
      <c r="F48" s="128"/>
      <c r="G48" s="129"/>
      <c r="H48" s="312" t="s">
        <v>197</v>
      </c>
      <c r="I48" s="319"/>
      <c r="J48" s="322" t="str">
        <f>IF(AND(N49,N50,N51,N52,N53,N54,N55,N56),
"высокий",
IF(AND(N50,N52,N53,N55),
"средний",
IF(AND(N50,N52,N55),
"минимально приемлемый",
IF(N50+N52+N55&lt;3,
"низкий",
NA()
)
)
)
)</f>
        <v>высокий</v>
      </c>
      <c r="K48" s="322">
        <f>VLOOKUP(J48,Levels,2)</f>
        <v>4</v>
      </c>
      <c r="L48" s="325">
        <f>K48*0.09</f>
        <v>0.36</v>
      </c>
    </row>
    <row r="49" spans="1:15" ht="21.75" customHeight="1" x14ac:dyDescent="0.2">
      <c r="A49" s="123" t="s">
        <v>198</v>
      </c>
      <c r="B49" s="124" t="s">
        <v>199</v>
      </c>
      <c r="C49" s="125" t="s">
        <v>200</v>
      </c>
      <c r="D49" s="65" t="str">
        <f t="shared" ref="D49:D56" si="0">IF(EXACT(TRIM(F49),""),IF(EXACT(TRIM(E49),""),IF(ISERROR(FIND("пусто",G49)),NA(),TRIM(F49)),TRIM(E49) ),F49)</f>
        <v>есть</v>
      </c>
      <c r="E49" s="132" t="s">
        <v>71</v>
      </c>
      <c r="F49" s="132" t="s">
        <v>70</v>
      </c>
      <c r="G49" s="126" t="s">
        <v>135</v>
      </c>
      <c r="H49" s="313"/>
      <c r="I49" s="320"/>
      <c r="J49" s="323"/>
      <c r="K49" s="323"/>
      <c r="L49" s="325"/>
      <c r="N49" s="54">
        <f t="shared" ref="N49:N56" si="1">IF(OR(D49="есть",D49="не требуется"),1,0)</f>
        <v>1</v>
      </c>
      <c r="O49" s="54" t="s">
        <v>201</v>
      </c>
    </row>
    <row r="50" spans="1:15" ht="21.75" customHeight="1" x14ac:dyDescent="0.2">
      <c r="A50" s="123" t="s">
        <v>202</v>
      </c>
      <c r="B50" s="124" t="s">
        <v>203</v>
      </c>
      <c r="C50" s="125" t="s">
        <v>204</v>
      </c>
      <c r="D50" s="65" t="str">
        <f t="shared" si="0"/>
        <v>есть</v>
      </c>
      <c r="E50" s="132" t="s">
        <v>71</v>
      </c>
      <c r="F50" s="132" t="s">
        <v>70</v>
      </c>
      <c r="G50" s="126" t="s">
        <v>135</v>
      </c>
      <c r="H50" s="313"/>
      <c r="I50" s="320"/>
      <c r="J50" s="323"/>
      <c r="K50" s="323"/>
      <c r="L50" s="325"/>
      <c r="N50" s="54">
        <f t="shared" si="1"/>
        <v>1</v>
      </c>
      <c r="O50" s="54" t="s">
        <v>201</v>
      </c>
    </row>
    <row r="51" spans="1:15" ht="21.75" customHeight="1" x14ac:dyDescent="0.2">
      <c r="A51" s="123" t="s">
        <v>205</v>
      </c>
      <c r="B51" s="124" t="s">
        <v>206</v>
      </c>
      <c r="C51" s="125" t="s">
        <v>207</v>
      </c>
      <c r="D51" s="65" t="str">
        <f t="shared" si="0"/>
        <v>есть</v>
      </c>
      <c r="E51" s="132" t="s">
        <v>71</v>
      </c>
      <c r="F51" s="132" t="s">
        <v>70</v>
      </c>
      <c r="G51" s="126" t="s">
        <v>135</v>
      </c>
      <c r="H51" s="313"/>
      <c r="I51" s="320"/>
      <c r="J51" s="323"/>
      <c r="K51" s="323"/>
      <c r="L51" s="325"/>
      <c r="N51" s="54">
        <f t="shared" si="1"/>
        <v>1</v>
      </c>
      <c r="O51" s="54" t="s">
        <v>201</v>
      </c>
    </row>
    <row r="52" spans="1:15" ht="21.75" customHeight="1" x14ac:dyDescent="0.2">
      <c r="A52" s="123" t="s">
        <v>208</v>
      </c>
      <c r="B52" s="124" t="s">
        <v>209</v>
      </c>
      <c r="C52" s="125" t="s">
        <v>210</v>
      </c>
      <c r="D52" s="65" t="str">
        <f t="shared" si="0"/>
        <v>есть</v>
      </c>
      <c r="E52" s="132" t="s">
        <v>71</v>
      </c>
      <c r="F52" s="132" t="s">
        <v>70</v>
      </c>
      <c r="G52" s="126" t="s">
        <v>135</v>
      </c>
      <c r="H52" s="313"/>
      <c r="I52" s="320"/>
      <c r="J52" s="323"/>
      <c r="K52" s="323"/>
      <c r="L52" s="325"/>
      <c r="N52" s="54">
        <f t="shared" si="1"/>
        <v>1</v>
      </c>
      <c r="O52" s="54" t="s">
        <v>201</v>
      </c>
    </row>
    <row r="53" spans="1:15" ht="21.75" customHeight="1" x14ac:dyDescent="0.2">
      <c r="A53" s="123" t="s">
        <v>211</v>
      </c>
      <c r="B53" s="124" t="s">
        <v>212</v>
      </c>
      <c r="C53" s="125" t="s">
        <v>213</v>
      </c>
      <c r="D53" s="65" t="str">
        <f t="shared" si="0"/>
        <v>есть</v>
      </c>
      <c r="E53" s="132" t="s">
        <v>71</v>
      </c>
      <c r="F53" s="132" t="s">
        <v>70</v>
      </c>
      <c r="G53" s="126" t="s">
        <v>135</v>
      </c>
      <c r="H53" s="313"/>
      <c r="I53" s="320"/>
      <c r="J53" s="323"/>
      <c r="K53" s="323"/>
      <c r="L53" s="325"/>
      <c r="N53" s="54">
        <f t="shared" si="1"/>
        <v>1</v>
      </c>
      <c r="O53" s="54" t="s">
        <v>201</v>
      </c>
    </row>
    <row r="54" spans="1:15" ht="21.75" customHeight="1" x14ac:dyDescent="0.2">
      <c r="A54" s="123" t="s">
        <v>214</v>
      </c>
      <c r="B54" s="124" t="s">
        <v>215</v>
      </c>
      <c r="C54" s="125" t="s">
        <v>216</v>
      </c>
      <c r="D54" s="65" t="str">
        <f t="shared" si="0"/>
        <v>есть</v>
      </c>
      <c r="E54" s="132" t="s">
        <v>71</v>
      </c>
      <c r="F54" s="132" t="s">
        <v>70</v>
      </c>
      <c r="G54" s="126" t="s">
        <v>135</v>
      </c>
      <c r="H54" s="313"/>
      <c r="I54" s="320"/>
      <c r="J54" s="323"/>
      <c r="K54" s="323"/>
      <c r="L54" s="325"/>
      <c r="N54" s="54">
        <f t="shared" si="1"/>
        <v>1</v>
      </c>
      <c r="O54" s="54" t="s">
        <v>201</v>
      </c>
    </row>
    <row r="55" spans="1:15" ht="21.75" customHeight="1" x14ac:dyDescent="0.2">
      <c r="A55" s="123" t="s">
        <v>217</v>
      </c>
      <c r="B55" s="124" t="s">
        <v>218</v>
      </c>
      <c r="C55" s="125" t="s">
        <v>219</v>
      </c>
      <c r="D55" s="65" t="str">
        <f t="shared" si="0"/>
        <v>есть</v>
      </c>
      <c r="E55" s="132" t="s">
        <v>71</v>
      </c>
      <c r="F55" s="132" t="s">
        <v>70</v>
      </c>
      <c r="G55" s="126" t="s">
        <v>135</v>
      </c>
      <c r="H55" s="313"/>
      <c r="I55" s="320"/>
      <c r="J55" s="323"/>
      <c r="K55" s="323"/>
      <c r="L55" s="325"/>
      <c r="N55" s="54">
        <f t="shared" si="1"/>
        <v>1</v>
      </c>
      <c r="O55" s="54" t="s">
        <v>201</v>
      </c>
    </row>
    <row r="56" spans="1:15" ht="21.75" customHeight="1" x14ac:dyDescent="0.2">
      <c r="A56" s="123" t="s">
        <v>220</v>
      </c>
      <c r="B56" s="124" t="s">
        <v>221</v>
      </c>
      <c r="C56" s="125" t="s">
        <v>222</v>
      </c>
      <c r="D56" s="65" t="str">
        <f t="shared" si="0"/>
        <v>есть</v>
      </c>
      <c r="E56" s="132" t="s">
        <v>71</v>
      </c>
      <c r="F56" s="132" t="s">
        <v>70</v>
      </c>
      <c r="G56" s="126" t="s">
        <v>135</v>
      </c>
      <c r="H56" s="314"/>
      <c r="I56" s="321"/>
      <c r="J56" s="324"/>
      <c r="K56" s="324"/>
      <c r="L56" s="325"/>
      <c r="N56" s="54">
        <f t="shared" si="1"/>
        <v>1</v>
      </c>
      <c r="O56" s="54" t="s">
        <v>201</v>
      </c>
    </row>
    <row r="57" spans="1:15" ht="33.75" x14ac:dyDescent="0.2">
      <c r="A57" s="123"/>
      <c r="B57" s="116" t="s">
        <v>223</v>
      </c>
      <c r="C57" s="131" t="s">
        <v>224</v>
      </c>
      <c r="D57" s="133"/>
      <c r="E57" s="133"/>
      <c r="F57" s="133"/>
      <c r="G57" s="129"/>
      <c r="H57" s="312" t="s">
        <v>225</v>
      </c>
      <c r="I57" s="315"/>
      <c r="J57" s="312" t="str">
        <f>IF(AND(N58=0,N59=0),
"высокий",
IF(AND(N58&gt;0,N59=0),
"средний",
IF(AND(N59&lt;10),
"минимально приемлемый",
IF(N59&gt;=10,
"низкий",
NA()
)
)
)
)</f>
        <v>высокий</v>
      </c>
      <c r="K57" s="312">
        <f>VLOOKUP(J57,Levels,2)</f>
        <v>4</v>
      </c>
      <c r="L57" s="318">
        <f>K57*0.02</f>
        <v>0.08</v>
      </c>
    </row>
    <row r="58" spans="1:15" ht="22.5" x14ac:dyDescent="0.2">
      <c r="A58" s="123" t="s">
        <v>226</v>
      </c>
      <c r="B58" s="124" t="s">
        <v>227</v>
      </c>
      <c r="C58" s="125" t="s">
        <v>228</v>
      </c>
      <c r="D58" s="65">
        <f>IF(EXACT(TRIM(F58),""),IF(EXACT(TRIM(E58),""),IF(ISERROR(FIND("пусто",G58)),NA(),TRIM(F58)),TRIM(E58) ),F58)</f>
        <v>0</v>
      </c>
      <c r="E58" s="132">
        <v>10</v>
      </c>
      <c r="F58" s="67">
        <v>0</v>
      </c>
      <c r="G58" s="126" t="s">
        <v>15</v>
      </c>
      <c r="H58" s="313"/>
      <c r="I58" s="316"/>
      <c r="J58" s="313"/>
      <c r="K58" s="313"/>
      <c r="L58" s="318"/>
      <c r="N58" s="54">
        <f>IF(D58="",0,D58)</f>
        <v>0</v>
      </c>
    </row>
    <row r="59" spans="1:15" ht="22.5" x14ac:dyDescent="0.2">
      <c r="A59" s="123" t="s">
        <v>229</v>
      </c>
      <c r="B59" s="124" t="s">
        <v>230</v>
      </c>
      <c r="C59" s="125" t="s">
        <v>231</v>
      </c>
      <c r="D59" s="65">
        <f>IF(EXACT(TRIM(F59),""),IF(EXACT(TRIM(E59),""),IF(ISERROR(FIND("пусто",G59)),NA(),TRIM(F59)),TRIM(E59) ),F59)</f>
        <v>0</v>
      </c>
      <c r="E59" s="132">
        <v>10</v>
      </c>
      <c r="F59" s="67">
        <v>0</v>
      </c>
      <c r="G59" s="126" t="s">
        <v>15</v>
      </c>
      <c r="H59" s="314"/>
      <c r="I59" s="317"/>
      <c r="J59" s="314"/>
      <c r="K59" s="314"/>
      <c r="L59" s="318"/>
      <c r="N59" s="54">
        <f>IF(D59="",0,D59)</f>
        <v>0</v>
      </c>
    </row>
    <row r="60" spans="1:15" ht="15" customHeight="1" x14ac:dyDescent="0.2">
      <c r="A60" s="123"/>
      <c r="B60" s="116" t="s">
        <v>232</v>
      </c>
      <c r="C60" s="131" t="s">
        <v>233</v>
      </c>
      <c r="D60" s="128"/>
      <c r="E60" s="128"/>
      <c r="F60" s="128"/>
      <c r="G60" s="129"/>
      <c r="H60" s="312" t="s">
        <v>234</v>
      </c>
      <c r="I60" s="315"/>
      <c r="J60" s="312" t="str">
        <f>IF(N60&gt;=3,
"высокий",
IF(N60=2,
"средний",
IF(N60=1,
"минимально приемлемый",
IF(N60=0,
"низкий",
NA()
)
)
)
)</f>
        <v>высокий</v>
      </c>
      <c r="K60" s="312">
        <f>VLOOKUP(J60,Levels,2)</f>
        <v>4</v>
      </c>
      <c r="L60" s="318">
        <f>K60*0.04</f>
        <v>0.16</v>
      </c>
      <c r="N60" s="54">
        <f>SUM(N61:N64)</f>
        <v>4</v>
      </c>
      <c r="O60" s="54" t="s">
        <v>235</v>
      </c>
    </row>
    <row r="61" spans="1:15" ht="24" customHeight="1" x14ac:dyDescent="0.2">
      <c r="A61" s="123" t="s">
        <v>236</v>
      </c>
      <c r="B61" s="124" t="s">
        <v>237</v>
      </c>
      <c r="C61" s="125" t="s">
        <v>238</v>
      </c>
      <c r="D61" s="65" t="str">
        <f>IF(EXACT(TRIM(F61),""),IF(EXACT(TRIM(E61),""),IF(ISERROR(FIND("пусто",G61)),NA(),TRIM(F61)),TRIM(E61) ),F61)</f>
        <v>есть</v>
      </c>
      <c r="E61" s="132" t="s">
        <v>71</v>
      </c>
      <c r="F61" s="132" t="s">
        <v>70</v>
      </c>
      <c r="G61" s="126" t="s">
        <v>135</v>
      </c>
      <c r="H61" s="313"/>
      <c r="I61" s="316"/>
      <c r="J61" s="313"/>
      <c r="K61" s="313"/>
      <c r="L61" s="318"/>
      <c r="N61" s="54">
        <f>IF(OR(D61="есть",D61="не требуется"),1,0)</f>
        <v>1</v>
      </c>
      <c r="O61" s="54" t="s">
        <v>201</v>
      </c>
    </row>
    <row r="62" spans="1:15" ht="24" customHeight="1" x14ac:dyDescent="0.2">
      <c r="A62" s="123" t="s">
        <v>239</v>
      </c>
      <c r="B62" s="124" t="s">
        <v>240</v>
      </c>
      <c r="C62" s="125" t="s">
        <v>241</v>
      </c>
      <c r="D62" s="65" t="str">
        <f>IF(EXACT(TRIM(F62),""),IF(EXACT(TRIM(E62),""),IF(ISERROR(FIND("пусто",G62)),NA(),TRIM(F62)),TRIM(E62) ),F62)</f>
        <v>есть</v>
      </c>
      <c r="E62" s="132" t="s">
        <v>71</v>
      </c>
      <c r="F62" s="132" t="s">
        <v>70</v>
      </c>
      <c r="G62" s="126" t="s">
        <v>135</v>
      </c>
      <c r="H62" s="313"/>
      <c r="I62" s="316"/>
      <c r="J62" s="313"/>
      <c r="K62" s="313"/>
      <c r="L62" s="318"/>
      <c r="N62" s="54">
        <f>IF(OR(D62="есть",D62="не требуется"),1,0)</f>
        <v>1</v>
      </c>
      <c r="O62" s="54" t="s">
        <v>201</v>
      </c>
    </row>
    <row r="63" spans="1:15" ht="24" customHeight="1" x14ac:dyDescent="0.2">
      <c r="A63" s="123" t="s">
        <v>242</v>
      </c>
      <c r="B63" s="124" t="s">
        <v>243</v>
      </c>
      <c r="C63" s="125" t="s">
        <v>244</v>
      </c>
      <c r="D63" s="65" t="str">
        <f>IF(EXACT(TRIM(F63),""),IF(EXACT(TRIM(E63),""),IF(ISERROR(FIND("пусто",G63)),NA(),TRIM(F63)),TRIM(E63) ),F63)</f>
        <v>есть</v>
      </c>
      <c r="E63" s="132" t="s">
        <v>71</v>
      </c>
      <c r="F63" s="132" t="s">
        <v>70</v>
      </c>
      <c r="G63" s="126" t="s">
        <v>135</v>
      </c>
      <c r="H63" s="313"/>
      <c r="I63" s="316"/>
      <c r="J63" s="313"/>
      <c r="K63" s="313"/>
      <c r="L63" s="318"/>
      <c r="N63" s="54">
        <f>IF(OR(D63="есть",D63="не требуется"),1,0)</f>
        <v>1</v>
      </c>
      <c r="O63" s="54" t="s">
        <v>201</v>
      </c>
    </row>
    <row r="64" spans="1:15" ht="24" customHeight="1" x14ac:dyDescent="0.2">
      <c r="A64" s="123" t="s">
        <v>245</v>
      </c>
      <c r="B64" s="124" t="s">
        <v>246</v>
      </c>
      <c r="C64" s="125" t="s">
        <v>247</v>
      </c>
      <c r="D64" s="65" t="str">
        <f>IF(EXACT(TRIM(F64),""),IF(EXACT(TRIM(E64),""),IF(ISERROR(FIND("пусто",G64)),NA(),TRIM(F64)),TRIM(E64) ),F64)</f>
        <v>есть</v>
      </c>
      <c r="E64" s="132" t="s">
        <v>71</v>
      </c>
      <c r="F64" s="132" t="s">
        <v>70</v>
      </c>
      <c r="G64" s="126" t="s">
        <v>135</v>
      </c>
      <c r="H64" s="314"/>
      <c r="I64" s="317"/>
      <c r="J64" s="314"/>
      <c r="K64" s="314"/>
      <c r="L64" s="318"/>
      <c r="N64" s="54">
        <f>IF(OR(D64="есть",D64="не требуется"),1,0)</f>
        <v>1</v>
      </c>
      <c r="O64" s="54" t="s">
        <v>201</v>
      </c>
    </row>
    <row r="65" spans="1:15" ht="33.75" x14ac:dyDescent="0.2">
      <c r="A65" s="123"/>
      <c r="B65" s="116"/>
      <c r="C65" s="125" t="s">
        <v>248</v>
      </c>
      <c r="D65" s="133"/>
      <c r="E65" s="133"/>
      <c r="F65" s="133"/>
      <c r="G65" s="129"/>
      <c r="H65" s="134"/>
      <c r="I65" s="135"/>
      <c r="J65" s="136"/>
      <c r="K65" s="137"/>
      <c r="L65" s="138"/>
    </row>
    <row r="66" spans="1:15" x14ac:dyDescent="0.2">
      <c r="A66" s="123"/>
      <c r="B66" s="116" t="s">
        <v>249</v>
      </c>
      <c r="C66" s="131" t="s">
        <v>250</v>
      </c>
      <c r="D66" s="133"/>
      <c r="E66" s="133"/>
      <c r="F66" s="133"/>
      <c r="G66" s="129"/>
      <c r="H66" s="312" t="s">
        <v>251</v>
      </c>
      <c r="I66" s="319"/>
      <c r="J66" s="322" t="str">
        <f>IF(N66=3,
"высокий",
IF(N66=2,
"средний",
IF(N66=1,
"минимально приемлемый",
IF(N66=0,
"низкий",
NA()
)
)
)
)</f>
        <v>высокий</v>
      </c>
      <c r="K66" s="322">
        <f>VLOOKUP(J66,Levels,2)</f>
        <v>4</v>
      </c>
      <c r="L66" s="325">
        <f>K66*0.01</f>
        <v>0.04</v>
      </c>
      <c r="N66" s="54">
        <f>SUM(N67:N70)</f>
        <v>3</v>
      </c>
      <c r="O66" s="54" t="s">
        <v>235</v>
      </c>
    </row>
    <row r="67" spans="1:15" ht="23.25" customHeight="1" x14ac:dyDescent="0.2">
      <c r="A67" s="123" t="s">
        <v>252</v>
      </c>
      <c r="B67" s="124" t="s">
        <v>253</v>
      </c>
      <c r="C67" s="125" t="s">
        <v>254</v>
      </c>
      <c r="D67" s="65" t="str">
        <f>IF(EXACT(TRIM(F67),""),IF(EXACT(TRIM(E67),""),IF(ISERROR(FIND("пусто",G67)),NA(),TRIM(F67)),TRIM(E67) ),F67)</f>
        <v>есть</v>
      </c>
      <c r="E67" s="132" t="s">
        <v>71</v>
      </c>
      <c r="F67" s="132" t="s">
        <v>70</v>
      </c>
      <c r="G67" s="126" t="s">
        <v>135</v>
      </c>
      <c r="H67" s="313"/>
      <c r="I67" s="320"/>
      <c r="J67" s="323"/>
      <c r="K67" s="323"/>
      <c r="L67" s="325"/>
      <c r="N67" s="54">
        <f>IF(OR(D67="есть",D67="не требуется"),1,0)</f>
        <v>1</v>
      </c>
      <c r="O67" s="54" t="s">
        <v>201</v>
      </c>
    </row>
    <row r="68" spans="1:15" ht="23.25" customHeight="1" x14ac:dyDescent="0.2">
      <c r="A68" s="123" t="s">
        <v>255</v>
      </c>
      <c r="B68" s="124" t="s">
        <v>256</v>
      </c>
      <c r="C68" s="125" t="s">
        <v>257</v>
      </c>
      <c r="D68" s="65" t="str">
        <f>IF(EXACT(TRIM(F68),""),IF(EXACT(TRIM(E68),""),IF(ISERROR(FIND("пусто",G68)),NA(),TRIM(F68)),TRIM(E68) ),F68)</f>
        <v>есть</v>
      </c>
      <c r="E68" s="132" t="s">
        <v>71</v>
      </c>
      <c r="F68" s="132" t="s">
        <v>70</v>
      </c>
      <c r="G68" s="126" t="s">
        <v>135</v>
      </c>
      <c r="H68" s="313"/>
      <c r="I68" s="320"/>
      <c r="J68" s="323"/>
      <c r="K68" s="323"/>
      <c r="L68" s="325"/>
      <c r="N68" s="54">
        <f>IF(OR(D68="есть",D68="не требуется"),1,0)</f>
        <v>1</v>
      </c>
      <c r="O68" s="54" t="s">
        <v>201</v>
      </c>
    </row>
    <row r="69" spans="1:15" ht="23.25" customHeight="1" x14ac:dyDescent="0.2">
      <c r="A69" s="123" t="s">
        <v>258</v>
      </c>
      <c r="B69" s="124" t="s">
        <v>259</v>
      </c>
      <c r="C69" s="125" t="s">
        <v>260</v>
      </c>
      <c r="D69" s="65" t="str">
        <f>IF(EXACT(TRIM(F69),""),IF(EXACT(TRIM(E69),""),IF(ISERROR(FIND("пусто",G69)),NA(),TRIM(F69)),TRIM(E69) ),F69)</f>
        <v>есть</v>
      </c>
      <c r="E69" s="132" t="s">
        <v>71</v>
      </c>
      <c r="F69" s="132" t="s">
        <v>70</v>
      </c>
      <c r="G69" s="126" t="s">
        <v>135</v>
      </c>
      <c r="H69" s="314"/>
      <c r="I69" s="321"/>
      <c r="J69" s="324"/>
      <c r="K69" s="324"/>
      <c r="L69" s="325"/>
      <c r="N69" s="54">
        <f>IF(OR(D69="есть",D69="не требуется"),1,0)</f>
        <v>1</v>
      </c>
      <c r="O69" s="54" t="s">
        <v>201</v>
      </c>
    </row>
    <row r="70" spans="1:15" ht="22.5" x14ac:dyDescent="0.2">
      <c r="A70" s="123"/>
      <c r="B70" s="116" t="s">
        <v>261</v>
      </c>
      <c r="C70" s="131" t="s">
        <v>262</v>
      </c>
      <c r="D70" s="128"/>
      <c r="E70" s="128"/>
      <c r="F70" s="128"/>
      <c r="G70" s="129"/>
      <c r="H70" s="312" t="s">
        <v>263</v>
      </c>
      <c r="I70" s="315"/>
      <c r="J70" s="312" t="str">
        <f>IF(AND(N71=0,N72=0),
"высокий",
IF(AND(N71&gt;0,N72=0),
"средний",
IF(N72&lt;10,
"минимально приемлемый",
IF(N72&gt;=10,
"низкий",
NA()
)
)
)
)</f>
        <v>высокий</v>
      </c>
      <c r="K70" s="312">
        <f>VLOOKUP(J70,Levels,2)</f>
        <v>4</v>
      </c>
      <c r="L70" s="318">
        <f>K70*0.01</f>
        <v>0.04</v>
      </c>
    </row>
    <row r="71" spans="1:15" ht="22.5" x14ac:dyDescent="0.2">
      <c r="A71" s="123" t="s">
        <v>264</v>
      </c>
      <c r="B71" s="124" t="s">
        <v>265</v>
      </c>
      <c r="C71" s="125" t="s">
        <v>266</v>
      </c>
      <c r="D71" s="65">
        <f>IF(EXACT(TRIM(F71),""),IF(EXACT(TRIM(E71),""),IF(ISERROR(FIND("пусто",G71)),NA(),TRIM(F71)),TRIM(E71) ),F71)</f>
        <v>0</v>
      </c>
      <c r="E71" s="132">
        <v>10</v>
      </c>
      <c r="F71" s="67">
        <v>0</v>
      </c>
      <c r="G71" s="126" t="s">
        <v>15</v>
      </c>
      <c r="H71" s="313"/>
      <c r="I71" s="316"/>
      <c r="J71" s="313"/>
      <c r="K71" s="313"/>
      <c r="L71" s="318"/>
      <c r="N71" s="54">
        <f>IF(D71="",0,D71)</f>
        <v>0</v>
      </c>
    </row>
    <row r="72" spans="1:15" x14ac:dyDescent="0.2">
      <c r="A72" s="123" t="s">
        <v>267</v>
      </c>
      <c r="B72" s="124" t="s">
        <v>268</v>
      </c>
      <c r="C72" s="125" t="s">
        <v>269</v>
      </c>
      <c r="D72" s="65">
        <f>IF(EXACT(TRIM(F72),""),IF(EXACT(TRIM(E72),""),IF(ISERROR(FIND("пусто",G72)),NA(),TRIM(F72)),TRIM(E72) ),F72)</f>
        <v>0</v>
      </c>
      <c r="E72" s="132">
        <v>10</v>
      </c>
      <c r="F72" s="67">
        <v>0</v>
      </c>
      <c r="G72" s="126" t="s">
        <v>15</v>
      </c>
      <c r="H72" s="314"/>
      <c r="I72" s="317"/>
      <c r="J72" s="314"/>
      <c r="K72" s="314"/>
      <c r="L72" s="318"/>
      <c r="N72" s="54">
        <f>IF(D72="",0,D72)</f>
        <v>0</v>
      </c>
    </row>
    <row r="73" spans="1:15" ht="21.75" customHeight="1" x14ac:dyDescent="0.2">
      <c r="A73" s="123"/>
      <c r="B73" s="116" t="s">
        <v>270</v>
      </c>
      <c r="C73" s="131" t="s">
        <v>271</v>
      </c>
      <c r="D73" s="133"/>
      <c r="E73" s="133"/>
      <c r="F73" s="133"/>
      <c r="G73" s="129"/>
      <c r="H73" s="312" t="s">
        <v>272</v>
      </c>
      <c r="I73" s="315"/>
      <c r="J73" s="312" t="str">
        <f ca="1">IF(AND(N73&gt;=3,O81&lt;=1,N82=2),
"высокий",
IF(AND(N73&gt;=2,O81&lt;=3,N82=2),
"средний",
IF(AND(N73&gt;=1,N81&gt;0,N82&gt;=1,N81&gt;0),
"минимально приемлемый",
IF(OR(N73=0,N82=0,N81=0),
"низкий",
NA()
)
)
)
)</f>
        <v>минимально приемлемый</v>
      </c>
      <c r="K73" s="312">
        <f ca="1">VLOOKUP(J73,Levels,2)</f>
        <v>2</v>
      </c>
      <c r="L73" s="318">
        <f ca="1">K73*0.01</f>
        <v>0.02</v>
      </c>
      <c r="N73" s="54">
        <f>SUM(N74:N80)</f>
        <v>7</v>
      </c>
      <c r="O73" s="54" t="s">
        <v>235</v>
      </c>
    </row>
    <row r="74" spans="1:15" ht="21.95" customHeight="1" x14ac:dyDescent="0.2">
      <c r="A74" s="123" t="s">
        <v>273</v>
      </c>
      <c r="B74" s="124" t="s">
        <v>274</v>
      </c>
      <c r="C74" s="125" t="s">
        <v>275</v>
      </c>
      <c r="D74" s="65" t="str">
        <f t="shared" ref="D74:D80" si="2">IF(EXACT(TRIM(F74),""),IF(EXACT(TRIM(E74),""),IF(ISERROR(FIND("пусто",G74)),NA(),TRIM(F74)),TRIM(E74) ),F74)</f>
        <v>есть</v>
      </c>
      <c r="E74" s="132" t="s">
        <v>71</v>
      </c>
      <c r="F74" s="132" t="s">
        <v>70</v>
      </c>
      <c r="G74" s="126" t="s">
        <v>135</v>
      </c>
      <c r="H74" s="313"/>
      <c r="I74" s="316"/>
      <c r="J74" s="313"/>
      <c r="K74" s="313"/>
      <c r="L74" s="318"/>
      <c r="N74" s="54">
        <f t="shared" ref="N74:N80" si="3">IF(OR(D74="есть",D74="не требуется"),1,0)</f>
        <v>1</v>
      </c>
      <c r="O74" s="54" t="s">
        <v>201</v>
      </c>
    </row>
    <row r="75" spans="1:15" ht="21.95" customHeight="1" x14ac:dyDescent="0.2">
      <c r="A75" s="123" t="s">
        <v>276</v>
      </c>
      <c r="B75" s="124" t="s">
        <v>277</v>
      </c>
      <c r="C75" s="125" t="s">
        <v>278</v>
      </c>
      <c r="D75" s="65" t="str">
        <f t="shared" si="2"/>
        <v>есть</v>
      </c>
      <c r="E75" s="132" t="s">
        <v>71</v>
      </c>
      <c r="F75" s="132" t="s">
        <v>70</v>
      </c>
      <c r="G75" s="126" t="s">
        <v>135</v>
      </c>
      <c r="H75" s="313"/>
      <c r="I75" s="316"/>
      <c r="J75" s="313"/>
      <c r="K75" s="313"/>
      <c r="L75" s="318"/>
      <c r="N75" s="54">
        <f t="shared" si="3"/>
        <v>1</v>
      </c>
      <c r="O75" s="54" t="s">
        <v>201</v>
      </c>
    </row>
    <row r="76" spans="1:15" ht="21.95" customHeight="1" x14ac:dyDescent="0.2">
      <c r="A76" s="123" t="s">
        <v>279</v>
      </c>
      <c r="B76" s="124" t="s">
        <v>280</v>
      </c>
      <c r="C76" s="125" t="s">
        <v>281</v>
      </c>
      <c r="D76" s="65" t="str">
        <f t="shared" si="2"/>
        <v>есть</v>
      </c>
      <c r="E76" s="132" t="s">
        <v>71</v>
      </c>
      <c r="F76" s="132" t="s">
        <v>70</v>
      </c>
      <c r="G76" s="126" t="s">
        <v>135</v>
      </c>
      <c r="H76" s="313"/>
      <c r="I76" s="316"/>
      <c r="J76" s="313"/>
      <c r="K76" s="313"/>
      <c r="L76" s="318"/>
      <c r="N76" s="54">
        <f t="shared" si="3"/>
        <v>1</v>
      </c>
      <c r="O76" s="54" t="s">
        <v>201</v>
      </c>
    </row>
    <row r="77" spans="1:15" ht="21.95" customHeight="1" x14ac:dyDescent="0.2">
      <c r="A77" s="123" t="s">
        <v>282</v>
      </c>
      <c r="B77" s="124" t="s">
        <v>283</v>
      </c>
      <c r="C77" s="125" t="s">
        <v>284</v>
      </c>
      <c r="D77" s="65" t="str">
        <f t="shared" si="2"/>
        <v>есть</v>
      </c>
      <c r="E77" s="132" t="s">
        <v>71</v>
      </c>
      <c r="F77" s="132" t="s">
        <v>70</v>
      </c>
      <c r="G77" s="126" t="s">
        <v>135</v>
      </c>
      <c r="H77" s="313"/>
      <c r="I77" s="316"/>
      <c r="J77" s="313"/>
      <c r="K77" s="313"/>
      <c r="L77" s="318"/>
      <c r="N77" s="54">
        <f t="shared" si="3"/>
        <v>1</v>
      </c>
      <c r="O77" s="54" t="s">
        <v>201</v>
      </c>
    </row>
    <row r="78" spans="1:15" ht="34.5" customHeight="1" x14ac:dyDescent="0.2">
      <c r="A78" s="123" t="s">
        <v>285</v>
      </c>
      <c r="B78" s="124" t="s">
        <v>286</v>
      </c>
      <c r="C78" s="125" t="s">
        <v>287</v>
      </c>
      <c r="D78" s="65" t="str">
        <f t="shared" si="2"/>
        <v>есть</v>
      </c>
      <c r="E78" s="132" t="s">
        <v>71</v>
      </c>
      <c r="F78" s="132" t="s">
        <v>70</v>
      </c>
      <c r="G78" s="126" t="s">
        <v>135</v>
      </c>
      <c r="H78" s="313"/>
      <c r="I78" s="316"/>
      <c r="J78" s="313"/>
      <c r="K78" s="313"/>
      <c r="L78" s="318"/>
      <c r="N78" s="54">
        <f t="shared" si="3"/>
        <v>1</v>
      </c>
      <c r="O78" s="54" t="s">
        <v>201</v>
      </c>
    </row>
    <row r="79" spans="1:15" ht="21.95" customHeight="1" x14ac:dyDescent="0.2">
      <c r="A79" s="123" t="s">
        <v>288</v>
      </c>
      <c r="B79" s="124" t="s">
        <v>289</v>
      </c>
      <c r="C79" s="125" t="s">
        <v>290</v>
      </c>
      <c r="D79" s="65" t="str">
        <f t="shared" si="2"/>
        <v>есть</v>
      </c>
      <c r="E79" s="132" t="s">
        <v>71</v>
      </c>
      <c r="F79" s="132" t="s">
        <v>70</v>
      </c>
      <c r="G79" s="126" t="s">
        <v>135</v>
      </c>
      <c r="H79" s="313"/>
      <c r="I79" s="316"/>
      <c r="J79" s="313"/>
      <c r="K79" s="313"/>
      <c r="L79" s="318"/>
      <c r="N79" s="54">
        <f t="shared" si="3"/>
        <v>1</v>
      </c>
      <c r="O79" s="54" t="s">
        <v>201</v>
      </c>
    </row>
    <row r="80" spans="1:15" ht="21.95" customHeight="1" x14ac:dyDescent="0.2">
      <c r="A80" s="123" t="s">
        <v>291</v>
      </c>
      <c r="B80" s="124" t="s">
        <v>292</v>
      </c>
      <c r="C80" s="125" t="s">
        <v>293</v>
      </c>
      <c r="D80" s="65" t="str">
        <f t="shared" si="2"/>
        <v>есть</v>
      </c>
      <c r="E80" s="132" t="s">
        <v>71</v>
      </c>
      <c r="F80" s="132" t="s">
        <v>70</v>
      </c>
      <c r="G80" s="126" t="s">
        <v>135</v>
      </c>
      <c r="H80" s="313"/>
      <c r="I80" s="316"/>
      <c r="J80" s="313"/>
      <c r="K80" s="313"/>
      <c r="L80" s="318"/>
      <c r="N80" s="54">
        <f t="shared" si="3"/>
        <v>1</v>
      </c>
      <c r="O80" s="54" t="s">
        <v>201</v>
      </c>
    </row>
    <row r="81" spans="1:15" ht="33.75" x14ac:dyDescent="0.2">
      <c r="A81" s="123" t="s">
        <v>294</v>
      </c>
      <c r="B81" s="124" t="s">
        <v>295</v>
      </c>
      <c r="C81" s="125" t="s">
        <v>296</v>
      </c>
      <c r="D81" s="65">
        <f>IF(LEN(F81)=10,RIGHT(F81,4),IF(LEN(F81)=4,F81,"-"))</f>
        <v>2013</v>
      </c>
      <c r="E81" s="139">
        <v>0</v>
      </c>
      <c r="F81" s="132">
        <v>2013</v>
      </c>
      <c r="G81" s="126" t="s">
        <v>4</v>
      </c>
      <c r="H81" s="313"/>
      <c r="I81" s="316"/>
      <c r="J81" s="313"/>
      <c r="K81" s="313"/>
      <c r="L81" s="318"/>
      <c r="N81" s="54">
        <f>IF(OR(D81="",D81="-"),0,D81)</f>
        <v>2013</v>
      </c>
      <c r="O81" s="54">
        <f ca="1">YEAR(TODAY())-N81</f>
        <v>5</v>
      </c>
    </row>
    <row r="82" spans="1:15" ht="22.5" x14ac:dyDescent="0.2">
      <c r="A82" s="123"/>
      <c r="B82" s="116" t="s">
        <v>297</v>
      </c>
      <c r="C82" s="131" t="s">
        <v>298</v>
      </c>
      <c r="D82" s="133"/>
      <c r="E82" s="133"/>
      <c r="F82" s="133"/>
      <c r="G82" s="129"/>
      <c r="H82" s="313"/>
      <c r="I82" s="316"/>
      <c r="J82" s="313"/>
      <c r="K82" s="313"/>
      <c r="L82" s="318"/>
      <c r="N82" s="54">
        <f>SUM(N83:N84)</f>
        <v>2</v>
      </c>
    </row>
    <row r="83" spans="1:15" ht="14.25" customHeight="1" x14ac:dyDescent="0.2">
      <c r="A83" s="123" t="s">
        <v>299</v>
      </c>
      <c r="B83" s="124" t="s">
        <v>300</v>
      </c>
      <c r="C83" s="125" t="s">
        <v>301</v>
      </c>
      <c r="D83" s="65" t="str">
        <f>IF(EXACT(TRIM(F83),""),IF(EXACT(TRIM(E83),""),IF(ISERROR(FIND("пусто",G83)),NA(),TRIM(F83)),TRIM(E83) ),F83)</f>
        <v>есть</v>
      </c>
      <c r="E83" s="132" t="s">
        <v>71</v>
      </c>
      <c r="F83" s="132" t="s">
        <v>70</v>
      </c>
      <c r="G83" s="126" t="s">
        <v>35</v>
      </c>
      <c r="H83" s="313"/>
      <c r="I83" s="316"/>
      <c r="J83" s="313"/>
      <c r="K83" s="313"/>
      <c r="L83" s="318"/>
      <c r="N83" s="54">
        <f>IF(D83="есть",1,0)</f>
        <v>1</v>
      </c>
      <c r="O83" s="54" t="s">
        <v>302</v>
      </c>
    </row>
    <row r="84" spans="1:15" ht="15" customHeight="1" x14ac:dyDescent="0.2">
      <c r="A84" s="123" t="s">
        <v>303</v>
      </c>
      <c r="B84" s="124" t="s">
        <v>304</v>
      </c>
      <c r="C84" s="125" t="s">
        <v>305</v>
      </c>
      <c r="D84" s="65" t="str">
        <f>IF(EXACT(TRIM(F84),""),IF(EXACT(TRIM(E84),""),IF(ISERROR(FIND("пусто",G84)),NA(),TRIM(F84)),TRIM(E84) ),F84)</f>
        <v>есть</v>
      </c>
      <c r="E84" s="132" t="s">
        <v>71</v>
      </c>
      <c r="F84" s="132" t="s">
        <v>70</v>
      </c>
      <c r="G84" s="126" t="s">
        <v>35</v>
      </c>
      <c r="H84" s="314"/>
      <c r="I84" s="317"/>
      <c r="J84" s="314"/>
      <c r="K84" s="314"/>
      <c r="L84" s="318"/>
      <c r="N84" s="54">
        <f>IF(D84="есть",1,0)</f>
        <v>1</v>
      </c>
      <c r="O84" s="54" t="s">
        <v>302</v>
      </c>
    </row>
    <row r="85" spans="1:15" ht="22.5" customHeight="1" x14ac:dyDescent="0.2">
      <c r="A85" s="123"/>
      <c r="B85" s="116" t="s">
        <v>306</v>
      </c>
      <c r="C85" s="131" t="s">
        <v>307</v>
      </c>
      <c r="D85" s="128"/>
      <c r="E85" s="128"/>
      <c r="F85" s="128"/>
      <c r="G85" s="129"/>
      <c r="H85" s="312" t="s">
        <v>308</v>
      </c>
      <c r="I85" s="315"/>
      <c r="J85" s="312" t="str">
        <f>IF(AND(N85=4,N90&gt;=4,N97=1),
"высокий",
IF(AND(N85&gt;=3,N90&gt;=3,N97=1),
"средний",
IF(AND(N85&gt;=2,N90&gt;=2,N97=1),
"минимально приемлемый",
IF(OR(N85&lt;=1,N90&lt;=1,N97=0),
"низкий",
NA()
)
)
)
)</f>
        <v>средний</v>
      </c>
      <c r="K85" s="312">
        <f>VLOOKUP(J85,Levels,2)</f>
        <v>3</v>
      </c>
      <c r="L85" s="318">
        <f>K85*0.02</f>
        <v>0.06</v>
      </c>
      <c r="N85" s="54">
        <f>SUM(N86:N89)</f>
        <v>4</v>
      </c>
      <c r="O85" s="54" t="s">
        <v>235</v>
      </c>
    </row>
    <row r="86" spans="1:15" ht="22.5" x14ac:dyDescent="0.2">
      <c r="A86" s="123" t="s">
        <v>309</v>
      </c>
      <c r="B86" s="124" t="s">
        <v>310</v>
      </c>
      <c r="C86" s="125" t="s">
        <v>311</v>
      </c>
      <c r="D86" s="65" t="str">
        <f>IF(EXACT(TRIM(F86),""),IF(EXACT(TRIM(E86),""),IF(ISERROR(FIND("пусто",G86)),NA(),TRIM(F86)),TRIM(E86) ),F86)</f>
        <v>есть</v>
      </c>
      <c r="E86" s="132" t="s">
        <v>71</v>
      </c>
      <c r="F86" s="132" t="s">
        <v>70</v>
      </c>
      <c r="G86" s="126" t="s">
        <v>35</v>
      </c>
      <c r="H86" s="313"/>
      <c r="I86" s="316"/>
      <c r="J86" s="313"/>
      <c r="K86" s="313"/>
      <c r="L86" s="318"/>
      <c r="N86" s="54">
        <f>IF(D86="есть",1,0)</f>
        <v>1</v>
      </c>
      <c r="O86" s="54" t="s">
        <v>302</v>
      </c>
    </row>
    <row r="87" spans="1:15" ht="22.5" x14ac:dyDescent="0.2">
      <c r="A87" s="123" t="s">
        <v>312</v>
      </c>
      <c r="B87" s="124" t="s">
        <v>313</v>
      </c>
      <c r="C87" s="125" t="s">
        <v>314</v>
      </c>
      <c r="D87" s="65" t="str">
        <f>IF(EXACT(TRIM(F87),""),IF(EXACT(TRIM(E87),""),IF(ISERROR(FIND("пусто",G87)),NA(),TRIM(F87)),TRIM(E87) ),F87)</f>
        <v>есть</v>
      </c>
      <c r="E87" s="132" t="s">
        <v>71</v>
      </c>
      <c r="F87" s="132" t="s">
        <v>70</v>
      </c>
      <c r="G87" s="126" t="s">
        <v>35</v>
      </c>
      <c r="H87" s="313"/>
      <c r="I87" s="316"/>
      <c r="J87" s="313"/>
      <c r="K87" s="313"/>
      <c r="L87" s="318"/>
      <c r="N87" s="54">
        <f>IF(D87="есть",1,0)</f>
        <v>1</v>
      </c>
      <c r="O87" s="54" t="s">
        <v>302</v>
      </c>
    </row>
    <row r="88" spans="1:15" ht="45" x14ac:dyDescent="0.2">
      <c r="A88" s="123" t="s">
        <v>315</v>
      </c>
      <c r="B88" s="124" t="s">
        <v>316</v>
      </c>
      <c r="C88" s="125" t="s">
        <v>317</v>
      </c>
      <c r="D88" s="65" t="str">
        <f>IF(EXACT(TRIM(F88),""),IF(EXACT(TRIM(E88),""),IF(ISERROR(FIND("пусто",G88)),NA(),TRIM(F88)),TRIM(E88) ),F88)</f>
        <v>есть</v>
      </c>
      <c r="E88" s="132" t="s">
        <v>71</v>
      </c>
      <c r="F88" s="132" t="s">
        <v>70</v>
      </c>
      <c r="G88" s="126" t="s">
        <v>35</v>
      </c>
      <c r="H88" s="313"/>
      <c r="I88" s="316"/>
      <c r="J88" s="313"/>
      <c r="K88" s="313"/>
      <c r="L88" s="318"/>
      <c r="N88" s="54">
        <f>IF(D88="есть",1,0)</f>
        <v>1</v>
      </c>
      <c r="O88" s="54" t="s">
        <v>302</v>
      </c>
    </row>
    <row r="89" spans="1:15" ht="22.5" x14ac:dyDescent="0.2">
      <c r="A89" s="123" t="s">
        <v>318</v>
      </c>
      <c r="B89" s="124" t="s">
        <v>319</v>
      </c>
      <c r="C89" s="125" t="s">
        <v>320</v>
      </c>
      <c r="D89" s="65" t="str">
        <f>IF(EXACT(TRIM(F89),""),IF(EXACT(TRIM(E89),""),IF(ISERROR(FIND("пусто",G89)),NA(),TRIM(F89)),TRIM(E89) ),F89)</f>
        <v>есть</v>
      </c>
      <c r="E89" s="132" t="s">
        <v>71</v>
      </c>
      <c r="F89" s="132" t="s">
        <v>70</v>
      </c>
      <c r="G89" s="126" t="s">
        <v>35</v>
      </c>
      <c r="H89" s="313"/>
      <c r="I89" s="316"/>
      <c r="J89" s="313"/>
      <c r="K89" s="313"/>
      <c r="L89" s="318"/>
      <c r="N89" s="54">
        <f>IF(D89="есть",1,0)</f>
        <v>1</v>
      </c>
      <c r="O89" s="54" t="s">
        <v>302</v>
      </c>
    </row>
    <row r="90" spans="1:15" ht="33.75" x14ac:dyDescent="0.2">
      <c r="A90" s="123"/>
      <c r="B90" s="116" t="s">
        <v>321</v>
      </c>
      <c r="C90" s="131" t="s">
        <v>322</v>
      </c>
      <c r="D90" s="128"/>
      <c r="E90" s="128"/>
      <c r="F90" s="128"/>
      <c r="G90" s="129"/>
      <c r="H90" s="313"/>
      <c r="I90" s="316"/>
      <c r="J90" s="313"/>
      <c r="K90" s="313"/>
      <c r="L90" s="318"/>
      <c r="N90" s="54">
        <f>SUM(N91:N95)</f>
        <v>3</v>
      </c>
      <c r="O90" s="54" t="s">
        <v>235</v>
      </c>
    </row>
    <row r="91" spans="1:15" ht="24.75" customHeight="1" x14ac:dyDescent="0.2">
      <c r="A91" s="123" t="s">
        <v>323</v>
      </c>
      <c r="B91" s="124" t="s">
        <v>324</v>
      </c>
      <c r="C91" s="125" t="s">
        <v>325</v>
      </c>
      <c r="D91" s="65" t="str">
        <f>IF(EXACT(TRIM(F91),""),IF(EXACT(TRIM(E91),""),IF(ISERROR(FIND("пусто",G91)),NA(),TRIM(F91)),TRIM(E91) ),F91)</f>
        <v>нет</v>
      </c>
      <c r="E91" s="132" t="s">
        <v>71</v>
      </c>
      <c r="F91" s="132" t="s">
        <v>71</v>
      </c>
      <c r="G91" s="126" t="s">
        <v>135</v>
      </c>
      <c r="H91" s="313"/>
      <c r="I91" s="316"/>
      <c r="J91" s="313"/>
      <c r="K91" s="313"/>
      <c r="L91" s="318"/>
      <c r="N91" s="54">
        <f>IF(OR(D91="есть",D91="не требуется"),1,0)</f>
        <v>0</v>
      </c>
      <c r="O91" s="54" t="s">
        <v>326</v>
      </c>
    </row>
    <row r="92" spans="1:15" ht="24.75" customHeight="1" x14ac:dyDescent="0.2">
      <c r="A92" s="123" t="s">
        <v>327</v>
      </c>
      <c r="B92" s="124" t="s">
        <v>328</v>
      </c>
      <c r="C92" s="125" t="s">
        <v>329</v>
      </c>
      <c r="D92" s="65" t="str">
        <f>IF(EXACT(TRIM(F92),""),IF(EXACT(TRIM(E92),""),IF(ISERROR(FIND("пусто",G92)),NA(),TRIM(F92)),TRIM(E92) ),F92)</f>
        <v>нет</v>
      </c>
      <c r="E92" s="132" t="s">
        <v>71</v>
      </c>
      <c r="F92" s="132" t="s">
        <v>71</v>
      </c>
      <c r="G92" s="126" t="s">
        <v>135</v>
      </c>
      <c r="H92" s="313"/>
      <c r="I92" s="316"/>
      <c r="J92" s="313"/>
      <c r="K92" s="313"/>
      <c r="L92" s="318"/>
      <c r="N92" s="54">
        <f>IF(OR(D92="есть",D92="не требуется"),1,0)</f>
        <v>0</v>
      </c>
      <c r="O92" s="54" t="s">
        <v>326</v>
      </c>
    </row>
    <row r="93" spans="1:15" ht="24.75" customHeight="1" x14ac:dyDescent="0.2">
      <c r="A93" s="123" t="s">
        <v>330</v>
      </c>
      <c r="B93" s="124" t="s">
        <v>331</v>
      </c>
      <c r="C93" s="125" t="s">
        <v>332</v>
      </c>
      <c r="D93" s="65" t="str">
        <f>IF(EXACT(TRIM(F93),""),IF(EXACT(TRIM(E93),""),IF(ISERROR(FIND("пусто",G93)),NA(),TRIM(F93)),TRIM(E93) ),F93)</f>
        <v>есть</v>
      </c>
      <c r="E93" s="132" t="s">
        <v>71</v>
      </c>
      <c r="F93" s="132" t="s">
        <v>70</v>
      </c>
      <c r="G93" s="126" t="s">
        <v>135</v>
      </c>
      <c r="H93" s="313"/>
      <c r="I93" s="316"/>
      <c r="J93" s="313"/>
      <c r="K93" s="313"/>
      <c r="L93" s="318"/>
      <c r="N93" s="54">
        <f>IF(OR(D93="есть",D93="не требуется"),1,0)</f>
        <v>1</v>
      </c>
      <c r="O93" s="54" t="s">
        <v>326</v>
      </c>
    </row>
    <row r="94" spans="1:15" ht="24.75" customHeight="1" x14ac:dyDescent="0.2">
      <c r="A94" s="123" t="s">
        <v>333</v>
      </c>
      <c r="B94" s="124" t="s">
        <v>334</v>
      </c>
      <c r="C94" s="125" t="s">
        <v>335</v>
      </c>
      <c r="D94" s="65" t="str">
        <f>IF(EXACT(TRIM(F94),""),IF(EXACT(TRIM(E94),""),IF(ISERROR(FIND("пусто",G94)),NA(),TRIM(F94)),TRIM(E94) ),F94)</f>
        <v>есть</v>
      </c>
      <c r="E94" s="132" t="s">
        <v>71</v>
      </c>
      <c r="F94" s="132" t="s">
        <v>70</v>
      </c>
      <c r="G94" s="126" t="s">
        <v>135</v>
      </c>
      <c r="H94" s="313"/>
      <c r="I94" s="316"/>
      <c r="J94" s="313"/>
      <c r="K94" s="313"/>
      <c r="L94" s="318"/>
      <c r="N94" s="54">
        <f>IF(OR(D94="есть",D94="не требуется"),1,0)</f>
        <v>1</v>
      </c>
      <c r="O94" s="54" t="s">
        <v>326</v>
      </c>
    </row>
    <row r="95" spans="1:15" ht="24.75" customHeight="1" x14ac:dyDescent="0.2">
      <c r="A95" s="123" t="s">
        <v>336</v>
      </c>
      <c r="B95" s="124" t="s">
        <v>337</v>
      </c>
      <c r="C95" s="125" t="s">
        <v>338</v>
      </c>
      <c r="D95" s="65" t="str">
        <f>IF(EXACT(TRIM(F95),""),IF(EXACT(TRIM(E95),""),IF(ISERROR(FIND("пусто",G95)),NA(),TRIM(F95)),TRIM(E95) ),F95)</f>
        <v>есть</v>
      </c>
      <c r="E95" s="132" t="s">
        <v>71</v>
      </c>
      <c r="F95" s="132" t="s">
        <v>70</v>
      </c>
      <c r="G95" s="126" t="s">
        <v>135</v>
      </c>
      <c r="H95" s="313"/>
      <c r="I95" s="316"/>
      <c r="J95" s="313"/>
      <c r="K95" s="313"/>
      <c r="L95" s="318"/>
      <c r="N95" s="54">
        <f>IF(OR(D95="есть",D95="не требуется"),1,0)</f>
        <v>1</v>
      </c>
      <c r="O95" s="54" t="s">
        <v>326</v>
      </c>
    </row>
    <row r="96" spans="1:15" ht="33.75" x14ac:dyDescent="0.2">
      <c r="A96" s="123"/>
      <c r="B96" s="116" t="s">
        <v>339</v>
      </c>
      <c r="C96" s="131" t="s">
        <v>340</v>
      </c>
      <c r="D96" s="128"/>
      <c r="E96" s="128"/>
      <c r="F96" s="128"/>
      <c r="G96" s="129"/>
      <c r="H96" s="313"/>
      <c r="I96" s="316"/>
      <c r="J96" s="313"/>
      <c r="K96" s="313"/>
      <c r="L96" s="318"/>
    </row>
    <row r="97" spans="1:15" ht="27" customHeight="1" x14ac:dyDescent="0.2">
      <c r="A97" s="123" t="s">
        <v>341</v>
      </c>
      <c r="B97" s="124" t="s">
        <v>342</v>
      </c>
      <c r="C97" s="125" t="s">
        <v>343</v>
      </c>
      <c r="D97" s="65" t="str">
        <f>IF(EXACT(TRIM(F97),""),IF(EXACT(TRIM(E97),""),IF(ISERROR(FIND("пусто",G97)),NA(),TRIM(F97)),TRIM(E97) ),F97)</f>
        <v>есть</v>
      </c>
      <c r="E97" s="132" t="s">
        <v>71</v>
      </c>
      <c r="F97" s="132" t="s">
        <v>70</v>
      </c>
      <c r="G97" s="126" t="s">
        <v>35</v>
      </c>
      <c r="H97" s="314"/>
      <c r="I97" s="317"/>
      <c r="J97" s="314"/>
      <c r="K97" s="314"/>
      <c r="L97" s="318"/>
      <c r="N97" s="54">
        <f>IF(D97="есть",1,0)</f>
        <v>1</v>
      </c>
      <c r="O97" s="54" t="s">
        <v>302</v>
      </c>
    </row>
    <row r="98" spans="1:15" ht="15" customHeight="1" x14ac:dyDescent="0.2">
      <c r="A98" s="123"/>
      <c r="B98" s="116" t="s">
        <v>344</v>
      </c>
      <c r="C98" s="131" t="s">
        <v>345</v>
      </c>
      <c r="D98" s="133"/>
      <c r="E98" s="133"/>
      <c r="F98" s="133"/>
      <c r="G98" s="129"/>
      <c r="H98" s="312" t="s">
        <v>346</v>
      </c>
      <c r="I98" s="315"/>
      <c r="J98" s="312" t="str">
        <f>IF(AND(N98=5,N104=1),
"высокий",
IF(AND(N98&gt;=3,N104=1),
"средний",
IF(AND(N98&gt;=2,N104&gt;=0),
"минимально приемлемый",
IF(OR(N98&lt;=1,N104=0),
"низкий",
NA()
)
)
)
)</f>
        <v>высокий</v>
      </c>
      <c r="K98" s="312">
        <f>VLOOKUP(J98,Levels,2)</f>
        <v>4</v>
      </c>
      <c r="L98" s="318">
        <f>K98*0.03</f>
        <v>0.12</v>
      </c>
      <c r="N98" s="54">
        <f>SUM(N99:N103)</f>
        <v>5</v>
      </c>
      <c r="O98" s="54" t="s">
        <v>235</v>
      </c>
    </row>
    <row r="99" spans="1:15" ht="15" customHeight="1" x14ac:dyDescent="0.2">
      <c r="A99" s="123" t="s">
        <v>347</v>
      </c>
      <c r="B99" s="124" t="s">
        <v>348</v>
      </c>
      <c r="C99" s="125" t="s">
        <v>349</v>
      </c>
      <c r="D99" s="65" t="str">
        <f t="shared" ref="D99:D104" si="4">IF(EXACT(TRIM(F99),""),IF(EXACT(TRIM(E99),""),IF(ISERROR(FIND("пусто",G99)),NA(),TRIM(F99)),TRIM(E99) ),F99)</f>
        <v>есть</v>
      </c>
      <c r="E99" s="132" t="s">
        <v>71</v>
      </c>
      <c r="F99" s="132" t="s">
        <v>70</v>
      </c>
      <c r="G99" s="126" t="s">
        <v>35</v>
      </c>
      <c r="H99" s="313"/>
      <c r="I99" s="316"/>
      <c r="J99" s="313"/>
      <c r="K99" s="313"/>
      <c r="L99" s="318"/>
      <c r="N99" s="54">
        <f t="shared" ref="N99:N104" si="5">IF(D99="есть",1,0)</f>
        <v>1</v>
      </c>
      <c r="O99" s="54" t="s">
        <v>302</v>
      </c>
    </row>
    <row r="100" spans="1:15" ht="15" customHeight="1" x14ac:dyDescent="0.2">
      <c r="A100" s="123" t="s">
        <v>350</v>
      </c>
      <c r="B100" s="124" t="s">
        <v>351</v>
      </c>
      <c r="C100" s="125" t="s">
        <v>352</v>
      </c>
      <c r="D100" s="65" t="str">
        <f t="shared" si="4"/>
        <v>есть</v>
      </c>
      <c r="E100" s="132" t="s">
        <v>71</v>
      </c>
      <c r="F100" s="132" t="s">
        <v>70</v>
      </c>
      <c r="G100" s="126" t="s">
        <v>35</v>
      </c>
      <c r="H100" s="313"/>
      <c r="I100" s="316"/>
      <c r="J100" s="313"/>
      <c r="K100" s="313"/>
      <c r="L100" s="318"/>
      <c r="N100" s="54">
        <f t="shared" si="5"/>
        <v>1</v>
      </c>
      <c r="O100" s="54" t="s">
        <v>302</v>
      </c>
    </row>
    <row r="101" spans="1:15" ht="15" customHeight="1" x14ac:dyDescent="0.2">
      <c r="A101" s="123" t="s">
        <v>353</v>
      </c>
      <c r="B101" s="124" t="s">
        <v>354</v>
      </c>
      <c r="C101" s="125" t="s">
        <v>355</v>
      </c>
      <c r="D101" s="65" t="str">
        <f t="shared" si="4"/>
        <v>есть</v>
      </c>
      <c r="E101" s="132" t="s">
        <v>71</v>
      </c>
      <c r="F101" s="132" t="s">
        <v>70</v>
      </c>
      <c r="G101" s="126" t="s">
        <v>35</v>
      </c>
      <c r="H101" s="313"/>
      <c r="I101" s="316"/>
      <c r="J101" s="313"/>
      <c r="K101" s="313"/>
      <c r="L101" s="318"/>
      <c r="N101" s="54">
        <f t="shared" si="5"/>
        <v>1</v>
      </c>
      <c r="O101" s="54" t="s">
        <v>302</v>
      </c>
    </row>
    <row r="102" spans="1:15" ht="22.5" x14ac:dyDescent="0.2">
      <c r="A102" s="123" t="s">
        <v>356</v>
      </c>
      <c r="B102" s="124" t="s">
        <v>357</v>
      </c>
      <c r="C102" s="125" t="s">
        <v>358</v>
      </c>
      <c r="D102" s="65" t="str">
        <f t="shared" si="4"/>
        <v>есть</v>
      </c>
      <c r="E102" s="132" t="s">
        <v>71</v>
      </c>
      <c r="F102" s="132" t="s">
        <v>70</v>
      </c>
      <c r="G102" s="126" t="s">
        <v>35</v>
      </c>
      <c r="H102" s="313"/>
      <c r="I102" s="316"/>
      <c r="J102" s="313"/>
      <c r="K102" s="313"/>
      <c r="L102" s="318"/>
      <c r="N102" s="54">
        <f t="shared" si="5"/>
        <v>1</v>
      </c>
      <c r="O102" s="54" t="s">
        <v>302</v>
      </c>
    </row>
    <row r="103" spans="1:15" ht="15" customHeight="1" x14ac:dyDescent="0.2">
      <c r="A103" s="123" t="s">
        <v>359</v>
      </c>
      <c r="B103" s="124" t="s">
        <v>360</v>
      </c>
      <c r="C103" s="125" t="s">
        <v>361</v>
      </c>
      <c r="D103" s="65" t="str">
        <f t="shared" si="4"/>
        <v>есть</v>
      </c>
      <c r="E103" s="132" t="s">
        <v>71</v>
      </c>
      <c r="F103" s="132" t="s">
        <v>70</v>
      </c>
      <c r="G103" s="126" t="s">
        <v>35</v>
      </c>
      <c r="H103" s="313"/>
      <c r="I103" s="316"/>
      <c r="J103" s="313"/>
      <c r="K103" s="313"/>
      <c r="L103" s="318"/>
      <c r="N103" s="54">
        <f t="shared" si="5"/>
        <v>1</v>
      </c>
      <c r="O103" s="54" t="s">
        <v>302</v>
      </c>
    </row>
    <row r="104" spans="1:15" ht="22.5" x14ac:dyDescent="0.2">
      <c r="A104" s="123" t="s">
        <v>362</v>
      </c>
      <c r="B104" s="124" t="s">
        <v>363</v>
      </c>
      <c r="C104" s="131" t="s">
        <v>364</v>
      </c>
      <c r="D104" s="65" t="str">
        <f t="shared" si="4"/>
        <v>есть</v>
      </c>
      <c r="E104" s="132" t="s">
        <v>71</v>
      </c>
      <c r="F104" s="132" t="s">
        <v>70</v>
      </c>
      <c r="G104" s="126" t="s">
        <v>35</v>
      </c>
      <c r="H104" s="314"/>
      <c r="I104" s="317"/>
      <c r="J104" s="314"/>
      <c r="K104" s="314"/>
      <c r="L104" s="318"/>
      <c r="N104" s="54">
        <f t="shared" si="5"/>
        <v>1</v>
      </c>
      <c r="O104" s="54" t="s">
        <v>302</v>
      </c>
    </row>
    <row r="105" spans="1:15" ht="22.5" x14ac:dyDescent="0.2">
      <c r="A105" s="123"/>
      <c r="B105" s="116" t="s">
        <v>365</v>
      </c>
      <c r="C105" s="125" t="s">
        <v>366</v>
      </c>
      <c r="D105" s="128"/>
      <c r="E105" s="128"/>
      <c r="F105" s="128"/>
      <c r="G105" s="129"/>
      <c r="H105" s="312" t="s">
        <v>367</v>
      </c>
      <c r="I105" s="315"/>
      <c r="J105" s="312" t="str">
        <f>IF(N106+N107+N108=3,
"высокий",
IF(N107+N108=2,
"средний",
IF(N107+N108=1,
"минимально приемлемый",
IF(N107+N108=0,
"низкий",
NA()
)
)
)
)</f>
        <v>высокий</v>
      </c>
      <c r="K105" s="312">
        <f>VLOOKUP(J105,Levels,2)</f>
        <v>4</v>
      </c>
      <c r="L105" s="318">
        <f>K105*0.01</f>
        <v>0.04</v>
      </c>
    </row>
    <row r="106" spans="1:15" ht="45" x14ac:dyDescent="0.2">
      <c r="A106" s="123" t="s">
        <v>368</v>
      </c>
      <c r="B106" s="124" t="s">
        <v>369</v>
      </c>
      <c r="C106" s="125" t="s">
        <v>370</v>
      </c>
      <c r="D106" s="65" t="str">
        <f>IF(EXACT(TRIM(F106),""),IF(EXACT(TRIM(E106),""),IF(ISERROR(FIND("пусто",G106)),NA(),TRIM(F106)),TRIM(E106) ),F106)</f>
        <v>не требуется</v>
      </c>
      <c r="E106" s="132" t="s">
        <v>71</v>
      </c>
      <c r="F106" s="132" t="s">
        <v>134</v>
      </c>
      <c r="G106" s="126" t="s">
        <v>135</v>
      </c>
      <c r="H106" s="313"/>
      <c r="I106" s="316"/>
      <c r="J106" s="313"/>
      <c r="K106" s="313"/>
      <c r="L106" s="318"/>
      <c r="N106" s="54">
        <f>IF(OR(D106="есть",D106="не требуется"),1,0)</f>
        <v>1</v>
      </c>
      <c r="O106" s="54" t="s">
        <v>201</v>
      </c>
    </row>
    <row r="107" spans="1:15" ht="33.75" x14ac:dyDescent="0.2">
      <c r="A107" s="123" t="s">
        <v>371</v>
      </c>
      <c r="B107" s="124" t="s">
        <v>372</v>
      </c>
      <c r="C107" s="125" t="s">
        <v>373</v>
      </c>
      <c r="D107" s="65" t="str">
        <f>IF(EXACT(TRIM(F107),""),IF(EXACT(TRIM(E107),""),IF(ISERROR(FIND("пусто",G107)),NA(),TRIM(F107)),TRIM(E107) ),F107)</f>
        <v>не требуется</v>
      </c>
      <c r="E107" s="132" t="s">
        <v>71</v>
      </c>
      <c r="F107" s="132" t="s">
        <v>134</v>
      </c>
      <c r="G107" s="126" t="s">
        <v>135</v>
      </c>
      <c r="H107" s="313"/>
      <c r="I107" s="316"/>
      <c r="J107" s="313"/>
      <c r="K107" s="313"/>
      <c r="L107" s="318"/>
      <c r="N107" s="54">
        <f>IF(OR(D107="есть",D107="не требуется"),1,0)</f>
        <v>1</v>
      </c>
      <c r="O107" s="54" t="s">
        <v>302</v>
      </c>
    </row>
    <row r="108" spans="1:15" ht="23.25" thickBot="1" x14ac:dyDescent="0.25">
      <c r="A108" s="123" t="s">
        <v>374</v>
      </c>
      <c r="B108" s="124" t="s">
        <v>375</v>
      </c>
      <c r="C108" s="125" t="s">
        <v>376</v>
      </c>
      <c r="D108" s="65" t="str">
        <f>IF(EXACT(TRIM(F108),""),IF(EXACT(TRIM(E108),""),IF(ISERROR(FIND("пусто",G108)),NA(),TRIM(F108)),TRIM(E108) ),F108)</f>
        <v>не требуется</v>
      </c>
      <c r="E108" s="140" t="s">
        <v>71</v>
      </c>
      <c r="F108" s="132" t="s">
        <v>134</v>
      </c>
      <c r="G108" s="126" t="s">
        <v>135</v>
      </c>
      <c r="H108" s="314"/>
      <c r="I108" s="317"/>
      <c r="J108" s="314"/>
      <c r="K108" s="314"/>
      <c r="L108" s="318"/>
      <c r="N108" s="54">
        <f>IF(OR(D108="есть",D108="не требуется"),1,0)</f>
        <v>1</v>
      </c>
      <c r="O108" s="54" t="s">
        <v>302</v>
      </c>
    </row>
    <row r="109" spans="1:15" ht="12.75" customHeight="1" x14ac:dyDescent="0.2">
      <c r="H109" s="107"/>
      <c r="K109" s="142"/>
      <c r="L109" s="143">
        <f ca="1">SUM(L9:L108)</f>
        <v>3.3600000000000003</v>
      </c>
    </row>
    <row r="110" spans="1:15" ht="197.25" customHeight="1" x14ac:dyDescent="0.2">
      <c r="B110" s="295" t="s">
        <v>377</v>
      </c>
      <c r="C110" s="296"/>
      <c r="D110" s="296"/>
      <c r="E110" s="296"/>
      <c r="F110" s="296"/>
      <c r="G110" s="296"/>
    </row>
    <row r="113" spans="2:11" ht="17.25" customHeight="1" x14ac:dyDescent="0.2">
      <c r="C113" s="144" t="s">
        <v>85</v>
      </c>
    </row>
    <row r="114" spans="2:11" ht="51.75" customHeight="1" x14ac:dyDescent="0.2">
      <c r="C114" s="102" t="str">
        <f>C2</f>
        <v>филиал ПАО "МРСК Центра" - "Тамбовэнерго"</v>
      </c>
    </row>
    <row r="115" spans="2:11" x14ac:dyDescent="0.2">
      <c r="C115" s="144" t="s">
        <v>77</v>
      </c>
    </row>
    <row r="116" spans="2:11" x14ac:dyDescent="0.2">
      <c r="C116" s="89">
        <f>J2</f>
        <v>0</v>
      </c>
      <c r="F116" s="297" t="s">
        <v>378</v>
      </c>
      <c r="G116" s="297"/>
      <c r="H116" s="297"/>
      <c r="I116" s="296"/>
    </row>
    <row r="117" spans="2:11" x14ac:dyDescent="0.2">
      <c r="F117" s="146" t="s">
        <v>78</v>
      </c>
      <c r="G117" s="146"/>
      <c r="H117" s="146"/>
      <c r="I117" s="81"/>
    </row>
    <row r="118" spans="2:11" x14ac:dyDescent="0.2">
      <c r="C118" s="7" t="s">
        <v>111</v>
      </c>
      <c r="E118" s="107"/>
      <c r="F118" s="107"/>
      <c r="G118" s="107"/>
      <c r="H118" s="54"/>
      <c r="I118" s="54"/>
      <c r="J118" s="54"/>
      <c r="K118" s="54"/>
    </row>
    <row r="119" spans="2:11" ht="15" x14ac:dyDescent="0.2">
      <c r="C119" s="147"/>
      <c r="E119" s="107"/>
      <c r="F119" s="107"/>
      <c r="G119" s="107"/>
      <c r="H119" s="54"/>
      <c r="I119" s="54"/>
      <c r="J119" s="54"/>
      <c r="K119" s="54"/>
    </row>
    <row r="120" spans="2:11" x14ac:dyDescent="0.2">
      <c r="C120" s="7" t="s">
        <v>77</v>
      </c>
      <c r="E120" s="107"/>
      <c r="F120" s="107"/>
      <c r="G120" s="107"/>
      <c r="H120" s="54"/>
      <c r="I120" s="54"/>
      <c r="J120" s="54"/>
      <c r="K120" s="54"/>
    </row>
    <row r="121" spans="2:11" ht="14.25" customHeight="1" x14ac:dyDescent="0.25">
      <c r="C121" s="148"/>
      <c r="E121" s="107"/>
      <c r="F121" s="298" t="s">
        <v>379</v>
      </c>
      <c r="G121" s="299"/>
      <c r="H121" s="54"/>
      <c r="I121" s="54"/>
      <c r="J121" s="54"/>
      <c r="K121" s="54"/>
    </row>
    <row r="122" spans="2:11" ht="15" x14ac:dyDescent="0.25">
      <c r="C122" s="107"/>
      <c r="E122" s="145"/>
      <c r="F122" s="149" t="s">
        <v>78</v>
      </c>
      <c r="G122" s="150"/>
      <c r="H122" s="54"/>
      <c r="I122" s="54"/>
      <c r="J122" s="54"/>
      <c r="K122" s="54"/>
    </row>
    <row r="123" spans="2:11" ht="14.25" customHeight="1" x14ac:dyDescent="0.2"/>
    <row r="125" spans="2:11" ht="6" customHeight="1" x14ac:dyDescent="0.2"/>
    <row r="126" spans="2:11" ht="6" customHeight="1" x14ac:dyDescent="0.2"/>
    <row r="127" spans="2:11" ht="36" customHeight="1" x14ac:dyDescent="0.2">
      <c r="B127" s="300" t="s">
        <v>380</v>
      </c>
      <c r="C127" s="301"/>
      <c r="D127" s="301"/>
      <c r="E127" s="301"/>
      <c r="F127" s="301"/>
      <c r="G127" s="301"/>
    </row>
    <row r="128" spans="2:11" ht="38.25" customHeight="1" x14ac:dyDescent="0.2">
      <c r="B128" s="144" t="s">
        <v>85</v>
      </c>
      <c r="C128" s="151" t="str">
        <f>IF(C2="","",C2)</f>
        <v>филиал ПАО "МРСК Центра" - "Тамбовэнерго"</v>
      </c>
      <c r="D128" s="152"/>
      <c r="E128" s="152"/>
      <c r="F128" s="152"/>
      <c r="G128" s="153"/>
    </row>
    <row r="129" spans="2:7" ht="25.5" x14ac:dyDescent="0.2">
      <c r="B129" s="144" t="s">
        <v>81</v>
      </c>
      <c r="C129" s="154" t="str">
        <f>IF(C3="","",C3)</f>
        <v>Сеть газопотребления Тамбовского района электрических сетей филиала «МРСК Центра» - «Тамбовэнерго»</v>
      </c>
      <c r="D129" s="155"/>
      <c r="E129" s="155"/>
      <c r="F129" s="155"/>
      <c r="G129" s="156"/>
    </row>
    <row r="130" spans="2:7" ht="18" customHeight="1" x14ac:dyDescent="0.2">
      <c r="B130" s="144" t="s">
        <v>82</v>
      </c>
      <c r="C130" s="157" t="str">
        <f>IF(C4="","",C4)</f>
        <v>А01-10476-0051</v>
      </c>
      <c r="D130" s="159"/>
      <c r="E130" s="159"/>
      <c r="F130" s="159"/>
      <c r="G130" s="159"/>
    </row>
    <row r="131" spans="2:7" ht="18" customHeight="1" x14ac:dyDescent="0.2">
      <c r="B131" s="144" t="s">
        <v>83</v>
      </c>
      <c r="C131" s="302" t="str">
        <f>IF(C5="","",C5)</f>
        <v>ОПО газоснабжения</v>
      </c>
      <c r="D131" s="303"/>
      <c r="E131" s="303"/>
      <c r="F131" s="303"/>
      <c r="G131" s="303"/>
    </row>
    <row r="132" spans="2:7" ht="17.25" customHeight="1" x14ac:dyDescent="0.2"/>
    <row r="133" spans="2:7" x14ac:dyDescent="0.2">
      <c r="B133" s="27" t="s">
        <v>59</v>
      </c>
      <c r="C133" s="27"/>
      <c r="D133" s="27"/>
      <c r="E133" s="27"/>
      <c r="F133" s="27"/>
    </row>
    <row r="134" spans="2:7" x14ac:dyDescent="0.2">
      <c r="B134" s="143" t="s">
        <v>60</v>
      </c>
      <c r="C134" s="143" t="s">
        <v>61</v>
      </c>
      <c r="D134" s="142"/>
      <c r="E134" s="142"/>
      <c r="F134" s="142"/>
    </row>
    <row r="135" spans="2:7" x14ac:dyDescent="0.2">
      <c r="B135" s="160" t="s">
        <v>62</v>
      </c>
      <c r="C135" s="160"/>
      <c r="D135" s="161"/>
      <c r="E135" s="161"/>
      <c r="F135" s="161"/>
    </row>
    <row r="136" spans="2:7" x14ac:dyDescent="0.2">
      <c r="B136" s="143" t="s">
        <v>53</v>
      </c>
      <c r="C136" s="162">
        <f ca="1">K9</f>
        <v>2</v>
      </c>
      <c r="D136" s="161"/>
      <c r="E136" s="161"/>
      <c r="F136" s="161"/>
    </row>
    <row r="137" spans="2:7" x14ac:dyDescent="0.2">
      <c r="B137" s="143" t="s">
        <v>54</v>
      </c>
      <c r="C137" s="162">
        <f>K11</f>
        <v>4</v>
      </c>
      <c r="D137" s="161"/>
      <c r="E137" s="161"/>
      <c r="F137" s="161"/>
    </row>
    <row r="138" spans="2:7" x14ac:dyDescent="0.2">
      <c r="B138" s="143" t="s">
        <v>55</v>
      </c>
      <c r="C138" s="162">
        <f>K24</f>
        <v>4</v>
      </c>
      <c r="D138" s="161"/>
      <c r="E138" s="161"/>
      <c r="F138" s="161"/>
    </row>
    <row r="139" spans="2:7" x14ac:dyDescent="0.2">
      <c r="B139" s="143" t="s">
        <v>58</v>
      </c>
      <c r="C139" s="162">
        <f>K27</f>
        <v>4</v>
      </c>
      <c r="D139" s="161"/>
      <c r="E139" s="161"/>
      <c r="F139" s="161"/>
    </row>
    <row r="140" spans="2:7" x14ac:dyDescent="0.2">
      <c r="B140" s="143" t="s">
        <v>101</v>
      </c>
      <c r="C140" s="162">
        <f>K42</f>
        <v>4</v>
      </c>
      <c r="D140" s="161"/>
      <c r="E140" s="161"/>
      <c r="F140" s="161"/>
    </row>
    <row r="141" spans="2:7" x14ac:dyDescent="0.2">
      <c r="B141" s="304" t="s">
        <v>381</v>
      </c>
      <c r="C141" s="305"/>
      <c r="D141" s="161"/>
      <c r="E141" s="161"/>
      <c r="F141" s="161"/>
    </row>
    <row r="142" spans="2:7" x14ac:dyDescent="0.2">
      <c r="B142" s="143" t="s">
        <v>197</v>
      </c>
      <c r="C142" s="162">
        <f>K48</f>
        <v>4</v>
      </c>
      <c r="D142" s="161"/>
      <c r="E142" s="161"/>
      <c r="F142" s="161"/>
    </row>
    <row r="143" spans="2:7" x14ac:dyDescent="0.2">
      <c r="B143" s="143" t="s">
        <v>225</v>
      </c>
      <c r="C143" s="162">
        <f>K57</f>
        <v>4</v>
      </c>
      <c r="D143" s="161"/>
      <c r="E143" s="161"/>
      <c r="F143" s="161"/>
    </row>
    <row r="144" spans="2:7" x14ac:dyDescent="0.2">
      <c r="B144" s="143" t="s">
        <v>234</v>
      </c>
      <c r="C144" s="162">
        <f>K60</f>
        <v>4</v>
      </c>
      <c r="D144" s="161"/>
      <c r="E144" s="161"/>
      <c r="F144" s="161"/>
    </row>
    <row r="145" spans="2:11" ht="43.5" customHeight="1" x14ac:dyDescent="0.2">
      <c r="B145" s="306" t="s">
        <v>382</v>
      </c>
      <c r="C145" s="307"/>
      <c r="D145" s="161"/>
      <c r="E145" s="161"/>
      <c r="F145" s="161"/>
    </row>
    <row r="146" spans="2:11" x14ac:dyDescent="0.2">
      <c r="B146" s="143" t="s">
        <v>251</v>
      </c>
      <c r="C146" s="162">
        <f>K66</f>
        <v>4</v>
      </c>
      <c r="D146" s="161"/>
      <c r="E146" s="161"/>
      <c r="F146" s="161"/>
    </row>
    <row r="147" spans="2:11" x14ac:dyDescent="0.2">
      <c r="B147" s="143" t="s">
        <v>263</v>
      </c>
      <c r="C147" s="162">
        <f>K70</f>
        <v>4</v>
      </c>
      <c r="D147" s="161"/>
      <c r="E147" s="161"/>
      <c r="F147" s="161"/>
    </row>
    <row r="148" spans="2:11" x14ac:dyDescent="0.2">
      <c r="B148" s="143" t="s">
        <v>272</v>
      </c>
      <c r="C148" s="162">
        <f ca="1">K73</f>
        <v>2</v>
      </c>
      <c r="D148" s="161"/>
      <c r="E148" s="161"/>
      <c r="F148" s="161"/>
    </row>
    <row r="149" spans="2:11" x14ac:dyDescent="0.2">
      <c r="B149" s="143" t="s">
        <v>308</v>
      </c>
      <c r="C149" s="162">
        <f>K85</f>
        <v>3</v>
      </c>
      <c r="D149" s="161"/>
      <c r="E149" s="161"/>
      <c r="F149" s="161"/>
    </row>
    <row r="150" spans="2:11" x14ac:dyDescent="0.2">
      <c r="B150" s="143" t="s">
        <v>346</v>
      </c>
      <c r="C150" s="162">
        <f>K98</f>
        <v>4</v>
      </c>
      <c r="D150" s="161"/>
      <c r="E150" s="161"/>
      <c r="F150" s="161"/>
    </row>
    <row r="151" spans="2:11" x14ac:dyDescent="0.2">
      <c r="B151" s="143" t="s">
        <v>367</v>
      </c>
      <c r="C151" s="162">
        <f>K105</f>
        <v>4</v>
      </c>
      <c r="D151" s="161"/>
      <c r="E151" s="161"/>
      <c r="F151" s="161"/>
    </row>
    <row r="152" spans="2:11" x14ac:dyDescent="0.2">
      <c r="B152" s="27"/>
      <c r="C152" s="163"/>
      <c r="D152" s="163"/>
      <c r="E152" s="163"/>
      <c r="F152" s="163"/>
    </row>
    <row r="153" spans="2:11" ht="30.75" customHeight="1" x14ac:dyDescent="0.2">
      <c r="B153" s="308" t="s">
        <v>63</v>
      </c>
      <c r="C153" s="309"/>
      <c r="D153" s="309"/>
      <c r="E153" s="164"/>
      <c r="F153" s="164"/>
    </row>
    <row r="154" spans="2:11" ht="32.25" customHeight="1" x14ac:dyDescent="0.25">
      <c r="B154" s="310" t="s">
        <v>383</v>
      </c>
      <c r="C154" s="309"/>
      <c r="D154" s="309"/>
      <c r="E154" s="164"/>
      <c r="F154" s="164"/>
      <c r="J154" s="54"/>
      <c r="K154" s="54"/>
    </row>
    <row r="155" spans="2:11" ht="6.75" customHeight="1" thickBot="1" x14ac:dyDescent="0.25">
      <c r="B155" s="27"/>
      <c r="C155" s="27"/>
      <c r="D155" s="27"/>
      <c r="E155" s="27"/>
      <c r="F155" s="27"/>
    </row>
    <row r="156" spans="2:11" ht="22.5" customHeight="1" thickBot="1" x14ac:dyDescent="0.25">
      <c r="B156" s="165"/>
      <c r="C156" s="166" t="s">
        <v>64</v>
      </c>
      <c r="E156" s="167"/>
      <c r="F156" s="168">
        <f ca="1">INDEX(L109:L109,1,1)</f>
        <v>3.3600000000000003</v>
      </c>
      <c r="G156" s="54"/>
      <c r="J156" s="54"/>
    </row>
    <row r="157" spans="2:11" ht="6" customHeight="1" x14ac:dyDescent="0.2">
      <c r="B157" s="165"/>
      <c r="C157" s="166"/>
      <c r="D157" s="169"/>
      <c r="E157" s="169"/>
      <c r="F157" s="169"/>
      <c r="G157" s="54"/>
      <c r="J157" s="54"/>
    </row>
    <row r="158" spans="2:11" ht="24" customHeight="1" x14ac:dyDescent="0.2">
      <c r="B158" s="27"/>
      <c r="C158" s="311" t="s">
        <v>384</v>
      </c>
      <c r="D158" s="311"/>
      <c r="E158" s="311"/>
      <c r="F158" s="311"/>
      <c r="G158" s="311"/>
    </row>
    <row r="159" spans="2:11" ht="48" x14ac:dyDescent="0.2">
      <c r="B159" s="161"/>
      <c r="C159" s="104" t="s">
        <v>65</v>
      </c>
      <c r="D159" s="170"/>
      <c r="E159" s="170"/>
      <c r="F159" s="171" t="s">
        <v>66</v>
      </c>
      <c r="G159" s="171" t="s">
        <v>79</v>
      </c>
    </row>
    <row r="160" spans="2:11" ht="15.75" customHeight="1" x14ac:dyDescent="0.2">
      <c r="B160" s="161"/>
      <c r="C160" s="172" t="s">
        <v>385</v>
      </c>
      <c r="D160" s="170"/>
      <c r="E160" s="170"/>
      <c r="F160" s="173" t="s">
        <v>44</v>
      </c>
      <c r="G160" s="173">
        <v>1</v>
      </c>
    </row>
    <row r="161" spans="2:11" ht="24" x14ac:dyDescent="0.2">
      <c r="B161" s="161"/>
      <c r="C161" s="172" t="s">
        <v>67</v>
      </c>
      <c r="D161" s="170"/>
      <c r="E161" s="170"/>
      <c r="F161" s="173" t="s">
        <v>45</v>
      </c>
      <c r="G161" s="173">
        <v>0.95</v>
      </c>
    </row>
    <row r="162" spans="2:11" ht="15.75" customHeight="1" x14ac:dyDescent="0.2">
      <c r="B162" s="161"/>
      <c r="C162" s="172" t="s">
        <v>68</v>
      </c>
      <c r="D162" s="170"/>
      <c r="E162" s="170"/>
      <c r="F162" s="173" t="s">
        <v>46</v>
      </c>
      <c r="G162" s="173">
        <v>0.85</v>
      </c>
    </row>
    <row r="163" spans="2:11" ht="15.75" customHeight="1" x14ac:dyDescent="0.2">
      <c r="B163" s="161"/>
      <c r="C163" s="172" t="s">
        <v>69</v>
      </c>
      <c r="D163" s="170"/>
      <c r="E163" s="170"/>
      <c r="F163" s="173" t="s">
        <v>47</v>
      </c>
      <c r="G163" s="173">
        <v>0.6</v>
      </c>
    </row>
    <row r="164" spans="2:11" ht="6.75" customHeight="1" x14ac:dyDescent="0.2">
      <c r="B164" s="161"/>
      <c r="C164" s="174"/>
      <c r="D164" s="175"/>
      <c r="E164" s="175"/>
      <c r="F164" s="175"/>
    </row>
    <row r="165" spans="2:11" ht="25.5" customHeight="1" x14ac:dyDescent="0.2">
      <c r="B165" s="54"/>
      <c r="C165" s="176" t="s">
        <v>386</v>
      </c>
      <c r="D165" s="247" t="str">
        <f ca="1">IF(AND(F156&gt;=3.5,F156&lt;=4),
"высокий",
IF(AND(F156&gt;=2.5,F156&lt;3.5),
"средний",
IF(AND(F156&gt;=1.5,F156&lt;2.5),
"минимально приемлемый",
IF(AND(F156&gt;=1,F156&lt;1.5),
"низкий",
NA()
)
)
)
)</f>
        <v>средний</v>
      </c>
      <c r="E165" s="248"/>
      <c r="F165" s="248"/>
      <c r="G165" s="249"/>
    </row>
    <row r="166" spans="2:11" ht="15" x14ac:dyDescent="0.2">
      <c r="B166" s="54"/>
      <c r="C166" s="50" t="s">
        <v>75</v>
      </c>
      <c r="D166" s="247">
        <f ca="1">VLOOKUP(D165,F160:G163,2,)</f>
        <v>0.85</v>
      </c>
      <c r="E166" s="248"/>
      <c r="F166" s="248"/>
      <c r="G166" s="249"/>
      <c r="H166" s="54"/>
      <c r="I166" s="54"/>
      <c r="J166" s="54"/>
      <c r="K166" s="54"/>
    </row>
    <row r="167" spans="2:11" ht="5.25" customHeight="1" x14ac:dyDescent="0.2"/>
  </sheetData>
  <sheetProtection password="DD6B" sheet="1"/>
  <mergeCells count="89">
    <mergeCell ref="D166:G166"/>
    <mergeCell ref="B110:G110"/>
    <mergeCell ref="F116:I116"/>
    <mergeCell ref="F121:G121"/>
    <mergeCell ref="B127:G127"/>
    <mergeCell ref="C131:G131"/>
    <mergeCell ref="B141:C141"/>
    <mergeCell ref="B145:C145"/>
    <mergeCell ref="B153:D153"/>
    <mergeCell ref="B154:D154"/>
    <mergeCell ref="C158:G158"/>
    <mergeCell ref="D165:G165"/>
    <mergeCell ref="H98:H104"/>
    <mergeCell ref="I98:I104"/>
    <mergeCell ref="J98:J104"/>
    <mergeCell ref="K98:K104"/>
    <mergeCell ref="L98:L104"/>
    <mergeCell ref="H105:H108"/>
    <mergeCell ref="I105:I108"/>
    <mergeCell ref="J105:J108"/>
    <mergeCell ref="K105:K108"/>
    <mergeCell ref="L105:L108"/>
    <mergeCell ref="H73:H84"/>
    <mergeCell ref="I73:I84"/>
    <mergeCell ref="J73:J84"/>
    <mergeCell ref="K73:K84"/>
    <mergeCell ref="L73:L84"/>
    <mergeCell ref="H85:H97"/>
    <mergeCell ref="I85:I97"/>
    <mergeCell ref="J85:J97"/>
    <mergeCell ref="K85:K97"/>
    <mergeCell ref="L85:L97"/>
    <mergeCell ref="H66:H69"/>
    <mergeCell ref="I66:I69"/>
    <mergeCell ref="J66:J69"/>
    <mergeCell ref="K66:K69"/>
    <mergeCell ref="L66:L69"/>
    <mergeCell ref="H70:H72"/>
    <mergeCell ref="I70:I72"/>
    <mergeCell ref="J70:J72"/>
    <mergeCell ref="K70:K72"/>
    <mergeCell ref="L70:L72"/>
    <mergeCell ref="H57:H59"/>
    <mergeCell ref="I57:I59"/>
    <mergeCell ref="J57:J59"/>
    <mergeCell ref="K57:K59"/>
    <mergeCell ref="L57:L59"/>
    <mergeCell ref="H60:H64"/>
    <mergeCell ref="I60:I64"/>
    <mergeCell ref="J60:J64"/>
    <mergeCell ref="K60:K64"/>
    <mergeCell ref="L60:L64"/>
    <mergeCell ref="H42:H46"/>
    <mergeCell ref="I42:I46"/>
    <mergeCell ref="J42:J46"/>
    <mergeCell ref="K42:K46"/>
    <mergeCell ref="L42:L46"/>
    <mergeCell ref="H48:H56"/>
    <mergeCell ref="I48:I56"/>
    <mergeCell ref="J48:J56"/>
    <mergeCell ref="K48:K56"/>
    <mergeCell ref="L48:L56"/>
    <mergeCell ref="H24:H26"/>
    <mergeCell ref="I24:I26"/>
    <mergeCell ref="J24:J26"/>
    <mergeCell ref="K24:K26"/>
    <mergeCell ref="L24:L26"/>
    <mergeCell ref="H27:H41"/>
    <mergeCell ref="I27:I41"/>
    <mergeCell ref="J27:J41"/>
    <mergeCell ref="K27:K41"/>
    <mergeCell ref="L27:L41"/>
    <mergeCell ref="H9:H10"/>
    <mergeCell ref="I9:I10"/>
    <mergeCell ref="J9:J10"/>
    <mergeCell ref="K9:K10"/>
    <mergeCell ref="L9:L10"/>
    <mergeCell ref="H11:H23"/>
    <mergeCell ref="I11:I23"/>
    <mergeCell ref="J11:J23"/>
    <mergeCell ref="K11:K23"/>
    <mergeCell ref="L11:L23"/>
    <mergeCell ref="H6:I6"/>
    <mergeCell ref="J6:L6"/>
    <mergeCell ref="B1:G1"/>
    <mergeCell ref="H2:I2"/>
    <mergeCell ref="J2:K2"/>
    <mergeCell ref="H5:I5"/>
    <mergeCell ref="J5:L5"/>
  </mergeCells>
  <conditionalFormatting sqref="J9:J85 J98:J108">
    <cfRule type="cellIs" dxfId="15" priority="1" stopIfTrue="1" operator="equal">
      <formula>"низкий"</formula>
    </cfRule>
  </conditionalFormatting>
  <dataValidations count="14">
    <dataValidation type="custom" allowBlank="1" showInputMessage="1" showErrorMessage="1" sqref="F81 JB81 SX81 ACT81 AMP81 AWL81 BGH81 BQD81 BZZ81 CJV81 CTR81 DDN81 DNJ81 DXF81 EHB81 EQX81 FAT81 FKP81 FUL81 GEH81 GOD81 GXZ81 HHV81 HRR81 IBN81 ILJ81 IVF81 JFB81 JOX81 JYT81 KIP81 KSL81 LCH81 LMD81 LVZ81 MFV81 MPR81 MZN81 NJJ81 NTF81 ODB81 OMX81 OWT81 PGP81 PQL81 QAH81 QKD81 QTZ81 RDV81 RNR81 RXN81 SHJ81 SRF81 TBB81 TKX81 TUT81 UEP81 UOL81 UYH81 VID81 VRZ81 WBV81 WLR81 WVN81 F65617 JB65617 SX65617 ACT65617 AMP65617 AWL65617 BGH65617 BQD65617 BZZ65617 CJV65617 CTR65617 DDN65617 DNJ65617 DXF65617 EHB65617 EQX65617 FAT65617 FKP65617 FUL65617 GEH65617 GOD65617 GXZ65617 HHV65617 HRR65617 IBN65617 ILJ65617 IVF65617 JFB65617 JOX65617 JYT65617 KIP65617 KSL65617 LCH65617 LMD65617 LVZ65617 MFV65617 MPR65617 MZN65617 NJJ65617 NTF65617 ODB65617 OMX65617 OWT65617 PGP65617 PQL65617 QAH65617 QKD65617 QTZ65617 RDV65617 RNR65617 RXN65617 SHJ65617 SRF65617 TBB65617 TKX65617 TUT65617 UEP65617 UOL65617 UYH65617 VID65617 VRZ65617 WBV65617 WLR65617 WVN65617 F131153 JB131153 SX131153 ACT131153 AMP131153 AWL131153 BGH131153 BQD131153 BZZ131153 CJV131153 CTR131153 DDN131153 DNJ131153 DXF131153 EHB131153 EQX131153 FAT131153 FKP131153 FUL131153 GEH131153 GOD131153 GXZ131153 HHV131153 HRR131153 IBN131153 ILJ131153 IVF131153 JFB131153 JOX131153 JYT131153 KIP131153 KSL131153 LCH131153 LMD131153 LVZ131153 MFV131153 MPR131153 MZN131153 NJJ131153 NTF131153 ODB131153 OMX131153 OWT131153 PGP131153 PQL131153 QAH131153 QKD131153 QTZ131153 RDV131153 RNR131153 RXN131153 SHJ131153 SRF131153 TBB131153 TKX131153 TUT131153 UEP131153 UOL131153 UYH131153 VID131153 VRZ131153 WBV131153 WLR131153 WVN131153 F196689 JB196689 SX196689 ACT196689 AMP196689 AWL196689 BGH196689 BQD196689 BZZ196689 CJV196689 CTR196689 DDN196689 DNJ196689 DXF196689 EHB196689 EQX196689 FAT196689 FKP196689 FUL196689 GEH196689 GOD196689 GXZ196689 HHV196689 HRR196689 IBN196689 ILJ196689 IVF196689 JFB196689 JOX196689 JYT196689 KIP196689 KSL196689 LCH196689 LMD196689 LVZ196689 MFV196689 MPR196689 MZN196689 NJJ196689 NTF196689 ODB196689 OMX196689 OWT196689 PGP196689 PQL196689 QAH196689 QKD196689 QTZ196689 RDV196689 RNR196689 RXN196689 SHJ196689 SRF196689 TBB196689 TKX196689 TUT196689 UEP196689 UOL196689 UYH196689 VID196689 VRZ196689 WBV196689 WLR196689 WVN196689 F262225 JB262225 SX262225 ACT262225 AMP262225 AWL262225 BGH262225 BQD262225 BZZ262225 CJV262225 CTR262225 DDN262225 DNJ262225 DXF262225 EHB262225 EQX262225 FAT262225 FKP262225 FUL262225 GEH262225 GOD262225 GXZ262225 HHV262225 HRR262225 IBN262225 ILJ262225 IVF262225 JFB262225 JOX262225 JYT262225 KIP262225 KSL262225 LCH262225 LMD262225 LVZ262225 MFV262225 MPR262225 MZN262225 NJJ262225 NTF262225 ODB262225 OMX262225 OWT262225 PGP262225 PQL262225 QAH262225 QKD262225 QTZ262225 RDV262225 RNR262225 RXN262225 SHJ262225 SRF262225 TBB262225 TKX262225 TUT262225 UEP262225 UOL262225 UYH262225 VID262225 VRZ262225 WBV262225 WLR262225 WVN262225 F327761 JB327761 SX327761 ACT327761 AMP327761 AWL327761 BGH327761 BQD327761 BZZ327761 CJV327761 CTR327761 DDN327761 DNJ327761 DXF327761 EHB327761 EQX327761 FAT327761 FKP327761 FUL327761 GEH327761 GOD327761 GXZ327761 HHV327761 HRR327761 IBN327761 ILJ327761 IVF327761 JFB327761 JOX327761 JYT327761 KIP327761 KSL327761 LCH327761 LMD327761 LVZ327761 MFV327761 MPR327761 MZN327761 NJJ327761 NTF327761 ODB327761 OMX327761 OWT327761 PGP327761 PQL327761 QAH327761 QKD327761 QTZ327761 RDV327761 RNR327761 RXN327761 SHJ327761 SRF327761 TBB327761 TKX327761 TUT327761 UEP327761 UOL327761 UYH327761 VID327761 VRZ327761 WBV327761 WLR327761 WVN327761 F393297 JB393297 SX393297 ACT393297 AMP393297 AWL393297 BGH393297 BQD393297 BZZ393297 CJV393297 CTR393297 DDN393297 DNJ393297 DXF393297 EHB393297 EQX393297 FAT393297 FKP393297 FUL393297 GEH393297 GOD393297 GXZ393297 HHV393297 HRR393297 IBN393297 ILJ393297 IVF393297 JFB393297 JOX393297 JYT393297 KIP393297 KSL393297 LCH393297 LMD393297 LVZ393297 MFV393297 MPR393297 MZN393297 NJJ393297 NTF393297 ODB393297 OMX393297 OWT393297 PGP393297 PQL393297 QAH393297 QKD393297 QTZ393297 RDV393297 RNR393297 RXN393297 SHJ393297 SRF393297 TBB393297 TKX393297 TUT393297 UEP393297 UOL393297 UYH393297 VID393297 VRZ393297 WBV393297 WLR393297 WVN393297 F458833 JB458833 SX458833 ACT458833 AMP458833 AWL458833 BGH458833 BQD458833 BZZ458833 CJV458833 CTR458833 DDN458833 DNJ458833 DXF458833 EHB458833 EQX458833 FAT458833 FKP458833 FUL458833 GEH458833 GOD458833 GXZ458833 HHV458833 HRR458833 IBN458833 ILJ458833 IVF458833 JFB458833 JOX458833 JYT458833 KIP458833 KSL458833 LCH458833 LMD458833 LVZ458833 MFV458833 MPR458833 MZN458833 NJJ458833 NTF458833 ODB458833 OMX458833 OWT458833 PGP458833 PQL458833 QAH458833 QKD458833 QTZ458833 RDV458833 RNR458833 RXN458833 SHJ458833 SRF458833 TBB458833 TKX458833 TUT458833 UEP458833 UOL458833 UYH458833 VID458833 VRZ458833 WBV458833 WLR458833 WVN458833 F524369 JB524369 SX524369 ACT524369 AMP524369 AWL524369 BGH524369 BQD524369 BZZ524369 CJV524369 CTR524369 DDN524369 DNJ524369 DXF524369 EHB524369 EQX524369 FAT524369 FKP524369 FUL524369 GEH524369 GOD524369 GXZ524369 HHV524369 HRR524369 IBN524369 ILJ524369 IVF524369 JFB524369 JOX524369 JYT524369 KIP524369 KSL524369 LCH524369 LMD524369 LVZ524369 MFV524369 MPR524369 MZN524369 NJJ524369 NTF524369 ODB524369 OMX524369 OWT524369 PGP524369 PQL524369 QAH524369 QKD524369 QTZ524369 RDV524369 RNR524369 RXN524369 SHJ524369 SRF524369 TBB524369 TKX524369 TUT524369 UEP524369 UOL524369 UYH524369 VID524369 VRZ524369 WBV524369 WLR524369 WVN524369 F589905 JB589905 SX589905 ACT589905 AMP589905 AWL589905 BGH589905 BQD589905 BZZ589905 CJV589905 CTR589905 DDN589905 DNJ589905 DXF589905 EHB589905 EQX589905 FAT589905 FKP589905 FUL589905 GEH589905 GOD589905 GXZ589905 HHV589905 HRR589905 IBN589905 ILJ589905 IVF589905 JFB589905 JOX589905 JYT589905 KIP589905 KSL589905 LCH589905 LMD589905 LVZ589905 MFV589905 MPR589905 MZN589905 NJJ589905 NTF589905 ODB589905 OMX589905 OWT589905 PGP589905 PQL589905 QAH589905 QKD589905 QTZ589905 RDV589905 RNR589905 RXN589905 SHJ589905 SRF589905 TBB589905 TKX589905 TUT589905 UEP589905 UOL589905 UYH589905 VID589905 VRZ589905 WBV589905 WLR589905 WVN589905 F655441 JB655441 SX655441 ACT655441 AMP655441 AWL655441 BGH655441 BQD655441 BZZ655441 CJV655441 CTR655441 DDN655441 DNJ655441 DXF655441 EHB655441 EQX655441 FAT655441 FKP655441 FUL655441 GEH655441 GOD655441 GXZ655441 HHV655441 HRR655441 IBN655441 ILJ655441 IVF655441 JFB655441 JOX655441 JYT655441 KIP655441 KSL655441 LCH655441 LMD655441 LVZ655441 MFV655441 MPR655441 MZN655441 NJJ655441 NTF655441 ODB655441 OMX655441 OWT655441 PGP655441 PQL655441 QAH655441 QKD655441 QTZ655441 RDV655441 RNR655441 RXN655441 SHJ655441 SRF655441 TBB655441 TKX655441 TUT655441 UEP655441 UOL655441 UYH655441 VID655441 VRZ655441 WBV655441 WLR655441 WVN655441 F720977 JB720977 SX720977 ACT720977 AMP720977 AWL720977 BGH720977 BQD720977 BZZ720977 CJV720977 CTR720977 DDN720977 DNJ720977 DXF720977 EHB720977 EQX720977 FAT720977 FKP720977 FUL720977 GEH720977 GOD720977 GXZ720977 HHV720977 HRR720977 IBN720977 ILJ720977 IVF720977 JFB720977 JOX720977 JYT720977 KIP720977 KSL720977 LCH720977 LMD720977 LVZ720977 MFV720977 MPR720977 MZN720977 NJJ720977 NTF720977 ODB720977 OMX720977 OWT720977 PGP720977 PQL720977 QAH720977 QKD720977 QTZ720977 RDV720977 RNR720977 RXN720977 SHJ720977 SRF720977 TBB720977 TKX720977 TUT720977 UEP720977 UOL720977 UYH720977 VID720977 VRZ720977 WBV720977 WLR720977 WVN720977 F786513 JB786513 SX786513 ACT786513 AMP786513 AWL786513 BGH786513 BQD786513 BZZ786513 CJV786513 CTR786513 DDN786513 DNJ786513 DXF786513 EHB786513 EQX786513 FAT786513 FKP786513 FUL786513 GEH786513 GOD786513 GXZ786513 HHV786513 HRR786513 IBN786513 ILJ786513 IVF786513 JFB786513 JOX786513 JYT786513 KIP786513 KSL786513 LCH786513 LMD786513 LVZ786513 MFV786513 MPR786513 MZN786513 NJJ786513 NTF786513 ODB786513 OMX786513 OWT786513 PGP786513 PQL786513 QAH786513 QKD786513 QTZ786513 RDV786513 RNR786513 RXN786513 SHJ786513 SRF786513 TBB786513 TKX786513 TUT786513 UEP786513 UOL786513 UYH786513 VID786513 VRZ786513 WBV786513 WLR786513 WVN786513 F852049 JB852049 SX852049 ACT852049 AMP852049 AWL852049 BGH852049 BQD852049 BZZ852049 CJV852049 CTR852049 DDN852049 DNJ852049 DXF852049 EHB852049 EQX852049 FAT852049 FKP852049 FUL852049 GEH852049 GOD852049 GXZ852049 HHV852049 HRR852049 IBN852049 ILJ852049 IVF852049 JFB852049 JOX852049 JYT852049 KIP852049 KSL852049 LCH852049 LMD852049 LVZ852049 MFV852049 MPR852049 MZN852049 NJJ852049 NTF852049 ODB852049 OMX852049 OWT852049 PGP852049 PQL852049 QAH852049 QKD852049 QTZ852049 RDV852049 RNR852049 RXN852049 SHJ852049 SRF852049 TBB852049 TKX852049 TUT852049 UEP852049 UOL852049 UYH852049 VID852049 VRZ852049 WBV852049 WLR852049 WVN852049 F917585 JB917585 SX917585 ACT917585 AMP917585 AWL917585 BGH917585 BQD917585 BZZ917585 CJV917585 CTR917585 DDN917585 DNJ917585 DXF917585 EHB917585 EQX917585 FAT917585 FKP917585 FUL917585 GEH917585 GOD917585 GXZ917585 HHV917585 HRR917585 IBN917585 ILJ917585 IVF917585 JFB917585 JOX917585 JYT917585 KIP917585 KSL917585 LCH917585 LMD917585 LVZ917585 MFV917585 MPR917585 MZN917585 NJJ917585 NTF917585 ODB917585 OMX917585 OWT917585 PGP917585 PQL917585 QAH917585 QKD917585 QTZ917585 RDV917585 RNR917585 RXN917585 SHJ917585 SRF917585 TBB917585 TKX917585 TUT917585 UEP917585 UOL917585 UYH917585 VID917585 VRZ917585 WBV917585 WLR917585 WVN917585 F983121 JB983121 SX983121 ACT983121 AMP983121 AWL983121 BGH983121 BQD983121 BZZ983121 CJV983121 CTR983121 DDN983121 DNJ983121 DXF983121 EHB983121 EQX983121 FAT983121 FKP983121 FUL983121 GEH983121 GOD983121 GXZ983121 HHV983121 HRR983121 IBN983121 ILJ983121 IVF983121 JFB983121 JOX983121 JYT983121 KIP983121 KSL983121 LCH983121 LMD983121 LVZ983121 MFV983121 MPR983121 MZN983121 NJJ983121 NTF983121 ODB983121 OMX983121 OWT983121 PGP983121 PQL983121 QAH983121 QKD983121 QTZ983121 RDV983121 RNR983121 RXN983121 SHJ983121 SRF983121 TBB983121 TKX983121 TUT983121 UEP983121 UOL983121 UYH983121 VID983121 VRZ983121 WBV983121 WLR983121 WVN983121">
      <formula1>OR(ISBLANK(F81),AND(1900&lt;=F81,F81&lt;=YEAR(TODAY())))</formula1>
    </dataValidation>
    <dataValidation type="custom" allowBlank="1" showInputMessage="1" showErrorMessage="1" errorTitle="введите целое число от 1 до 100" sqref="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OR(ISBLANK(F10),AND(1&lt;=F10,F10&lt;=100))</formula1>
    </dataValidation>
    <dataValidation showInputMessage="1" showErrorMessage="1" errorTitle="ввод данных" error="выберите значение из списка"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dataValidation type="custom" operator="greaterThanOrEqual" allowBlank="1" showInputMessage="1" showErrorMessage="1" error="введите неотрицательное целое число" sqref="F25:F26 JB25:JB26 SX25:SX26 ACT25:ACT26 AMP25:AMP26 AWL25:AWL26 BGH25:BGH26 BQD25:BQD26 BZZ25:BZZ26 CJV25:CJV26 CTR25:CTR26 DDN25:DDN26 DNJ25:DNJ26 DXF25:DXF26 EHB25:EHB26 EQX25:EQX26 FAT25:FAT26 FKP25:FKP26 FUL25:FUL26 GEH25:GEH26 GOD25:GOD26 GXZ25:GXZ26 HHV25:HHV26 HRR25:HRR26 IBN25:IBN26 ILJ25:ILJ26 IVF25:IVF26 JFB25:JFB26 JOX25:JOX26 JYT25:JYT26 KIP25:KIP26 KSL25:KSL26 LCH25:LCH26 LMD25:LMD26 LVZ25:LVZ26 MFV25:MFV26 MPR25:MPR26 MZN25:MZN26 NJJ25:NJJ26 NTF25:NTF26 ODB25:ODB26 OMX25:OMX26 OWT25:OWT26 PGP25:PGP26 PQL25:PQL26 QAH25:QAH26 QKD25:QKD26 QTZ25:QTZ26 RDV25:RDV26 RNR25:RNR26 RXN25:RXN26 SHJ25:SHJ26 SRF25:SRF26 TBB25:TBB26 TKX25:TKX26 TUT25:TUT26 UEP25:UEP26 UOL25:UOL26 UYH25:UYH26 VID25:VID26 VRZ25:VRZ26 WBV25:WBV26 WLR25:WLR26 WVN25:WVN26 F65561:F65562 JB65561:JB65562 SX65561:SX65562 ACT65561:ACT65562 AMP65561:AMP65562 AWL65561:AWL65562 BGH65561:BGH65562 BQD65561:BQD65562 BZZ65561:BZZ65562 CJV65561:CJV65562 CTR65561:CTR65562 DDN65561:DDN65562 DNJ65561:DNJ65562 DXF65561:DXF65562 EHB65561:EHB65562 EQX65561:EQX65562 FAT65561:FAT65562 FKP65561:FKP65562 FUL65561:FUL65562 GEH65561:GEH65562 GOD65561:GOD65562 GXZ65561:GXZ65562 HHV65561:HHV65562 HRR65561:HRR65562 IBN65561:IBN65562 ILJ65561:ILJ65562 IVF65561:IVF65562 JFB65561:JFB65562 JOX65561:JOX65562 JYT65561:JYT65562 KIP65561:KIP65562 KSL65561:KSL65562 LCH65561:LCH65562 LMD65561:LMD65562 LVZ65561:LVZ65562 MFV65561:MFV65562 MPR65561:MPR65562 MZN65561:MZN65562 NJJ65561:NJJ65562 NTF65561:NTF65562 ODB65561:ODB65562 OMX65561:OMX65562 OWT65561:OWT65562 PGP65561:PGP65562 PQL65561:PQL65562 QAH65561:QAH65562 QKD65561:QKD65562 QTZ65561:QTZ65562 RDV65561:RDV65562 RNR65561:RNR65562 RXN65561:RXN65562 SHJ65561:SHJ65562 SRF65561:SRF65562 TBB65561:TBB65562 TKX65561:TKX65562 TUT65561:TUT65562 UEP65561:UEP65562 UOL65561:UOL65562 UYH65561:UYH65562 VID65561:VID65562 VRZ65561:VRZ65562 WBV65561:WBV65562 WLR65561:WLR65562 WVN65561:WVN65562 F131097:F131098 JB131097:JB131098 SX131097:SX131098 ACT131097:ACT131098 AMP131097:AMP131098 AWL131097:AWL131098 BGH131097:BGH131098 BQD131097:BQD131098 BZZ131097:BZZ131098 CJV131097:CJV131098 CTR131097:CTR131098 DDN131097:DDN131098 DNJ131097:DNJ131098 DXF131097:DXF131098 EHB131097:EHB131098 EQX131097:EQX131098 FAT131097:FAT131098 FKP131097:FKP131098 FUL131097:FUL131098 GEH131097:GEH131098 GOD131097:GOD131098 GXZ131097:GXZ131098 HHV131097:HHV131098 HRR131097:HRR131098 IBN131097:IBN131098 ILJ131097:ILJ131098 IVF131097:IVF131098 JFB131097:JFB131098 JOX131097:JOX131098 JYT131097:JYT131098 KIP131097:KIP131098 KSL131097:KSL131098 LCH131097:LCH131098 LMD131097:LMD131098 LVZ131097:LVZ131098 MFV131097:MFV131098 MPR131097:MPR131098 MZN131097:MZN131098 NJJ131097:NJJ131098 NTF131097:NTF131098 ODB131097:ODB131098 OMX131097:OMX131098 OWT131097:OWT131098 PGP131097:PGP131098 PQL131097:PQL131098 QAH131097:QAH131098 QKD131097:QKD131098 QTZ131097:QTZ131098 RDV131097:RDV131098 RNR131097:RNR131098 RXN131097:RXN131098 SHJ131097:SHJ131098 SRF131097:SRF131098 TBB131097:TBB131098 TKX131097:TKX131098 TUT131097:TUT131098 UEP131097:UEP131098 UOL131097:UOL131098 UYH131097:UYH131098 VID131097:VID131098 VRZ131097:VRZ131098 WBV131097:WBV131098 WLR131097:WLR131098 WVN131097:WVN131098 F196633:F196634 JB196633:JB196634 SX196633:SX196634 ACT196633:ACT196634 AMP196633:AMP196634 AWL196633:AWL196634 BGH196633:BGH196634 BQD196633:BQD196634 BZZ196633:BZZ196634 CJV196633:CJV196634 CTR196633:CTR196634 DDN196633:DDN196634 DNJ196633:DNJ196634 DXF196633:DXF196634 EHB196633:EHB196634 EQX196633:EQX196634 FAT196633:FAT196634 FKP196633:FKP196634 FUL196633:FUL196634 GEH196633:GEH196634 GOD196633:GOD196634 GXZ196633:GXZ196634 HHV196633:HHV196634 HRR196633:HRR196634 IBN196633:IBN196634 ILJ196633:ILJ196634 IVF196633:IVF196634 JFB196633:JFB196634 JOX196633:JOX196634 JYT196633:JYT196634 KIP196633:KIP196634 KSL196633:KSL196634 LCH196633:LCH196634 LMD196633:LMD196634 LVZ196633:LVZ196634 MFV196633:MFV196634 MPR196633:MPR196634 MZN196633:MZN196634 NJJ196633:NJJ196634 NTF196633:NTF196634 ODB196633:ODB196634 OMX196633:OMX196634 OWT196633:OWT196634 PGP196633:PGP196634 PQL196633:PQL196634 QAH196633:QAH196634 QKD196633:QKD196634 QTZ196633:QTZ196634 RDV196633:RDV196634 RNR196633:RNR196634 RXN196633:RXN196634 SHJ196633:SHJ196634 SRF196633:SRF196634 TBB196633:TBB196634 TKX196633:TKX196634 TUT196633:TUT196634 UEP196633:UEP196634 UOL196633:UOL196634 UYH196633:UYH196634 VID196633:VID196634 VRZ196633:VRZ196634 WBV196633:WBV196634 WLR196633:WLR196634 WVN196633:WVN196634 F262169:F262170 JB262169:JB262170 SX262169:SX262170 ACT262169:ACT262170 AMP262169:AMP262170 AWL262169:AWL262170 BGH262169:BGH262170 BQD262169:BQD262170 BZZ262169:BZZ262170 CJV262169:CJV262170 CTR262169:CTR262170 DDN262169:DDN262170 DNJ262169:DNJ262170 DXF262169:DXF262170 EHB262169:EHB262170 EQX262169:EQX262170 FAT262169:FAT262170 FKP262169:FKP262170 FUL262169:FUL262170 GEH262169:GEH262170 GOD262169:GOD262170 GXZ262169:GXZ262170 HHV262169:HHV262170 HRR262169:HRR262170 IBN262169:IBN262170 ILJ262169:ILJ262170 IVF262169:IVF262170 JFB262169:JFB262170 JOX262169:JOX262170 JYT262169:JYT262170 KIP262169:KIP262170 KSL262169:KSL262170 LCH262169:LCH262170 LMD262169:LMD262170 LVZ262169:LVZ262170 MFV262169:MFV262170 MPR262169:MPR262170 MZN262169:MZN262170 NJJ262169:NJJ262170 NTF262169:NTF262170 ODB262169:ODB262170 OMX262169:OMX262170 OWT262169:OWT262170 PGP262169:PGP262170 PQL262169:PQL262170 QAH262169:QAH262170 QKD262169:QKD262170 QTZ262169:QTZ262170 RDV262169:RDV262170 RNR262169:RNR262170 RXN262169:RXN262170 SHJ262169:SHJ262170 SRF262169:SRF262170 TBB262169:TBB262170 TKX262169:TKX262170 TUT262169:TUT262170 UEP262169:UEP262170 UOL262169:UOL262170 UYH262169:UYH262170 VID262169:VID262170 VRZ262169:VRZ262170 WBV262169:WBV262170 WLR262169:WLR262170 WVN262169:WVN262170 F327705:F327706 JB327705:JB327706 SX327705:SX327706 ACT327705:ACT327706 AMP327705:AMP327706 AWL327705:AWL327706 BGH327705:BGH327706 BQD327705:BQD327706 BZZ327705:BZZ327706 CJV327705:CJV327706 CTR327705:CTR327706 DDN327705:DDN327706 DNJ327705:DNJ327706 DXF327705:DXF327706 EHB327705:EHB327706 EQX327705:EQX327706 FAT327705:FAT327706 FKP327705:FKP327706 FUL327705:FUL327706 GEH327705:GEH327706 GOD327705:GOD327706 GXZ327705:GXZ327706 HHV327705:HHV327706 HRR327705:HRR327706 IBN327705:IBN327706 ILJ327705:ILJ327706 IVF327705:IVF327706 JFB327705:JFB327706 JOX327705:JOX327706 JYT327705:JYT327706 KIP327705:KIP327706 KSL327705:KSL327706 LCH327705:LCH327706 LMD327705:LMD327706 LVZ327705:LVZ327706 MFV327705:MFV327706 MPR327705:MPR327706 MZN327705:MZN327706 NJJ327705:NJJ327706 NTF327705:NTF327706 ODB327705:ODB327706 OMX327705:OMX327706 OWT327705:OWT327706 PGP327705:PGP327706 PQL327705:PQL327706 QAH327705:QAH327706 QKD327705:QKD327706 QTZ327705:QTZ327706 RDV327705:RDV327706 RNR327705:RNR327706 RXN327705:RXN327706 SHJ327705:SHJ327706 SRF327705:SRF327706 TBB327705:TBB327706 TKX327705:TKX327706 TUT327705:TUT327706 UEP327705:UEP327706 UOL327705:UOL327706 UYH327705:UYH327706 VID327705:VID327706 VRZ327705:VRZ327706 WBV327705:WBV327706 WLR327705:WLR327706 WVN327705:WVN327706 F393241:F393242 JB393241:JB393242 SX393241:SX393242 ACT393241:ACT393242 AMP393241:AMP393242 AWL393241:AWL393242 BGH393241:BGH393242 BQD393241:BQD393242 BZZ393241:BZZ393242 CJV393241:CJV393242 CTR393241:CTR393242 DDN393241:DDN393242 DNJ393241:DNJ393242 DXF393241:DXF393242 EHB393241:EHB393242 EQX393241:EQX393242 FAT393241:FAT393242 FKP393241:FKP393242 FUL393241:FUL393242 GEH393241:GEH393242 GOD393241:GOD393242 GXZ393241:GXZ393242 HHV393241:HHV393242 HRR393241:HRR393242 IBN393241:IBN393242 ILJ393241:ILJ393242 IVF393241:IVF393242 JFB393241:JFB393242 JOX393241:JOX393242 JYT393241:JYT393242 KIP393241:KIP393242 KSL393241:KSL393242 LCH393241:LCH393242 LMD393241:LMD393242 LVZ393241:LVZ393242 MFV393241:MFV393242 MPR393241:MPR393242 MZN393241:MZN393242 NJJ393241:NJJ393242 NTF393241:NTF393242 ODB393241:ODB393242 OMX393241:OMX393242 OWT393241:OWT393242 PGP393241:PGP393242 PQL393241:PQL393242 QAH393241:QAH393242 QKD393241:QKD393242 QTZ393241:QTZ393242 RDV393241:RDV393242 RNR393241:RNR393242 RXN393241:RXN393242 SHJ393241:SHJ393242 SRF393241:SRF393242 TBB393241:TBB393242 TKX393241:TKX393242 TUT393241:TUT393242 UEP393241:UEP393242 UOL393241:UOL393242 UYH393241:UYH393242 VID393241:VID393242 VRZ393241:VRZ393242 WBV393241:WBV393242 WLR393241:WLR393242 WVN393241:WVN393242 F458777:F458778 JB458777:JB458778 SX458777:SX458778 ACT458777:ACT458778 AMP458777:AMP458778 AWL458777:AWL458778 BGH458777:BGH458778 BQD458777:BQD458778 BZZ458777:BZZ458778 CJV458777:CJV458778 CTR458777:CTR458778 DDN458777:DDN458778 DNJ458777:DNJ458778 DXF458777:DXF458778 EHB458777:EHB458778 EQX458777:EQX458778 FAT458777:FAT458778 FKP458777:FKP458778 FUL458777:FUL458778 GEH458777:GEH458778 GOD458777:GOD458778 GXZ458777:GXZ458778 HHV458777:HHV458778 HRR458777:HRR458778 IBN458777:IBN458778 ILJ458777:ILJ458778 IVF458777:IVF458778 JFB458777:JFB458778 JOX458777:JOX458778 JYT458777:JYT458778 KIP458777:KIP458778 KSL458777:KSL458778 LCH458777:LCH458778 LMD458777:LMD458778 LVZ458777:LVZ458778 MFV458777:MFV458778 MPR458777:MPR458778 MZN458777:MZN458778 NJJ458777:NJJ458778 NTF458777:NTF458778 ODB458777:ODB458778 OMX458777:OMX458778 OWT458777:OWT458778 PGP458777:PGP458778 PQL458777:PQL458778 QAH458777:QAH458778 QKD458777:QKD458778 QTZ458777:QTZ458778 RDV458777:RDV458778 RNR458777:RNR458778 RXN458777:RXN458778 SHJ458777:SHJ458778 SRF458777:SRF458778 TBB458777:TBB458778 TKX458777:TKX458778 TUT458777:TUT458778 UEP458777:UEP458778 UOL458777:UOL458778 UYH458777:UYH458778 VID458777:VID458778 VRZ458777:VRZ458778 WBV458777:WBV458778 WLR458777:WLR458778 WVN458777:WVN458778 F524313:F524314 JB524313:JB524314 SX524313:SX524314 ACT524313:ACT524314 AMP524313:AMP524314 AWL524313:AWL524314 BGH524313:BGH524314 BQD524313:BQD524314 BZZ524313:BZZ524314 CJV524313:CJV524314 CTR524313:CTR524314 DDN524313:DDN524314 DNJ524313:DNJ524314 DXF524313:DXF524314 EHB524313:EHB524314 EQX524313:EQX524314 FAT524313:FAT524314 FKP524313:FKP524314 FUL524313:FUL524314 GEH524313:GEH524314 GOD524313:GOD524314 GXZ524313:GXZ524314 HHV524313:HHV524314 HRR524313:HRR524314 IBN524313:IBN524314 ILJ524313:ILJ524314 IVF524313:IVF524314 JFB524313:JFB524314 JOX524313:JOX524314 JYT524313:JYT524314 KIP524313:KIP524314 KSL524313:KSL524314 LCH524313:LCH524314 LMD524313:LMD524314 LVZ524313:LVZ524314 MFV524313:MFV524314 MPR524313:MPR524314 MZN524313:MZN524314 NJJ524313:NJJ524314 NTF524313:NTF524314 ODB524313:ODB524314 OMX524313:OMX524314 OWT524313:OWT524314 PGP524313:PGP524314 PQL524313:PQL524314 QAH524313:QAH524314 QKD524313:QKD524314 QTZ524313:QTZ524314 RDV524313:RDV524314 RNR524313:RNR524314 RXN524313:RXN524314 SHJ524313:SHJ524314 SRF524313:SRF524314 TBB524313:TBB524314 TKX524313:TKX524314 TUT524313:TUT524314 UEP524313:UEP524314 UOL524313:UOL524314 UYH524313:UYH524314 VID524313:VID524314 VRZ524313:VRZ524314 WBV524313:WBV524314 WLR524313:WLR524314 WVN524313:WVN524314 F589849:F589850 JB589849:JB589850 SX589849:SX589850 ACT589849:ACT589850 AMP589849:AMP589850 AWL589849:AWL589850 BGH589849:BGH589850 BQD589849:BQD589850 BZZ589849:BZZ589850 CJV589849:CJV589850 CTR589849:CTR589850 DDN589849:DDN589850 DNJ589849:DNJ589850 DXF589849:DXF589850 EHB589849:EHB589850 EQX589849:EQX589850 FAT589849:FAT589850 FKP589849:FKP589850 FUL589849:FUL589850 GEH589849:GEH589850 GOD589849:GOD589850 GXZ589849:GXZ589850 HHV589849:HHV589850 HRR589849:HRR589850 IBN589849:IBN589850 ILJ589849:ILJ589850 IVF589849:IVF589850 JFB589849:JFB589850 JOX589849:JOX589850 JYT589849:JYT589850 KIP589849:KIP589850 KSL589849:KSL589850 LCH589849:LCH589850 LMD589849:LMD589850 LVZ589849:LVZ589850 MFV589849:MFV589850 MPR589849:MPR589850 MZN589849:MZN589850 NJJ589849:NJJ589850 NTF589849:NTF589850 ODB589849:ODB589850 OMX589849:OMX589850 OWT589849:OWT589850 PGP589849:PGP589850 PQL589849:PQL589850 QAH589849:QAH589850 QKD589849:QKD589850 QTZ589849:QTZ589850 RDV589849:RDV589850 RNR589849:RNR589850 RXN589849:RXN589850 SHJ589849:SHJ589850 SRF589849:SRF589850 TBB589849:TBB589850 TKX589849:TKX589850 TUT589849:TUT589850 UEP589849:UEP589850 UOL589849:UOL589850 UYH589849:UYH589850 VID589849:VID589850 VRZ589849:VRZ589850 WBV589849:WBV589850 WLR589849:WLR589850 WVN589849:WVN589850 F655385:F655386 JB655385:JB655386 SX655385:SX655386 ACT655385:ACT655386 AMP655385:AMP655386 AWL655385:AWL655386 BGH655385:BGH655386 BQD655385:BQD655386 BZZ655385:BZZ655386 CJV655385:CJV655386 CTR655385:CTR655386 DDN655385:DDN655386 DNJ655385:DNJ655386 DXF655385:DXF655386 EHB655385:EHB655386 EQX655385:EQX655386 FAT655385:FAT655386 FKP655385:FKP655386 FUL655385:FUL655386 GEH655385:GEH655386 GOD655385:GOD655386 GXZ655385:GXZ655386 HHV655385:HHV655386 HRR655385:HRR655386 IBN655385:IBN655386 ILJ655385:ILJ655386 IVF655385:IVF655386 JFB655385:JFB655386 JOX655385:JOX655386 JYT655385:JYT655386 KIP655385:KIP655386 KSL655385:KSL655386 LCH655385:LCH655386 LMD655385:LMD655386 LVZ655385:LVZ655386 MFV655385:MFV655386 MPR655385:MPR655386 MZN655385:MZN655386 NJJ655385:NJJ655386 NTF655385:NTF655386 ODB655385:ODB655386 OMX655385:OMX655386 OWT655385:OWT655386 PGP655385:PGP655386 PQL655385:PQL655386 QAH655385:QAH655386 QKD655385:QKD655386 QTZ655385:QTZ655386 RDV655385:RDV655386 RNR655385:RNR655386 RXN655385:RXN655386 SHJ655385:SHJ655386 SRF655385:SRF655386 TBB655385:TBB655386 TKX655385:TKX655386 TUT655385:TUT655386 UEP655385:UEP655386 UOL655385:UOL655386 UYH655385:UYH655386 VID655385:VID655386 VRZ655385:VRZ655386 WBV655385:WBV655386 WLR655385:WLR655386 WVN655385:WVN655386 F720921:F720922 JB720921:JB720922 SX720921:SX720922 ACT720921:ACT720922 AMP720921:AMP720922 AWL720921:AWL720922 BGH720921:BGH720922 BQD720921:BQD720922 BZZ720921:BZZ720922 CJV720921:CJV720922 CTR720921:CTR720922 DDN720921:DDN720922 DNJ720921:DNJ720922 DXF720921:DXF720922 EHB720921:EHB720922 EQX720921:EQX720922 FAT720921:FAT720922 FKP720921:FKP720922 FUL720921:FUL720922 GEH720921:GEH720922 GOD720921:GOD720922 GXZ720921:GXZ720922 HHV720921:HHV720922 HRR720921:HRR720922 IBN720921:IBN720922 ILJ720921:ILJ720922 IVF720921:IVF720922 JFB720921:JFB720922 JOX720921:JOX720922 JYT720921:JYT720922 KIP720921:KIP720922 KSL720921:KSL720922 LCH720921:LCH720922 LMD720921:LMD720922 LVZ720921:LVZ720922 MFV720921:MFV720922 MPR720921:MPR720922 MZN720921:MZN720922 NJJ720921:NJJ720922 NTF720921:NTF720922 ODB720921:ODB720922 OMX720921:OMX720922 OWT720921:OWT720922 PGP720921:PGP720922 PQL720921:PQL720922 QAH720921:QAH720922 QKD720921:QKD720922 QTZ720921:QTZ720922 RDV720921:RDV720922 RNR720921:RNR720922 RXN720921:RXN720922 SHJ720921:SHJ720922 SRF720921:SRF720922 TBB720921:TBB720922 TKX720921:TKX720922 TUT720921:TUT720922 UEP720921:UEP720922 UOL720921:UOL720922 UYH720921:UYH720922 VID720921:VID720922 VRZ720921:VRZ720922 WBV720921:WBV720922 WLR720921:WLR720922 WVN720921:WVN720922 F786457:F786458 JB786457:JB786458 SX786457:SX786458 ACT786457:ACT786458 AMP786457:AMP786458 AWL786457:AWL786458 BGH786457:BGH786458 BQD786457:BQD786458 BZZ786457:BZZ786458 CJV786457:CJV786458 CTR786457:CTR786458 DDN786457:DDN786458 DNJ786457:DNJ786458 DXF786457:DXF786458 EHB786457:EHB786458 EQX786457:EQX786458 FAT786457:FAT786458 FKP786457:FKP786458 FUL786457:FUL786458 GEH786457:GEH786458 GOD786457:GOD786458 GXZ786457:GXZ786458 HHV786457:HHV786458 HRR786457:HRR786458 IBN786457:IBN786458 ILJ786457:ILJ786458 IVF786457:IVF786458 JFB786457:JFB786458 JOX786457:JOX786458 JYT786457:JYT786458 KIP786457:KIP786458 KSL786457:KSL786458 LCH786457:LCH786458 LMD786457:LMD786458 LVZ786457:LVZ786458 MFV786457:MFV786458 MPR786457:MPR786458 MZN786457:MZN786458 NJJ786457:NJJ786458 NTF786457:NTF786458 ODB786457:ODB786458 OMX786457:OMX786458 OWT786457:OWT786458 PGP786457:PGP786458 PQL786457:PQL786458 QAH786457:QAH786458 QKD786457:QKD786458 QTZ786457:QTZ786458 RDV786457:RDV786458 RNR786457:RNR786458 RXN786457:RXN786458 SHJ786457:SHJ786458 SRF786457:SRF786458 TBB786457:TBB786458 TKX786457:TKX786458 TUT786457:TUT786458 UEP786457:UEP786458 UOL786457:UOL786458 UYH786457:UYH786458 VID786457:VID786458 VRZ786457:VRZ786458 WBV786457:WBV786458 WLR786457:WLR786458 WVN786457:WVN786458 F851993:F851994 JB851993:JB851994 SX851993:SX851994 ACT851993:ACT851994 AMP851993:AMP851994 AWL851993:AWL851994 BGH851993:BGH851994 BQD851993:BQD851994 BZZ851993:BZZ851994 CJV851993:CJV851994 CTR851993:CTR851994 DDN851993:DDN851994 DNJ851993:DNJ851994 DXF851993:DXF851994 EHB851993:EHB851994 EQX851993:EQX851994 FAT851993:FAT851994 FKP851993:FKP851994 FUL851993:FUL851994 GEH851993:GEH851994 GOD851993:GOD851994 GXZ851993:GXZ851994 HHV851993:HHV851994 HRR851993:HRR851994 IBN851993:IBN851994 ILJ851993:ILJ851994 IVF851993:IVF851994 JFB851993:JFB851994 JOX851993:JOX851994 JYT851993:JYT851994 KIP851993:KIP851994 KSL851993:KSL851994 LCH851993:LCH851994 LMD851993:LMD851994 LVZ851993:LVZ851994 MFV851993:MFV851994 MPR851993:MPR851994 MZN851993:MZN851994 NJJ851993:NJJ851994 NTF851993:NTF851994 ODB851993:ODB851994 OMX851993:OMX851994 OWT851993:OWT851994 PGP851993:PGP851994 PQL851993:PQL851994 QAH851993:QAH851994 QKD851993:QKD851994 QTZ851993:QTZ851994 RDV851993:RDV851994 RNR851993:RNR851994 RXN851993:RXN851994 SHJ851993:SHJ851994 SRF851993:SRF851994 TBB851993:TBB851994 TKX851993:TKX851994 TUT851993:TUT851994 UEP851993:UEP851994 UOL851993:UOL851994 UYH851993:UYH851994 VID851993:VID851994 VRZ851993:VRZ851994 WBV851993:WBV851994 WLR851993:WLR851994 WVN851993:WVN851994 F917529:F917530 JB917529:JB917530 SX917529:SX917530 ACT917529:ACT917530 AMP917529:AMP917530 AWL917529:AWL917530 BGH917529:BGH917530 BQD917529:BQD917530 BZZ917529:BZZ917530 CJV917529:CJV917530 CTR917529:CTR917530 DDN917529:DDN917530 DNJ917529:DNJ917530 DXF917529:DXF917530 EHB917529:EHB917530 EQX917529:EQX917530 FAT917529:FAT917530 FKP917529:FKP917530 FUL917529:FUL917530 GEH917529:GEH917530 GOD917529:GOD917530 GXZ917529:GXZ917530 HHV917529:HHV917530 HRR917529:HRR917530 IBN917529:IBN917530 ILJ917529:ILJ917530 IVF917529:IVF917530 JFB917529:JFB917530 JOX917529:JOX917530 JYT917529:JYT917530 KIP917529:KIP917530 KSL917529:KSL917530 LCH917529:LCH917530 LMD917529:LMD917530 LVZ917529:LVZ917530 MFV917529:MFV917530 MPR917529:MPR917530 MZN917529:MZN917530 NJJ917529:NJJ917530 NTF917529:NTF917530 ODB917529:ODB917530 OMX917529:OMX917530 OWT917529:OWT917530 PGP917529:PGP917530 PQL917529:PQL917530 QAH917529:QAH917530 QKD917529:QKD917530 QTZ917529:QTZ917530 RDV917529:RDV917530 RNR917529:RNR917530 RXN917529:RXN917530 SHJ917529:SHJ917530 SRF917529:SRF917530 TBB917529:TBB917530 TKX917529:TKX917530 TUT917529:TUT917530 UEP917529:UEP917530 UOL917529:UOL917530 UYH917529:UYH917530 VID917529:VID917530 VRZ917529:VRZ917530 WBV917529:WBV917530 WLR917529:WLR917530 WVN917529:WVN917530 F983065:F983066 JB983065:JB983066 SX983065:SX983066 ACT983065:ACT983066 AMP983065:AMP983066 AWL983065:AWL983066 BGH983065:BGH983066 BQD983065:BQD983066 BZZ983065:BZZ983066 CJV983065:CJV983066 CTR983065:CTR983066 DDN983065:DDN983066 DNJ983065:DNJ983066 DXF983065:DXF983066 EHB983065:EHB983066 EQX983065:EQX983066 FAT983065:FAT983066 FKP983065:FKP983066 FUL983065:FUL983066 GEH983065:GEH983066 GOD983065:GOD983066 GXZ983065:GXZ983066 HHV983065:HHV983066 HRR983065:HRR983066 IBN983065:IBN983066 ILJ983065:ILJ983066 IVF983065:IVF983066 JFB983065:JFB983066 JOX983065:JOX983066 JYT983065:JYT983066 KIP983065:KIP983066 KSL983065:KSL983066 LCH983065:LCH983066 LMD983065:LMD983066 LVZ983065:LVZ983066 MFV983065:MFV983066 MPR983065:MPR983066 MZN983065:MZN983066 NJJ983065:NJJ983066 NTF983065:NTF983066 ODB983065:ODB983066 OMX983065:OMX983066 OWT983065:OWT983066 PGP983065:PGP983066 PQL983065:PQL983066 QAH983065:QAH983066 QKD983065:QKD983066 QTZ983065:QTZ983066 RDV983065:RDV983066 RNR983065:RNR983066 RXN983065:RXN983066 SHJ983065:SHJ983066 SRF983065:SRF983066 TBB983065:TBB983066 TKX983065:TKX983066 TUT983065:TUT983066 UEP983065:UEP983066 UOL983065:UOL983066 UYH983065:UYH983066 VID983065:VID983066 VRZ983065:VRZ983066 WBV983065:WBV983066 WLR983065:WLR983066 WVN983065:WVN983066 F58:F59 JB58:JB59 SX58:SX59 ACT58:ACT59 AMP58:AMP59 AWL58:AWL59 BGH58:BGH59 BQD58:BQD59 BZZ58:BZZ59 CJV58:CJV59 CTR58:CTR59 DDN58:DDN59 DNJ58:DNJ59 DXF58:DXF59 EHB58:EHB59 EQX58:EQX59 FAT58:FAT59 FKP58:FKP59 FUL58:FUL59 GEH58:GEH59 GOD58:GOD59 GXZ58:GXZ59 HHV58:HHV59 HRR58:HRR59 IBN58:IBN59 ILJ58:ILJ59 IVF58:IVF59 JFB58:JFB59 JOX58:JOX59 JYT58:JYT59 KIP58:KIP59 KSL58:KSL59 LCH58:LCH59 LMD58:LMD59 LVZ58:LVZ59 MFV58:MFV59 MPR58:MPR59 MZN58:MZN59 NJJ58:NJJ59 NTF58:NTF59 ODB58:ODB59 OMX58:OMX59 OWT58:OWT59 PGP58:PGP59 PQL58:PQL59 QAH58:QAH59 QKD58:QKD59 QTZ58:QTZ59 RDV58:RDV59 RNR58:RNR59 RXN58:RXN59 SHJ58:SHJ59 SRF58:SRF59 TBB58:TBB59 TKX58:TKX59 TUT58:TUT59 UEP58:UEP59 UOL58:UOL59 UYH58:UYH59 VID58:VID59 VRZ58:VRZ59 WBV58:WBV59 WLR58:WLR59 WVN58:WVN59 F65594:F65595 JB65594:JB65595 SX65594:SX65595 ACT65594:ACT65595 AMP65594:AMP65595 AWL65594:AWL65595 BGH65594:BGH65595 BQD65594:BQD65595 BZZ65594:BZZ65595 CJV65594:CJV65595 CTR65594:CTR65595 DDN65594:DDN65595 DNJ65594:DNJ65595 DXF65594:DXF65595 EHB65594:EHB65595 EQX65594:EQX65595 FAT65594:FAT65595 FKP65594:FKP65595 FUL65594:FUL65595 GEH65594:GEH65595 GOD65594:GOD65595 GXZ65594:GXZ65595 HHV65594:HHV65595 HRR65594:HRR65595 IBN65594:IBN65595 ILJ65594:ILJ65595 IVF65594:IVF65595 JFB65594:JFB65595 JOX65594:JOX65595 JYT65594:JYT65595 KIP65594:KIP65595 KSL65594:KSL65595 LCH65594:LCH65595 LMD65594:LMD65595 LVZ65594:LVZ65595 MFV65594:MFV65595 MPR65594:MPR65595 MZN65594:MZN65595 NJJ65594:NJJ65595 NTF65594:NTF65595 ODB65594:ODB65595 OMX65594:OMX65595 OWT65594:OWT65595 PGP65594:PGP65595 PQL65594:PQL65595 QAH65594:QAH65595 QKD65594:QKD65595 QTZ65594:QTZ65595 RDV65594:RDV65595 RNR65594:RNR65595 RXN65594:RXN65595 SHJ65594:SHJ65595 SRF65594:SRF65595 TBB65594:TBB65595 TKX65594:TKX65595 TUT65594:TUT65595 UEP65594:UEP65595 UOL65594:UOL65595 UYH65594:UYH65595 VID65594:VID65595 VRZ65594:VRZ65595 WBV65594:WBV65595 WLR65594:WLR65595 WVN65594:WVN65595 F131130:F131131 JB131130:JB131131 SX131130:SX131131 ACT131130:ACT131131 AMP131130:AMP131131 AWL131130:AWL131131 BGH131130:BGH131131 BQD131130:BQD131131 BZZ131130:BZZ131131 CJV131130:CJV131131 CTR131130:CTR131131 DDN131130:DDN131131 DNJ131130:DNJ131131 DXF131130:DXF131131 EHB131130:EHB131131 EQX131130:EQX131131 FAT131130:FAT131131 FKP131130:FKP131131 FUL131130:FUL131131 GEH131130:GEH131131 GOD131130:GOD131131 GXZ131130:GXZ131131 HHV131130:HHV131131 HRR131130:HRR131131 IBN131130:IBN131131 ILJ131130:ILJ131131 IVF131130:IVF131131 JFB131130:JFB131131 JOX131130:JOX131131 JYT131130:JYT131131 KIP131130:KIP131131 KSL131130:KSL131131 LCH131130:LCH131131 LMD131130:LMD131131 LVZ131130:LVZ131131 MFV131130:MFV131131 MPR131130:MPR131131 MZN131130:MZN131131 NJJ131130:NJJ131131 NTF131130:NTF131131 ODB131130:ODB131131 OMX131130:OMX131131 OWT131130:OWT131131 PGP131130:PGP131131 PQL131130:PQL131131 QAH131130:QAH131131 QKD131130:QKD131131 QTZ131130:QTZ131131 RDV131130:RDV131131 RNR131130:RNR131131 RXN131130:RXN131131 SHJ131130:SHJ131131 SRF131130:SRF131131 TBB131130:TBB131131 TKX131130:TKX131131 TUT131130:TUT131131 UEP131130:UEP131131 UOL131130:UOL131131 UYH131130:UYH131131 VID131130:VID131131 VRZ131130:VRZ131131 WBV131130:WBV131131 WLR131130:WLR131131 WVN131130:WVN131131 F196666:F196667 JB196666:JB196667 SX196666:SX196667 ACT196666:ACT196667 AMP196666:AMP196667 AWL196666:AWL196667 BGH196666:BGH196667 BQD196666:BQD196667 BZZ196666:BZZ196667 CJV196666:CJV196667 CTR196666:CTR196667 DDN196666:DDN196667 DNJ196666:DNJ196667 DXF196666:DXF196667 EHB196666:EHB196667 EQX196666:EQX196667 FAT196666:FAT196667 FKP196666:FKP196667 FUL196666:FUL196667 GEH196666:GEH196667 GOD196666:GOD196667 GXZ196666:GXZ196667 HHV196666:HHV196667 HRR196666:HRR196667 IBN196666:IBN196667 ILJ196666:ILJ196667 IVF196666:IVF196667 JFB196666:JFB196667 JOX196666:JOX196667 JYT196666:JYT196667 KIP196666:KIP196667 KSL196666:KSL196667 LCH196666:LCH196667 LMD196666:LMD196667 LVZ196666:LVZ196667 MFV196666:MFV196667 MPR196666:MPR196667 MZN196666:MZN196667 NJJ196666:NJJ196667 NTF196666:NTF196667 ODB196666:ODB196667 OMX196666:OMX196667 OWT196666:OWT196667 PGP196666:PGP196667 PQL196666:PQL196667 QAH196666:QAH196667 QKD196666:QKD196667 QTZ196666:QTZ196667 RDV196666:RDV196667 RNR196666:RNR196667 RXN196666:RXN196667 SHJ196666:SHJ196667 SRF196666:SRF196667 TBB196666:TBB196667 TKX196666:TKX196667 TUT196666:TUT196667 UEP196666:UEP196667 UOL196666:UOL196667 UYH196666:UYH196667 VID196666:VID196667 VRZ196666:VRZ196667 WBV196666:WBV196667 WLR196666:WLR196667 WVN196666:WVN196667 F262202:F262203 JB262202:JB262203 SX262202:SX262203 ACT262202:ACT262203 AMP262202:AMP262203 AWL262202:AWL262203 BGH262202:BGH262203 BQD262202:BQD262203 BZZ262202:BZZ262203 CJV262202:CJV262203 CTR262202:CTR262203 DDN262202:DDN262203 DNJ262202:DNJ262203 DXF262202:DXF262203 EHB262202:EHB262203 EQX262202:EQX262203 FAT262202:FAT262203 FKP262202:FKP262203 FUL262202:FUL262203 GEH262202:GEH262203 GOD262202:GOD262203 GXZ262202:GXZ262203 HHV262202:HHV262203 HRR262202:HRR262203 IBN262202:IBN262203 ILJ262202:ILJ262203 IVF262202:IVF262203 JFB262202:JFB262203 JOX262202:JOX262203 JYT262202:JYT262203 KIP262202:KIP262203 KSL262202:KSL262203 LCH262202:LCH262203 LMD262202:LMD262203 LVZ262202:LVZ262203 MFV262202:MFV262203 MPR262202:MPR262203 MZN262202:MZN262203 NJJ262202:NJJ262203 NTF262202:NTF262203 ODB262202:ODB262203 OMX262202:OMX262203 OWT262202:OWT262203 PGP262202:PGP262203 PQL262202:PQL262203 QAH262202:QAH262203 QKD262202:QKD262203 QTZ262202:QTZ262203 RDV262202:RDV262203 RNR262202:RNR262203 RXN262202:RXN262203 SHJ262202:SHJ262203 SRF262202:SRF262203 TBB262202:TBB262203 TKX262202:TKX262203 TUT262202:TUT262203 UEP262202:UEP262203 UOL262202:UOL262203 UYH262202:UYH262203 VID262202:VID262203 VRZ262202:VRZ262203 WBV262202:WBV262203 WLR262202:WLR262203 WVN262202:WVN262203 F327738:F327739 JB327738:JB327739 SX327738:SX327739 ACT327738:ACT327739 AMP327738:AMP327739 AWL327738:AWL327739 BGH327738:BGH327739 BQD327738:BQD327739 BZZ327738:BZZ327739 CJV327738:CJV327739 CTR327738:CTR327739 DDN327738:DDN327739 DNJ327738:DNJ327739 DXF327738:DXF327739 EHB327738:EHB327739 EQX327738:EQX327739 FAT327738:FAT327739 FKP327738:FKP327739 FUL327738:FUL327739 GEH327738:GEH327739 GOD327738:GOD327739 GXZ327738:GXZ327739 HHV327738:HHV327739 HRR327738:HRR327739 IBN327738:IBN327739 ILJ327738:ILJ327739 IVF327738:IVF327739 JFB327738:JFB327739 JOX327738:JOX327739 JYT327738:JYT327739 KIP327738:KIP327739 KSL327738:KSL327739 LCH327738:LCH327739 LMD327738:LMD327739 LVZ327738:LVZ327739 MFV327738:MFV327739 MPR327738:MPR327739 MZN327738:MZN327739 NJJ327738:NJJ327739 NTF327738:NTF327739 ODB327738:ODB327739 OMX327738:OMX327739 OWT327738:OWT327739 PGP327738:PGP327739 PQL327738:PQL327739 QAH327738:QAH327739 QKD327738:QKD327739 QTZ327738:QTZ327739 RDV327738:RDV327739 RNR327738:RNR327739 RXN327738:RXN327739 SHJ327738:SHJ327739 SRF327738:SRF327739 TBB327738:TBB327739 TKX327738:TKX327739 TUT327738:TUT327739 UEP327738:UEP327739 UOL327738:UOL327739 UYH327738:UYH327739 VID327738:VID327739 VRZ327738:VRZ327739 WBV327738:WBV327739 WLR327738:WLR327739 WVN327738:WVN327739 F393274:F393275 JB393274:JB393275 SX393274:SX393275 ACT393274:ACT393275 AMP393274:AMP393275 AWL393274:AWL393275 BGH393274:BGH393275 BQD393274:BQD393275 BZZ393274:BZZ393275 CJV393274:CJV393275 CTR393274:CTR393275 DDN393274:DDN393275 DNJ393274:DNJ393275 DXF393274:DXF393275 EHB393274:EHB393275 EQX393274:EQX393275 FAT393274:FAT393275 FKP393274:FKP393275 FUL393274:FUL393275 GEH393274:GEH393275 GOD393274:GOD393275 GXZ393274:GXZ393275 HHV393274:HHV393275 HRR393274:HRR393275 IBN393274:IBN393275 ILJ393274:ILJ393275 IVF393274:IVF393275 JFB393274:JFB393275 JOX393274:JOX393275 JYT393274:JYT393275 KIP393274:KIP393275 KSL393274:KSL393275 LCH393274:LCH393275 LMD393274:LMD393275 LVZ393274:LVZ393275 MFV393274:MFV393275 MPR393274:MPR393275 MZN393274:MZN393275 NJJ393274:NJJ393275 NTF393274:NTF393275 ODB393274:ODB393275 OMX393274:OMX393275 OWT393274:OWT393275 PGP393274:PGP393275 PQL393274:PQL393275 QAH393274:QAH393275 QKD393274:QKD393275 QTZ393274:QTZ393275 RDV393274:RDV393275 RNR393274:RNR393275 RXN393274:RXN393275 SHJ393274:SHJ393275 SRF393274:SRF393275 TBB393274:TBB393275 TKX393274:TKX393275 TUT393274:TUT393275 UEP393274:UEP393275 UOL393274:UOL393275 UYH393274:UYH393275 VID393274:VID393275 VRZ393274:VRZ393275 WBV393274:WBV393275 WLR393274:WLR393275 WVN393274:WVN393275 F458810:F458811 JB458810:JB458811 SX458810:SX458811 ACT458810:ACT458811 AMP458810:AMP458811 AWL458810:AWL458811 BGH458810:BGH458811 BQD458810:BQD458811 BZZ458810:BZZ458811 CJV458810:CJV458811 CTR458810:CTR458811 DDN458810:DDN458811 DNJ458810:DNJ458811 DXF458810:DXF458811 EHB458810:EHB458811 EQX458810:EQX458811 FAT458810:FAT458811 FKP458810:FKP458811 FUL458810:FUL458811 GEH458810:GEH458811 GOD458810:GOD458811 GXZ458810:GXZ458811 HHV458810:HHV458811 HRR458810:HRR458811 IBN458810:IBN458811 ILJ458810:ILJ458811 IVF458810:IVF458811 JFB458810:JFB458811 JOX458810:JOX458811 JYT458810:JYT458811 KIP458810:KIP458811 KSL458810:KSL458811 LCH458810:LCH458811 LMD458810:LMD458811 LVZ458810:LVZ458811 MFV458810:MFV458811 MPR458810:MPR458811 MZN458810:MZN458811 NJJ458810:NJJ458811 NTF458810:NTF458811 ODB458810:ODB458811 OMX458810:OMX458811 OWT458810:OWT458811 PGP458810:PGP458811 PQL458810:PQL458811 QAH458810:QAH458811 QKD458810:QKD458811 QTZ458810:QTZ458811 RDV458810:RDV458811 RNR458810:RNR458811 RXN458810:RXN458811 SHJ458810:SHJ458811 SRF458810:SRF458811 TBB458810:TBB458811 TKX458810:TKX458811 TUT458810:TUT458811 UEP458810:UEP458811 UOL458810:UOL458811 UYH458810:UYH458811 VID458810:VID458811 VRZ458810:VRZ458811 WBV458810:WBV458811 WLR458810:WLR458811 WVN458810:WVN458811 F524346:F524347 JB524346:JB524347 SX524346:SX524347 ACT524346:ACT524347 AMP524346:AMP524347 AWL524346:AWL524347 BGH524346:BGH524347 BQD524346:BQD524347 BZZ524346:BZZ524347 CJV524346:CJV524347 CTR524346:CTR524347 DDN524346:DDN524347 DNJ524346:DNJ524347 DXF524346:DXF524347 EHB524346:EHB524347 EQX524346:EQX524347 FAT524346:FAT524347 FKP524346:FKP524347 FUL524346:FUL524347 GEH524346:GEH524347 GOD524346:GOD524347 GXZ524346:GXZ524347 HHV524346:HHV524347 HRR524346:HRR524347 IBN524346:IBN524347 ILJ524346:ILJ524347 IVF524346:IVF524347 JFB524346:JFB524347 JOX524346:JOX524347 JYT524346:JYT524347 KIP524346:KIP524347 KSL524346:KSL524347 LCH524346:LCH524347 LMD524346:LMD524347 LVZ524346:LVZ524347 MFV524346:MFV524347 MPR524346:MPR524347 MZN524346:MZN524347 NJJ524346:NJJ524347 NTF524346:NTF524347 ODB524346:ODB524347 OMX524346:OMX524347 OWT524346:OWT524347 PGP524346:PGP524347 PQL524346:PQL524347 QAH524346:QAH524347 QKD524346:QKD524347 QTZ524346:QTZ524347 RDV524346:RDV524347 RNR524346:RNR524347 RXN524346:RXN524347 SHJ524346:SHJ524347 SRF524346:SRF524347 TBB524346:TBB524347 TKX524346:TKX524347 TUT524346:TUT524347 UEP524346:UEP524347 UOL524346:UOL524347 UYH524346:UYH524347 VID524346:VID524347 VRZ524346:VRZ524347 WBV524346:WBV524347 WLR524346:WLR524347 WVN524346:WVN524347 F589882:F589883 JB589882:JB589883 SX589882:SX589883 ACT589882:ACT589883 AMP589882:AMP589883 AWL589882:AWL589883 BGH589882:BGH589883 BQD589882:BQD589883 BZZ589882:BZZ589883 CJV589882:CJV589883 CTR589882:CTR589883 DDN589882:DDN589883 DNJ589882:DNJ589883 DXF589882:DXF589883 EHB589882:EHB589883 EQX589882:EQX589883 FAT589882:FAT589883 FKP589882:FKP589883 FUL589882:FUL589883 GEH589882:GEH589883 GOD589882:GOD589883 GXZ589882:GXZ589883 HHV589882:HHV589883 HRR589882:HRR589883 IBN589882:IBN589883 ILJ589882:ILJ589883 IVF589882:IVF589883 JFB589882:JFB589883 JOX589882:JOX589883 JYT589882:JYT589883 KIP589882:KIP589883 KSL589882:KSL589883 LCH589882:LCH589883 LMD589882:LMD589883 LVZ589882:LVZ589883 MFV589882:MFV589883 MPR589882:MPR589883 MZN589882:MZN589883 NJJ589882:NJJ589883 NTF589882:NTF589883 ODB589882:ODB589883 OMX589882:OMX589883 OWT589882:OWT589883 PGP589882:PGP589883 PQL589882:PQL589883 QAH589882:QAH589883 QKD589882:QKD589883 QTZ589882:QTZ589883 RDV589882:RDV589883 RNR589882:RNR589883 RXN589882:RXN589883 SHJ589882:SHJ589883 SRF589882:SRF589883 TBB589882:TBB589883 TKX589882:TKX589883 TUT589882:TUT589883 UEP589882:UEP589883 UOL589882:UOL589883 UYH589882:UYH589883 VID589882:VID589883 VRZ589882:VRZ589883 WBV589882:WBV589883 WLR589882:WLR589883 WVN589882:WVN589883 F655418:F655419 JB655418:JB655419 SX655418:SX655419 ACT655418:ACT655419 AMP655418:AMP655419 AWL655418:AWL655419 BGH655418:BGH655419 BQD655418:BQD655419 BZZ655418:BZZ655419 CJV655418:CJV655419 CTR655418:CTR655419 DDN655418:DDN655419 DNJ655418:DNJ655419 DXF655418:DXF655419 EHB655418:EHB655419 EQX655418:EQX655419 FAT655418:FAT655419 FKP655418:FKP655419 FUL655418:FUL655419 GEH655418:GEH655419 GOD655418:GOD655419 GXZ655418:GXZ655419 HHV655418:HHV655419 HRR655418:HRR655419 IBN655418:IBN655419 ILJ655418:ILJ655419 IVF655418:IVF655419 JFB655418:JFB655419 JOX655418:JOX655419 JYT655418:JYT655419 KIP655418:KIP655419 KSL655418:KSL655419 LCH655418:LCH655419 LMD655418:LMD655419 LVZ655418:LVZ655419 MFV655418:MFV655419 MPR655418:MPR655419 MZN655418:MZN655419 NJJ655418:NJJ655419 NTF655418:NTF655419 ODB655418:ODB655419 OMX655418:OMX655419 OWT655418:OWT655419 PGP655418:PGP655419 PQL655418:PQL655419 QAH655418:QAH655419 QKD655418:QKD655419 QTZ655418:QTZ655419 RDV655418:RDV655419 RNR655418:RNR655419 RXN655418:RXN655419 SHJ655418:SHJ655419 SRF655418:SRF655419 TBB655418:TBB655419 TKX655418:TKX655419 TUT655418:TUT655419 UEP655418:UEP655419 UOL655418:UOL655419 UYH655418:UYH655419 VID655418:VID655419 VRZ655418:VRZ655419 WBV655418:WBV655419 WLR655418:WLR655419 WVN655418:WVN655419 F720954:F720955 JB720954:JB720955 SX720954:SX720955 ACT720954:ACT720955 AMP720954:AMP720955 AWL720954:AWL720955 BGH720954:BGH720955 BQD720954:BQD720955 BZZ720954:BZZ720955 CJV720954:CJV720955 CTR720954:CTR720955 DDN720954:DDN720955 DNJ720954:DNJ720955 DXF720954:DXF720955 EHB720954:EHB720955 EQX720954:EQX720955 FAT720954:FAT720955 FKP720954:FKP720955 FUL720954:FUL720955 GEH720954:GEH720955 GOD720954:GOD720955 GXZ720954:GXZ720955 HHV720954:HHV720955 HRR720954:HRR720955 IBN720954:IBN720955 ILJ720954:ILJ720955 IVF720954:IVF720955 JFB720954:JFB720955 JOX720954:JOX720955 JYT720954:JYT720955 KIP720954:KIP720955 KSL720954:KSL720955 LCH720954:LCH720955 LMD720954:LMD720955 LVZ720954:LVZ720955 MFV720954:MFV720955 MPR720954:MPR720955 MZN720954:MZN720955 NJJ720954:NJJ720955 NTF720954:NTF720955 ODB720954:ODB720955 OMX720954:OMX720955 OWT720954:OWT720955 PGP720954:PGP720955 PQL720954:PQL720955 QAH720954:QAH720955 QKD720954:QKD720955 QTZ720954:QTZ720955 RDV720954:RDV720955 RNR720954:RNR720955 RXN720954:RXN720955 SHJ720954:SHJ720955 SRF720954:SRF720955 TBB720954:TBB720955 TKX720954:TKX720955 TUT720954:TUT720955 UEP720954:UEP720955 UOL720954:UOL720955 UYH720954:UYH720955 VID720954:VID720955 VRZ720954:VRZ720955 WBV720954:WBV720955 WLR720954:WLR720955 WVN720954:WVN720955 F786490:F786491 JB786490:JB786491 SX786490:SX786491 ACT786490:ACT786491 AMP786490:AMP786491 AWL786490:AWL786491 BGH786490:BGH786491 BQD786490:BQD786491 BZZ786490:BZZ786491 CJV786490:CJV786491 CTR786490:CTR786491 DDN786490:DDN786491 DNJ786490:DNJ786491 DXF786490:DXF786491 EHB786490:EHB786491 EQX786490:EQX786491 FAT786490:FAT786491 FKP786490:FKP786491 FUL786490:FUL786491 GEH786490:GEH786491 GOD786490:GOD786491 GXZ786490:GXZ786491 HHV786490:HHV786491 HRR786490:HRR786491 IBN786490:IBN786491 ILJ786490:ILJ786491 IVF786490:IVF786491 JFB786490:JFB786491 JOX786490:JOX786491 JYT786490:JYT786491 KIP786490:KIP786491 KSL786490:KSL786491 LCH786490:LCH786491 LMD786490:LMD786491 LVZ786490:LVZ786491 MFV786490:MFV786491 MPR786490:MPR786491 MZN786490:MZN786491 NJJ786490:NJJ786491 NTF786490:NTF786491 ODB786490:ODB786491 OMX786490:OMX786491 OWT786490:OWT786491 PGP786490:PGP786491 PQL786490:PQL786491 QAH786490:QAH786491 QKD786490:QKD786491 QTZ786490:QTZ786491 RDV786490:RDV786491 RNR786490:RNR786491 RXN786490:RXN786491 SHJ786490:SHJ786491 SRF786490:SRF786491 TBB786490:TBB786491 TKX786490:TKX786491 TUT786490:TUT786491 UEP786490:UEP786491 UOL786490:UOL786491 UYH786490:UYH786491 VID786490:VID786491 VRZ786490:VRZ786491 WBV786490:WBV786491 WLR786490:WLR786491 WVN786490:WVN786491 F852026:F852027 JB852026:JB852027 SX852026:SX852027 ACT852026:ACT852027 AMP852026:AMP852027 AWL852026:AWL852027 BGH852026:BGH852027 BQD852026:BQD852027 BZZ852026:BZZ852027 CJV852026:CJV852027 CTR852026:CTR852027 DDN852026:DDN852027 DNJ852026:DNJ852027 DXF852026:DXF852027 EHB852026:EHB852027 EQX852026:EQX852027 FAT852026:FAT852027 FKP852026:FKP852027 FUL852026:FUL852027 GEH852026:GEH852027 GOD852026:GOD852027 GXZ852026:GXZ852027 HHV852026:HHV852027 HRR852026:HRR852027 IBN852026:IBN852027 ILJ852026:ILJ852027 IVF852026:IVF852027 JFB852026:JFB852027 JOX852026:JOX852027 JYT852026:JYT852027 KIP852026:KIP852027 KSL852026:KSL852027 LCH852026:LCH852027 LMD852026:LMD852027 LVZ852026:LVZ852027 MFV852026:MFV852027 MPR852026:MPR852027 MZN852026:MZN852027 NJJ852026:NJJ852027 NTF852026:NTF852027 ODB852026:ODB852027 OMX852026:OMX852027 OWT852026:OWT852027 PGP852026:PGP852027 PQL852026:PQL852027 QAH852026:QAH852027 QKD852026:QKD852027 QTZ852026:QTZ852027 RDV852026:RDV852027 RNR852026:RNR852027 RXN852026:RXN852027 SHJ852026:SHJ852027 SRF852026:SRF852027 TBB852026:TBB852027 TKX852026:TKX852027 TUT852026:TUT852027 UEP852026:UEP852027 UOL852026:UOL852027 UYH852026:UYH852027 VID852026:VID852027 VRZ852026:VRZ852027 WBV852026:WBV852027 WLR852026:WLR852027 WVN852026:WVN852027 F917562:F917563 JB917562:JB917563 SX917562:SX917563 ACT917562:ACT917563 AMP917562:AMP917563 AWL917562:AWL917563 BGH917562:BGH917563 BQD917562:BQD917563 BZZ917562:BZZ917563 CJV917562:CJV917563 CTR917562:CTR917563 DDN917562:DDN917563 DNJ917562:DNJ917563 DXF917562:DXF917563 EHB917562:EHB917563 EQX917562:EQX917563 FAT917562:FAT917563 FKP917562:FKP917563 FUL917562:FUL917563 GEH917562:GEH917563 GOD917562:GOD917563 GXZ917562:GXZ917563 HHV917562:HHV917563 HRR917562:HRR917563 IBN917562:IBN917563 ILJ917562:ILJ917563 IVF917562:IVF917563 JFB917562:JFB917563 JOX917562:JOX917563 JYT917562:JYT917563 KIP917562:KIP917563 KSL917562:KSL917563 LCH917562:LCH917563 LMD917562:LMD917563 LVZ917562:LVZ917563 MFV917562:MFV917563 MPR917562:MPR917563 MZN917562:MZN917563 NJJ917562:NJJ917563 NTF917562:NTF917563 ODB917562:ODB917563 OMX917562:OMX917563 OWT917562:OWT917563 PGP917562:PGP917563 PQL917562:PQL917563 QAH917562:QAH917563 QKD917562:QKD917563 QTZ917562:QTZ917563 RDV917562:RDV917563 RNR917562:RNR917563 RXN917562:RXN917563 SHJ917562:SHJ917563 SRF917562:SRF917563 TBB917562:TBB917563 TKX917562:TKX917563 TUT917562:TUT917563 UEP917562:UEP917563 UOL917562:UOL917563 UYH917562:UYH917563 VID917562:VID917563 VRZ917562:VRZ917563 WBV917562:WBV917563 WLR917562:WLR917563 WVN917562:WVN917563 F983098:F983099 JB983098:JB983099 SX983098:SX983099 ACT983098:ACT983099 AMP983098:AMP983099 AWL983098:AWL983099 BGH983098:BGH983099 BQD983098:BQD983099 BZZ983098:BZZ983099 CJV983098:CJV983099 CTR983098:CTR983099 DDN983098:DDN983099 DNJ983098:DNJ983099 DXF983098:DXF983099 EHB983098:EHB983099 EQX983098:EQX983099 FAT983098:FAT983099 FKP983098:FKP983099 FUL983098:FUL983099 GEH983098:GEH983099 GOD983098:GOD983099 GXZ983098:GXZ983099 HHV983098:HHV983099 HRR983098:HRR983099 IBN983098:IBN983099 ILJ983098:ILJ983099 IVF983098:IVF983099 JFB983098:JFB983099 JOX983098:JOX983099 JYT983098:JYT983099 KIP983098:KIP983099 KSL983098:KSL983099 LCH983098:LCH983099 LMD983098:LMD983099 LVZ983098:LVZ983099 MFV983098:MFV983099 MPR983098:MPR983099 MZN983098:MZN983099 NJJ983098:NJJ983099 NTF983098:NTF983099 ODB983098:ODB983099 OMX983098:OMX983099 OWT983098:OWT983099 PGP983098:PGP983099 PQL983098:PQL983099 QAH983098:QAH983099 QKD983098:QKD983099 QTZ983098:QTZ983099 RDV983098:RDV983099 RNR983098:RNR983099 RXN983098:RXN983099 SHJ983098:SHJ983099 SRF983098:SRF983099 TBB983098:TBB983099 TKX983098:TKX983099 TUT983098:TUT983099 UEP983098:UEP983099 UOL983098:UOL983099 UYH983098:UYH983099 VID983098:VID983099 VRZ983098:VRZ983099 WBV983098:WBV983099 WLR983098:WLR983099 WVN983098:WVN983099 F71:F72 JB71:JB72 SX71:SX72 ACT71:ACT72 AMP71:AMP72 AWL71:AWL72 BGH71:BGH72 BQD71:BQD72 BZZ71:BZZ72 CJV71:CJV72 CTR71:CTR72 DDN71:DDN72 DNJ71:DNJ72 DXF71:DXF72 EHB71:EHB72 EQX71:EQX72 FAT71:FAT72 FKP71:FKP72 FUL71:FUL72 GEH71:GEH72 GOD71:GOD72 GXZ71:GXZ72 HHV71:HHV72 HRR71:HRR72 IBN71:IBN72 ILJ71:ILJ72 IVF71:IVF72 JFB71:JFB72 JOX71:JOX72 JYT71:JYT72 KIP71:KIP72 KSL71:KSL72 LCH71:LCH72 LMD71:LMD72 LVZ71:LVZ72 MFV71:MFV72 MPR71:MPR72 MZN71:MZN72 NJJ71:NJJ72 NTF71:NTF72 ODB71:ODB72 OMX71:OMX72 OWT71:OWT72 PGP71:PGP72 PQL71:PQL72 QAH71:QAH72 QKD71:QKD72 QTZ71:QTZ72 RDV71:RDV72 RNR71:RNR72 RXN71:RXN72 SHJ71:SHJ72 SRF71:SRF72 TBB71:TBB72 TKX71:TKX72 TUT71:TUT72 UEP71:UEP72 UOL71:UOL72 UYH71:UYH72 VID71:VID72 VRZ71:VRZ72 WBV71:WBV72 WLR71:WLR72 WVN71:WVN72 F65607:F65608 JB65607:JB65608 SX65607:SX65608 ACT65607:ACT65608 AMP65607:AMP65608 AWL65607:AWL65608 BGH65607:BGH65608 BQD65607:BQD65608 BZZ65607:BZZ65608 CJV65607:CJV65608 CTR65607:CTR65608 DDN65607:DDN65608 DNJ65607:DNJ65608 DXF65607:DXF65608 EHB65607:EHB65608 EQX65607:EQX65608 FAT65607:FAT65608 FKP65607:FKP65608 FUL65607:FUL65608 GEH65607:GEH65608 GOD65607:GOD65608 GXZ65607:GXZ65608 HHV65607:HHV65608 HRR65607:HRR65608 IBN65607:IBN65608 ILJ65607:ILJ65608 IVF65607:IVF65608 JFB65607:JFB65608 JOX65607:JOX65608 JYT65607:JYT65608 KIP65607:KIP65608 KSL65607:KSL65608 LCH65607:LCH65608 LMD65607:LMD65608 LVZ65607:LVZ65608 MFV65607:MFV65608 MPR65607:MPR65608 MZN65607:MZN65608 NJJ65607:NJJ65608 NTF65607:NTF65608 ODB65607:ODB65608 OMX65607:OMX65608 OWT65607:OWT65608 PGP65607:PGP65608 PQL65607:PQL65608 QAH65607:QAH65608 QKD65607:QKD65608 QTZ65607:QTZ65608 RDV65607:RDV65608 RNR65607:RNR65608 RXN65607:RXN65608 SHJ65607:SHJ65608 SRF65607:SRF65608 TBB65607:TBB65608 TKX65607:TKX65608 TUT65607:TUT65608 UEP65607:UEP65608 UOL65607:UOL65608 UYH65607:UYH65608 VID65607:VID65608 VRZ65607:VRZ65608 WBV65607:WBV65608 WLR65607:WLR65608 WVN65607:WVN65608 F131143:F131144 JB131143:JB131144 SX131143:SX131144 ACT131143:ACT131144 AMP131143:AMP131144 AWL131143:AWL131144 BGH131143:BGH131144 BQD131143:BQD131144 BZZ131143:BZZ131144 CJV131143:CJV131144 CTR131143:CTR131144 DDN131143:DDN131144 DNJ131143:DNJ131144 DXF131143:DXF131144 EHB131143:EHB131144 EQX131143:EQX131144 FAT131143:FAT131144 FKP131143:FKP131144 FUL131143:FUL131144 GEH131143:GEH131144 GOD131143:GOD131144 GXZ131143:GXZ131144 HHV131143:HHV131144 HRR131143:HRR131144 IBN131143:IBN131144 ILJ131143:ILJ131144 IVF131143:IVF131144 JFB131143:JFB131144 JOX131143:JOX131144 JYT131143:JYT131144 KIP131143:KIP131144 KSL131143:KSL131144 LCH131143:LCH131144 LMD131143:LMD131144 LVZ131143:LVZ131144 MFV131143:MFV131144 MPR131143:MPR131144 MZN131143:MZN131144 NJJ131143:NJJ131144 NTF131143:NTF131144 ODB131143:ODB131144 OMX131143:OMX131144 OWT131143:OWT131144 PGP131143:PGP131144 PQL131143:PQL131144 QAH131143:QAH131144 QKD131143:QKD131144 QTZ131143:QTZ131144 RDV131143:RDV131144 RNR131143:RNR131144 RXN131143:RXN131144 SHJ131143:SHJ131144 SRF131143:SRF131144 TBB131143:TBB131144 TKX131143:TKX131144 TUT131143:TUT131144 UEP131143:UEP131144 UOL131143:UOL131144 UYH131143:UYH131144 VID131143:VID131144 VRZ131143:VRZ131144 WBV131143:WBV131144 WLR131143:WLR131144 WVN131143:WVN131144 F196679:F196680 JB196679:JB196680 SX196679:SX196680 ACT196679:ACT196680 AMP196679:AMP196680 AWL196679:AWL196680 BGH196679:BGH196680 BQD196679:BQD196680 BZZ196679:BZZ196680 CJV196679:CJV196680 CTR196679:CTR196680 DDN196679:DDN196680 DNJ196679:DNJ196680 DXF196679:DXF196680 EHB196679:EHB196680 EQX196679:EQX196680 FAT196679:FAT196680 FKP196679:FKP196680 FUL196679:FUL196680 GEH196679:GEH196680 GOD196679:GOD196680 GXZ196679:GXZ196680 HHV196679:HHV196680 HRR196679:HRR196680 IBN196679:IBN196680 ILJ196679:ILJ196680 IVF196679:IVF196680 JFB196679:JFB196680 JOX196679:JOX196680 JYT196679:JYT196680 KIP196679:KIP196680 KSL196679:KSL196680 LCH196679:LCH196680 LMD196679:LMD196680 LVZ196679:LVZ196680 MFV196679:MFV196680 MPR196679:MPR196680 MZN196679:MZN196680 NJJ196679:NJJ196680 NTF196679:NTF196680 ODB196679:ODB196680 OMX196679:OMX196680 OWT196679:OWT196680 PGP196679:PGP196680 PQL196679:PQL196680 QAH196679:QAH196680 QKD196679:QKD196680 QTZ196679:QTZ196680 RDV196679:RDV196680 RNR196679:RNR196680 RXN196679:RXN196680 SHJ196679:SHJ196680 SRF196679:SRF196680 TBB196679:TBB196680 TKX196679:TKX196680 TUT196679:TUT196680 UEP196679:UEP196680 UOL196679:UOL196680 UYH196679:UYH196680 VID196679:VID196680 VRZ196679:VRZ196680 WBV196679:WBV196680 WLR196679:WLR196680 WVN196679:WVN196680 F262215:F262216 JB262215:JB262216 SX262215:SX262216 ACT262215:ACT262216 AMP262215:AMP262216 AWL262215:AWL262216 BGH262215:BGH262216 BQD262215:BQD262216 BZZ262215:BZZ262216 CJV262215:CJV262216 CTR262215:CTR262216 DDN262215:DDN262216 DNJ262215:DNJ262216 DXF262215:DXF262216 EHB262215:EHB262216 EQX262215:EQX262216 FAT262215:FAT262216 FKP262215:FKP262216 FUL262215:FUL262216 GEH262215:GEH262216 GOD262215:GOD262216 GXZ262215:GXZ262216 HHV262215:HHV262216 HRR262215:HRR262216 IBN262215:IBN262216 ILJ262215:ILJ262216 IVF262215:IVF262216 JFB262215:JFB262216 JOX262215:JOX262216 JYT262215:JYT262216 KIP262215:KIP262216 KSL262215:KSL262216 LCH262215:LCH262216 LMD262215:LMD262216 LVZ262215:LVZ262216 MFV262215:MFV262216 MPR262215:MPR262216 MZN262215:MZN262216 NJJ262215:NJJ262216 NTF262215:NTF262216 ODB262215:ODB262216 OMX262215:OMX262216 OWT262215:OWT262216 PGP262215:PGP262216 PQL262215:PQL262216 QAH262215:QAH262216 QKD262215:QKD262216 QTZ262215:QTZ262216 RDV262215:RDV262216 RNR262215:RNR262216 RXN262215:RXN262216 SHJ262215:SHJ262216 SRF262215:SRF262216 TBB262215:TBB262216 TKX262215:TKX262216 TUT262215:TUT262216 UEP262215:UEP262216 UOL262215:UOL262216 UYH262215:UYH262216 VID262215:VID262216 VRZ262215:VRZ262216 WBV262215:WBV262216 WLR262215:WLR262216 WVN262215:WVN262216 F327751:F327752 JB327751:JB327752 SX327751:SX327752 ACT327751:ACT327752 AMP327751:AMP327752 AWL327751:AWL327752 BGH327751:BGH327752 BQD327751:BQD327752 BZZ327751:BZZ327752 CJV327751:CJV327752 CTR327751:CTR327752 DDN327751:DDN327752 DNJ327751:DNJ327752 DXF327751:DXF327752 EHB327751:EHB327752 EQX327751:EQX327752 FAT327751:FAT327752 FKP327751:FKP327752 FUL327751:FUL327752 GEH327751:GEH327752 GOD327751:GOD327752 GXZ327751:GXZ327752 HHV327751:HHV327752 HRR327751:HRR327752 IBN327751:IBN327752 ILJ327751:ILJ327752 IVF327751:IVF327752 JFB327751:JFB327752 JOX327751:JOX327752 JYT327751:JYT327752 KIP327751:KIP327752 KSL327751:KSL327752 LCH327751:LCH327752 LMD327751:LMD327752 LVZ327751:LVZ327752 MFV327751:MFV327752 MPR327751:MPR327752 MZN327751:MZN327752 NJJ327751:NJJ327752 NTF327751:NTF327752 ODB327751:ODB327752 OMX327751:OMX327752 OWT327751:OWT327752 PGP327751:PGP327752 PQL327751:PQL327752 QAH327751:QAH327752 QKD327751:QKD327752 QTZ327751:QTZ327752 RDV327751:RDV327752 RNR327751:RNR327752 RXN327751:RXN327752 SHJ327751:SHJ327752 SRF327751:SRF327752 TBB327751:TBB327752 TKX327751:TKX327752 TUT327751:TUT327752 UEP327751:UEP327752 UOL327751:UOL327752 UYH327751:UYH327752 VID327751:VID327752 VRZ327751:VRZ327752 WBV327751:WBV327752 WLR327751:WLR327752 WVN327751:WVN327752 F393287:F393288 JB393287:JB393288 SX393287:SX393288 ACT393287:ACT393288 AMP393287:AMP393288 AWL393287:AWL393288 BGH393287:BGH393288 BQD393287:BQD393288 BZZ393287:BZZ393288 CJV393287:CJV393288 CTR393287:CTR393288 DDN393287:DDN393288 DNJ393287:DNJ393288 DXF393287:DXF393288 EHB393287:EHB393288 EQX393287:EQX393288 FAT393287:FAT393288 FKP393287:FKP393288 FUL393287:FUL393288 GEH393287:GEH393288 GOD393287:GOD393288 GXZ393287:GXZ393288 HHV393287:HHV393288 HRR393287:HRR393288 IBN393287:IBN393288 ILJ393287:ILJ393288 IVF393287:IVF393288 JFB393287:JFB393288 JOX393287:JOX393288 JYT393287:JYT393288 KIP393287:KIP393288 KSL393287:KSL393288 LCH393287:LCH393288 LMD393287:LMD393288 LVZ393287:LVZ393288 MFV393287:MFV393288 MPR393287:MPR393288 MZN393287:MZN393288 NJJ393287:NJJ393288 NTF393287:NTF393288 ODB393287:ODB393288 OMX393287:OMX393288 OWT393287:OWT393288 PGP393287:PGP393288 PQL393287:PQL393288 QAH393287:QAH393288 QKD393287:QKD393288 QTZ393287:QTZ393288 RDV393287:RDV393288 RNR393287:RNR393288 RXN393287:RXN393288 SHJ393287:SHJ393288 SRF393287:SRF393288 TBB393287:TBB393288 TKX393287:TKX393288 TUT393287:TUT393288 UEP393287:UEP393288 UOL393287:UOL393288 UYH393287:UYH393288 VID393287:VID393288 VRZ393287:VRZ393288 WBV393287:WBV393288 WLR393287:WLR393288 WVN393287:WVN393288 F458823:F458824 JB458823:JB458824 SX458823:SX458824 ACT458823:ACT458824 AMP458823:AMP458824 AWL458823:AWL458824 BGH458823:BGH458824 BQD458823:BQD458824 BZZ458823:BZZ458824 CJV458823:CJV458824 CTR458823:CTR458824 DDN458823:DDN458824 DNJ458823:DNJ458824 DXF458823:DXF458824 EHB458823:EHB458824 EQX458823:EQX458824 FAT458823:FAT458824 FKP458823:FKP458824 FUL458823:FUL458824 GEH458823:GEH458824 GOD458823:GOD458824 GXZ458823:GXZ458824 HHV458823:HHV458824 HRR458823:HRR458824 IBN458823:IBN458824 ILJ458823:ILJ458824 IVF458823:IVF458824 JFB458823:JFB458824 JOX458823:JOX458824 JYT458823:JYT458824 KIP458823:KIP458824 KSL458823:KSL458824 LCH458823:LCH458824 LMD458823:LMD458824 LVZ458823:LVZ458824 MFV458823:MFV458824 MPR458823:MPR458824 MZN458823:MZN458824 NJJ458823:NJJ458824 NTF458823:NTF458824 ODB458823:ODB458824 OMX458823:OMX458824 OWT458823:OWT458824 PGP458823:PGP458824 PQL458823:PQL458824 QAH458823:QAH458824 QKD458823:QKD458824 QTZ458823:QTZ458824 RDV458823:RDV458824 RNR458823:RNR458824 RXN458823:RXN458824 SHJ458823:SHJ458824 SRF458823:SRF458824 TBB458823:TBB458824 TKX458823:TKX458824 TUT458823:TUT458824 UEP458823:UEP458824 UOL458823:UOL458824 UYH458823:UYH458824 VID458823:VID458824 VRZ458823:VRZ458824 WBV458823:WBV458824 WLR458823:WLR458824 WVN458823:WVN458824 F524359:F524360 JB524359:JB524360 SX524359:SX524360 ACT524359:ACT524360 AMP524359:AMP524360 AWL524359:AWL524360 BGH524359:BGH524360 BQD524359:BQD524360 BZZ524359:BZZ524360 CJV524359:CJV524360 CTR524359:CTR524360 DDN524359:DDN524360 DNJ524359:DNJ524360 DXF524359:DXF524360 EHB524359:EHB524360 EQX524359:EQX524360 FAT524359:FAT524360 FKP524359:FKP524360 FUL524359:FUL524360 GEH524359:GEH524360 GOD524359:GOD524360 GXZ524359:GXZ524360 HHV524359:HHV524360 HRR524359:HRR524360 IBN524359:IBN524360 ILJ524359:ILJ524360 IVF524359:IVF524360 JFB524359:JFB524360 JOX524359:JOX524360 JYT524359:JYT524360 KIP524359:KIP524360 KSL524359:KSL524360 LCH524359:LCH524360 LMD524359:LMD524360 LVZ524359:LVZ524360 MFV524359:MFV524360 MPR524359:MPR524360 MZN524359:MZN524360 NJJ524359:NJJ524360 NTF524359:NTF524360 ODB524359:ODB524360 OMX524359:OMX524360 OWT524359:OWT524360 PGP524359:PGP524360 PQL524359:PQL524360 QAH524359:QAH524360 QKD524359:QKD524360 QTZ524359:QTZ524360 RDV524359:RDV524360 RNR524359:RNR524360 RXN524359:RXN524360 SHJ524359:SHJ524360 SRF524359:SRF524360 TBB524359:TBB524360 TKX524359:TKX524360 TUT524359:TUT524360 UEP524359:UEP524360 UOL524359:UOL524360 UYH524359:UYH524360 VID524359:VID524360 VRZ524359:VRZ524360 WBV524359:WBV524360 WLR524359:WLR524360 WVN524359:WVN524360 F589895:F589896 JB589895:JB589896 SX589895:SX589896 ACT589895:ACT589896 AMP589895:AMP589896 AWL589895:AWL589896 BGH589895:BGH589896 BQD589895:BQD589896 BZZ589895:BZZ589896 CJV589895:CJV589896 CTR589895:CTR589896 DDN589895:DDN589896 DNJ589895:DNJ589896 DXF589895:DXF589896 EHB589895:EHB589896 EQX589895:EQX589896 FAT589895:FAT589896 FKP589895:FKP589896 FUL589895:FUL589896 GEH589895:GEH589896 GOD589895:GOD589896 GXZ589895:GXZ589896 HHV589895:HHV589896 HRR589895:HRR589896 IBN589895:IBN589896 ILJ589895:ILJ589896 IVF589895:IVF589896 JFB589895:JFB589896 JOX589895:JOX589896 JYT589895:JYT589896 KIP589895:KIP589896 KSL589895:KSL589896 LCH589895:LCH589896 LMD589895:LMD589896 LVZ589895:LVZ589896 MFV589895:MFV589896 MPR589895:MPR589896 MZN589895:MZN589896 NJJ589895:NJJ589896 NTF589895:NTF589896 ODB589895:ODB589896 OMX589895:OMX589896 OWT589895:OWT589896 PGP589895:PGP589896 PQL589895:PQL589896 QAH589895:QAH589896 QKD589895:QKD589896 QTZ589895:QTZ589896 RDV589895:RDV589896 RNR589895:RNR589896 RXN589895:RXN589896 SHJ589895:SHJ589896 SRF589895:SRF589896 TBB589895:TBB589896 TKX589895:TKX589896 TUT589895:TUT589896 UEP589895:UEP589896 UOL589895:UOL589896 UYH589895:UYH589896 VID589895:VID589896 VRZ589895:VRZ589896 WBV589895:WBV589896 WLR589895:WLR589896 WVN589895:WVN589896 F655431:F655432 JB655431:JB655432 SX655431:SX655432 ACT655431:ACT655432 AMP655431:AMP655432 AWL655431:AWL655432 BGH655431:BGH655432 BQD655431:BQD655432 BZZ655431:BZZ655432 CJV655431:CJV655432 CTR655431:CTR655432 DDN655431:DDN655432 DNJ655431:DNJ655432 DXF655431:DXF655432 EHB655431:EHB655432 EQX655431:EQX655432 FAT655431:FAT655432 FKP655431:FKP655432 FUL655431:FUL655432 GEH655431:GEH655432 GOD655431:GOD655432 GXZ655431:GXZ655432 HHV655431:HHV655432 HRR655431:HRR655432 IBN655431:IBN655432 ILJ655431:ILJ655432 IVF655431:IVF655432 JFB655431:JFB655432 JOX655431:JOX655432 JYT655431:JYT655432 KIP655431:KIP655432 KSL655431:KSL655432 LCH655431:LCH655432 LMD655431:LMD655432 LVZ655431:LVZ655432 MFV655431:MFV655432 MPR655431:MPR655432 MZN655431:MZN655432 NJJ655431:NJJ655432 NTF655431:NTF655432 ODB655431:ODB655432 OMX655431:OMX655432 OWT655431:OWT655432 PGP655431:PGP655432 PQL655431:PQL655432 QAH655431:QAH655432 QKD655431:QKD655432 QTZ655431:QTZ655432 RDV655431:RDV655432 RNR655431:RNR655432 RXN655431:RXN655432 SHJ655431:SHJ655432 SRF655431:SRF655432 TBB655431:TBB655432 TKX655431:TKX655432 TUT655431:TUT655432 UEP655431:UEP655432 UOL655431:UOL655432 UYH655431:UYH655432 VID655431:VID655432 VRZ655431:VRZ655432 WBV655431:WBV655432 WLR655431:WLR655432 WVN655431:WVN655432 F720967:F720968 JB720967:JB720968 SX720967:SX720968 ACT720967:ACT720968 AMP720967:AMP720968 AWL720967:AWL720968 BGH720967:BGH720968 BQD720967:BQD720968 BZZ720967:BZZ720968 CJV720967:CJV720968 CTR720967:CTR720968 DDN720967:DDN720968 DNJ720967:DNJ720968 DXF720967:DXF720968 EHB720967:EHB720968 EQX720967:EQX720968 FAT720967:FAT720968 FKP720967:FKP720968 FUL720967:FUL720968 GEH720967:GEH720968 GOD720967:GOD720968 GXZ720967:GXZ720968 HHV720967:HHV720968 HRR720967:HRR720968 IBN720967:IBN720968 ILJ720967:ILJ720968 IVF720967:IVF720968 JFB720967:JFB720968 JOX720967:JOX720968 JYT720967:JYT720968 KIP720967:KIP720968 KSL720967:KSL720968 LCH720967:LCH720968 LMD720967:LMD720968 LVZ720967:LVZ720968 MFV720967:MFV720968 MPR720967:MPR720968 MZN720967:MZN720968 NJJ720967:NJJ720968 NTF720967:NTF720968 ODB720967:ODB720968 OMX720967:OMX720968 OWT720967:OWT720968 PGP720967:PGP720968 PQL720967:PQL720968 QAH720967:QAH720968 QKD720967:QKD720968 QTZ720967:QTZ720968 RDV720967:RDV720968 RNR720967:RNR720968 RXN720967:RXN720968 SHJ720967:SHJ720968 SRF720967:SRF720968 TBB720967:TBB720968 TKX720967:TKX720968 TUT720967:TUT720968 UEP720967:UEP720968 UOL720967:UOL720968 UYH720967:UYH720968 VID720967:VID720968 VRZ720967:VRZ720968 WBV720967:WBV720968 WLR720967:WLR720968 WVN720967:WVN720968 F786503:F786504 JB786503:JB786504 SX786503:SX786504 ACT786503:ACT786504 AMP786503:AMP786504 AWL786503:AWL786504 BGH786503:BGH786504 BQD786503:BQD786504 BZZ786503:BZZ786504 CJV786503:CJV786504 CTR786503:CTR786504 DDN786503:DDN786504 DNJ786503:DNJ786504 DXF786503:DXF786504 EHB786503:EHB786504 EQX786503:EQX786504 FAT786503:FAT786504 FKP786503:FKP786504 FUL786503:FUL786504 GEH786503:GEH786504 GOD786503:GOD786504 GXZ786503:GXZ786504 HHV786503:HHV786504 HRR786503:HRR786504 IBN786503:IBN786504 ILJ786503:ILJ786504 IVF786503:IVF786504 JFB786503:JFB786504 JOX786503:JOX786504 JYT786503:JYT786504 KIP786503:KIP786504 KSL786503:KSL786504 LCH786503:LCH786504 LMD786503:LMD786504 LVZ786503:LVZ786504 MFV786503:MFV786504 MPR786503:MPR786504 MZN786503:MZN786504 NJJ786503:NJJ786504 NTF786503:NTF786504 ODB786503:ODB786504 OMX786503:OMX786504 OWT786503:OWT786504 PGP786503:PGP786504 PQL786503:PQL786504 QAH786503:QAH786504 QKD786503:QKD786504 QTZ786503:QTZ786504 RDV786503:RDV786504 RNR786503:RNR786504 RXN786503:RXN786504 SHJ786503:SHJ786504 SRF786503:SRF786504 TBB786503:TBB786504 TKX786503:TKX786504 TUT786503:TUT786504 UEP786503:UEP786504 UOL786503:UOL786504 UYH786503:UYH786504 VID786503:VID786504 VRZ786503:VRZ786504 WBV786503:WBV786504 WLR786503:WLR786504 WVN786503:WVN786504 F852039:F852040 JB852039:JB852040 SX852039:SX852040 ACT852039:ACT852040 AMP852039:AMP852040 AWL852039:AWL852040 BGH852039:BGH852040 BQD852039:BQD852040 BZZ852039:BZZ852040 CJV852039:CJV852040 CTR852039:CTR852040 DDN852039:DDN852040 DNJ852039:DNJ852040 DXF852039:DXF852040 EHB852039:EHB852040 EQX852039:EQX852040 FAT852039:FAT852040 FKP852039:FKP852040 FUL852039:FUL852040 GEH852039:GEH852040 GOD852039:GOD852040 GXZ852039:GXZ852040 HHV852039:HHV852040 HRR852039:HRR852040 IBN852039:IBN852040 ILJ852039:ILJ852040 IVF852039:IVF852040 JFB852039:JFB852040 JOX852039:JOX852040 JYT852039:JYT852040 KIP852039:KIP852040 KSL852039:KSL852040 LCH852039:LCH852040 LMD852039:LMD852040 LVZ852039:LVZ852040 MFV852039:MFV852040 MPR852039:MPR852040 MZN852039:MZN852040 NJJ852039:NJJ852040 NTF852039:NTF852040 ODB852039:ODB852040 OMX852039:OMX852040 OWT852039:OWT852040 PGP852039:PGP852040 PQL852039:PQL852040 QAH852039:QAH852040 QKD852039:QKD852040 QTZ852039:QTZ852040 RDV852039:RDV852040 RNR852039:RNR852040 RXN852039:RXN852040 SHJ852039:SHJ852040 SRF852039:SRF852040 TBB852039:TBB852040 TKX852039:TKX852040 TUT852039:TUT852040 UEP852039:UEP852040 UOL852039:UOL852040 UYH852039:UYH852040 VID852039:VID852040 VRZ852039:VRZ852040 WBV852039:WBV852040 WLR852039:WLR852040 WVN852039:WVN852040 F917575:F917576 JB917575:JB917576 SX917575:SX917576 ACT917575:ACT917576 AMP917575:AMP917576 AWL917575:AWL917576 BGH917575:BGH917576 BQD917575:BQD917576 BZZ917575:BZZ917576 CJV917575:CJV917576 CTR917575:CTR917576 DDN917575:DDN917576 DNJ917575:DNJ917576 DXF917575:DXF917576 EHB917575:EHB917576 EQX917575:EQX917576 FAT917575:FAT917576 FKP917575:FKP917576 FUL917575:FUL917576 GEH917575:GEH917576 GOD917575:GOD917576 GXZ917575:GXZ917576 HHV917575:HHV917576 HRR917575:HRR917576 IBN917575:IBN917576 ILJ917575:ILJ917576 IVF917575:IVF917576 JFB917575:JFB917576 JOX917575:JOX917576 JYT917575:JYT917576 KIP917575:KIP917576 KSL917575:KSL917576 LCH917575:LCH917576 LMD917575:LMD917576 LVZ917575:LVZ917576 MFV917575:MFV917576 MPR917575:MPR917576 MZN917575:MZN917576 NJJ917575:NJJ917576 NTF917575:NTF917576 ODB917575:ODB917576 OMX917575:OMX917576 OWT917575:OWT917576 PGP917575:PGP917576 PQL917575:PQL917576 QAH917575:QAH917576 QKD917575:QKD917576 QTZ917575:QTZ917576 RDV917575:RDV917576 RNR917575:RNR917576 RXN917575:RXN917576 SHJ917575:SHJ917576 SRF917575:SRF917576 TBB917575:TBB917576 TKX917575:TKX917576 TUT917575:TUT917576 UEP917575:UEP917576 UOL917575:UOL917576 UYH917575:UYH917576 VID917575:VID917576 VRZ917575:VRZ917576 WBV917575:WBV917576 WLR917575:WLR917576 WVN917575:WVN917576 F983111:F983112 JB983111:JB983112 SX983111:SX983112 ACT983111:ACT983112 AMP983111:AMP983112 AWL983111:AWL983112 BGH983111:BGH983112 BQD983111:BQD983112 BZZ983111:BZZ983112 CJV983111:CJV983112 CTR983111:CTR983112 DDN983111:DDN983112 DNJ983111:DNJ983112 DXF983111:DXF983112 EHB983111:EHB983112 EQX983111:EQX983112 FAT983111:FAT983112 FKP983111:FKP983112 FUL983111:FUL983112 GEH983111:GEH983112 GOD983111:GOD983112 GXZ983111:GXZ983112 HHV983111:HHV983112 HRR983111:HRR983112 IBN983111:IBN983112 ILJ983111:ILJ983112 IVF983111:IVF983112 JFB983111:JFB983112 JOX983111:JOX983112 JYT983111:JYT983112 KIP983111:KIP983112 KSL983111:KSL983112 LCH983111:LCH983112 LMD983111:LMD983112 LVZ983111:LVZ983112 MFV983111:MFV983112 MPR983111:MPR983112 MZN983111:MZN983112 NJJ983111:NJJ983112 NTF983111:NTF983112 ODB983111:ODB983112 OMX983111:OMX983112 OWT983111:OWT983112 PGP983111:PGP983112 PQL983111:PQL983112 QAH983111:QAH983112 QKD983111:QKD983112 QTZ983111:QTZ983112 RDV983111:RDV983112 RNR983111:RNR983112 RXN983111:RXN983112 SHJ983111:SHJ983112 SRF983111:SRF983112 TBB983111:TBB983112 TKX983111:TKX983112 TUT983111:TUT983112 UEP983111:UEP983112 UOL983111:UOL983112 UYH983111:UYH983112 VID983111:VID983112 VRZ983111:VRZ983112 WBV983111:WBV983112 WLR983111:WLR983112 WVN983111:WVN983112">
      <formula1>OR(ISBLANK(F25),0&lt;=F25)</formula1>
    </dataValidation>
    <dataValidation type="custom" allowBlank="1" showInputMessage="1" showErrorMessage="1" error="значение должно быть целым числом от 1900 до текущего года" sqref="F9 JB9 SX9 ACT9 AMP9 AWL9 BGH9 BQD9 BZZ9 CJV9 CTR9 DDN9 DNJ9 DXF9 EHB9 EQX9 FAT9 FKP9 FUL9 GEH9 GOD9 GXZ9 HHV9 HRR9 IBN9 ILJ9 IVF9 JFB9 JOX9 JYT9 KIP9 KSL9 LCH9 LMD9 LVZ9 MFV9 MPR9 MZN9 NJJ9 NTF9 ODB9 OMX9 OWT9 PGP9 PQL9 QAH9 QKD9 QTZ9 RDV9 RNR9 RXN9 SHJ9 SRF9 TBB9 TKX9 TUT9 UEP9 UOL9 UYH9 VID9 VRZ9 WBV9 WLR9 WVN9 F65545 JB65545 SX65545 ACT65545 AMP65545 AWL65545 BGH65545 BQD65545 BZZ65545 CJV65545 CTR65545 DDN65545 DNJ65545 DXF65545 EHB65545 EQX65545 FAT65545 FKP65545 FUL65545 GEH65545 GOD65545 GXZ65545 HHV65545 HRR65545 IBN65545 ILJ65545 IVF65545 JFB65545 JOX65545 JYT65545 KIP65545 KSL65545 LCH65545 LMD65545 LVZ65545 MFV65545 MPR65545 MZN65545 NJJ65545 NTF65545 ODB65545 OMX65545 OWT65545 PGP65545 PQL65545 QAH65545 QKD65545 QTZ65545 RDV65545 RNR65545 RXN65545 SHJ65545 SRF65545 TBB65545 TKX65545 TUT65545 UEP65545 UOL65545 UYH65545 VID65545 VRZ65545 WBV65545 WLR65545 WVN65545 F131081 JB131081 SX131081 ACT131081 AMP131081 AWL131081 BGH131081 BQD131081 BZZ131081 CJV131081 CTR131081 DDN131081 DNJ131081 DXF131081 EHB131081 EQX131081 FAT131081 FKP131081 FUL131081 GEH131081 GOD131081 GXZ131081 HHV131081 HRR131081 IBN131081 ILJ131081 IVF131081 JFB131081 JOX131081 JYT131081 KIP131081 KSL131081 LCH131081 LMD131081 LVZ131081 MFV131081 MPR131081 MZN131081 NJJ131081 NTF131081 ODB131081 OMX131081 OWT131081 PGP131081 PQL131081 QAH131081 QKD131081 QTZ131081 RDV131081 RNR131081 RXN131081 SHJ131081 SRF131081 TBB131081 TKX131081 TUT131081 UEP131081 UOL131081 UYH131081 VID131081 VRZ131081 WBV131081 WLR131081 WVN131081 F196617 JB196617 SX196617 ACT196617 AMP196617 AWL196617 BGH196617 BQD196617 BZZ196617 CJV196617 CTR196617 DDN196617 DNJ196617 DXF196617 EHB196617 EQX196617 FAT196617 FKP196617 FUL196617 GEH196617 GOD196617 GXZ196617 HHV196617 HRR196617 IBN196617 ILJ196617 IVF196617 JFB196617 JOX196617 JYT196617 KIP196617 KSL196617 LCH196617 LMD196617 LVZ196617 MFV196617 MPR196617 MZN196617 NJJ196617 NTF196617 ODB196617 OMX196617 OWT196617 PGP196617 PQL196617 QAH196617 QKD196617 QTZ196617 RDV196617 RNR196617 RXN196617 SHJ196617 SRF196617 TBB196617 TKX196617 TUT196617 UEP196617 UOL196617 UYH196617 VID196617 VRZ196617 WBV196617 WLR196617 WVN196617 F262153 JB262153 SX262153 ACT262153 AMP262153 AWL262153 BGH262153 BQD262153 BZZ262153 CJV262153 CTR262153 DDN262153 DNJ262153 DXF262153 EHB262153 EQX262153 FAT262153 FKP262153 FUL262153 GEH262153 GOD262153 GXZ262153 HHV262153 HRR262153 IBN262153 ILJ262153 IVF262153 JFB262153 JOX262153 JYT262153 KIP262153 KSL262153 LCH262153 LMD262153 LVZ262153 MFV262153 MPR262153 MZN262153 NJJ262153 NTF262153 ODB262153 OMX262153 OWT262153 PGP262153 PQL262153 QAH262153 QKD262153 QTZ262153 RDV262153 RNR262153 RXN262153 SHJ262153 SRF262153 TBB262153 TKX262153 TUT262153 UEP262153 UOL262153 UYH262153 VID262153 VRZ262153 WBV262153 WLR262153 WVN262153 F327689 JB327689 SX327689 ACT327689 AMP327689 AWL327689 BGH327689 BQD327689 BZZ327689 CJV327689 CTR327689 DDN327689 DNJ327689 DXF327689 EHB327689 EQX327689 FAT327689 FKP327689 FUL327689 GEH327689 GOD327689 GXZ327689 HHV327689 HRR327689 IBN327689 ILJ327689 IVF327689 JFB327689 JOX327689 JYT327689 KIP327689 KSL327689 LCH327689 LMD327689 LVZ327689 MFV327689 MPR327689 MZN327689 NJJ327689 NTF327689 ODB327689 OMX327689 OWT327689 PGP327689 PQL327689 QAH327689 QKD327689 QTZ327689 RDV327689 RNR327689 RXN327689 SHJ327689 SRF327689 TBB327689 TKX327689 TUT327689 UEP327689 UOL327689 UYH327689 VID327689 VRZ327689 WBV327689 WLR327689 WVN327689 F393225 JB393225 SX393225 ACT393225 AMP393225 AWL393225 BGH393225 BQD393225 BZZ393225 CJV393225 CTR393225 DDN393225 DNJ393225 DXF393225 EHB393225 EQX393225 FAT393225 FKP393225 FUL393225 GEH393225 GOD393225 GXZ393225 HHV393225 HRR393225 IBN393225 ILJ393225 IVF393225 JFB393225 JOX393225 JYT393225 KIP393225 KSL393225 LCH393225 LMD393225 LVZ393225 MFV393225 MPR393225 MZN393225 NJJ393225 NTF393225 ODB393225 OMX393225 OWT393225 PGP393225 PQL393225 QAH393225 QKD393225 QTZ393225 RDV393225 RNR393225 RXN393225 SHJ393225 SRF393225 TBB393225 TKX393225 TUT393225 UEP393225 UOL393225 UYH393225 VID393225 VRZ393225 WBV393225 WLR393225 WVN393225 F458761 JB458761 SX458761 ACT458761 AMP458761 AWL458761 BGH458761 BQD458761 BZZ458761 CJV458761 CTR458761 DDN458761 DNJ458761 DXF458761 EHB458761 EQX458761 FAT458761 FKP458761 FUL458761 GEH458761 GOD458761 GXZ458761 HHV458761 HRR458761 IBN458761 ILJ458761 IVF458761 JFB458761 JOX458761 JYT458761 KIP458761 KSL458761 LCH458761 LMD458761 LVZ458761 MFV458761 MPR458761 MZN458761 NJJ458761 NTF458761 ODB458761 OMX458761 OWT458761 PGP458761 PQL458761 QAH458761 QKD458761 QTZ458761 RDV458761 RNR458761 RXN458761 SHJ458761 SRF458761 TBB458761 TKX458761 TUT458761 UEP458761 UOL458761 UYH458761 VID458761 VRZ458761 WBV458761 WLR458761 WVN458761 F524297 JB524297 SX524297 ACT524297 AMP524297 AWL524297 BGH524297 BQD524297 BZZ524297 CJV524297 CTR524297 DDN524297 DNJ524297 DXF524297 EHB524297 EQX524297 FAT524297 FKP524297 FUL524297 GEH524297 GOD524297 GXZ524297 HHV524297 HRR524297 IBN524297 ILJ524297 IVF524297 JFB524297 JOX524297 JYT524297 KIP524297 KSL524297 LCH524297 LMD524297 LVZ524297 MFV524297 MPR524297 MZN524297 NJJ524297 NTF524297 ODB524297 OMX524297 OWT524297 PGP524297 PQL524297 QAH524297 QKD524297 QTZ524297 RDV524297 RNR524297 RXN524297 SHJ524297 SRF524297 TBB524297 TKX524297 TUT524297 UEP524297 UOL524297 UYH524297 VID524297 VRZ524297 WBV524297 WLR524297 WVN524297 F589833 JB589833 SX589833 ACT589833 AMP589833 AWL589833 BGH589833 BQD589833 BZZ589833 CJV589833 CTR589833 DDN589833 DNJ589833 DXF589833 EHB589833 EQX589833 FAT589833 FKP589833 FUL589833 GEH589833 GOD589833 GXZ589833 HHV589833 HRR589833 IBN589833 ILJ589833 IVF589833 JFB589833 JOX589833 JYT589833 KIP589833 KSL589833 LCH589833 LMD589833 LVZ589833 MFV589833 MPR589833 MZN589833 NJJ589833 NTF589833 ODB589833 OMX589833 OWT589833 PGP589833 PQL589833 QAH589833 QKD589833 QTZ589833 RDV589833 RNR589833 RXN589833 SHJ589833 SRF589833 TBB589833 TKX589833 TUT589833 UEP589833 UOL589833 UYH589833 VID589833 VRZ589833 WBV589833 WLR589833 WVN589833 F655369 JB655369 SX655369 ACT655369 AMP655369 AWL655369 BGH655369 BQD655369 BZZ655369 CJV655369 CTR655369 DDN655369 DNJ655369 DXF655369 EHB655369 EQX655369 FAT655369 FKP655369 FUL655369 GEH655369 GOD655369 GXZ655369 HHV655369 HRR655369 IBN655369 ILJ655369 IVF655369 JFB655369 JOX655369 JYT655369 KIP655369 KSL655369 LCH655369 LMD655369 LVZ655369 MFV655369 MPR655369 MZN655369 NJJ655369 NTF655369 ODB655369 OMX655369 OWT655369 PGP655369 PQL655369 QAH655369 QKD655369 QTZ655369 RDV655369 RNR655369 RXN655369 SHJ655369 SRF655369 TBB655369 TKX655369 TUT655369 UEP655369 UOL655369 UYH655369 VID655369 VRZ655369 WBV655369 WLR655369 WVN655369 F720905 JB720905 SX720905 ACT720905 AMP720905 AWL720905 BGH720905 BQD720905 BZZ720905 CJV720905 CTR720905 DDN720905 DNJ720905 DXF720905 EHB720905 EQX720905 FAT720905 FKP720905 FUL720905 GEH720905 GOD720905 GXZ720905 HHV720905 HRR720905 IBN720905 ILJ720905 IVF720905 JFB720905 JOX720905 JYT720905 KIP720905 KSL720905 LCH720905 LMD720905 LVZ720905 MFV720905 MPR720905 MZN720905 NJJ720905 NTF720905 ODB720905 OMX720905 OWT720905 PGP720905 PQL720905 QAH720905 QKD720905 QTZ720905 RDV720905 RNR720905 RXN720905 SHJ720905 SRF720905 TBB720905 TKX720905 TUT720905 UEP720905 UOL720905 UYH720905 VID720905 VRZ720905 WBV720905 WLR720905 WVN720905 F786441 JB786441 SX786441 ACT786441 AMP786441 AWL786441 BGH786441 BQD786441 BZZ786441 CJV786441 CTR786441 DDN786441 DNJ786441 DXF786441 EHB786441 EQX786441 FAT786441 FKP786441 FUL786441 GEH786441 GOD786441 GXZ786441 HHV786441 HRR786441 IBN786441 ILJ786441 IVF786441 JFB786441 JOX786441 JYT786441 KIP786441 KSL786441 LCH786441 LMD786441 LVZ786441 MFV786441 MPR786441 MZN786441 NJJ786441 NTF786441 ODB786441 OMX786441 OWT786441 PGP786441 PQL786441 QAH786441 QKD786441 QTZ786441 RDV786441 RNR786441 RXN786441 SHJ786441 SRF786441 TBB786441 TKX786441 TUT786441 UEP786441 UOL786441 UYH786441 VID786441 VRZ786441 WBV786441 WLR786441 WVN786441 F851977 JB851977 SX851977 ACT851977 AMP851977 AWL851977 BGH851977 BQD851977 BZZ851977 CJV851977 CTR851977 DDN851977 DNJ851977 DXF851977 EHB851977 EQX851977 FAT851977 FKP851977 FUL851977 GEH851977 GOD851977 GXZ851977 HHV851977 HRR851977 IBN851977 ILJ851977 IVF851977 JFB851977 JOX851977 JYT851977 KIP851977 KSL851977 LCH851977 LMD851977 LVZ851977 MFV851977 MPR851977 MZN851977 NJJ851977 NTF851977 ODB851977 OMX851977 OWT851977 PGP851977 PQL851977 QAH851977 QKD851977 QTZ851977 RDV851977 RNR851977 RXN851977 SHJ851977 SRF851977 TBB851977 TKX851977 TUT851977 UEP851977 UOL851977 UYH851977 VID851977 VRZ851977 WBV851977 WLR851977 WVN851977 F917513 JB917513 SX917513 ACT917513 AMP917513 AWL917513 BGH917513 BQD917513 BZZ917513 CJV917513 CTR917513 DDN917513 DNJ917513 DXF917513 EHB917513 EQX917513 FAT917513 FKP917513 FUL917513 GEH917513 GOD917513 GXZ917513 HHV917513 HRR917513 IBN917513 ILJ917513 IVF917513 JFB917513 JOX917513 JYT917513 KIP917513 KSL917513 LCH917513 LMD917513 LVZ917513 MFV917513 MPR917513 MZN917513 NJJ917513 NTF917513 ODB917513 OMX917513 OWT917513 PGP917513 PQL917513 QAH917513 QKD917513 QTZ917513 RDV917513 RNR917513 RXN917513 SHJ917513 SRF917513 TBB917513 TKX917513 TUT917513 UEP917513 UOL917513 UYH917513 VID917513 VRZ917513 WBV917513 WLR917513 WVN917513 F983049 JB983049 SX983049 ACT983049 AMP983049 AWL983049 BGH983049 BQD983049 BZZ983049 CJV983049 CTR983049 DDN983049 DNJ983049 DXF983049 EHB983049 EQX983049 FAT983049 FKP983049 FUL983049 GEH983049 GOD983049 GXZ983049 HHV983049 HRR983049 IBN983049 ILJ983049 IVF983049 JFB983049 JOX983049 JYT983049 KIP983049 KSL983049 LCH983049 LMD983049 LVZ983049 MFV983049 MPR983049 MZN983049 NJJ983049 NTF983049 ODB983049 OMX983049 OWT983049 PGP983049 PQL983049 QAH983049 QKD983049 QTZ983049 RDV983049 RNR983049 RXN983049 SHJ983049 SRF983049 TBB983049 TKX983049 TUT983049 UEP983049 UOL983049 UYH983049 VID983049 VRZ983049 WBV983049 WLR983049 WVN983049">
      <formula1>OR(ISBLANK(F9),AND(1900&lt;=F9,F9&lt;=YEAR(TODAY())))</formula1>
    </dataValidation>
    <dataValidation type="custom" operator="lessThanOrEqual" allowBlank="1" showErrorMessage="1" errorTitle="ввод данных" error="значение должно быть целым числом от 1600 до текущего года (или пусто)" sqref="E81 JA81 SW81 ACS81 AMO81 AWK81 BGG81 BQC81 BZY81 CJU81 CTQ81 DDM81 DNI81 DXE81 EHA81 EQW81 FAS81 FKO81 FUK81 GEG81 GOC81 GXY81 HHU81 HRQ81 IBM81 ILI81 IVE81 JFA81 JOW81 JYS81 KIO81 KSK81 LCG81 LMC81 LVY81 MFU81 MPQ81 MZM81 NJI81 NTE81 ODA81 OMW81 OWS81 PGO81 PQK81 QAG81 QKC81 QTY81 RDU81 RNQ81 RXM81 SHI81 SRE81 TBA81 TKW81 TUS81 UEO81 UOK81 UYG81 VIC81 VRY81 WBU81 WLQ81 WVM81 E65617 JA65617 SW65617 ACS65617 AMO65617 AWK65617 BGG65617 BQC65617 BZY65617 CJU65617 CTQ65617 DDM65617 DNI65617 DXE65617 EHA65617 EQW65617 FAS65617 FKO65617 FUK65617 GEG65617 GOC65617 GXY65617 HHU65617 HRQ65617 IBM65617 ILI65617 IVE65617 JFA65617 JOW65617 JYS65617 KIO65617 KSK65617 LCG65617 LMC65617 LVY65617 MFU65617 MPQ65617 MZM65617 NJI65617 NTE65617 ODA65617 OMW65617 OWS65617 PGO65617 PQK65617 QAG65617 QKC65617 QTY65617 RDU65617 RNQ65617 RXM65617 SHI65617 SRE65617 TBA65617 TKW65617 TUS65617 UEO65617 UOK65617 UYG65617 VIC65617 VRY65617 WBU65617 WLQ65617 WVM65617 E131153 JA131153 SW131153 ACS131153 AMO131153 AWK131153 BGG131153 BQC131153 BZY131153 CJU131153 CTQ131153 DDM131153 DNI131153 DXE131153 EHA131153 EQW131153 FAS131153 FKO131153 FUK131153 GEG131153 GOC131153 GXY131153 HHU131153 HRQ131153 IBM131153 ILI131153 IVE131153 JFA131153 JOW131153 JYS131153 KIO131153 KSK131153 LCG131153 LMC131153 LVY131153 MFU131153 MPQ131153 MZM131153 NJI131153 NTE131153 ODA131153 OMW131153 OWS131153 PGO131153 PQK131153 QAG131153 QKC131153 QTY131153 RDU131153 RNQ131153 RXM131153 SHI131153 SRE131153 TBA131153 TKW131153 TUS131153 UEO131153 UOK131153 UYG131153 VIC131153 VRY131153 WBU131153 WLQ131153 WVM131153 E196689 JA196689 SW196689 ACS196689 AMO196689 AWK196689 BGG196689 BQC196689 BZY196689 CJU196689 CTQ196689 DDM196689 DNI196689 DXE196689 EHA196689 EQW196689 FAS196689 FKO196689 FUK196689 GEG196689 GOC196689 GXY196689 HHU196689 HRQ196689 IBM196689 ILI196689 IVE196689 JFA196689 JOW196689 JYS196689 KIO196689 KSK196689 LCG196689 LMC196689 LVY196689 MFU196689 MPQ196689 MZM196689 NJI196689 NTE196689 ODA196689 OMW196689 OWS196689 PGO196689 PQK196689 QAG196689 QKC196689 QTY196689 RDU196689 RNQ196689 RXM196689 SHI196689 SRE196689 TBA196689 TKW196689 TUS196689 UEO196689 UOK196689 UYG196689 VIC196689 VRY196689 WBU196689 WLQ196689 WVM196689 E262225 JA262225 SW262225 ACS262225 AMO262225 AWK262225 BGG262225 BQC262225 BZY262225 CJU262225 CTQ262225 DDM262225 DNI262225 DXE262225 EHA262225 EQW262225 FAS262225 FKO262225 FUK262225 GEG262225 GOC262225 GXY262225 HHU262225 HRQ262225 IBM262225 ILI262225 IVE262225 JFA262225 JOW262225 JYS262225 KIO262225 KSK262225 LCG262225 LMC262225 LVY262225 MFU262225 MPQ262225 MZM262225 NJI262225 NTE262225 ODA262225 OMW262225 OWS262225 PGO262225 PQK262225 QAG262225 QKC262225 QTY262225 RDU262225 RNQ262225 RXM262225 SHI262225 SRE262225 TBA262225 TKW262225 TUS262225 UEO262225 UOK262225 UYG262225 VIC262225 VRY262225 WBU262225 WLQ262225 WVM262225 E327761 JA327761 SW327761 ACS327761 AMO327761 AWK327761 BGG327761 BQC327761 BZY327761 CJU327761 CTQ327761 DDM327761 DNI327761 DXE327761 EHA327761 EQW327761 FAS327761 FKO327761 FUK327761 GEG327761 GOC327761 GXY327761 HHU327761 HRQ327761 IBM327761 ILI327761 IVE327761 JFA327761 JOW327761 JYS327761 KIO327761 KSK327761 LCG327761 LMC327761 LVY327761 MFU327761 MPQ327761 MZM327761 NJI327761 NTE327761 ODA327761 OMW327761 OWS327761 PGO327761 PQK327761 QAG327761 QKC327761 QTY327761 RDU327761 RNQ327761 RXM327761 SHI327761 SRE327761 TBA327761 TKW327761 TUS327761 UEO327761 UOK327761 UYG327761 VIC327761 VRY327761 WBU327761 WLQ327761 WVM327761 E393297 JA393297 SW393297 ACS393297 AMO393297 AWK393297 BGG393297 BQC393297 BZY393297 CJU393297 CTQ393297 DDM393297 DNI393297 DXE393297 EHA393297 EQW393297 FAS393297 FKO393297 FUK393297 GEG393297 GOC393297 GXY393297 HHU393297 HRQ393297 IBM393297 ILI393297 IVE393297 JFA393297 JOW393297 JYS393297 KIO393297 KSK393297 LCG393297 LMC393297 LVY393297 MFU393297 MPQ393297 MZM393297 NJI393297 NTE393297 ODA393297 OMW393297 OWS393297 PGO393297 PQK393297 QAG393297 QKC393297 QTY393297 RDU393297 RNQ393297 RXM393297 SHI393297 SRE393297 TBA393297 TKW393297 TUS393297 UEO393297 UOK393297 UYG393297 VIC393297 VRY393297 WBU393297 WLQ393297 WVM393297 E458833 JA458833 SW458833 ACS458833 AMO458833 AWK458833 BGG458833 BQC458833 BZY458833 CJU458833 CTQ458833 DDM458833 DNI458833 DXE458833 EHA458833 EQW458833 FAS458833 FKO458833 FUK458833 GEG458833 GOC458833 GXY458833 HHU458833 HRQ458833 IBM458833 ILI458833 IVE458833 JFA458833 JOW458833 JYS458833 KIO458833 KSK458833 LCG458833 LMC458833 LVY458833 MFU458833 MPQ458833 MZM458833 NJI458833 NTE458833 ODA458833 OMW458833 OWS458833 PGO458833 PQK458833 QAG458833 QKC458833 QTY458833 RDU458833 RNQ458833 RXM458833 SHI458833 SRE458833 TBA458833 TKW458833 TUS458833 UEO458833 UOK458833 UYG458833 VIC458833 VRY458833 WBU458833 WLQ458833 WVM458833 E524369 JA524369 SW524369 ACS524369 AMO524369 AWK524369 BGG524369 BQC524369 BZY524369 CJU524369 CTQ524369 DDM524369 DNI524369 DXE524369 EHA524369 EQW524369 FAS524369 FKO524369 FUK524369 GEG524369 GOC524369 GXY524369 HHU524369 HRQ524369 IBM524369 ILI524369 IVE524369 JFA524369 JOW524369 JYS524369 KIO524369 KSK524369 LCG524369 LMC524369 LVY524369 MFU524369 MPQ524369 MZM524369 NJI524369 NTE524369 ODA524369 OMW524369 OWS524369 PGO524369 PQK524369 QAG524369 QKC524369 QTY524369 RDU524369 RNQ524369 RXM524369 SHI524369 SRE524369 TBA524369 TKW524369 TUS524369 UEO524369 UOK524369 UYG524369 VIC524369 VRY524369 WBU524369 WLQ524369 WVM524369 E589905 JA589905 SW589905 ACS589905 AMO589905 AWK589905 BGG589905 BQC589905 BZY589905 CJU589905 CTQ589905 DDM589905 DNI589905 DXE589905 EHA589905 EQW589905 FAS589905 FKO589905 FUK589905 GEG589905 GOC589905 GXY589905 HHU589905 HRQ589905 IBM589905 ILI589905 IVE589905 JFA589905 JOW589905 JYS589905 KIO589905 KSK589905 LCG589905 LMC589905 LVY589905 MFU589905 MPQ589905 MZM589905 NJI589905 NTE589905 ODA589905 OMW589905 OWS589905 PGO589905 PQK589905 QAG589905 QKC589905 QTY589905 RDU589905 RNQ589905 RXM589905 SHI589905 SRE589905 TBA589905 TKW589905 TUS589905 UEO589905 UOK589905 UYG589905 VIC589905 VRY589905 WBU589905 WLQ589905 WVM589905 E655441 JA655441 SW655441 ACS655441 AMO655441 AWK655441 BGG655441 BQC655441 BZY655441 CJU655441 CTQ655441 DDM655441 DNI655441 DXE655441 EHA655441 EQW655441 FAS655441 FKO655441 FUK655441 GEG655441 GOC655441 GXY655441 HHU655441 HRQ655441 IBM655441 ILI655441 IVE655441 JFA655441 JOW655441 JYS655441 KIO655441 KSK655441 LCG655441 LMC655441 LVY655441 MFU655441 MPQ655441 MZM655441 NJI655441 NTE655441 ODA655441 OMW655441 OWS655441 PGO655441 PQK655441 QAG655441 QKC655441 QTY655441 RDU655441 RNQ655441 RXM655441 SHI655441 SRE655441 TBA655441 TKW655441 TUS655441 UEO655441 UOK655441 UYG655441 VIC655441 VRY655441 WBU655441 WLQ655441 WVM655441 E720977 JA720977 SW720977 ACS720977 AMO720977 AWK720977 BGG720977 BQC720977 BZY720977 CJU720977 CTQ720977 DDM720977 DNI720977 DXE720977 EHA720977 EQW720977 FAS720977 FKO720977 FUK720977 GEG720977 GOC720977 GXY720977 HHU720977 HRQ720977 IBM720977 ILI720977 IVE720977 JFA720977 JOW720977 JYS720977 KIO720977 KSK720977 LCG720977 LMC720977 LVY720977 MFU720977 MPQ720977 MZM720977 NJI720977 NTE720977 ODA720977 OMW720977 OWS720977 PGO720977 PQK720977 QAG720977 QKC720977 QTY720977 RDU720977 RNQ720977 RXM720977 SHI720977 SRE720977 TBA720977 TKW720977 TUS720977 UEO720977 UOK720977 UYG720977 VIC720977 VRY720977 WBU720977 WLQ720977 WVM720977 E786513 JA786513 SW786513 ACS786513 AMO786513 AWK786513 BGG786513 BQC786513 BZY786513 CJU786513 CTQ786513 DDM786513 DNI786513 DXE786513 EHA786513 EQW786513 FAS786513 FKO786513 FUK786513 GEG786513 GOC786513 GXY786513 HHU786513 HRQ786513 IBM786513 ILI786513 IVE786513 JFA786513 JOW786513 JYS786513 KIO786513 KSK786513 LCG786513 LMC786513 LVY786513 MFU786513 MPQ786513 MZM786513 NJI786513 NTE786513 ODA786513 OMW786513 OWS786513 PGO786513 PQK786513 QAG786513 QKC786513 QTY786513 RDU786513 RNQ786513 RXM786513 SHI786513 SRE786513 TBA786513 TKW786513 TUS786513 UEO786513 UOK786513 UYG786513 VIC786513 VRY786513 WBU786513 WLQ786513 WVM786513 E852049 JA852049 SW852049 ACS852049 AMO852049 AWK852049 BGG852049 BQC852049 BZY852049 CJU852049 CTQ852049 DDM852049 DNI852049 DXE852049 EHA852049 EQW852049 FAS852049 FKO852049 FUK852049 GEG852049 GOC852049 GXY852049 HHU852049 HRQ852049 IBM852049 ILI852049 IVE852049 JFA852049 JOW852049 JYS852049 KIO852049 KSK852049 LCG852049 LMC852049 LVY852049 MFU852049 MPQ852049 MZM852049 NJI852049 NTE852049 ODA852049 OMW852049 OWS852049 PGO852049 PQK852049 QAG852049 QKC852049 QTY852049 RDU852049 RNQ852049 RXM852049 SHI852049 SRE852049 TBA852049 TKW852049 TUS852049 UEO852049 UOK852049 UYG852049 VIC852049 VRY852049 WBU852049 WLQ852049 WVM852049 E917585 JA917585 SW917585 ACS917585 AMO917585 AWK917585 BGG917585 BQC917585 BZY917585 CJU917585 CTQ917585 DDM917585 DNI917585 DXE917585 EHA917585 EQW917585 FAS917585 FKO917585 FUK917585 GEG917585 GOC917585 GXY917585 HHU917585 HRQ917585 IBM917585 ILI917585 IVE917585 JFA917585 JOW917585 JYS917585 KIO917585 KSK917585 LCG917585 LMC917585 LVY917585 MFU917585 MPQ917585 MZM917585 NJI917585 NTE917585 ODA917585 OMW917585 OWS917585 PGO917585 PQK917585 QAG917585 QKC917585 QTY917585 RDU917585 RNQ917585 RXM917585 SHI917585 SRE917585 TBA917585 TKW917585 TUS917585 UEO917585 UOK917585 UYG917585 VIC917585 VRY917585 WBU917585 WLQ917585 WVM917585 E983121 JA983121 SW983121 ACS983121 AMO983121 AWK983121 BGG983121 BQC983121 BZY983121 CJU983121 CTQ983121 DDM983121 DNI983121 DXE983121 EHA983121 EQW983121 FAS983121 FKO983121 FUK983121 GEG983121 GOC983121 GXY983121 HHU983121 HRQ983121 IBM983121 ILI983121 IVE983121 JFA983121 JOW983121 JYS983121 KIO983121 KSK983121 LCG983121 LMC983121 LVY983121 MFU983121 MPQ983121 MZM983121 NJI983121 NTE983121 ODA983121 OMW983121 OWS983121 PGO983121 PQK983121 QAG983121 QKC983121 QTY983121 RDU983121 RNQ983121 RXM983121 SHI983121 SRE983121 TBA983121 TKW983121 TUS983121 UEO983121 UOK983121 UYG983121 VIC983121 VRY983121 WBU983121 WLQ983121 WVM983121">
      <formula1>IF(ISERROR(INT(E81)),"ЛОЖЬ","ИСТИНА")</formula1>
    </dataValidation>
    <dataValidation type="date" showInputMessage="1" showErrorMessage="1" error="Необходимо ввести значение в формате &quot;Дата&quot;_x000a__x000a_Формат ввода: &quot;ДД.ММ.ГГГГ&quot;" prompt="Введите дату заполнения данных _x000a_Формат ввода: &quot;ДД.ММ.ГГГГ&quot;"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1</formula1>
      <formula2>401769</formula2>
    </dataValidation>
    <dataValidation type="list" allowBlank="1" showInputMessage="1" showErrorMessage="1" sqref="E33:F33 JA33:JB33 SW33:SX33 ACS33:ACT33 AMO33:AMP33 AWK33:AWL33 BGG33:BGH33 BQC33:BQD33 BZY33:BZZ33 CJU33:CJV33 CTQ33:CTR33 DDM33:DDN33 DNI33:DNJ33 DXE33:DXF33 EHA33:EHB33 EQW33:EQX33 FAS33:FAT33 FKO33:FKP33 FUK33:FUL33 GEG33:GEH33 GOC33:GOD33 GXY33:GXZ33 HHU33:HHV33 HRQ33:HRR33 IBM33:IBN33 ILI33:ILJ33 IVE33:IVF33 JFA33:JFB33 JOW33:JOX33 JYS33:JYT33 KIO33:KIP33 KSK33:KSL33 LCG33:LCH33 LMC33:LMD33 LVY33:LVZ33 MFU33:MFV33 MPQ33:MPR33 MZM33:MZN33 NJI33:NJJ33 NTE33:NTF33 ODA33:ODB33 OMW33:OMX33 OWS33:OWT33 PGO33:PGP33 PQK33:PQL33 QAG33:QAH33 QKC33:QKD33 QTY33:QTZ33 RDU33:RDV33 RNQ33:RNR33 RXM33:RXN33 SHI33:SHJ33 SRE33:SRF33 TBA33:TBB33 TKW33:TKX33 TUS33:TUT33 UEO33:UEP33 UOK33:UOL33 UYG33:UYH33 VIC33:VID33 VRY33:VRZ33 WBU33:WBV33 WLQ33:WLR33 WVM33:WVN33 E65569:F65569 JA65569:JB65569 SW65569:SX65569 ACS65569:ACT65569 AMO65569:AMP65569 AWK65569:AWL65569 BGG65569:BGH65569 BQC65569:BQD65569 BZY65569:BZZ65569 CJU65569:CJV65569 CTQ65569:CTR65569 DDM65569:DDN65569 DNI65569:DNJ65569 DXE65569:DXF65569 EHA65569:EHB65569 EQW65569:EQX65569 FAS65569:FAT65569 FKO65569:FKP65569 FUK65569:FUL65569 GEG65569:GEH65569 GOC65569:GOD65569 GXY65569:GXZ65569 HHU65569:HHV65569 HRQ65569:HRR65569 IBM65569:IBN65569 ILI65569:ILJ65569 IVE65569:IVF65569 JFA65569:JFB65569 JOW65569:JOX65569 JYS65569:JYT65569 KIO65569:KIP65569 KSK65569:KSL65569 LCG65569:LCH65569 LMC65569:LMD65569 LVY65569:LVZ65569 MFU65569:MFV65569 MPQ65569:MPR65569 MZM65569:MZN65569 NJI65569:NJJ65569 NTE65569:NTF65569 ODA65569:ODB65569 OMW65569:OMX65569 OWS65569:OWT65569 PGO65569:PGP65569 PQK65569:PQL65569 QAG65569:QAH65569 QKC65569:QKD65569 QTY65569:QTZ65569 RDU65569:RDV65569 RNQ65569:RNR65569 RXM65569:RXN65569 SHI65569:SHJ65569 SRE65569:SRF65569 TBA65569:TBB65569 TKW65569:TKX65569 TUS65569:TUT65569 UEO65569:UEP65569 UOK65569:UOL65569 UYG65569:UYH65569 VIC65569:VID65569 VRY65569:VRZ65569 WBU65569:WBV65569 WLQ65569:WLR65569 WVM65569:WVN65569 E131105:F131105 JA131105:JB131105 SW131105:SX131105 ACS131105:ACT131105 AMO131105:AMP131105 AWK131105:AWL131105 BGG131105:BGH131105 BQC131105:BQD131105 BZY131105:BZZ131105 CJU131105:CJV131105 CTQ131105:CTR131105 DDM131105:DDN131105 DNI131105:DNJ131105 DXE131105:DXF131105 EHA131105:EHB131105 EQW131105:EQX131105 FAS131105:FAT131105 FKO131105:FKP131105 FUK131105:FUL131105 GEG131105:GEH131105 GOC131105:GOD131105 GXY131105:GXZ131105 HHU131105:HHV131105 HRQ131105:HRR131105 IBM131105:IBN131105 ILI131105:ILJ131105 IVE131105:IVF131105 JFA131105:JFB131105 JOW131105:JOX131105 JYS131105:JYT131105 KIO131105:KIP131105 KSK131105:KSL131105 LCG131105:LCH131105 LMC131105:LMD131105 LVY131105:LVZ131105 MFU131105:MFV131105 MPQ131105:MPR131105 MZM131105:MZN131105 NJI131105:NJJ131105 NTE131105:NTF131105 ODA131105:ODB131105 OMW131105:OMX131105 OWS131105:OWT131105 PGO131105:PGP131105 PQK131105:PQL131105 QAG131105:QAH131105 QKC131105:QKD131105 QTY131105:QTZ131105 RDU131105:RDV131105 RNQ131105:RNR131105 RXM131105:RXN131105 SHI131105:SHJ131105 SRE131105:SRF131105 TBA131105:TBB131105 TKW131105:TKX131105 TUS131105:TUT131105 UEO131105:UEP131105 UOK131105:UOL131105 UYG131105:UYH131105 VIC131105:VID131105 VRY131105:VRZ131105 WBU131105:WBV131105 WLQ131105:WLR131105 WVM131105:WVN131105 E196641:F196641 JA196641:JB196641 SW196641:SX196641 ACS196641:ACT196641 AMO196641:AMP196641 AWK196641:AWL196641 BGG196641:BGH196641 BQC196641:BQD196641 BZY196641:BZZ196641 CJU196641:CJV196641 CTQ196641:CTR196641 DDM196641:DDN196641 DNI196641:DNJ196641 DXE196641:DXF196641 EHA196641:EHB196641 EQW196641:EQX196641 FAS196641:FAT196641 FKO196641:FKP196641 FUK196641:FUL196641 GEG196641:GEH196641 GOC196641:GOD196641 GXY196641:GXZ196641 HHU196641:HHV196641 HRQ196641:HRR196641 IBM196641:IBN196641 ILI196641:ILJ196641 IVE196641:IVF196641 JFA196641:JFB196641 JOW196641:JOX196641 JYS196641:JYT196641 KIO196641:KIP196641 KSK196641:KSL196641 LCG196641:LCH196641 LMC196641:LMD196641 LVY196641:LVZ196641 MFU196641:MFV196641 MPQ196641:MPR196641 MZM196641:MZN196641 NJI196641:NJJ196641 NTE196641:NTF196641 ODA196641:ODB196641 OMW196641:OMX196641 OWS196641:OWT196641 PGO196641:PGP196641 PQK196641:PQL196641 QAG196641:QAH196641 QKC196641:QKD196641 QTY196641:QTZ196641 RDU196641:RDV196641 RNQ196641:RNR196641 RXM196641:RXN196641 SHI196641:SHJ196641 SRE196641:SRF196641 TBA196641:TBB196641 TKW196641:TKX196641 TUS196641:TUT196641 UEO196641:UEP196641 UOK196641:UOL196641 UYG196641:UYH196641 VIC196641:VID196641 VRY196641:VRZ196641 WBU196641:WBV196641 WLQ196641:WLR196641 WVM196641:WVN196641 E262177:F262177 JA262177:JB262177 SW262177:SX262177 ACS262177:ACT262177 AMO262177:AMP262177 AWK262177:AWL262177 BGG262177:BGH262177 BQC262177:BQD262177 BZY262177:BZZ262177 CJU262177:CJV262177 CTQ262177:CTR262177 DDM262177:DDN262177 DNI262177:DNJ262177 DXE262177:DXF262177 EHA262177:EHB262177 EQW262177:EQX262177 FAS262177:FAT262177 FKO262177:FKP262177 FUK262177:FUL262177 GEG262177:GEH262177 GOC262177:GOD262177 GXY262177:GXZ262177 HHU262177:HHV262177 HRQ262177:HRR262177 IBM262177:IBN262177 ILI262177:ILJ262177 IVE262177:IVF262177 JFA262177:JFB262177 JOW262177:JOX262177 JYS262177:JYT262177 KIO262177:KIP262177 KSK262177:KSL262177 LCG262177:LCH262177 LMC262177:LMD262177 LVY262177:LVZ262177 MFU262177:MFV262177 MPQ262177:MPR262177 MZM262177:MZN262177 NJI262177:NJJ262177 NTE262177:NTF262177 ODA262177:ODB262177 OMW262177:OMX262177 OWS262177:OWT262177 PGO262177:PGP262177 PQK262177:PQL262177 QAG262177:QAH262177 QKC262177:QKD262177 QTY262177:QTZ262177 RDU262177:RDV262177 RNQ262177:RNR262177 RXM262177:RXN262177 SHI262177:SHJ262177 SRE262177:SRF262177 TBA262177:TBB262177 TKW262177:TKX262177 TUS262177:TUT262177 UEO262177:UEP262177 UOK262177:UOL262177 UYG262177:UYH262177 VIC262177:VID262177 VRY262177:VRZ262177 WBU262177:WBV262177 WLQ262177:WLR262177 WVM262177:WVN262177 E327713:F327713 JA327713:JB327713 SW327713:SX327713 ACS327713:ACT327713 AMO327713:AMP327713 AWK327713:AWL327713 BGG327713:BGH327713 BQC327713:BQD327713 BZY327713:BZZ327713 CJU327713:CJV327713 CTQ327713:CTR327713 DDM327713:DDN327713 DNI327713:DNJ327713 DXE327713:DXF327713 EHA327713:EHB327713 EQW327713:EQX327713 FAS327713:FAT327713 FKO327713:FKP327713 FUK327713:FUL327713 GEG327713:GEH327713 GOC327713:GOD327713 GXY327713:GXZ327713 HHU327713:HHV327713 HRQ327713:HRR327713 IBM327713:IBN327713 ILI327713:ILJ327713 IVE327713:IVF327713 JFA327713:JFB327713 JOW327713:JOX327713 JYS327713:JYT327713 KIO327713:KIP327713 KSK327713:KSL327713 LCG327713:LCH327713 LMC327713:LMD327713 LVY327713:LVZ327713 MFU327713:MFV327713 MPQ327713:MPR327713 MZM327713:MZN327713 NJI327713:NJJ327713 NTE327713:NTF327713 ODA327713:ODB327713 OMW327713:OMX327713 OWS327713:OWT327713 PGO327713:PGP327713 PQK327713:PQL327713 QAG327713:QAH327713 QKC327713:QKD327713 QTY327713:QTZ327713 RDU327713:RDV327713 RNQ327713:RNR327713 RXM327713:RXN327713 SHI327713:SHJ327713 SRE327713:SRF327713 TBA327713:TBB327713 TKW327713:TKX327713 TUS327713:TUT327713 UEO327713:UEP327713 UOK327713:UOL327713 UYG327713:UYH327713 VIC327713:VID327713 VRY327713:VRZ327713 WBU327713:WBV327713 WLQ327713:WLR327713 WVM327713:WVN327713 E393249:F393249 JA393249:JB393249 SW393249:SX393249 ACS393249:ACT393249 AMO393249:AMP393249 AWK393249:AWL393249 BGG393249:BGH393249 BQC393249:BQD393249 BZY393249:BZZ393249 CJU393249:CJV393249 CTQ393249:CTR393249 DDM393249:DDN393249 DNI393249:DNJ393249 DXE393249:DXF393249 EHA393249:EHB393249 EQW393249:EQX393249 FAS393249:FAT393249 FKO393249:FKP393249 FUK393249:FUL393249 GEG393249:GEH393249 GOC393249:GOD393249 GXY393249:GXZ393249 HHU393249:HHV393249 HRQ393249:HRR393249 IBM393249:IBN393249 ILI393249:ILJ393249 IVE393249:IVF393249 JFA393249:JFB393249 JOW393249:JOX393249 JYS393249:JYT393249 KIO393249:KIP393249 KSK393249:KSL393249 LCG393249:LCH393249 LMC393249:LMD393249 LVY393249:LVZ393249 MFU393249:MFV393249 MPQ393249:MPR393249 MZM393249:MZN393249 NJI393249:NJJ393249 NTE393249:NTF393249 ODA393249:ODB393249 OMW393249:OMX393249 OWS393249:OWT393249 PGO393249:PGP393249 PQK393249:PQL393249 QAG393249:QAH393249 QKC393249:QKD393249 QTY393249:QTZ393249 RDU393249:RDV393249 RNQ393249:RNR393249 RXM393249:RXN393249 SHI393249:SHJ393249 SRE393249:SRF393249 TBA393249:TBB393249 TKW393249:TKX393249 TUS393249:TUT393249 UEO393249:UEP393249 UOK393249:UOL393249 UYG393249:UYH393249 VIC393249:VID393249 VRY393249:VRZ393249 WBU393249:WBV393249 WLQ393249:WLR393249 WVM393249:WVN393249 E458785:F458785 JA458785:JB458785 SW458785:SX458785 ACS458785:ACT458785 AMO458785:AMP458785 AWK458785:AWL458785 BGG458785:BGH458785 BQC458785:BQD458785 BZY458785:BZZ458785 CJU458785:CJV458785 CTQ458785:CTR458785 DDM458785:DDN458785 DNI458785:DNJ458785 DXE458785:DXF458785 EHA458785:EHB458785 EQW458785:EQX458785 FAS458785:FAT458785 FKO458785:FKP458785 FUK458785:FUL458785 GEG458785:GEH458785 GOC458785:GOD458785 GXY458785:GXZ458785 HHU458785:HHV458785 HRQ458785:HRR458785 IBM458785:IBN458785 ILI458785:ILJ458785 IVE458785:IVF458785 JFA458785:JFB458785 JOW458785:JOX458785 JYS458785:JYT458785 KIO458785:KIP458785 KSK458785:KSL458785 LCG458785:LCH458785 LMC458785:LMD458785 LVY458785:LVZ458785 MFU458785:MFV458785 MPQ458785:MPR458785 MZM458785:MZN458785 NJI458785:NJJ458785 NTE458785:NTF458785 ODA458785:ODB458785 OMW458785:OMX458785 OWS458785:OWT458785 PGO458785:PGP458785 PQK458785:PQL458785 QAG458785:QAH458785 QKC458785:QKD458785 QTY458785:QTZ458785 RDU458785:RDV458785 RNQ458785:RNR458785 RXM458785:RXN458785 SHI458785:SHJ458785 SRE458785:SRF458785 TBA458785:TBB458785 TKW458785:TKX458785 TUS458785:TUT458785 UEO458785:UEP458785 UOK458785:UOL458785 UYG458785:UYH458785 VIC458785:VID458785 VRY458785:VRZ458785 WBU458785:WBV458785 WLQ458785:WLR458785 WVM458785:WVN458785 E524321:F524321 JA524321:JB524321 SW524321:SX524321 ACS524321:ACT524321 AMO524321:AMP524321 AWK524321:AWL524321 BGG524321:BGH524321 BQC524321:BQD524321 BZY524321:BZZ524321 CJU524321:CJV524321 CTQ524321:CTR524321 DDM524321:DDN524321 DNI524321:DNJ524321 DXE524321:DXF524321 EHA524321:EHB524321 EQW524321:EQX524321 FAS524321:FAT524321 FKO524321:FKP524321 FUK524321:FUL524321 GEG524321:GEH524321 GOC524321:GOD524321 GXY524321:GXZ524321 HHU524321:HHV524321 HRQ524321:HRR524321 IBM524321:IBN524321 ILI524321:ILJ524321 IVE524321:IVF524321 JFA524321:JFB524321 JOW524321:JOX524321 JYS524321:JYT524321 KIO524321:KIP524321 KSK524321:KSL524321 LCG524321:LCH524321 LMC524321:LMD524321 LVY524321:LVZ524321 MFU524321:MFV524321 MPQ524321:MPR524321 MZM524321:MZN524321 NJI524321:NJJ524321 NTE524321:NTF524321 ODA524321:ODB524321 OMW524321:OMX524321 OWS524321:OWT524321 PGO524321:PGP524321 PQK524321:PQL524321 QAG524321:QAH524321 QKC524321:QKD524321 QTY524321:QTZ524321 RDU524321:RDV524321 RNQ524321:RNR524321 RXM524321:RXN524321 SHI524321:SHJ524321 SRE524321:SRF524321 TBA524321:TBB524321 TKW524321:TKX524321 TUS524321:TUT524321 UEO524321:UEP524321 UOK524321:UOL524321 UYG524321:UYH524321 VIC524321:VID524321 VRY524321:VRZ524321 WBU524321:WBV524321 WLQ524321:WLR524321 WVM524321:WVN524321 E589857:F589857 JA589857:JB589857 SW589857:SX589857 ACS589857:ACT589857 AMO589857:AMP589857 AWK589857:AWL589857 BGG589857:BGH589857 BQC589857:BQD589857 BZY589857:BZZ589857 CJU589857:CJV589857 CTQ589857:CTR589857 DDM589857:DDN589857 DNI589857:DNJ589857 DXE589857:DXF589857 EHA589857:EHB589857 EQW589857:EQX589857 FAS589857:FAT589857 FKO589857:FKP589857 FUK589857:FUL589857 GEG589857:GEH589857 GOC589857:GOD589857 GXY589857:GXZ589857 HHU589857:HHV589857 HRQ589857:HRR589857 IBM589857:IBN589857 ILI589857:ILJ589857 IVE589857:IVF589857 JFA589857:JFB589857 JOW589857:JOX589857 JYS589857:JYT589857 KIO589857:KIP589857 KSK589857:KSL589857 LCG589857:LCH589857 LMC589857:LMD589857 LVY589857:LVZ589857 MFU589857:MFV589857 MPQ589857:MPR589857 MZM589857:MZN589857 NJI589857:NJJ589857 NTE589857:NTF589857 ODA589857:ODB589857 OMW589857:OMX589857 OWS589857:OWT589857 PGO589857:PGP589857 PQK589857:PQL589857 QAG589857:QAH589857 QKC589857:QKD589857 QTY589857:QTZ589857 RDU589857:RDV589857 RNQ589857:RNR589857 RXM589857:RXN589857 SHI589857:SHJ589857 SRE589857:SRF589857 TBA589857:TBB589857 TKW589857:TKX589857 TUS589857:TUT589857 UEO589857:UEP589857 UOK589857:UOL589857 UYG589857:UYH589857 VIC589857:VID589857 VRY589857:VRZ589857 WBU589857:WBV589857 WLQ589857:WLR589857 WVM589857:WVN589857 E655393:F655393 JA655393:JB655393 SW655393:SX655393 ACS655393:ACT655393 AMO655393:AMP655393 AWK655393:AWL655393 BGG655393:BGH655393 BQC655393:BQD655393 BZY655393:BZZ655393 CJU655393:CJV655393 CTQ655393:CTR655393 DDM655393:DDN655393 DNI655393:DNJ655393 DXE655393:DXF655393 EHA655393:EHB655393 EQW655393:EQX655393 FAS655393:FAT655393 FKO655393:FKP655393 FUK655393:FUL655393 GEG655393:GEH655393 GOC655393:GOD655393 GXY655393:GXZ655393 HHU655393:HHV655393 HRQ655393:HRR655393 IBM655393:IBN655393 ILI655393:ILJ655393 IVE655393:IVF655393 JFA655393:JFB655393 JOW655393:JOX655393 JYS655393:JYT655393 KIO655393:KIP655393 KSK655393:KSL655393 LCG655393:LCH655393 LMC655393:LMD655393 LVY655393:LVZ655393 MFU655393:MFV655393 MPQ655393:MPR655393 MZM655393:MZN655393 NJI655393:NJJ655393 NTE655393:NTF655393 ODA655393:ODB655393 OMW655393:OMX655393 OWS655393:OWT655393 PGO655393:PGP655393 PQK655393:PQL655393 QAG655393:QAH655393 QKC655393:QKD655393 QTY655393:QTZ655393 RDU655393:RDV655393 RNQ655393:RNR655393 RXM655393:RXN655393 SHI655393:SHJ655393 SRE655393:SRF655393 TBA655393:TBB655393 TKW655393:TKX655393 TUS655393:TUT655393 UEO655393:UEP655393 UOK655393:UOL655393 UYG655393:UYH655393 VIC655393:VID655393 VRY655393:VRZ655393 WBU655393:WBV655393 WLQ655393:WLR655393 WVM655393:WVN655393 E720929:F720929 JA720929:JB720929 SW720929:SX720929 ACS720929:ACT720929 AMO720929:AMP720929 AWK720929:AWL720929 BGG720929:BGH720929 BQC720929:BQD720929 BZY720929:BZZ720929 CJU720929:CJV720929 CTQ720929:CTR720929 DDM720929:DDN720929 DNI720929:DNJ720929 DXE720929:DXF720929 EHA720929:EHB720929 EQW720929:EQX720929 FAS720929:FAT720929 FKO720929:FKP720929 FUK720929:FUL720929 GEG720929:GEH720929 GOC720929:GOD720929 GXY720929:GXZ720929 HHU720929:HHV720929 HRQ720929:HRR720929 IBM720929:IBN720929 ILI720929:ILJ720929 IVE720929:IVF720929 JFA720929:JFB720929 JOW720929:JOX720929 JYS720929:JYT720929 KIO720929:KIP720929 KSK720929:KSL720929 LCG720929:LCH720929 LMC720929:LMD720929 LVY720929:LVZ720929 MFU720929:MFV720929 MPQ720929:MPR720929 MZM720929:MZN720929 NJI720929:NJJ720929 NTE720929:NTF720929 ODA720929:ODB720929 OMW720929:OMX720929 OWS720929:OWT720929 PGO720929:PGP720929 PQK720929:PQL720929 QAG720929:QAH720929 QKC720929:QKD720929 QTY720929:QTZ720929 RDU720929:RDV720929 RNQ720929:RNR720929 RXM720929:RXN720929 SHI720929:SHJ720929 SRE720929:SRF720929 TBA720929:TBB720929 TKW720929:TKX720929 TUS720929:TUT720929 UEO720929:UEP720929 UOK720929:UOL720929 UYG720929:UYH720929 VIC720929:VID720929 VRY720929:VRZ720929 WBU720929:WBV720929 WLQ720929:WLR720929 WVM720929:WVN720929 E786465:F786465 JA786465:JB786465 SW786465:SX786465 ACS786465:ACT786465 AMO786465:AMP786465 AWK786465:AWL786465 BGG786465:BGH786465 BQC786465:BQD786465 BZY786465:BZZ786465 CJU786465:CJV786465 CTQ786465:CTR786465 DDM786465:DDN786465 DNI786465:DNJ786465 DXE786465:DXF786465 EHA786465:EHB786465 EQW786465:EQX786465 FAS786465:FAT786465 FKO786465:FKP786465 FUK786465:FUL786465 GEG786465:GEH786465 GOC786465:GOD786465 GXY786465:GXZ786465 HHU786465:HHV786465 HRQ786465:HRR786465 IBM786465:IBN786465 ILI786465:ILJ786465 IVE786465:IVF786465 JFA786465:JFB786465 JOW786465:JOX786465 JYS786465:JYT786465 KIO786465:KIP786465 KSK786465:KSL786465 LCG786465:LCH786465 LMC786465:LMD786465 LVY786465:LVZ786465 MFU786465:MFV786465 MPQ786465:MPR786465 MZM786465:MZN786465 NJI786465:NJJ786465 NTE786465:NTF786465 ODA786465:ODB786465 OMW786465:OMX786465 OWS786465:OWT786465 PGO786465:PGP786465 PQK786465:PQL786465 QAG786465:QAH786465 QKC786465:QKD786465 QTY786465:QTZ786465 RDU786465:RDV786465 RNQ786465:RNR786465 RXM786465:RXN786465 SHI786465:SHJ786465 SRE786465:SRF786465 TBA786465:TBB786465 TKW786465:TKX786465 TUS786465:TUT786465 UEO786465:UEP786465 UOK786465:UOL786465 UYG786465:UYH786465 VIC786465:VID786465 VRY786465:VRZ786465 WBU786465:WBV786465 WLQ786465:WLR786465 WVM786465:WVN786465 E852001:F852001 JA852001:JB852001 SW852001:SX852001 ACS852001:ACT852001 AMO852001:AMP852001 AWK852001:AWL852001 BGG852001:BGH852001 BQC852001:BQD852001 BZY852001:BZZ852001 CJU852001:CJV852001 CTQ852001:CTR852001 DDM852001:DDN852001 DNI852001:DNJ852001 DXE852001:DXF852001 EHA852001:EHB852001 EQW852001:EQX852001 FAS852001:FAT852001 FKO852001:FKP852001 FUK852001:FUL852001 GEG852001:GEH852001 GOC852001:GOD852001 GXY852001:GXZ852001 HHU852001:HHV852001 HRQ852001:HRR852001 IBM852001:IBN852001 ILI852001:ILJ852001 IVE852001:IVF852001 JFA852001:JFB852001 JOW852001:JOX852001 JYS852001:JYT852001 KIO852001:KIP852001 KSK852001:KSL852001 LCG852001:LCH852001 LMC852001:LMD852001 LVY852001:LVZ852001 MFU852001:MFV852001 MPQ852001:MPR852001 MZM852001:MZN852001 NJI852001:NJJ852001 NTE852001:NTF852001 ODA852001:ODB852001 OMW852001:OMX852001 OWS852001:OWT852001 PGO852001:PGP852001 PQK852001:PQL852001 QAG852001:QAH852001 QKC852001:QKD852001 QTY852001:QTZ852001 RDU852001:RDV852001 RNQ852001:RNR852001 RXM852001:RXN852001 SHI852001:SHJ852001 SRE852001:SRF852001 TBA852001:TBB852001 TKW852001:TKX852001 TUS852001:TUT852001 UEO852001:UEP852001 UOK852001:UOL852001 UYG852001:UYH852001 VIC852001:VID852001 VRY852001:VRZ852001 WBU852001:WBV852001 WLQ852001:WLR852001 WVM852001:WVN852001 E917537:F917537 JA917537:JB917537 SW917537:SX917537 ACS917537:ACT917537 AMO917537:AMP917537 AWK917537:AWL917537 BGG917537:BGH917537 BQC917537:BQD917537 BZY917537:BZZ917537 CJU917537:CJV917537 CTQ917537:CTR917537 DDM917537:DDN917537 DNI917537:DNJ917537 DXE917537:DXF917537 EHA917537:EHB917537 EQW917537:EQX917537 FAS917537:FAT917537 FKO917537:FKP917537 FUK917537:FUL917537 GEG917537:GEH917537 GOC917537:GOD917537 GXY917537:GXZ917537 HHU917537:HHV917537 HRQ917537:HRR917537 IBM917537:IBN917537 ILI917537:ILJ917537 IVE917537:IVF917537 JFA917537:JFB917537 JOW917537:JOX917537 JYS917537:JYT917537 KIO917537:KIP917537 KSK917537:KSL917537 LCG917537:LCH917537 LMC917537:LMD917537 LVY917537:LVZ917537 MFU917537:MFV917537 MPQ917537:MPR917537 MZM917537:MZN917537 NJI917537:NJJ917537 NTE917537:NTF917537 ODA917537:ODB917537 OMW917537:OMX917537 OWS917537:OWT917537 PGO917537:PGP917537 PQK917537:PQL917537 QAG917537:QAH917537 QKC917537:QKD917537 QTY917537:QTZ917537 RDU917537:RDV917537 RNQ917537:RNR917537 RXM917537:RXN917537 SHI917537:SHJ917537 SRE917537:SRF917537 TBA917537:TBB917537 TKW917537:TKX917537 TUS917537:TUT917537 UEO917537:UEP917537 UOK917537:UOL917537 UYG917537:UYH917537 VIC917537:VID917537 VRY917537:VRZ917537 WBU917537:WBV917537 WLQ917537:WLR917537 WVM917537:WVN917537 E983073:F983073 JA983073:JB983073 SW983073:SX983073 ACS983073:ACT983073 AMO983073:AMP983073 AWK983073:AWL983073 BGG983073:BGH983073 BQC983073:BQD983073 BZY983073:BZZ983073 CJU983073:CJV983073 CTQ983073:CTR983073 DDM983073:DDN983073 DNI983073:DNJ983073 DXE983073:DXF983073 EHA983073:EHB983073 EQW983073:EQX983073 FAS983073:FAT983073 FKO983073:FKP983073 FUK983073:FUL983073 GEG983073:GEH983073 GOC983073:GOD983073 GXY983073:GXZ983073 HHU983073:HHV983073 HRQ983073:HRR983073 IBM983073:IBN983073 ILI983073:ILJ983073 IVE983073:IVF983073 JFA983073:JFB983073 JOW983073:JOX983073 JYS983073:JYT983073 KIO983073:KIP983073 KSK983073:KSL983073 LCG983073:LCH983073 LMC983073:LMD983073 LVY983073:LVZ983073 MFU983073:MFV983073 MPQ983073:MPR983073 MZM983073:MZN983073 NJI983073:NJJ983073 NTE983073:NTF983073 ODA983073:ODB983073 OMW983073:OMX983073 OWS983073:OWT983073 PGO983073:PGP983073 PQK983073:PQL983073 QAG983073:QAH983073 QKC983073:QKD983073 QTY983073:QTZ983073 RDU983073:RDV983073 RNQ983073:RNR983073 RXM983073:RXN983073 SHI983073:SHJ983073 SRE983073:SRF983073 TBA983073:TBB983073 TKW983073:TKX983073 TUS983073:TUT983073 UEO983073:UEP983073 UOK983073:UOL983073 UYG983073:UYH983073 VIC983073:VID983073 VRY983073:VRZ983073 WBU983073:WBV983073 WLQ983073:WLR983073 WVM983073:WVN983073">
      <formula1>Список4</formula1>
    </dataValidation>
    <dataValidation type="list" allowBlank="1" showInputMessage="1" showErrorMessage="1" sqref="E28:F31 JA28:JB31 SW28:SX31 ACS28:ACT31 AMO28:AMP31 AWK28:AWL31 BGG28:BGH31 BQC28:BQD31 BZY28:BZZ31 CJU28:CJV31 CTQ28:CTR31 DDM28:DDN31 DNI28:DNJ31 DXE28:DXF31 EHA28:EHB31 EQW28:EQX31 FAS28:FAT31 FKO28:FKP31 FUK28:FUL31 GEG28:GEH31 GOC28:GOD31 GXY28:GXZ31 HHU28:HHV31 HRQ28:HRR31 IBM28:IBN31 ILI28:ILJ31 IVE28:IVF31 JFA28:JFB31 JOW28:JOX31 JYS28:JYT31 KIO28:KIP31 KSK28:KSL31 LCG28:LCH31 LMC28:LMD31 LVY28:LVZ31 MFU28:MFV31 MPQ28:MPR31 MZM28:MZN31 NJI28:NJJ31 NTE28:NTF31 ODA28:ODB31 OMW28:OMX31 OWS28:OWT31 PGO28:PGP31 PQK28:PQL31 QAG28:QAH31 QKC28:QKD31 QTY28:QTZ31 RDU28:RDV31 RNQ28:RNR31 RXM28:RXN31 SHI28:SHJ31 SRE28:SRF31 TBA28:TBB31 TKW28:TKX31 TUS28:TUT31 UEO28:UEP31 UOK28:UOL31 UYG28:UYH31 VIC28:VID31 VRY28:VRZ31 WBU28:WBV31 WLQ28:WLR31 WVM28:WVN31 E65564:F65567 JA65564:JB65567 SW65564:SX65567 ACS65564:ACT65567 AMO65564:AMP65567 AWK65564:AWL65567 BGG65564:BGH65567 BQC65564:BQD65567 BZY65564:BZZ65567 CJU65564:CJV65567 CTQ65564:CTR65567 DDM65564:DDN65567 DNI65564:DNJ65567 DXE65564:DXF65567 EHA65564:EHB65567 EQW65564:EQX65567 FAS65564:FAT65567 FKO65564:FKP65567 FUK65564:FUL65567 GEG65564:GEH65567 GOC65564:GOD65567 GXY65564:GXZ65567 HHU65564:HHV65567 HRQ65564:HRR65567 IBM65564:IBN65567 ILI65564:ILJ65567 IVE65564:IVF65567 JFA65564:JFB65567 JOW65564:JOX65567 JYS65564:JYT65567 KIO65564:KIP65567 KSK65564:KSL65567 LCG65564:LCH65567 LMC65564:LMD65567 LVY65564:LVZ65567 MFU65564:MFV65567 MPQ65564:MPR65567 MZM65564:MZN65567 NJI65564:NJJ65567 NTE65564:NTF65567 ODA65564:ODB65567 OMW65564:OMX65567 OWS65564:OWT65567 PGO65564:PGP65567 PQK65564:PQL65567 QAG65564:QAH65567 QKC65564:QKD65567 QTY65564:QTZ65567 RDU65564:RDV65567 RNQ65564:RNR65567 RXM65564:RXN65567 SHI65564:SHJ65567 SRE65564:SRF65567 TBA65564:TBB65567 TKW65564:TKX65567 TUS65564:TUT65567 UEO65564:UEP65567 UOK65564:UOL65567 UYG65564:UYH65567 VIC65564:VID65567 VRY65564:VRZ65567 WBU65564:WBV65567 WLQ65564:WLR65567 WVM65564:WVN65567 E131100:F131103 JA131100:JB131103 SW131100:SX131103 ACS131100:ACT131103 AMO131100:AMP131103 AWK131100:AWL131103 BGG131100:BGH131103 BQC131100:BQD131103 BZY131100:BZZ131103 CJU131100:CJV131103 CTQ131100:CTR131103 DDM131100:DDN131103 DNI131100:DNJ131103 DXE131100:DXF131103 EHA131100:EHB131103 EQW131100:EQX131103 FAS131100:FAT131103 FKO131100:FKP131103 FUK131100:FUL131103 GEG131100:GEH131103 GOC131100:GOD131103 GXY131100:GXZ131103 HHU131100:HHV131103 HRQ131100:HRR131103 IBM131100:IBN131103 ILI131100:ILJ131103 IVE131100:IVF131103 JFA131100:JFB131103 JOW131100:JOX131103 JYS131100:JYT131103 KIO131100:KIP131103 KSK131100:KSL131103 LCG131100:LCH131103 LMC131100:LMD131103 LVY131100:LVZ131103 MFU131100:MFV131103 MPQ131100:MPR131103 MZM131100:MZN131103 NJI131100:NJJ131103 NTE131100:NTF131103 ODA131100:ODB131103 OMW131100:OMX131103 OWS131100:OWT131103 PGO131100:PGP131103 PQK131100:PQL131103 QAG131100:QAH131103 QKC131100:QKD131103 QTY131100:QTZ131103 RDU131100:RDV131103 RNQ131100:RNR131103 RXM131100:RXN131103 SHI131100:SHJ131103 SRE131100:SRF131103 TBA131100:TBB131103 TKW131100:TKX131103 TUS131100:TUT131103 UEO131100:UEP131103 UOK131100:UOL131103 UYG131100:UYH131103 VIC131100:VID131103 VRY131100:VRZ131103 WBU131100:WBV131103 WLQ131100:WLR131103 WVM131100:WVN131103 E196636:F196639 JA196636:JB196639 SW196636:SX196639 ACS196636:ACT196639 AMO196636:AMP196639 AWK196636:AWL196639 BGG196636:BGH196639 BQC196636:BQD196639 BZY196636:BZZ196639 CJU196636:CJV196639 CTQ196636:CTR196639 DDM196636:DDN196639 DNI196636:DNJ196639 DXE196636:DXF196639 EHA196636:EHB196639 EQW196636:EQX196639 FAS196636:FAT196639 FKO196636:FKP196639 FUK196636:FUL196639 GEG196636:GEH196639 GOC196636:GOD196639 GXY196636:GXZ196639 HHU196636:HHV196639 HRQ196636:HRR196639 IBM196636:IBN196639 ILI196636:ILJ196639 IVE196636:IVF196639 JFA196636:JFB196639 JOW196636:JOX196639 JYS196636:JYT196639 KIO196636:KIP196639 KSK196636:KSL196639 LCG196636:LCH196639 LMC196636:LMD196639 LVY196636:LVZ196639 MFU196636:MFV196639 MPQ196636:MPR196639 MZM196636:MZN196639 NJI196636:NJJ196639 NTE196636:NTF196639 ODA196636:ODB196639 OMW196636:OMX196639 OWS196636:OWT196639 PGO196636:PGP196639 PQK196636:PQL196639 QAG196636:QAH196639 QKC196636:QKD196639 QTY196636:QTZ196639 RDU196636:RDV196639 RNQ196636:RNR196639 RXM196636:RXN196639 SHI196636:SHJ196639 SRE196636:SRF196639 TBA196636:TBB196639 TKW196636:TKX196639 TUS196636:TUT196639 UEO196636:UEP196639 UOK196636:UOL196639 UYG196636:UYH196639 VIC196636:VID196639 VRY196636:VRZ196639 WBU196636:WBV196639 WLQ196636:WLR196639 WVM196636:WVN196639 E262172:F262175 JA262172:JB262175 SW262172:SX262175 ACS262172:ACT262175 AMO262172:AMP262175 AWK262172:AWL262175 BGG262172:BGH262175 BQC262172:BQD262175 BZY262172:BZZ262175 CJU262172:CJV262175 CTQ262172:CTR262175 DDM262172:DDN262175 DNI262172:DNJ262175 DXE262172:DXF262175 EHA262172:EHB262175 EQW262172:EQX262175 FAS262172:FAT262175 FKO262172:FKP262175 FUK262172:FUL262175 GEG262172:GEH262175 GOC262172:GOD262175 GXY262172:GXZ262175 HHU262172:HHV262175 HRQ262172:HRR262175 IBM262172:IBN262175 ILI262172:ILJ262175 IVE262172:IVF262175 JFA262172:JFB262175 JOW262172:JOX262175 JYS262172:JYT262175 KIO262172:KIP262175 KSK262172:KSL262175 LCG262172:LCH262175 LMC262172:LMD262175 LVY262172:LVZ262175 MFU262172:MFV262175 MPQ262172:MPR262175 MZM262172:MZN262175 NJI262172:NJJ262175 NTE262172:NTF262175 ODA262172:ODB262175 OMW262172:OMX262175 OWS262172:OWT262175 PGO262172:PGP262175 PQK262172:PQL262175 QAG262172:QAH262175 QKC262172:QKD262175 QTY262172:QTZ262175 RDU262172:RDV262175 RNQ262172:RNR262175 RXM262172:RXN262175 SHI262172:SHJ262175 SRE262172:SRF262175 TBA262172:TBB262175 TKW262172:TKX262175 TUS262172:TUT262175 UEO262172:UEP262175 UOK262172:UOL262175 UYG262172:UYH262175 VIC262172:VID262175 VRY262172:VRZ262175 WBU262172:WBV262175 WLQ262172:WLR262175 WVM262172:WVN262175 E327708:F327711 JA327708:JB327711 SW327708:SX327711 ACS327708:ACT327711 AMO327708:AMP327711 AWK327708:AWL327711 BGG327708:BGH327711 BQC327708:BQD327711 BZY327708:BZZ327711 CJU327708:CJV327711 CTQ327708:CTR327711 DDM327708:DDN327711 DNI327708:DNJ327711 DXE327708:DXF327711 EHA327708:EHB327711 EQW327708:EQX327711 FAS327708:FAT327711 FKO327708:FKP327711 FUK327708:FUL327711 GEG327708:GEH327711 GOC327708:GOD327711 GXY327708:GXZ327711 HHU327708:HHV327711 HRQ327708:HRR327711 IBM327708:IBN327711 ILI327708:ILJ327711 IVE327708:IVF327711 JFA327708:JFB327711 JOW327708:JOX327711 JYS327708:JYT327711 KIO327708:KIP327711 KSK327708:KSL327711 LCG327708:LCH327711 LMC327708:LMD327711 LVY327708:LVZ327711 MFU327708:MFV327711 MPQ327708:MPR327711 MZM327708:MZN327711 NJI327708:NJJ327711 NTE327708:NTF327711 ODA327708:ODB327711 OMW327708:OMX327711 OWS327708:OWT327711 PGO327708:PGP327711 PQK327708:PQL327711 QAG327708:QAH327711 QKC327708:QKD327711 QTY327708:QTZ327711 RDU327708:RDV327711 RNQ327708:RNR327711 RXM327708:RXN327711 SHI327708:SHJ327711 SRE327708:SRF327711 TBA327708:TBB327711 TKW327708:TKX327711 TUS327708:TUT327711 UEO327708:UEP327711 UOK327708:UOL327711 UYG327708:UYH327711 VIC327708:VID327711 VRY327708:VRZ327711 WBU327708:WBV327711 WLQ327708:WLR327711 WVM327708:WVN327711 E393244:F393247 JA393244:JB393247 SW393244:SX393247 ACS393244:ACT393247 AMO393244:AMP393247 AWK393244:AWL393247 BGG393244:BGH393247 BQC393244:BQD393247 BZY393244:BZZ393247 CJU393244:CJV393247 CTQ393244:CTR393247 DDM393244:DDN393247 DNI393244:DNJ393247 DXE393244:DXF393247 EHA393244:EHB393247 EQW393244:EQX393247 FAS393244:FAT393247 FKO393244:FKP393247 FUK393244:FUL393247 GEG393244:GEH393247 GOC393244:GOD393247 GXY393244:GXZ393247 HHU393244:HHV393247 HRQ393244:HRR393247 IBM393244:IBN393247 ILI393244:ILJ393247 IVE393244:IVF393247 JFA393244:JFB393247 JOW393244:JOX393247 JYS393244:JYT393247 KIO393244:KIP393247 KSK393244:KSL393247 LCG393244:LCH393247 LMC393244:LMD393247 LVY393244:LVZ393247 MFU393244:MFV393247 MPQ393244:MPR393247 MZM393244:MZN393247 NJI393244:NJJ393247 NTE393244:NTF393247 ODA393244:ODB393247 OMW393244:OMX393247 OWS393244:OWT393247 PGO393244:PGP393247 PQK393244:PQL393247 QAG393244:QAH393247 QKC393244:QKD393247 QTY393244:QTZ393247 RDU393244:RDV393247 RNQ393244:RNR393247 RXM393244:RXN393247 SHI393244:SHJ393247 SRE393244:SRF393247 TBA393244:TBB393247 TKW393244:TKX393247 TUS393244:TUT393247 UEO393244:UEP393247 UOK393244:UOL393247 UYG393244:UYH393247 VIC393244:VID393247 VRY393244:VRZ393247 WBU393244:WBV393247 WLQ393244:WLR393247 WVM393244:WVN393247 E458780:F458783 JA458780:JB458783 SW458780:SX458783 ACS458780:ACT458783 AMO458780:AMP458783 AWK458780:AWL458783 BGG458780:BGH458783 BQC458780:BQD458783 BZY458780:BZZ458783 CJU458780:CJV458783 CTQ458780:CTR458783 DDM458780:DDN458783 DNI458780:DNJ458783 DXE458780:DXF458783 EHA458780:EHB458783 EQW458780:EQX458783 FAS458780:FAT458783 FKO458780:FKP458783 FUK458780:FUL458783 GEG458780:GEH458783 GOC458780:GOD458783 GXY458780:GXZ458783 HHU458780:HHV458783 HRQ458780:HRR458783 IBM458780:IBN458783 ILI458780:ILJ458783 IVE458780:IVF458783 JFA458780:JFB458783 JOW458780:JOX458783 JYS458780:JYT458783 KIO458780:KIP458783 KSK458780:KSL458783 LCG458780:LCH458783 LMC458780:LMD458783 LVY458780:LVZ458783 MFU458780:MFV458783 MPQ458780:MPR458783 MZM458780:MZN458783 NJI458780:NJJ458783 NTE458780:NTF458783 ODA458780:ODB458783 OMW458780:OMX458783 OWS458780:OWT458783 PGO458780:PGP458783 PQK458780:PQL458783 QAG458780:QAH458783 QKC458780:QKD458783 QTY458780:QTZ458783 RDU458780:RDV458783 RNQ458780:RNR458783 RXM458780:RXN458783 SHI458780:SHJ458783 SRE458780:SRF458783 TBA458780:TBB458783 TKW458780:TKX458783 TUS458780:TUT458783 UEO458780:UEP458783 UOK458780:UOL458783 UYG458780:UYH458783 VIC458780:VID458783 VRY458780:VRZ458783 WBU458780:WBV458783 WLQ458780:WLR458783 WVM458780:WVN458783 E524316:F524319 JA524316:JB524319 SW524316:SX524319 ACS524316:ACT524319 AMO524316:AMP524319 AWK524316:AWL524319 BGG524316:BGH524319 BQC524316:BQD524319 BZY524316:BZZ524319 CJU524316:CJV524319 CTQ524316:CTR524319 DDM524316:DDN524319 DNI524316:DNJ524319 DXE524316:DXF524319 EHA524316:EHB524319 EQW524316:EQX524319 FAS524316:FAT524319 FKO524316:FKP524319 FUK524316:FUL524319 GEG524316:GEH524319 GOC524316:GOD524319 GXY524316:GXZ524319 HHU524316:HHV524319 HRQ524316:HRR524319 IBM524316:IBN524319 ILI524316:ILJ524319 IVE524316:IVF524319 JFA524316:JFB524319 JOW524316:JOX524319 JYS524316:JYT524319 KIO524316:KIP524319 KSK524316:KSL524319 LCG524316:LCH524319 LMC524316:LMD524319 LVY524316:LVZ524319 MFU524316:MFV524319 MPQ524316:MPR524319 MZM524316:MZN524319 NJI524316:NJJ524319 NTE524316:NTF524319 ODA524316:ODB524319 OMW524316:OMX524319 OWS524316:OWT524319 PGO524316:PGP524319 PQK524316:PQL524319 QAG524316:QAH524319 QKC524316:QKD524319 QTY524316:QTZ524319 RDU524316:RDV524319 RNQ524316:RNR524319 RXM524316:RXN524319 SHI524316:SHJ524319 SRE524316:SRF524319 TBA524316:TBB524319 TKW524316:TKX524319 TUS524316:TUT524319 UEO524316:UEP524319 UOK524316:UOL524319 UYG524316:UYH524319 VIC524316:VID524319 VRY524316:VRZ524319 WBU524316:WBV524319 WLQ524316:WLR524319 WVM524316:WVN524319 E589852:F589855 JA589852:JB589855 SW589852:SX589855 ACS589852:ACT589855 AMO589852:AMP589855 AWK589852:AWL589855 BGG589852:BGH589855 BQC589852:BQD589855 BZY589852:BZZ589855 CJU589852:CJV589855 CTQ589852:CTR589855 DDM589852:DDN589855 DNI589852:DNJ589855 DXE589852:DXF589855 EHA589852:EHB589855 EQW589852:EQX589855 FAS589852:FAT589855 FKO589852:FKP589855 FUK589852:FUL589855 GEG589852:GEH589855 GOC589852:GOD589855 GXY589852:GXZ589855 HHU589852:HHV589855 HRQ589852:HRR589855 IBM589852:IBN589855 ILI589852:ILJ589855 IVE589852:IVF589855 JFA589852:JFB589855 JOW589852:JOX589855 JYS589852:JYT589855 KIO589852:KIP589855 KSK589852:KSL589855 LCG589852:LCH589855 LMC589852:LMD589855 LVY589852:LVZ589855 MFU589852:MFV589855 MPQ589852:MPR589855 MZM589852:MZN589855 NJI589852:NJJ589855 NTE589852:NTF589855 ODA589852:ODB589855 OMW589852:OMX589855 OWS589852:OWT589855 PGO589852:PGP589855 PQK589852:PQL589855 QAG589852:QAH589855 QKC589852:QKD589855 QTY589852:QTZ589855 RDU589852:RDV589855 RNQ589852:RNR589855 RXM589852:RXN589855 SHI589852:SHJ589855 SRE589852:SRF589855 TBA589852:TBB589855 TKW589852:TKX589855 TUS589852:TUT589855 UEO589852:UEP589855 UOK589852:UOL589855 UYG589852:UYH589855 VIC589852:VID589855 VRY589852:VRZ589855 WBU589852:WBV589855 WLQ589852:WLR589855 WVM589852:WVN589855 E655388:F655391 JA655388:JB655391 SW655388:SX655391 ACS655388:ACT655391 AMO655388:AMP655391 AWK655388:AWL655391 BGG655388:BGH655391 BQC655388:BQD655391 BZY655388:BZZ655391 CJU655388:CJV655391 CTQ655388:CTR655391 DDM655388:DDN655391 DNI655388:DNJ655391 DXE655388:DXF655391 EHA655388:EHB655391 EQW655388:EQX655391 FAS655388:FAT655391 FKO655388:FKP655391 FUK655388:FUL655391 GEG655388:GEH655391 GOC655388:GOD655391 GXY655388:GXZ655391 HHU655388:HHV655391 HRQ655388:HRR655391 IBM655388:IBN655391 ILI655388:ILJ655391 IVE655388:IVF655391 JFA655388:JFB655391 JOW655388:JOX655391 JYS655388:JYT655391 KIO655388:KIP655391 KSK655388:KSL655391 LCG655388:LCH655391 LMC655388:LMD655391 LVY655388:LVZ655391 MFU655388:MFV655391 MPQ655388:MPR655391 MZM655388:MZN655391 NJI655388:NJJ655391 NTE655388:NTF655391 ODA655388:ODB655391 OMW655388:OMX655391 OWS655388:OWT655391 PGO655388:PGP655391 PQK655388:PQL655391 QAG655388:QAH655391 QKC655388:QKD655391 QTY655388:QTZ655391 RDU655388:RDV655391 RNQ655388:RNR655391 RXM655388:RXN655391 SHI655388:SHJ655391 SRE655388:SRF655391 TBA655388:TBB655391 TKW655388:TKX655391 TUS655388:TUT655391 UEO655388:UEP655391 UOK655388:UOL655391 UYG655388:UYH655391 VIC655388:VID655391 VRY655388:VRZ655391 WBU655388:WBV655391 WLQ655388:WLR655391 WVM655388:WVN655391 E720924:F720927 JA720924:JB720927 SW720924:SX720927 ACS720924:ACT720927 AMO720924:AMP720927 AWK720924:AWL720927 BGG720924:BGH720927 BQC720924:BQD720927 BZY720924:BZZ720927 CJU720924:CJV720927 CTQ720924:CTR720927 DDM720924:DDN720927 DNI720924:DNJ720927 DXE720924:DXF720927 EHA720924:EHB720927 EQW720924:EQX720927 FAS720924:FAT720927 FKO720924:FKP720927 FUK720924:FUL720927 GEG720924:GEH720927 GOC720924:GOD720927 GXY720924:GXZ720927 HHU720924:HHV720927 HRQ720924:HRR720927 IBM720924:IBN720927 ILI720924:ILJ720927 IVE720924:IVF720927 JFA720924:JFB720927 JOW720924:JOX720927 JYS720924:JYT720927 KIO720924:KIP720927 KSK720924:KSL720927 LCG720924:LCH720927 LMC720924:LMD720927 LVY720924:LVZ720927 MFU720924:MFV720927 MPQ720924:MPR720927 MZM720924:MZN720927 NJI720924:NJJ720927 NTE720924:NTF720927 ODA720924:ODB720927 OMW720924:OMX720927 OWS720924:OWT720927 PGO720924:PGP720927 PQK720924:PQL720927 QAG720924:QAH720927 QKC720924:QKD720927 QTY720924:QTZ720927 RDU720924:RDV720927 RNQ720924:RNR720927 RXM720924:RXN720927 SHI720924:SHJ720927 SRE720924:SRF720927 TBA720924:TBB720927 TKW720924:TKX720927 TUS720924:TUT720927 UEO720924:UEP720927 UOK720924:UOL720927 UYG720924:UYH720927 VIC720924:VID720927 VRY720924:VRZ720927 WBU720924:WBV720927 WLQ720924:WLR720927 WVM720924:WVN720927 E786460:F786463 JA786460:JB786463 SW786460:SX786463 ACS786460:ACT786463 AMO786460:AMP786463 AWK786460:AWL786463 BGG786460:BGH786463 BQC786460:BQD786463 BZY786460:BZZ786463 CJU786460:CJV786463 CTQ786460:CTR786463 DDM786460:DDN786463 DNI786460:DNJ786463 DXE786460:DXF786463 EHA786460:EHB786463 EQW786460:EQX786463 FAS786460:FAT786463 FKO786460:FKP786463 FUK786460:FUL786463 GEG786460:GEH786463 GOC786460:GOD786463 GXY786460:GXZ786463 HHU786460:HHV786463 HRQ786460:HRR786463 IBM786460:IBN786463 ILI786460:ILJ786463 IVE786460:IVF786463 JFA786460:JFB786463 JOW786460:JOX786463 JYS786460:JYT786463 KIO786460:KIP786463 KSK786460:KSL786463 LCG786460:LCH786463 LMC786460:LMD786463 LVY786460:LVZ786463 MFU786460:MFV786463 MPQ786460:MPR786463 MZM786460:MZN786463 NJI786460:NJJ786463 NTE786460:NTF786463 ODA786460:ODB786463 OMW786460:OMX786463 OWS786460:OWT786463 PGO786460:PGP786463 PQK786460:PQL786463 QAG786460:QAH786463 QKC786460:QKD786463 QTY786460:QTZ786463 RDU786460:RDV786463 RNQ786460:RNR786463 RXM786460:RXN786463 SHI786460:SHJ786463 SRE786460:SRF786463 TBA786460:TBB786463 TKW786460:TKX786463 TUS786460:TUT786463 UEO786460:UEP786463 UOK786460:UOL786463 UYG786460:UYH786463 VIC786460:VID786463 VRY786460:VRZ786463 WBU786460:WBV786463 WLQ786460:WLR786463 WVM786460:WVN786463 E851996:F851999 JA851996:JB851999 SW851996:SX851999 ACS851996:ACT851999 AMO851996:AMP851999 AWK851996:AWL851999 BGG851996:BGH851999 BQC851996:BQD851999 BZY851996:BZZ851999 CJU851996:CJV851999 CTQ851996:CTR851999 DDM851996:DDN851999 DNI851996:DNJ851999 DXE851996:DXF851999 EHA851996:EHB851999 EQW851996:EQX851999 FAS851996:FAT851999 FKO851996:FKP851999 FUK851996:FUL851999 GEG851996:GEH851999 GOC851996:GOD851999 GXY851996:GXZ851999 HHU851996:HHV851999 HRQ851996:HRR851999 IBM851996:IBN851999 ILI851996:ILJ851999 IVE851996:IVF851999 JFA851996:JFB851999 JOW851996:JOX851999 JYS851996:JYT851999 KIO851996:KIP851999 KSK851996:KSL851999 LCG851996:LCH851999 LMC851996:LMD851999 LVY851996:LVZ851999 MFU851996:MFV851999 MPQ851996:MPR851999 MZM851996:MZN851999 NJI851996:NJJ851999 NTE851996:NTF851999 ODA851996:ODB851999 OMW851996:OMX851999 OWS851996:OWT851999 PGO851996:PGP851999 PQK851996:PQL851999 QAG851996:QAH851999 QKC851996:QKD851999 QTY851996:QTZ851999 RDU851996:RDV851999 RNQ851996:RNR851999 RXM851996:RXN851999 SHI851996:SHJ851999 SRE851996:SRF851999 TBA851996:TBB851999 TKW851996:TKX851999 TUS851996:TUT851999 UEO851996:UEP851999 UOK851996:UOL851999 UYG851996:UYH851999 VIC851996:VID851999 VRY851996:VRZ851999 WBU851996:WBV851999 WLQ851996:WLR851999 WVM851996:WVN851999 E917532:F917535 JA917532:JB917535 SW917532:SX917535 ACS917532:ACT917535 AMO917532:AMP917535 AWK917532:AWL917535 BGG917532:BGH917535 BQC917532:BQD917535 BZY917532:BZZ917535 CJU917532:CJV917535 CTQ917532:CTR917535 DDM917532:DDN917535 DNI917532:DNJ917535 DXE917532:DXF917535 EHA917532:EHB917535 EQW917532:EQX917535 FAS917532:FAT917535 FKO917532:FKP917535 FUK917532:FUL917535 GEG917532:GEH917535 GOC917532:GOD917535 GXY917532:GXZ917535 HHU917532:HHV917535 HRQ917532:HRR917535 IBM917532:IBN917535 ILI917532:ILJ917535 IVE917532:IVF917535 JFA917532:JFB917535 JOW917532:JOX917535 JYS917532:JYT917535 KIO917532:KIP917535 KSK917532:KSL917535 LCG917532:LCH917535 LMC917532:LMD917535 LVY917532:LVZ917535 MFU917532:MFV917535 MPQ917532:MPR917535 MZM917532:MZN917535 NJI917532:NJJ917535 NTE917532:NTF917535 ODA917532:ODB917535 OMW917532:OMX917535 OWS917532:OWT917535 PGO917532:PGP917535 PQK917532:PQL917535 QAG917532:QAH917535 QKC917532:QKD917535 QTY917532:QTZ917535 RDU917532:RDV917535 RNQ917532:RNR917535 RXM917532:RXN917535 SHI917532:SHJ917535 SRE917532:SRF917535 TBA917532:TBB917535 TKW917532:TKX917535 TUS917532:TUT917535 UEO917532:UEP917535 UOK917532:UOL917535 UYG917532:UYH917535 VIC917532:VID917535 VRY917532:VRZ917535 WBU917532:WBV917535 WLQ917532:WLR917535 WVM917532:WVN917535 E983068:F983071 JA983068:JB983071 SW983068:SX983071 ACS983068:ACT983071 AMO983068:AMP983071 AWK983068:AWL983071 BGG983068:BGH983071 BQC983068:BQD983071 BZY983068:BZZ983071 CJU983068:CJV983071 CTQ983068:CTR983071 DDM983068:DDN983071 DNI983068:DNJ983071 DXE983068:DXF983071 EHA983068:EHB983071 EQW983068:EQX983071 FAS983068:FAT983071 FKO983068:FKP983071 FUK983068:FUL983071 GEG983068:GEH983071 GOC983068:GOD983071 GXY983068:GXZ983071 HHU983068:HHV983071 HRQ983068:HRR983071 IBM983068:IBN983071 ILI983068:ILJ983071 IVE983068:IVF983071 JFA983068:JFB983071 JOW983068:JOX983071 JYS983068:JYT983071 KIO983068:KIP983071 KSK983068:KSL983071 LCG983068:LCH983071 LMC983068:LMD983071 LVY983068:LVZ983071 MFU983068:MFV983071 MPQ983068:MPR983071 MZM983068:MZN983071 NJI983068:NJJ983071 NTE983068:NTF983071 ODA983068:ODB983071 OMW983068:OMX983071 OWS983068:OWT983071 PGO983068:PGP983071 PQK983068:PQL983071 QAG983068:QAH983071 QKC983068:QKD983071 QTY983068:QTZ983071 RDU983068:RDV983071 RNQ983068:RNR983071 RXM983068:RXN983071 SHI983068:SHJ983071 SRE983068:SRF983071 TBA983068:TBB983071 TKW983068:TKX983071 TUS983068:TUT983071 UEO983068:UEP983071 UOK983068:UOL983071 UYG983068:UYH983071 VIC983068:VID983071 VRY983068:VRZ983071 WBU983068:WBV983071 WLQ983068:WLR983071 WVM983068:WVN983071">
      <formula1>Список3</formula1>
    </dataValidation>
    <dataValidation type="custom" allowBlank="1" showInputMessage="1" showErrorMessage="1" errorTitle="введите целое число от 0 до 100" sqref="F34 JB34 SX34 ACT34 AMP34 AWL34 BGH34 BQD34 BZZ34 CJV34 CTR34 DDN34 DNJ34 DXF34 EHB34 EQX34 FAT34 FKP34 FUL34 GEH34 GOD34 GXZ34 HHV34 HRR34 IBN34 ILJ34 IVF34 JFB34 JOX34 JYT34 KIP34 KSL34 LCH34 LMD34 LVZ34 MFV34 MPR34 MZN34 NJJ34 NTF34 ODB34 OMX34 OWT34 PGP34 PQL34 QAH34 QKD34 QTZ34 RDV34 RNR34 RXN34 SHJ34 SRF34 TBB34 TKX34 TUT34 UEP34 UOL34 UYH34 VID34 VRZ34 WBV34 WLR34 WVN34 F65570 JB65570 SX65570 ACT65570 AMP65570 AWL65570 BGH65570 BQD65570 BZZ65570 CJV65570 CTR65570 DDN65570 DNJ65570 DXF65570 EHB65570 EQX65570 FAT65570 FKP65570 FUL65570 GEH65570 GOD65570 GXZ65570 HHV65570 HRR65570 IBN65570 ILJ65570 IVF65570 JFB65570 JOX65570 JYT65570 KIP65570 KSL65570 LCH65570 LMD65570 LVZ65570 MFV65570 MPR65570 MZN65570 NJJ65570 NTF65570 ODB65570 OMX65570 OWT65570 PGP65570 PQL65570 QAH65570 QKD65570 QTZ65570 RDV65570 RNR65570 RXN65570 SHJ65570 SRF65570 TBB65570 TKX65570 TUT65570 UEP65570 UOL65570 UYH65570 VID65570 VRZ65570 WBV65570 WLR65570 WVN65570 F131106 JB131106 SX131106 ACT131106 AMP131106 AWL131106 BGH131106 BQD131106 BZZ131106 CJV131106 CTR131106 DDN131106 DNJ131106 DXF131106 EHB131106 EQX131106 FAT131106 FKP131106 FUL131106 GEH131106 GOD131106 GXZ131106 HHV131106 HRR131106 IBN131106 ILJ131106 IVF131106 JFB131106 JOX131106 JYT131106 KIP131106 KSL131106 LCH131106 LMD131106 LVZ131106 MFV131106 MPR131106 MZN131106 NJJ131106 NTF131106 ODB131106 OMX131106 OWT131106 PGP131106 PQL131106 QAH131106 QKD131106 QTZ131106 RDV131106 RNR131106 RXN131106 SHJ131106 SRF131106 TBB131106 TKX131106 TUT131106 UEP131106 UOL131106 UYH131106 VID131106 VRZ131106 WBV131106 WLR131106 WVN131106 F196642 JB196642 SX196642 ACT196642 AMP196642 AWL196642 BGH196642 BQD196642 BZZ196642 CJV196642 CTR196642 DDN196642 DNJ196642 DXF196642 EHB196642 EQX196642 FAT196642 FKP196642 FUL196642 GEH196642 GOD196642 GXZ196642 HHV196642 HRR196642 IBN196642 ILJ196642 IVF196642 JFB196642 JOX196642 JYT196642 KIP196642 KSL196642 LCH196642 LMD196642 LVZ196642 MFV196642 MPR196642 MZN196642 NJJ196642 NTF196642 ODB196642 OMX196642 OWT196642 PGP196642 PQL196642 QAH196642 QKD196642 QTZ196642 RDV196642 RNR196642 RXN196642 SHJ196642 SRF196642 TBB196642 TKX196642 TUT196642 UEP196642 UOL196642 UYH196642 VID196642 VRZ196642 WBV196642 WLR196642 WVN196642 F262178 JB262178 SX262178 ACT262178 AMP262178 AWL262178 BGH262178 BQD262178 BZZ262178 CJV262178 CTR262178 DDN262178 DNJ262178 DXF262178 EHB262178 EQX262178 FAT262178 FKP262178 FUL262178 GEH262178 GOD262178 GXZ262178 HHV262178 HRR262178 IBN262178 ILJ262178 IVF262178 JFB262178 JOX262178 JYT262178 KIP262178 KSL262178 LCH262178 LMD262178 LVZ262178 MFV262178 MPR262178 MZN262178 NJJ262178 NTF262178 ODB262178 OMX262178 OWT262178 PGP262178 PQL262178 QAH262178 QKD262178 QTZ262178 RDV262178 RNR262178 RXN262178 SHJ262178 SRF262178 TBB262178 TKX262178 TUT262178 UEP262178 UOL262178 UYH262178 VID262178 VRZ262178 WBV262178 WLR262178 WVN262178 F327714 JB327714 SX327714 ACT327714 AMP327714 AWL327714 BGH327714 BQD327714 BZZ327714 CJV327714 CTR327714 DDN327714 DNJ327714 DXF327714 EHB327714 EQX327714 FAT327714 FKP327714 FUL327714 GEH327714 GOD327714 GXZ327714 HHV327714 HRR327714 IBN327714 ILJ327714 IVF327714 JFB327714 JOX327714 JYT327714 KIP327714 KSL327714 LCH327714 LMD327714 LVZ327714 MFV327714 MPR327714 MZN327714 NJJ327714 NTF327714 ODB327714 OMX327714 OWT327714 PGP327714 PQL327714 QAH327714 QKD327714 QTZ327714 RDV327714 RNR327714 RXN327714 SHJ327714 SRF327714 TBB327714 TKX327714 TUT327714 UEP327714 UOL327714 UYH327714 VID327714 VRZ327714 WBV327714 WLR327714 WVN327714 F393250 JB393250 SX393250 ACT393250 AMP393250 AWL393250 BGH393250 BQD393250 BZZ393250 CJV393250 CTR393250 DDN393250 DNJ393250 DXF393250 EHB393250 EQX393250 FAT393250 FKP393250 FUL393250 GEH393250 GOD393250 GXZ393250 HHV393250 HRR393250 IBN393250 ILJ393250 IVF393250 JFB393250 JOX393250 JYT393250 KIP393250 KSL393250 LCH393250 LMD393250 LVZ393250 MFV393250 MPR393250 MZN393250 NJJ393250 NTF393250 ODB393250 OMX393250 OWT393250 PGP393250 PQL393250 QAH393250 QKD393250 QTZ393250 RDV393250 RNR393250 RXN393250 SHJ393250 SRF393250 TBB393250 TKX393250 TUT393250 UEP393250 UOL393250 UYH393250 VID393250 VRZ393250 WBV393250 WLR393250 WVN393250 F458786 JB458786 SX458786 ACT458786 AMP458786 AWL458786 BGH458786 BQD458786 BZZ458786 CJV458786 CTR458786 DDN458786 DNJ458786 DXF458786 EHB458786 EQX458786 FAT458786 FKP458786 FUL458786 GEH458786 GOD458786 GXZ458786 HHV458786 HRR458786 IBN458786 ILJ458786 IVF458786 JFB458786 JOX458786 JYT458786 KIP458786 KSL458786 LCH458786 LMD458786 LVZ458786 MFV458786 MPR458786 MZN458786 NJJ458786 NTF458786 ODB458786 OMX458786 OWT458786 PGP458786 PQL458786 QAH458786 QKD458786 QTZ458786 RDV458786 RNR458786 RXN458786 SHJ458786 SRF458786 TBB458786 TKX458786 TUT458786 UEP458786 UOL458786 UYH458786 VID458786 VRZ458786 WBV458786 WLR458786 WVN458786 F524322 JB524322 SX524322 ACT524322 AMP524322 AWL524322 BGH524322 BQD524322 BZZ524322 CJV524322 CTR524322 DDN524322 DNJ524322 DXF524322 EHB524322 EQX524322 FAT524322 FKP524322 FUL524322 GEH524322 GOD524322 GXZ524322 HHV524322 HRR524322 IBN524322 ILJ524322 IVF524322 JFB524322 JOX524322 JYT524322 KIP524322 KSL524322 LCH524322 LMD524322 LVZ524322 MFV524322 MPR524322 MZN524322 NJJ524322 NTF524322 ODB524322 OMX524322 OWT524322 PGP524322 PQL524322 QAH524322 QKD524322 QTZ524322 RDV524322 RNR524322 RXN524322 SHJ524322 SRF524322 TBB524322 TKX524322 TUT524322 UEP524322 UOL524322 UYH524322 VID524322 VRZ524322 WBV524322 WLR524322 WVN524322 F589858 JB589858 SX589858 ACT589858 AMP589858 AWL589858 BGH589858 BQD589858 BZZ589858 CJV589858 CTR589858 DDN589858 DNJ589858 DXF589858 EHB589858 EQX589858 FAT589858 FKP589858 FUL589858 GEH589858 GOD589858 GXZ589858 HHV589858 HRR589858 IBN589858 ILJ589858 IVF589858 JFB589858 JOX589858 JYT589858 KIP589858 KSL589858 LCH589858 LMD589858 LVZ589858 MFV589858 MPR589858 MZN589858 NJJ589858 NTF589858 ODB589858 OMX589858 OWT589858 PGP589858 PQL589858 QAH589858 QKD589858 QTZ589858 RDV589858 RNR589858 RXN589858 SHJ589858 SRF589858 TBB589858 TKX589858 TUT589858 UEP589858 UOL589858 UYH589858 VID589858 VRZ589858 WBV589858 WLR589858 WVN589858 F655394 JB655394 SX655394 ACT655394 AMP655394 AWL655394 BGH655394 BQD655394 BZZ655394 CJV655394 CTR655394 DDN655394 DNJ655394 DXF655394 EHB655394 EQX655394 FAT655394 FKP655394 FUL655394 GEH655394 GOD655394 GXZ655394 HHV655394 HRR655394 IBN655394 ILJ655394 IVF655394 JFB655394 JOX655394 JYT655394 KIP655394 KSL655394 LCH655394 LMD655394 LVZ655394 MFV655394 MPR655394 MZN655394 NJJ655394 NTF655394 ODB655394 OMX655394 OWT655394 PGP655394 PQL655394 QAH655394 QKD655394 QTZ655394 RDV655394 RNR655394 RXN655394 SHJ655394 SRF655394 TBB655394 TKX655394 TUT655394 UEP655394 UOL655394 UYH655394 VID655394 VRZ655394 WBV655394 WLR655394 WVN655394 F720930 JB720930 SX720930 ACT720930 AMP720930 AWL720930 BGH720930 BQD720930 BZZ720930 CJV720930 CTR720930 DDN720930 DNJ720930 DXF720930 EHB720930 EQX720930 FAT720930 FKP720930 FUL720930 GEH720930 GOD720930 GXZ720930 HHV720930 HRR720930 IBN720930 ILJ720930 IVF720930 JFB720930 JOX720930 JYT720930 KIP720930 KSL720930 LCH720930 LMD720930 LVZ720930 MFV720930 MPR720930 MZN720930 NJJ720930 NTF720930 ODB720930 OMX720930 OWT720930 PGP720930 PQL720930 QAH720930 QKD720930 QTZ720930 RDV720930 RNR720930 RXN720930 SHJ720930 SRF720930 TBB720930 TKX720930 TUT720930 UEP720930 UOL720930 UYH720930 VID720930 VRZ720930 WBV720930 WLR720930 WVN720930 F786466 JB786466 SX786466 ACT786466 AMP786466 AWL786466 BGH786466 BQD786466 BZZ786466 CJV786466 CTR786466 DDN786466 DNJ786466 DXF786466 EHB786466 EQX786466 FAT786466 FKP786466 FUL786466 GEH786466 GOD786466 GXZ786466 HHV786466 HRR786466 IBN786466 ILJ786466 IVF786466 JFB786466 JOX786466 JYT786466 KIP786466 KSL786466 LCH786466 LMD786466 LVZ786466 MFV786466 MPR786466 MZN786466 NJJ786466 NTF786466 ODB786466 OMX786466 OWT786466 PGP786466 PQL786466 QAH786466 QKD786466 QTZ786466 RDV786466 RNR786466 RXN786466 SHJ786466 SRF786466 TBB786466 TKX786466 TUT786466 UEP786466 UOL786466 UYH786466 VID786466 VRZ786466 WBV786466 WLR786466 WVN786466 F852002 JB852002 SX852002 ACT852002 AMP852002 AWL852002 BGH852002 BQD852002 BZZ852002 CJV852002 CTR852002 DDN852002 DNJ852002 DXF852002 EHB852002 EQX852002 FAT852002 FKP852002 FUL852002 GEH852002 GOD852002 GXZ852002 HHV852002 HRR852002 IBN852002 ILJ852002 IVF852002 JFB852002 JOX852002 JYT852002 KIP852002 KSL852002 LCH852002 LMD852002 LVZ852002 MFV852002 MPR852002 MZN852002 NJJ852002 NTF852002 ODB852002 OMX852002 OWT852002 PGP852002 PQL852002 QAH852002 QKD852002 QTZ852002 RDV852002 RNR852002 RXN852002 SHJ852002 SRF852002 TBB852002 TKX852002 TUT852002 UEP852002 UOL852002 UYH852002 VID852002 VRZ852002 WBV852002 WLR852002 WVN852002 F917538 JB917538 SX917538 ACT917538 AMP917538 AWL917538 BGH917538 BQD917538 BZZ917538 CJV917538 CTR917538 DDN917538 DNJ917538 DXF917538 EHB917538 EQX917538 FAT917538 FKP917538 FUL917538 GEH917538 GOD917538 GXZ917538 HHV917538 HRR917538 IBN917538 ILJ917538 IVF917538 JFB917538 JOX917538 JYT917538 KIP917538 KSL917538 LCH917538 LMD917538 LVZ917538 MFV917538 MPR917538 MZN917538 NJJ917538 NTF917538 ODB917538 OMX917538 OWT917538 PGP917538 PQL917538 QAH917538 QKD917538 QTZ917538 RDV917538 RNR917538 RXN917538 SHJ917538 SRF917538 TBB917538 TKX917538 TUT917538 UEP917538 UOL917538 UYH917538 VID917538 VRZ917538 WBV917538 WLR917538 WVN917538 F983074 JB983074 SX983074 ACT983074 AMP983074 AWL983074 BGH983074 BQD983074 BZZ983074 CJV983074 CTR983074 DDN983074 DNJ983074 DXF983074 EHB983074 EQX983074 FAT983074 FKP983074 FUL983074 GEH983074 GOD983074 GXZ983074 HHV983074 HRR983074 IBN983074 ILJ983074 IVF983074 JFB983074 JOX983074 JYT983074 KIP983074 KSL983074 LCH983074 LMD983074 LVZ983074 MFV983074 MPR983074 MZN983074 NJJ983074 NTF983074 ODB983074 OMX983074 OWT983074 PGP983074 PQL983074 QAH983074 QKD983074 QTZ983074 RDV983074 RNR983074 RXN983074 SHJ983074 SRF983074 TBB983074 TKX983074 TUT983074 UEP983074 UOL983074 UYH983074 VID983074 VRZ983074 WBV983074 WLR983074 WVN983074 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formula1>OR(ISBLANK(E10),AND(0&lt;=E10,E10&lt;=100))</formula1>
    </dataValidation>
    <dataValidation type="whole" operator="greaterThanOrEqual" allowBlank="1" showInputMessage="1" showErrorMessage="1" error="введите неотрицательное целое число" sqref="E25:E26 JA25:JA26 SW25:SW26 ACS25:ACS26 AMO25:AMO26 AWK25:AWK26 BGG25:BGG26 BQC25:BQC26 BZY25:BZY26 CJU25:CJU26 CTQ25:CTQ26 DDM25:DDM26 DNI25:DNI26 DXE25:DXE26 EHA25:EHA26 EQW25:EQW26 FAS25:FAS26 FKO25:FKO26 FUK25:FUK26 GEG25:GEG26 GOC25:GOC26 GXY25:GXY26 HHU25:HHU26 HRQ25:HRQ26 IBM25:IBM26 ILI25:ILI26 IVE25:IVE26 JFA25:JFA26 JOW25:JOW26 JYS25:JYS26 KIO25:KIO26 KSK25:KSK26 LCG25:LCG26 LMC25:LMC26 LVY25:LVY26 MFU25:MFU26 MPQ25:MPQ26 MZM25:MZM26 NJI25:NJI26 NTE25:NTE26 ODA25:ODA26 OMW25:OMW26 OWS25:OWS26 PGO25:PGO26 PQK25:PQK26 QAG25:QAG26 QKC25:QKC26 QTY25:QTY26 RDU25:RDU26 RNQ25:RNQ26 RXM25:RXM26 SHI25:SHI26 SRE25:SRE26 TBA25:TBA26 TKW25:TKW26 TUS25:TUS26 UEO25:UEO26 UOK25:UOK26 UYG25:UYG26 VIC25:VIC26 VRY25:VRY26 WBU25:WBU26 WLQ25:WLQ26 WVM25:WVM26 E65561:E65562 JA65561:JA65562 SW65561:SW65562 ACS65561:ACS65562 AMO65561:AMO65562 AWK65561:AWK65562 BGG65561:BGG65562 BQC65561:BQC65562 BZY65561:BZY65562 CJU65561:CJU65562 CTQ65561:CTQ65562 DDM65561:DDM65562 DNI65561:DNI65562 DXE65561:DXE65562 EHA65561:EHA65562 EQW65561:EQW65562 FAS65561:FAS65562 FKO65561:FKO65562 FUK65561:FUK65562 GEG65561:GEG65562 GOC65561:GOC65562 GXY65561:GXY65562 HHU65561:HHU65562 HRQ65561:HRQ65562 IBM65561:IBM65562 ILI65561:ILI65562 IVE65561:IVE65562 JFA65561:JFA65562 JOW65561:JOW65562 JYS65561:JYS65562 KIO65561:KIO65562 KSK65561:KSK65562 LCG65561:LCG65562 LMC65561:LMC65562 LVY65561:LVY65562 MFU65561:MFU65562 MPQ65561:MPQ65562 MZM65561:MZM65562 NJI65561:NJI65562 NTE65561:NTE65562 ODA65561:ODA65562 OMW65561:OMW65562 OWS65561:OWS65562 PGO65561:PGO65562 PQK65561:PQK65562 QAG65561:QAG65562 QKC65561:QKC65562 QTY65561:QTY65562 RDU65561:RDU65562 RNQ65561:RNQ65562 RXM65561:RXM65562 SHI65561:SHI65562 SRE65561:SRE65562 TBA65561:TBA65562 TKW65561:TKW65562 TUS65561:TUS65562 UEO65561:UEO65562 UOK65561:UOK65562 UYG65561:UYG65562 VIC65561:VIC65562 VRY65561:VRY65562 WBU65561:WBU65562 WLQ65561:WLQ65562 WVM65561:WVM65562 E131097:E131098 JA131097:JA131098 SW131097:SW131098 ACS131097:ACS131098 AMO131097:AMO131098 AWK131097:AWK131098 BGG131097:BGG131098 BQC131097:BQC131098 BZY131097:BZY131098 CJU131097:CJU131098 CTQ131097:CTQ131098 DDM131097:DDM131098 DNI131097:DNI131098 DXE131097:DXE131098 EHA131097:EHA131098 EQW131097:EQW131098 FAS131097:FAS131098 FKO131097:FKO131098 FUK131097:FUK131098 GEG131097:GEG131098 GOC131097:GOC131098 GXY131097:GXY131098 HHU131097:HHU131098 HRQ131097:HRQ131098 IBM131097:IBM131098 ILI131097:ILI131098 IVE131097:IVE131098 JFA131097:JFA131098 JOW131097:JOW131098 JYS131097:JYS131098 KIO131097:KIO131098 KSK131097:KSK131098 LCG131097:LCG131098 LMC131097:LMC131098 LVY131097:LVY131098 MFU131097:MFU131098 MPQ131097:MPQ131098 MZM131097:MZM131098 NJI131097:NJI131098 NTE131097:NTE131098 ODA131097:ODA131098 OMW131097:OMW131098 OWS131097:OWS131098 PGO131097:PGO131098 PQK131097:PQK131098 QAG131097:QAG131098 QKC131097:QKC131098 QTY131097:QTY131098 RDU131097:RDU131098 RNQ131097:RNQ131098 RXM131097:RXM131098 SHI131097:SHI131098 SRE131097:SRE131098 TBA131097:TBA131098 TKW131097:TKW131098 TUS131097:TUS131098 UEO131097:UEO131098 UOK131097:UOK131098 UYG131097:UYG131098 VIC131097:VIC131098 VRY131097:VRY131098 WBU131097:WBU131098 WLQ131097:WLQ131098 WVM131097:WVM131098 E196633:E196634 JA196633:JA196634 SW196633:SW196634 ACS196633:ACS196634 AMO196633:AMO196634 AWK196633:AWK196634 BGG196633:BGG196634 BQC196633:BQC196634 BZY196633:BZY196634 CJU196633:CJU196634 CTQ196633:CTQ196634 DDM196633:DDM196634 DNI196633:DNI196634 DXE196633:DXE196634 EHA196633:EHA196634 EQW196633:EQW196634 FAS196633:FAS196634 FKO196633:FKO196634 FUK196633:FUK196634 GEG196633:GEG196634 GOC196633:GOC196634 GXY196633:GXY196634 HHU196633:HHU196634 HRQ196633:HRQ196634 IBM196633:IBM196634 ILI196633:ILI196634 IVE196633:IVE196634 JFA196633:JFA196634 JOW196633:JOW196634 JYS196633:JYS196634 KIO196633:KIO196634 KSK196633:KSK196634 LCG196633:LCG196634 LMC196633:LMC196634 LVY196633:LVY196634 MFU196633:MFU196634 MPQ196633:MPQ196634 MZM196633:MZM196634 NJI196633:NJI196634 NTE196633:NTE196634 ODA196633:ODA196634 OMW196633:OMW196634 OWS196633:OWS196634 PGO196633:PGO196634 PQK196633:PQK196634 QAG196633:QAG196634 QKC196633:QKC196634 QTY196633:QTY196634 RDU196633:RDU196634 RNQ196633:RNQ196634 RXM196633:RXM196634 SHI196633:SHI196634 SRE196633:SRE196634 TBA196633:TBA196634 TKW196633:TKW196634 TUS196633:TUS196634 UEO196633:UEO196634 UOK196633:UOK196634 UYG196633:UYG196634 VIC196633:VIC196634 VRY196633:VRY196634 WBU196633:WBU196634 WLQ196633:WLQ196634 WVM196633:WVM196634 E262169:E262170 JA262169:JA262170 SW262169:SW262170 ACS262169:ACS262170 AMO262169:AMO262170 AWK262169:AWK262170 BGG262169:BGG262170 BQC262169:BQC262170 BZY262169:BZY262170 CJU262169:CJU262170 CTQ262169:CTQ262170 DDM262169:DDM262170 DNI262169:DNI262170 DXE262169:DXE262170 EHA262169:EHA262170 EQW262169:EQW262170 FAS262169:FAS262170 FKO262169:FKO262170 FUK262169:FUK262170 GEG262169:GEG262170 GOC262169:GOC262170 GXY262169:GXY262170 HHU262169:HHU262170 HRQ262169:HRQ262170 IBM262169:IBM262170 ILI262169:ILI262170 IVE262169:IVE262170 JFA262169:JFA262170 JOW262169:JOW262170 JYS262169:JYS262170 KIO262169:KIO262170 KSK262169:KSK262170 LCG262169:LCG262170 LMC262169:LMC262170 LVY262169:LVY262170 MFU262169:MFU262170 MPQ262169:MPQ262170 MZM262169:MZM262170 NJI262169:NJI262170 NTE262169:NTE262170 ODA262169:ODA262170 OMW262169:OMW262170 OWS262169:OWS262170 PGO262169:PGO262170 PQK262169:PQK262170 QAG262169:QAG262170 QKC262169:QKC262170 QTY262169:QTY262170 RDU262169:RDU262170 RNQ262169:RNQ262170 RXM262169:RXM262170 SHI262169:SHI262170 SRE262169:SRE262170 TBA262169:TBA262170 TKW262169:TKW262170 TUS262169:TUS262170 UEO262169:UEO262170 UOK262169:UOK262170 UYG262169:UYG262170 VIC262169:VIC262170 VRY262169:VRY262170 WBU262169:WBU262170 WLQ262169:WLQ262170 WVM262169:WVM262170 E327705:E327706 JA327705:JA327706 SW327705:SW327706 ACS327705:ACS327706 AMO327705:AMO327706 AWK327705:AWK327706 BGG327705:BGG327706 BQC327705:BQC327706 BZY327705:BZY327706 CJU327705:CJU327706 CTQ327705:CTQ327706 DDM327705:DDM327706 DNI327705:DNI327706 DXE327705:DXE327706 EHA327705:EHA327706 EQW327705:EQW327706 FAS327705:FAS327706 FKO327705:FKO327706 FUK327705:FUK327706 GEG327705:GEG327706 GOC327705:GOC327706 GXY327705:GXY327706 HHU327705:HHU327706 HRQ327705:HRQ327706 IBM327705:IBM327706 ILI327705:ILI327706 IVE327705:IVE327706 JFA327705:JFA327706 JOW327705:JOW327706 JYS327705:JYS327706 KIO327705:KIO327706 KSK327705:KSK327706 LCG327705:LCG327706 LMC327705:LMC327706 LVY327705:LVY327706 MFU327705:MFU327706 MPQ327705:MPQ327706 MZM327705:MZM327706 NJI327705:NJI327706 NTE327705:NTE327706 ODA327705:ODA327706 OMW327705:OMW327706 OWS327705:OWS327706 PGO327705:PGO327706 PQK327705:PQK327706 QAG327705:QAG327706 QKC327705:QKC327706 QTY327705:QTY327706 RDU327705:RDU327706 RNQ327705:RNQ327706 RXM327705:RXM327706 SHI327705:SHI327706 SRE327705:SRE327706 TBA327705:TBA327706 TKW327705:TKW327706 TUS327705:TUS327706 UEO327705:UEO327706 UOK327705:UOK327706 UYG327705:UYG327706 VIC327705:VIC327706 VRY327705:VRY327706 WBU327705:WBU327706 WLQ327705:WLQ327706 WVM327705:WVM327706 E393241:E393242 JA393241:JA393242 SW393241:SW393242 ACS393241:ACS393242 AMO393241:AMO393242 AWK393241:AWK393242 BGG393241:BGG393242 BQC393241:BQC393242 BZY393241:BZY393242 CJU393241:CJU393242 CTQ393241:CTQ393242 DDM393241:DDM393242 DNI393241:DNI393242 DXE393241:DXE393242 EHA393241:EHA393242 EQW393241:EQW393242 FAS393241:FAS393242 FKO393241:FKO393242 FUK393241:FUK393242 GEG393241:GEG393242 GOC393241:GOC393242 GXY393241:GXY393242 HHU393241:HHU393242 HRQ393241:HRQ393242 IBM393241:IBM393242 ILI393241:ILI393242 IVE393241:IVE393242 JFA393241:JFA393242 JOW393241:JOW393242 JYS393241:JYS393242 KIO393241:KIO393242 KSK393241:KSK393242 LCG393241:LCG393242 LMC393241:LMC393242 LVY393241:LVY393242 MFU393241:MFU393242 MPQ393241:MPQ393242 MZM393241:MZM393242 NJI393241:NJI393242 NTE393241:NTE393242 ODA393241:ODA393242 OMW393241:OMW393242 OWS393241:OWS393242 PGO393241:PGO393242 PQK393241:PQK393242 QAG393241:QAG393242 QKC393241:QKC393242 QTY393241:QTY393242 RDU393241:RDU393242 RNQ393241:RNQ393242 RXM393241:RXM393242 SHI393241:SHI393242 SRE393241:SRE393242 TBA393241:TBA393242 TKW393241:TKW393242 TUS393241:TUS393242 UEO393241:UEO393242 UOK393241:UOK393242 UYG393241:UYG393242 VIC393241:VIC393242 VRY393241:VRY393242 WBU393241:WBU393242 WLQ393241:WLQ393242 WVM393241:WVM393242 E458777:E458778 JA458777:JA458778 SW458777:SW458778 ACS458777:ACS458778 AMO458777:AMO458778 AWK458777:AWK458778 BGG458777:BGG458778 BQC458777:BQC458778 BZY458777:BZY458778 CJU458777:CJU458778 CTQ458777:CTQ458778 DDM458777:DDM458778 DNI458777:DNI458778 DXE458777:DXE458778 EHA458777:EHA458778 EQW458777:EQW458778 FAS458777:FAS458778 FKO458777:FKO458778 FUK458777:FUK458778 GEG458777:GEG458778 GOC458777:GOC458778 GXY458777:GXY458778 HHU458777:HHU458778 HRQ458777:HRQ458778 IBM458777:IBM458778 ILI458777:ILI458778 IVE458777:IVE458778 JFA458777:JFA458778 JOW458777:JOW458778 JYS458777:JYS458778 KIO458777:KIO458778 KSK458777:KSK458778 LCG458777:LCG458778 LMC458777:LMC458778 LVY458777:LVY458778 MFU458777:MFU458778 MPQ458777:MPQ458778 MZM458777:MZM458778 NJI458777:NJI458778 NTE458777:NTE458778 ODA458777:ODA458778 OMW458777:OMW458778 OWS458777:OWS458778 PGO458777:PGO458778 PQK458777:PQK458778 QAG458777:QAG458778 QKC458777:QKC458778 QTY458777:QTY458778 RDU458777:RDU458778 RNQ458777:RNQ458778 RXM458777:RXM458778 SHI458777:SHI458778 SRE458777:SRE458778 TBA458777:TBA458778 TKW458777:TKW458778 TUS458777:TUS458778 UEO458777:UEO458778 UOK458777:UOK458778 UYG458777:UYG458778 VIC458777:VIC458778 VRY458777:VRY458778 WBU458777:WBU458778 WLQ458777:WLQ458778 WVM458777:WVM458778 E524313:E524314 JA524313:JA524314 SW524313:SW524314 ACS524313:ACS524314 AMO524313:AMO524314 AWK524313:AWK524314 BGG524313:BGG524314 BQC524313:BQC524314 BZY524313:BZY524314 CJU524313:CJU524314 CTQ524313:CTQ524314 DDM524313:DDM524314 DNI524313:DNI524314 DXE524313:DXE524314 EHA524313:EHA524314 EQW524313:EQW524314 FAS524313:FAS524314 FKO524313:FKO524314 FUK524313:FUK524314 GEG524313:GEG524314 GOC524313:GOC524314 GXY524313:GXY524314 HHU524313:HHU524314 HRQ524313:HRQ524314 IBM524313:IBM524314 ILI524313:ILI524314 IVE524313:IVE524314 JFA524313:JFA524314 JOW524313:JOW524314 JYS524313:JYS524314 KIO524313:KIO524314 KSK524313:KSK524314 LCG524313:LCG524314 LMC524313:LMC524314 LVY524313:LVY524314 MFU524313:MFU524314 MPQ524313:MPQ524314 MZM524313:MZM524314 NJI524313:NJI524314 NTE524313:NTE524314 ODA524313:ODA524314 OMW524313:OMW524314 OWS524313:OWS524314 PGO524313:PGO524314 PQK524313:PQK524314 QAG524313:QAG524314 QKC524313:QKC524314 QTY524313:QTY524314 RDU524313:RDU524314 RNQ524313:RNQ524314 RXM524313:RXM524314 SHI524313:SHI524314 SRE524313:SRE524314 TBA524313:TBA524314 TKW524313:TKW524314 TUS524313:TUS524314 UEO524313:UEO524314 UOK524313:UOK524314 UYG524313:UYG524314 VIC524313:VIC524314 VRY524313:VRY524314 WBU524313:WBU524314 WLQ524313:WLQ524314 WVM524313:WVM524314 E589849:E589850 JA589849:JA589850 SW589849:SW589850 ACS589849:ACS589850 AMO589849:AMO589850 AWK589849:AWK589850 BGG589849:BGG589850 BQC589849:BQC589850 BZY589849:BZY589850 CJU589849:CJU589850 CTQ589849:CTQ589850 DDM589849:DDM589850 DNI589849:DNI589850 DXE589849:DXE589850 EHA589849:EHA589850 EQW589849:EQW589850 FAS589849:FAS589850 FKO589849:FKO589850 FUK589849:FUK589850 GEG589849:GEG589850 GOC589849:GOC589850 GXY589849:GXY589850 HHU589849:HHU589850 HRQ589849:HRQ589850 IBM589849:IBM589850 ILI589849:ILI589850 IVE589849:IVE589850 JFA589849:JFA589850 JOW589849:JOW589850 JYS589849:JYS589850 KIO589849:KIO589850 KSK589849:KSK589850 LCG589849:LCG589850 LMC589849:LMC589850 LVY589849:LVY589850 MFU589849:MFU589850 MPQ589849:MPQ589850 MZM589849:MZM589850 NJI589849:NJI589850 NTE589849:NTE589850 ODA589849:ODA589850 OMW589849:OMW589850 OWS589849:OWS589850 PGO589849:PGO589850 PQK589849:PQK589850 QAG589849:QAG589850 QKC589849:QKC589850 QTY589849:QTY589850 RDU589849:RDU589850 RNQ589849:RNQ589850 RXM589849:RXM589850 SHI589849:SHI589850 SRE589849:SRE589850 TBA589849:TBA589850 TKW589849:TKW589850 TUS589849:TUS589850 UEO589849:UEO589850 UOK589849:UOK589850 UYG589849:UYG589850 VIC589849:VIC589850 VRY589849:VRY589850 WBU589849:WBU589850 WLQ589849:WLQ589850 WVM589849:WVM589850 E655385:E655386 JA655385:JA655386 SW655385:SW655386 ACS655385:ACS655386 AMO655385:AMO655386 AWK655385:AWK655386 BGG655385:BGG655386 BQC655385:BQC655386 BZY655385:BZY655386 CJU655385:CJU655386 CTQ655385:CTQ655386 DDM655385:DDM655386 DNI655385:DNI655386 DXE655385:DXE655386 EHA655385:EHA655386 EQW655385:EQW655386 FAS655385:FAS655386 FKO655385:FKO655386 FUK655385:FUK655386 GEG655385:GEG655386 GOC655385:GOC655386 GXY655385:GXY655386 HHU655385:HHU655386 HRQ655385:HRQ655386 IBM655385:IBM655386 ILI655385:ILI655386 IVE655385:IVE655386 JFA655385:JFA655386 JOW655385:JOW655386 JYS655385:JYS655386 KIO655385:KIO655386 KSK655385:KSK655386 LCG655385:LCG655386 LMC655385:LMC655386 LVY655385:LVY655386 MFU655385:MFU655386 MPQ655385:MPQ655386 MZM655385:MZM655386 NJI655385:NJI655386 NTE655385:NTE655386 ODA655385:ODA655386 OMW655385:OMW655386 OWS655385:OWS655386 PGO655385:PGO655386 PQK655385:PQK655386 QAG655385:QAG655386 QKC655385:QKC655386 QTY655385:QTY655386 RDU655385:RDU655386 RNQ655385:RNQ655386 RXM655385:RXM655386 SHI655385:SHI655386 SRE655385:SRE655386 TBA655385:TBA655386 TKW655385:TKW655386 TUS655385:TUS655386 UEO655385:UEO655386 UOK655385:UOK655386 UYG655385:UYG655386 VIC655385:VIC655386 VRY655385:VRY655386 WBU655385:WBU655386 WLQ655385:WLQ655386 WVM655385:WVM655386 E720921:E720922 JA720921:JA720922 SW720921:SW720922 ACS720921:ACS720922 AMO720921:AMO720922 AWK720921:AWK720922 BGG720921:BGG720922 BQC720921:BQC720922 BZY720921:BZY720922 CJU720921:CJU720922 CTQ720921:CTQ720922 DDM720921:DDM720922 DNI720921:DNI720922 DXE720921:DXE720922 EHA720921:EHA720922 EQW720921:EQW720922 FAS720921:FAS720922 FKO720921:FKO720922 FUK720921:FUK720922 GEG720921:GEG720922 GOC720921:GOC720922 GXY720921:GXY720922 HHU720921:HHU720922 HRQ720921:HRQ720922 IBM720921:IBM720922 ILI720921:ILI720922 IVE720921:IVE720922 JFA720921:JFA720922 JOW720921:JOW720922 JYS720921:JYS720922 KIO720921:KIO720922 KSK720921:KSK720922 LCG720921:LCG720922 LMC720921:LMC720922 LVY720921:LVY720922 MFU720921:MFU720922 MPQ720921:MPQ720922 MZM720921:MZM720922 NJI720921:NJI720922 NTE720921:NTE720922 ODA720921:ODA720922 OMW720921:OMW720922 OWS720921:OWS720922 PGO720921:PGO720922 PQK720921:PQK720922 QAG720921:QAG720922 QKC720921:QKC720922 QTY720921:QTY720922 RDU720921:RDU720922 RNQ720921:RNQ720922 RXM720921:RXM720922 SHI720921:SHI720922 SRE720921:SRE720922 TBA720921:TBA720922 TKW720921:TKW720922 TUS720921:TUS720922 UEO720921:UEO720922 UOK720921:UOK720922 UYG720921:UYG720922 VIC720921:VIC720922 VRY720921:VRY720922 WBU720921:WBU720922 WLQ720921:WLQ720922 WVM720921:WVM720922 E786457:E786458 JA786457:JA786458 SW786457:SW786458 ACS786457:ACS786458 AMO786457:AMO786458 AWK786457:AWK786458 BGG786457:BGG786458 BQC786457:BQC786458 BZY786457:BZY786458 CJU786457:CJU786458 CTQ786457:CTQ786458 DDM786457:DDM786458 DNI786457:DNI786458 DXE786457:DXE786458 EHA786457:EHA786458 EQW786457:EQW786458 FAS786457:FAS786458 FKO786457:FKO786458 FUK786457:FUK786458 GEG786457:GEG786458 GOC786457:GOC786458 GXY786457:GXY786458 HHU786457:HHU786458 HRQ786457:HRQ786458 IBM786457:IBM786458 ILI786457:ILI786458 IVE786457:IVE786458 JFA786457:JFA786458 JOW786457:JOW786458 JYS786457:JYS786458 KIO786457:KIO786458 KSK786457:KSK786458 LCG786457:LCG786458 LMC786457:LMC786458 LVY786457:LVY786458 MFU786457:MFU786458 MPQ786457:MPQ786458 MZM786457:MZM786458 NJI786457:NJI786458 NTE786457:NTE786458 ODA786457:ODA786458 OMW786457:OMW786458 OWS786457:OWS786458 PGO786457:PGO786458 PQK786457:PQK786458 QAG786457:QAG786458 QKC786457:QKC786458 QTY786457:QTY786458 RDU786457:RDU786458 RNQ786457:RNQ786458 RXM786457:RXM786458 SHI786457:SHI786458 SRE786457:SRE786458 TBA786457:TBA786458 TKW786457:TKW786458 TUS786457:TUS786458 UEO786457:UEO786458 UOK786457:UOK786458 UYG786457:UYG786458 VIC786457:VIC786458 VRY786457:VRY786458 WBU786457:WBU786458 WLQ786457:WLQ786458 WVM786457:WVM786458 E851993:E851994 JA851993:JA851994 SW851993:SW851994 ACS851993:ACS851994 AMO851993:AMO851994 AWK851993:AWK851994 BGG851993:BGG851994 BQC851993:BQC851994 BZY851993:BZY851994 CJU851993:CJU851994 CTQ851993:CTQ851994 DDM851993:DDM851994 DNI851993:DNI851994 DXE851993:DXE851994 EHA851993:EHA851994 EQW851993:EQW851994 FAS851993:FAS851994 FKO851993:FKO851994 FUK851993:FUK851994 GEG851993:GEG851994 GOC851993:GOC851994 GXY851993:GXY851994 HHU851993:HHU851994 HRQ851993:HRQ851994 IBM851993:IBM851994 ILI851993:ILI851994 IVE851993:IVE851994 JFA851993:JFA851994 JOW851993:JOW851994 JYS851993:JYS851994 KIO851993:KIO851994 KSK851993:KSK851994 LCG851993:LCG851994 LMC851993:LMC851994 LVY851993:LVY851994 MFU851993:MFU851994 MPQ851993:MPQ851994 MZM851993:MZM851994 NJI851993:NJI851994 NTE851993:NTE851994 ODA851993:ODA851994 OMW851993:OMW851994 OWS851993:OWS851994 PGO851993:PGO851994 PQK851993:PQK851994 QAG851993:QAG851994 QKC851993:QKC851994 QTY851993:QTY851994 RDU851993:RDU851994 RNQ851993:RNQ851994 RXM851993:RXM851994 SHI851993:SHI851994 SRE851993:SRE851994 TBA851993:TBA851994 TKW851993:TKW851994 TUS851993:TUS851994 UEO851993:UEO851994 UOK851993:UOK851994 UYG851993:UYG851994 VIC851993:VIC851994 VRY851993:VRY851994 WBU851993:WBU851994 WLQ851993:WLQ851994 WVM851993:WVM851994 E917529:E917530 JA917529:JA917530 SW917529:SW917530 ACS917529:ACS917530 AMO917529:AMO917530 AWK917529:AWK917530 BGG917529:BGG917530 BQC917529:BQC917530 BZY917529:BZY917530 CJU917529:CJU917530 CTQ917529:CTQ917530 DDM917529:DDM917530 DNI917529:DNI917530 DXE917529:DXE917530 EHA917529:EHA917530 EQW917529:EQW917530 FAS917529:FAS917530 FKO917529:FKO917530 FUK917529:FUK917530 GEG917529:GEG917530 GOC917529:GOC917530 GXY917529:GXY917530 HHU917529:HHU917530 HRQ917529:HRQ917530 IBM917529:IBM917530 ILI917529:ILI917530 IVE917529:IVE917530 JFA917529:JFA917530 JOW917529:JOW917530 JYS917529:JYS917530 KIO917529:KIO917530 KSK917529:KSK917530 LCG917529:LCG917530 LMC917529:LMC917530 LVY917529:LVY917530 MFU917529:MFU917530 MPQ917529:MPQ917530 MZM917529:MZM917530 NJI917529:NJI917530 NTE917529:NTE917530 ODA917529:ODA917530 OMW917529:OMW917530 OWS917529:OWS917530 PGO917529:PGO917530 PQK917529:PQK917530 QAG917529:QAG917530 QKC917529:QKC917530 QTY917529:QTY917530 RDU917529:RDU917530 RNQ917529:RNQ917530 RXM917529:RXM917530 SHI917529:SHI917530 SRE917529:SRE917530 TBA917529:TBA917530 TKW917529:TKW917530 TUS917529:TUS917530 UEO917529:UEO917530 UOK917529:UOK917530 UYG917529:UYG917530 VIC917529:VIC917530 VRY917529:VRY917530 WBU917529:WBU917530 WLQ917529:WLQ917530 WVM917529:WVM917530 E983065:E983066 JA983065:JA983066 SW983065:SW983066 ACS983065:ACS983066 AMO983065:AMO983066 AWK983065:AWK983066 BGG983065:BGG983066 BQC983065:BQC983066 BZY983065:BZY983066 CJU983065:CJU983066 CTQ983065:CTQ983066 DDM983065:DDM983066 DNI983065:DNI983066 DXE983065:DXE983066 EHA983065:EHA983066 EQW983065:EQW983066 FAS983065:FAS983066 FKO983065:FKO983066 FUK983065:FUK983066 GEG983065:GEG983066 GOC983065:GOC983066 GXY983065:GXY983066 HHU983065:HHU983066 HRQ983065:HRQ983066 IBM983065:IBM983066 ILI983065:ILI983066 IVE983065:IVE983066 JFA983065:JFA983066 JOW983065:JOW983066 JYS983065:JYS983066 KIO983065:KIO983066 KSK983065:KSK983066 LCG983065:LCG983066 LMC983065:LMC983066 LVY983065:LVY983066 MFU983065:MFU983066 MPQ983065:MPQ983066 MZM983065:MZM983066 NJI983065:NJI983066 NTE983065:NTE983066 ODA983065:ODA983066 OMW983065:OMW983066 OWS983065:OWS983066 PGO983065:PGO983066 PQK983065:PQK983066 QAG983065:QAG983066 QKC983065:QKC983066 QTY983065:QTY983066 RDU983065:RDU983066 RNQ983065:RNQ983066 RXM983065:RXM983066 SHI983065:SHI983066 SRE983065:SRE983066 TBA983065:TBA983066 TKW983065:TKW983066 TUS983065:TUS983066 UEO983065:UEO983066 UOK983065:UOK983066 UYG983065:UYG983066 VIC983065:VIC983066 VRY983065:VRY983066 WBU983065:WBU983066 WLQ983065:WLQ983066 WVM983065:WVM983066">
      <formula1>0</formula1>
    </dataValidation>
    <dataValidation type="whole" allowBlank="1" showInputMessage="1" showErrorMessage="1" error="введите целое число от 0 до 100" sqref="E34 JA34 SW34 ACS34 AMO34 AWK34 BGG34 BQC34 BZY34 CJU34 CTQ34 DDM34 DNI34 DXE34 EHA34 EQW34 FAS34 FKO34 FUK34 GEG34 GOC34 GXY34 HHU34 HRQ34 IBM34 ILI34 IVE34 JFA34 JOW34 JYS34 KIO34 KSK34 LCG34 LMC34 LVY34 MFU34 MPQ34 MZM34 NJI34 NTE34 ODA34 OMW34 OWS34 PGO34 PQK34 QAG34 QKC34 QTY34 RDU34 RNQ34 RXM34 SHI34 SRE34 TBA34 TKW34 TUS34 UEO34 UOK34 UYG34 VIC34 VRY34 WBU34 WLQ34 WVM34 E65570 JA65570 SW65570 ACS65570 AMO65570 AWK65570 BGG65570 BQC65570 BZY65570 CJU65570 CTQ65570 DDM65570 DNI65570 DXE65570 EHA65570 EQW65570 FAS65570 FKO65570 FUK65570 GEG65570 GOC65570 GXY65570 HHU65570 HRQ65570 IBM65570 ILI65570 IVE65570 JFA65570 JOW65570 JYS65570 KIO65570 KSK65570 LCG65570 LMC65570 LVY65570 MFU65570 MPQ65570 MZM65570 NJI65570 NTE65570 ODA65570 OMW65570 OWS65570 PGO65570 PQK65570 QAG65570 QKC65570 QTY65570 RDU65570 RNQ65570 RXM65570 SHI65570 SRE65570 TBA65570 TKW65570 TUS65570 UEO65570 UOK65570 UYG65570 VIC65570 VRY65570 WBU65570 WLQ65570 WVM65570 E131106 JA131106 SW131106 ACS131106 AMO131106 AWK131106 BGG131106 BQC131106 BZY131106 CJU131106 CTQ131106 DDM131106 DNI131106 DXE131106 EHA131106 EQW131106 FAS131106 FKO131106 FUK131106 GEG131106 GOC131106 GXY131106 HHU131106 HRQ131106 IBM131106 ILI131106 IVE131106 JFA131106 JOW131106 JYS131106 KIO131106 KSK131106 LCG131106 LMC131106 LVY131106 MFU131106 MPQ131106 MZM131106 NJI131106 NTE131106 ODA131106 OMW131106 OWS131106 PGO131106 PQK131106 QAG131106 QKC131106 QTY131106 RDU131106 RNQ131106 RXM131106 SHI131106 SRE131106 TBA131106 TKW131106 TUS131106 UEO131106 UOK131106 UYG131106 VIC131106 VRY131106 WBU131106 WLQ131106 WVM131106 E196642 JA196642 SW196642 ACS196642 AMO196642 AWK196642 BGG196642 BQC196642 BZY196642 CJU196642 CTQ196642 DDM196642 DNI196642 DXE196642 EHA196642 EQW196642 FAS196642 FKO196642 FUK196642 GEG196642 GOC196642 GXY196642 HHU196642 HRQ196642 IBM196642 ILI196642 IVE196642 JFA196642 JOW196642 JYS196642 KIO196642 KSK196642 LCG196642 LMC196642 LVY196642 MFU196642 MPQ196642 MZM196642 NJI196642 NTE196642 ODA196642 OMW196642 OWS196642 PGO196642 PQK196642 QAG196642 QKC196642 QTY196642 RDU196642 RNQ196642 RXM196642 SHI196642 SRE196642 TBA196642 TKW196642 TUS196642 UEO196642 UOK196642 UYG196642 VIC196642 VRY196642 WBU196642 WLQ196642 WVM196642 E262178 JA262178 SW262178 ACS262178 AMO262178 AWK262178 BGG262178 BQC262178 BZY262178 CJU262178 CTQ262178 DDM262178 DNI262178 DXE262178 EHA262178 EQW262178 FAS262178 FKO262178 FUK262178 GEG262178 GOC262178 GXY262178 HHU262178 HRQ262178 IBM262178 ILI262178 IVE262178 JFA262178 JOW262178 JYS262178 KIO262178 KSK262178 LCG262178 LMC262178 LVY262178 MFU262178 MPQ262178 MZM262178 NJI262178 NTE262178 ODA262178 OMW262178 OWS262178 PGO262178 PQK262178 QAG262178 QKC262178 QTY262178 RDU262178 RNQ262178 RXM262178 SHI262178 SRE262178 TBA262178 TKW262178 TUS262178 UEO262178 UOK262178 UYG262178 VIC262178 VRY262178 WBU262178 WLQ262178 WVM262178 E327714 JA327714 SW327714 ACS327714 AMO327714 AWK327714 BGG327714 BQC327714 BZY327714 CJU327714 CTQ327714 DDM327714 DNI327714 DXE327714 EHA327714 EQW327714 FAS327714 FKO327714 FUK327714 GEG327714 GOC327714 GXY327714 HHU327714 HRQ327714 IBM327714 ILI327714 IVE327714 JFA327714 JOW327714 JYS327714 KIO327714 KSK327714 LCG327714 LMC327714 LVY327714 MFU327714 MPQ327714 MZM327714 NJI327714 NTE327714 ODA327714 OMW327714 OWS327714 PGO327714 PQK327714 QAG327714 QKC327714 QTY327714 RDU327714 RNQ327714 RXM327714 SHI327714 SRE327714 TBA327714 TKW327714 TUS327714 UEO327714 UOK327714 UYG327714 VIC327714 VRY327714 WBU327714 WLQ327714 WVM327714 E393250 JA393250 SW393250 ACS393250 AMO393250 AWK393250 BGG393250 BQC393250 BZY393250 CJU393250 CTQ393250 DDM393250 DNI393250 DXE393250 EHA393250 EQW393250 FAS393250 FKO393250 FUK393250 GEG393250 GOC393250 GXY393250 HHU393250 HRQ393250 IBM393250 ILI393250 IVE393250 JFA393250 JOW393250 JYS393250 KIO393250 KSK393250 LCG393250 LMC393250 LVY393250 MFU393250 MPQ393250 MZM393250 NJI393250 NTE393250 ODA393250 OMW393250 OWS393250 PGO393250 PQK393250 QAG393250 QKC393250 QTY393250 RDU393250 RNQ393250 RXM393250 SHI393250 SRE393250 TBA393250 TKW393250 TUS393250 UEO393250 UOK393250 UYG393250 VIC393250 VRY393250 WBU393250 WLQ393250 WVM393250 E458786 JA458786 SW458786 ACS458786 AMO458786 AWK458786 BGG458786 BQC458786 BZY458786 CJU458786 CTQ458786 DDM458786 DNI458786 DXE458786 EHA458786 EQW458786 FAS458786 FKO458786 FUK458786 GEG458786 GOC458786 GXY458786 HHU458786 HRQ458786 IBM458786 ILI458786 IVE458786 JFA458786 JOW458786 JYS458786 KIO458786 KSK458786 LCG458786 LMC458786 LVY458786 MFU458786 MPQ458786 MZM458786 NJI458786 NTE458786 ODA458786 OMW458786 OWS458786 PGO458786 PQK458786 QAG458786 QKC458786 QTY458786 RDU458786 RNQ458786 RXM458786 SHI458786 SRE458786 TBA458786 TKW458786 TUS458786 UEO458786 UOK458786 UYG458786 VIC458786 VRY458786 WBU458786 WLQ458786 WVM458786 E524322 JA524322 SW524322 ACS524322 AMO524322 AWK524322 BGG524322 BQC524322 BZY524322 CJU524322 CTQ524322 DDM524322 DNI524322 DXE524322 EHA524322 EQW524322 FAS524322 FKO524322 FUK524322 GEG524322 GOC524322 GXY524322 HHU524322 HRQ524322 IBM524322 ILI524322 IVE524322 JFA524322 JOW524322 JYS524322 KIO524322 KSK524322 LCG524322 LMC524322 LVY524322 MFU524322 MPQ524322 MZM524322 NJI524322 NTE524322 ODA524322 OMW524322 OWS524322 PGO524322 PQK524322 QAG524322 QKC524322 QTY524322 RDU524322 RNQ524322 RXM524322 SHI524322 SRE524322 TBA524322 TKW524322 TUS524322 UEO524322 UOK524322 UYG524322 VIC524322 VRY524322 WBU524322 WLQ524322 WVM524322 E589858 JA589858 SW589858 ACS589858 AMO589858 AWK589858 BGG589858 BQC589858 BZY589858 CJU589858 CTQ589858 DDM589858 DNI589858 DXE589858 EHA589858 EQW589858 FAS589858 FKO589858 FUK589858 GEG589858 GOC589858 GXY589858 HHU589858 HRQ589858 IBM589858 ILI589858 IVE589858 JFA589858 JOW589858 JYS589858 KIO589858 KSK589858 LCG589858 LMC589858 LVY589858 MFU589858 MPQ589858 MZM589858 NJI589858 NTE589858 ODA589858 OMW589858 OWS589858 PGO589858 PQK589858 QAG589858 QKC589858 QTY589858 RDU589858 RNQ589858 RXM589858 SHI589858 SRE589858 TBA589858 TKW589858 TUS589858 UEO589858 UOK589858 UYG589858 VIC589858 VRY589858 WBU589858 WLQ589858 WVM589858 E655394 JA655394 SW655394 ACS655394 AMO655394 AWK655394 BGG655394 BQC655394 BZY655394 CJU655394 CTQ655394 DDM655394 DNI655394 DXE655394 EHA655394 EQW655394 FAS655394 FKO655394 FUK655394 GEG655394 GOC655394 GXY655394 HHU655394 HRQ655394 IBM655394 ILI655394 IVE655394 JFA655394 JOW655394 JYS655394 KIO655394 KSK655394 LCG655394 LMC655394 LVY655394 MFU655394 MPQ655394 MZM655394 NJI655394 NTE655394 ODA655394 OMW655394 OWS655394 PGO655394 PQK655394 QAG655394 QKC655394 QTY655394 RDU655394 RNQ655394 RXM655394 SHI655394 SRE655394 TBA655394 TKW655394 TUS655394 UEO655394 UOK655394 UYG655394 VIC655394 VRY655394 WBU655394 WLQ655394 WVM655394 E720930 JA720930 SW720930 ACS720930 AMO720930 AWK720930 BGG720930 BQC720930 BZY720930 CJU720930 CTQ720930 DDM720930 DNI720930 DXE720930 EHA720930 EQW720930 FAS720930 FKO720930 FUK720930 GEG720930 GOC720930 GXY720930 HHU720930 HRQ720930 IBM720930 ILI720930 IVE720930 JFA720930 JOW720930 JYS720930 KIO720930 KSK720930 LCG720930 LMC720930 LVY720930 MFU720930 MPQ720930 MZM720930 NJI720930 NTE720930 ODA720930 OMW720930 OWS720930 PGO720930 PQK720930 QAG720930 QKC720930 QTY720930 RDU720930 RNQ720930 RXM720930 SHI720930 SRE720930 TBA720930 TKW720930 TUS720930 UEO720930 UOK720930 UYG720930 VIC720930 VRY720930 WBU720930 WLQ720930 WVM720930 E786466 JA786466 SW786466 ACS786466 AMO786466 AWK786466 BGG786466 BQC786466 BZY786466 CJU786466 CTQ786466 DDM786466 DNI786466 DXE786466 EHA786466 EQW786466 FAS786466 FKO786466 FUK786466 GEG786466 GOC786466 GXY786466 HHU786466 HRQ786466 IBM786466 ILI786466 IVE786466 JFA786466 JOW786466 JYS786466 KIO786466 KSK786466 LCG786466 LMC786466 LVY786466 MFU786466 MPQ786466 MZM786466 NJI786466 NTE786466 ODA786466 OMW786466 OWS786466 PGO786466 PQK786466 QAG786466 QKC786466 QTY786466 RDU786466 RNQ786466 RXM786466 SHI786466 SRE786466 TBA786466 TKW786466 TUS786466 UEO786466 UOK786466 UYG786466 VIC786466 VRY786466 WBU786466 WLQ786466 WVM786466 E852002 JA852002 SW852002 ACS852002 AMO852002 AWK852002 BGG852002 BQC852002 BZY852002 CJU852002 CTQ852002 DDM852002 DNI852002 DXE852002 EHA852002 EQW852002 FAS852002 FKO852002 FUK852002 GEG852002 GOC852002 GXY852002 HHU852002 HRQ852002 IBM852002 ILI852002 IVE852002 JFA852002 JOW852002 JYS852002 KIO852002 KSK852002 LCG852002 LMC852002 LVY852002 MFU852002 MPQ852002 MZM852002 NJI852002 NTE852002 ODA852002 OMW852002 OWS852002 PGO852002 PQK852002 QAG852002 QKC852002 QTY852002 RDU852002 RNQ852002 RXM852002 SHI852002 SRE852002 TBA852002 TKW852002 TUS852002 UEO852002 UOK852002 UYG852002 VIC852002 VRY852002 WBU852002 WLQ852002 WVM852002 E917538 JA917538 SW917538 ACS917538 AMO917538 AWK917538 BGG917538 BQC917538 BZY917538 CJU917538 CTQ917538 DDM917538 DNI917538 DXE917538 EHA917538 EQW917538 FAS917538 FKO917538 FUK917538 GEG917538 GOC917538 GXY917538 HHU917538 HRQ917538 IBM917538 ILI917538 IVE917538 JFA917538 JOW917538 JYS917538 KIO917538 KSK917538 LCG917538 LMC917538 LVY917538 MFU917538 MPQ917538 MZM917538 NJI917538 NTE917538 ODA917538 OMW917538 OWS917538 PGO917538 PQK917538 QAG917538 QKC917538 QTY917538 RDU917538 RNQ917538 RXM917538 SHI917538 SRE917538 TBA917538 TKW917538 TUS917538 UEO917538 UOK917538 UYG917538 VIC917538 VRY917538 WBU917538 WLQ917538 WVM917538 E983074 JA983074 SW983074 ACS983074 AMO983074 AWK983074 BGG983074 BQC983074 BZY983074 CJU983074 CTQ983074 DDM983074 DNI983074 DXE983074 EHA983074 EQW983074 FAS983074 FKO983074 FUK983074 GEG983074 GOC983074 GXY983074 HHU983074 HRQ983074 IBM983074 ILI983074 IVE983074 JFA983074 JOW983074 JYS983074 KIO983074 KSK983074 LCG983074 LMC983074 LVY983074 MFU983074 MPQ983074 MZM983074 NJI983074 NTE983074 ODA983074 OMW983074 OWS983074 PGO983074 PQK983074 QAG983074 QKC983074 QTY983074 RDU983074 RNQ983074 RXM983074 SHI983074 SRE983074 TBA983074 TKW983074 TUS983074 UEO983074 UOK983074 UYG983074 VIC983074 VRY983074 WBU983074 WLQ983074 WVM983074">
      <formula1>0</formula1>
      <formula2>100</formula2>
    </dataValidation>
    <dataValidation type="whole" operator="greaterThanOrEqual" allowBlank="1" showInputMessage="1" showErrorMessage="1" sqref="E58:E59 JA58:JA59 SW58:SW59 ACS58:ACS59 AMO58:AMO59 AWK58:AWK59 BGG58:BGG59 BQC58:BQC59 BZY58:BZY59 CJU58:CJU59 CTQ58:CTQ59 DDM58:DDM59 DNI58:DNI59 DXE58:DXE59 EHA58:EHA59 EQW58:EQW59 FAS58:FAS59 FKO58:FKO59 FUK58:FUK59 GEG58:GEG59 GOC58:GOC59 GXY58:GXY59 HHU58:HHU59 HRQ58:HRQ59 IBM58:IBM59 ILI58:ILI59 IVE58:IVE59 JFA58:JFA59 JOW58:JOW59 JYS58:JYS59 KIO58:KIO59 KSK58:KSK59 LCG58:LCG59 LMC58:LMC59 LVY58:LVY59 MFU58:MFU59 MPQ58:MPQ59 MZM58:MZM59 NJI58:NJI59 NTE58:NTE59 ODA58:ODA59 OMW58:OMW59 OWS58:OWS59 PGO58:PGO59 PQK58:PQK59 QAG58:QAG59 QKC58:QKC59 QTY58:QTY59 RDU58:RDU59 RNQ58:RNQ59 RXM58:RXM59 SHI58:SHI59 SRE58:SRE59 TBA58:TBA59 TKW58:TKW59 TUS58:TUS59 UEO58:UEO59 UOK58:UOK59 UYG58:UYG59 VIC58:VIC59 VRY58:VRY59 WBU58:WBU59 WLQ58:WLQ59 WVM58:WVM59 E65594:E65595 JA65594:JA65595 SW65594:SW65595 ACS65594:ACS65595 AMO65594:AMO65595 AWK65594:AWK65595 BGG65594:BGG65595 BQC65594:BQC65595 BZY65594:BZY65595 CJU65594:CJU65595 CTQ65594:CTQ65595 DDM65594:DDM65595 DNI65594:DNI65595 DXE65594:DXE65595 EHA65594:EHA65595 EQW65594:EQW65595 FAS65594:FAS65595 FKO65594:FKO65595 FUK65594:FUK65595 GEG65594:GEG65595 GOC65594:GOC65595 GXY65594:GXY65595 HHU65594:HHU65595 HRQ65594:HRQ65595 IBM65594:IBM65595 ILI65594:ILI65595 IVE65594:IVE65595 JFA65594:JFA65595 JOW65594:JOW65595 JYS65594:JYS65595 KIO65594:KIO65595 KSK65594:KSK65595 LCG65594:LCG65595 LMC65594:LMC65595 LVY65594:LVY65595 MFU65594:MFU65595 MPQ65594:MPQ65595 MZM65594:MZM65595 NJI65594:NJI65595 NTE65594:NTE65595 ODA65594:ODA65595 OMW65594:OMW65595 OWS65594:OWS65595 PGO65594:PGO65595 PQK65594:PQK65595 QAG65594:QAG65595 QKC65594:QKC65595 QTY65594:QTY65595 RDU65594:RDU65595 RNQ65594:RNQ65595 RXM65594:RXM65595 SHI65594:SHI65595 SRE65594:SRE65595 TBA65594:TBA65595 TKW65594:TKW65595 TUS65594:TUS65595 UEO65594:UEO65595 UOK65594:UOK65595 UYG65594:UYG65595 VIC65594:VIC65595 VRY65594:VRY65595 WBU65594:WBU65595 WLQ65594:WLQ65595 WVM65594:WVM65595 E131130:E131131 JA131130:JA131131 SW131130:SW131131 ACS131130:ACS131131 AMO131130:AMO131131 AWK131130:AWK131131 BGG131130:BGG131131 BQC131130:BQC131131 BZY131130:BZY131131 CJU131130:CJU131131 CTQ131130:CTQ131131 DDM131130:DDM131131 DNI131130:DNI131131 DXE131130:DXE131131 EHA131130:EHA131131 EQW131130:EQW131131 FAS131130:FAS131131 FKO131130:FKO131131 FUK131130:FUK131131 GEG131130:GEG131131 GOC131130:GOC131131 GXY131130:GXY131131 HHU131130:HHU131131 HRQ131130:HRQ131131 IBM131130:IBM131131 ILI131130:ILI131131 IVE131130:IVE131131 JFA131130:JFA131131 JOW131130:JOW131131 JYS131130:JYS131131 KIO131130:KIO131131 KSK131130:KSK131131 LCG131130:LCG131131 LMC131130:LMC131131 LVY131130:LVY131131 MFU131130:MFU131131 MPQ131130:MPQ131131 MZM131130:MZM131131 NJI131130:NJI131131 NTE131130:NTE131131 ODA131130:ODA131131 OMW131130:OMW131131 OWS131130:OWS131131 PGO131130:PGO131131 PQK131130:PQK131131 QAG131130:QAG131131 QKC131130:QKC131131 QTY131130:QTY131131 RDU131130:RDU131131 RNQ131130:RNQ131131 RXM131130:RXM131131 SHI131130:SHI131131 SRE131130:SRE131131 TBA131130:TBA131131 TKW131130:TKW131131 TUS131130:TUS131131 UEO131130:UEO131131 UOK131130:UOK131131 UYG131130:UYG131131 VIC131130:VIC131131 VRY131130:VRY131131 WBU131130:WBU131131 WLQ131130:WLQ131131 WVM131130:WVM131131 E196666:E196667 JA196666:JA196667 SW196666:SW196667 ACS196666:ACS196667 AMO196666:AMO196667 AWK196666:AWK196667 BGG196666:BGG196667 BQC196666:BQC196667 BZY196666:BZY196667 CJU196666:CJU196667 CTQ196666:CTQ196667 DDM196666:DDM196667 DNI196666:DNI196667 DXE196666:DXE196667 EHA196666:EHA196667 EQW196666:EQW196667 FAS196666:FAS196667 FKO196666:FKO196667 FUK196666:FUK196667 GEG196666:GEG196667 GOC196666:GOC196667 GXY196666:GXY196667 HHU196666:HHU196667 HRQ196666:HRQ196667 IBM196666:IBM196667 ILI196666:ILI196667 IVE196666:IVE196667 JFA196666:JFA196667 JOW196666:JOW196667 JYS196666:JYS196667 KIO196666:KIO196667 KSK196666:KSK196667 LCG196666:LCG196667 LMC196666:LMC196667 LVY196666:LVY196667 MFU196666:MFU196667 MPQ196666:MPQ196667 MZM196666:MZM196667 NJI196666:NJI196667 NTE196666:NTE196667 ODA196666:ODA196667 OMW196666:OMW196667 OWS196666:OWS196667 PGO196666:PGO196667 PQK196666:PQK196667 QAG196666:QAG196667 QKC196666:QKC196667 QTY196666:QTY196667 RDU196666:RDU196667 RNQ196666:RNQ196667 RXM196666:RXM196667 SHI196666:SHI196667 SRE196666:SRE196667 TBA196666:TBA196667 TKW196666:TKW196667 TUS196666:TUS196667 UEO196666:UEO196667 UOK196666:UOK196667 UYG196666:UYG196667 VIC196666:VIC196667 VRY196666:VRY196667 WBU196666:WBU196667 WLQ196666:WLQ196667 WVM196666:WVM196667 E262202:E262203 JA262202:JA262203 SW262202:SW262203 ACS262202:ACS262203 AMO262202:AMO262203 AWK262202:AWK262203 BGG262202:BGG262203 BQC262202:BQC262203 BZY262202:BZY262203 CJU262202:CJU262203 CTQ262202:CTQ262203 DDM262202:DDM262203 DNI262202:DNI262203 DXE262202:DXE262203 EHA262202:EHA262203 EQW262202:EQW262203 FAS262202:FAS262203 FKO262202:FKO262203 FUK262202:FUK262203 GEG262202:GEG262203 GOC262202:GOC262203 GXY262202:GXY262203 HHU262202:HHU262203 HRQ262202:HRQ262203 IBM262202:IBM262203 ILI262202:ILI262203 IVE262202:IVE262203 JFA262202:JFA262203 JOW262202:JOW262203 JYS262202:JYS262203 KIO262202:KIO262203 KSK262202:KSK262203 LCG262202:LCG262203 LMC262202:LMC262203 LVY262202:LVY262203 MFU262202:MFU262203 MPQ262202:MPQ262203 MZM262202:MZM262203 NJI262202:NJI262203 NTE262202:NTE262203 ODA262202:ODA262203 OMW262202:OMW262203 OWS262202:OWS262203 PGO262202:PGO262203 PQK262202:PQK262203 QAG262202:QAG262203 QKC262202:QKC262203 QTY262202:QTY262203 RDU262202:RDU262203 RNQ262202:RNQ262203 RXM262202:RXM262203 SHI262202:SHI262203 SRE262202:SRE262203 TBA262202:TBA262203 TKW262202:TKW262203 TUS262202:TUS262203 UEO262202:UEO262203 UOK262202:UOK262203 UYG262202:UYG262203 VIC262202:VIC262203 VRY262202:VRY262203 WBU262202:WBU262203 WLQ262202:WLQ262203 WVM262202:WVM262203 E327738:E327739 JA327738:JA327739 SW327738:SW327739 ACS327738:ACS327739 AMO327738:AMO327739 AWK327738:AWK327739 BGG327738:BGG327739 BQC327738:BQC327739 BZY327738:BZY327739 CJU327738:CJU327739 CTQ327738:CTQ327739 DDM327738:DDM327739 DNI327738:DNI327739 DXE327738:DXE327739 EHA327738:EHA327739 EQW327738:EQW327739 FAS327738:FAS327739 FKO327738:FKO327739 FUK327738:FUK327739 GEG327738:GEG327739 GOC327738:GOC327739 GXY327738:GXY327739 HHU327738:HHU327739 HRQ327738:HRQ327739 IBM327738:IBM327739 ILI327738:ILI327739 IVE327738:IVE327739 JFA327738:JFA327739 JOW327738:JOW327739 JYS327738:JYS327739 KIO327738:KIO327739 KSK327738:KSK327739 LCG327738:LCG327739 LMC327738:LMC327739 LVY327738:LVY327739 MFU327738:MFU327739 MPQ327738:MPQ327739 MZM327738:MZM327739 NJI327738:NJI327739 NTE327738:NTE327739 ODA327738:ODA327739 OMW327738:OMW327739 OWS327738:OWS327739 PGO327738:PGO327739 PQK327738:PQK327739 QAG327738:QAG327739 QKC327738:QKC327739 QTY327738:QTY327739 RDU327738:RDU327739 RNQ327738:RNQ327739 RXM327738:RXM327739 SHI327738:SHI327739 SRE327738:SRE327739 TBA327738:TBA327739 TKW327738:TKW327739 TUS327738:TUS327739 UEO327738:UEO327739 UOK327738:UOK327739 UYG327738:UYG327739 VIC327738:VIC327739 VRY327738:VRY327739 WBU327738:WBU327739 WLQ327738:WLQ327739 WVM327738:WVM327739 E393274:E393275 JA393274:JA393275 SW393274:SW393275 ACS393274:ACS393275 AMO393274:AMO393275 AWK393274:AWK393275 BGG393274:BGG393275 BQC393274:BQC393275 BZY393274:BZY393275 CJU393274:CJU393275 CTQ393274:CTQ393275 DDM393274:DDM393275 DNI393274:DNI393275 DXE393274:DXE393275 EHA393274:EHA393275 EQW393274:EQW393275 FAS393274:FAS393275 FKO393274:FKO393275 FUK393274:FUK393275 GEG393274:GEG393275 GOC393274:GOC393275 GXY393274:GXY393275 HHU393274:HHU393275 HRQ393274:HRQ393275 IBM393274:IBM393275 ILI393274:ILI393275 IVE393274:IVE393275 JFA393274:JFA393275 JOW393274:JOW393275 JYS393274:JYS393275 KIO393274:KIO393275 KSK393274:KSK393275 LCG393274:LCG393275 LMC393274:LMC393275 LVY393274:LVY393275 MFU393274:MFU393275 MPQ393274:MPQ393275 MZM393274:MZM393275 NJI393274:NJI393275 NTE393274:NTE393275 ODA393274:ODA393275 OMW393274:OMW393275 OWS393274:OWS393275 PGO393274:PGO393275 PQK393274:PQK393275 QAG393274:QAG393275 QKC393274:QKC393275 QTY393274:QTY393275 RDU393274:RDU393275 RNQ393274:RNQ393275 RXM393274:RXM393275 SHI393274:SHI393275 SRE393274:SRE393275 TBA393274:TBA393275 TKW393274:TKW393275 TUS393274:TUS393275 UEO393274:UEO393275 UOK393274:UOK393275 UYG393274:UYG393275 VIC393274:VIC393275 VRY393274:VRY393275 WBU393274:WBU393275 WLQ393274:WLQ393275 WVM393274:WVM393275 E458810:E458811 JA458810:JA458811 SW458810:SW458811 ACS458810:ACS458811 AMO458810:AMO458811 AWK458810:AWK458811 BGG458810:BGG458811 BQC458810:BQC458811 BZY458810:BZY458811 CJU458810:CJU458811 CTQ458810:CTQ458811 DDM458810:DDM458811 DNI458810:DNI458811 DXE458810:DXE458811 EHA458810:EHA458811 EQW458810:EQW458811 FAS458810:FAS458811 FKO458810:FKO458811 FUK458810:FUK458811 GEG458810:GEG458811 GOC458810:GOC458811 GXY458810:GXY458811 HHU458810:HHU458811 HRQ458810:HRQ458811 IBM458810:IBM458811 ILI458810:ILI458811 IVE458810:IVE458811 JFA458810:JFA458811 JOW458810:JOW458811 JYS458810:JYS458811 KIO458810:KIO458811 KSK458810:KSK458811 LCG458810:LCG458811 LMC458810:LMC458811 LVY458810:LVY458811 MFU458810:MFU458811 MPQ458810:MPQ458811 MZM458810:MZM458811 NJI458810:NJI458811 NTE458810:NTE458811 ODA458810:ODA458811 OMW458810:OMW458811 OWS458810:OWS458811 PGO458810:PGO458811 PQK458810:PQK458811 QAG458810:QAG458811 QKC458810:QKC458811 QTY458810:QTY458811 RDU458810:RDU458811 RNQ458810:RNQ458811 RXM458810:RXM458811 SHI458810:SHI458811 SRE458810:SRE458811 TBA458810:TBA458811 TKW458810:TKW458811 TUS458810:TUS458811 UEO458810:UEO458811 UOK458810:UOK458811 UYG458810:UYG458811 VIC458810:VIC458811 VRY458810:VRY458811 WBU458810:WBU458811 WLQ458810:WLQ458811 WVM458810:WVM458811 E524346:E524347 JA524346:JA524347 SW524346:SW524347 ACS524346:ACS524347 AMO524346:AMO524347 AWK524346:AWK524347 BGG524346:BGG524347 BQC524346:BQC524347 BZY524346:BZY524347 CJU524346:CJU524347 CTQ524346:CTQ524347 DDM524346:DDM524347 DNI524346:DNI524347 DXE524346:DXE524347 EHA524346:EHA524347 EQW524346:EQW524347 FAS524346:FAS524347 FKO524346:FKO524347 FUK524346:FUK524347 GEG524346:GEG524347 GOC524346:GOC524347 GXY524346:GXY524347 HHU524346:HHU524347 HRQ524346:HRQ524347 IBM524346:IBM524347 ILI524346:ILI524347 IVE524346:IVE524347 JFA524346:JFA524347 JOW524346:JOW524347 JYS524346:JYS524347 KIO524346:KIO524347 KSK524346:KSK524347 LCG524346:LCG524347 LMC524346:LMC524347 LVY524346:LVY524347 MFU524346:MFU524347 MPQ524346:MPQ524347 MZM524346:MZM524347 NJI524346:NJI524347 NTE524346:NTE524347 ODA524346:ODA524347 OMW524346:OMW524347 OWS524346:OWS524347 PGO524346:PGO524347 PQK524346:PQK524347 QAG524346:QAG524347 QKC524346:QKC524347 QTY524346:QTY524347 RDU524346:RDU524347 RNQ524346:RNQ524347 RXM524346:RXM524347 SHI524346:SHI524347 SRE524346:SRE524347 TBA524346:TBA524347 TKW524346:TKW524347 TUS524346:TUS524347 UEO524346:UEO524347 UOK524346:UOK524347 UYG524346:UYG524347 VIC524346:VIC524347 VRY524346:VRY524347 WBU524346:WBU524347 WLQ524346:WLQ524347 WVM524346:WVM524347 E589882:E589883 JA589882:JA589883 SW589882:SW589883 ACS589882:ACS589883 AMO589882:AMO589883 AWK589882:AWK589883 BGG589882:BGG589883 BQC589882:BQC589883 BZY589882:BZY589883 CJU589882:CJU589883 CTQ589882:CTQ589883 DDM589882:DDM589883 DNI589882:DNI589883 DXE589882:DXE589883 EHA589882:EHA589883 EQW589882:EQW589883 FAS589882:FAS589883 FKO589882:FKO589883 FUK589882:FUK589883 GEG589882:GEG589883 GOC589882:GOC589883 GXY589882:GXY589883 HHU589882:HHU589883 HRQ589882:HRQ589883 IBM589882:IBM589883 ILI589882:ILI589883 IVE589882:IVE589883 JFA589882:JFA589883 JOW589882:JOW589883 JYS589882:JYS589883 KIO589882:KIO589883 KSK589882:KSK589883 LCG589882:LCG589883 LMC589882:LMC589883 LVY589882:LVY589883 MFU589882:MFU589883 MPQ589882:MPQ589883 MZM589882:MZM589883 NJI589882:NJI589883 NTE589882:NTE589883 ODA589882:ODA589883 OMW589882:OMW589883 OWS589882:OWS589883 PGO589882:PGO589883 PQK589882:PQK589883 QAG589882:QAG589883 QKC589882:QKC589883 QTY589882:QTY589883 RDU589882:RDU589883 RNQ589882:RNQ589883 RXM589882:RXM589883 SHI589882:SHI589883 SRE589882:SRE589883 TBA589882:TBA589883 TKW589882:TKW589883 TUS589882:TUS589883 UEO589882:UEO589883 UOK589882:UOK589883 UYG589882:UYG589883 VIC589882:VIC589883 VRY589882:VRY589883 WBU589882:WBU589883 WLQ589882:WLQ589883 WVM589882:WVM589883 E655418:E655419 JA655418:JA655419 SW655418:SW655419 ACS655418:ACS655419 AMO655418:AMO655419 AWK655418:AWK655419 BGG655418:BGG655419 BQC655418:BQC655419 BZY655418:BZY655419 CJU655418:CJU655419 CTQ655418:CTQ655419 DDM655418:DDM655419 DNI655418:DNI655419 DXE655418:DXE655419 EHA655418:EHA655419 EQW655418:EQW655419 FAS655418:FAS655419 FKO655418:FKO655419 FUK655418:FUK655419 GEG655418:GEG655419 GOC655418:GOC655419 GXY655418:GXY655419 HHU655418:HHU655419 HRQ655418:HRQ655419 IBM655418:IBM655419 ILI655418:ILI655419 IVE655418:IVE655419 JFA655418:JFA655419 JOW655418:JOW655419 JYS655418:JYS655419 KIO655418:KIO655419 KSK655418:KSK655419 LCG655418:LCG655419 LMC655418:LMC655419 LVY655418:LVY655419 MFU655418:MFU655419 MPQ655418:MPQ655419 MZM655418:MZM655419 NJI655418:NJI655419 NTE655418:NTE655419 ODA655418:ODA655419 OMW655418:OMW655419 OWS655418:OWS655419 PGO655418:PGO655419 PQK655418:PQK655419 QAG655418:QAG655419 QKC655418:QKC655419 QTY655418:QTY655419 RDU655418:RDU655419 RNQ655418:RNQ655419 RXM655418:RXM655419 SHI655418:SHI655419 SRE655418:SRE655419 TBA655418:TBA655419 TKW655418:TKW655419 TUS655418:TUS655419 UEO655418:UEO655419 UOK655418:UOK655419 UYG655418:UYG655419 VIC655418:VIC655419 VRY655418:VRY655419 WBU655418:WBU655419 WLQ655418:WLQ655419 WVM655418:WVM655419 E720954:E720955 JA720954:JA720955 SW720954:SW720955 ACS720954:ACS720955 AMO720954:AMO720955 AWK720954:AWK720955 BGG720954:BGG720955 BQC720954:BQC720955 BZY720954:BZY720955 CJU720954:CJU720955 CTQ720954:CTQ720955 DDM720954:DDM720955 DNI720954:DNI720955 DXE720954:DXE720955 EHA720954:EHA720955 EQW720954:EQW720955 FAS720954:FAS720955 FKO720954:FKO720955 FUK720954:FUK720955 GEG720954:GEG720955 GOC720954:GOC720955 GXY720954:GXY720955 HHU720954:HHU720955 HRQ720954:HRQ720955 IBM720954:IBM720955 ILI720954:ILI720955 IVE720954:IVE720955 JFA720954:JFA720955 JOW720954:JOW720955 JYS720954:JYS720955 KIO720954:KIO720955 KSK720954:KSK720955 LCG720954:LCG720955 LMC720954:LMC720955 LVY720954:LVY720955 MFU720954:MFU720955 MPQ720954:MPQ720955 MZM720954:MZM720955 NJI720954:NJI720955 NTE720954:NTE720955 ODA720954:ODA720955 OMW720954:OMW720955 OWS720954:OWS720955 PGO720954:PGO720955 PQK720954:PQK720955 QAG720954:QAG720955 QKC720954:QKC720955 QTY720954:QTY720955 RDU720954:RDU720955 RNQ720954:RNQ720955 RXM720954:RXM720955 SHI720954:SHI720955 SRE720954:SRE720955 TBA720954:TBA720955 TKW720954:TKW720955 TUS720954:TUS720955 UEO720954:UEO720955 UOK720954:UOK720955 UYG720954:UYG720955 VIC720954:VIC720955 VRY720954:VRY720955 WBU720954:WBU720955 WLQ720954:WLQ720955 WVM720954:WVM720955 E786490:E786491 JA786490:JA786491 SW786490:SW786491 ACS786490:ACS786491 AMO786490:AMO786491 AWK786490:AWK786491 BGG786490:BGG786491 BQC786490:BQC786491 BZY786490:BZY786491 CJU786490:CJU786491 CTQ786490:CTQ786491 DDM786490:DDM786491 DNI786490:DNI786491 DXE786490:DXE786491 EHA786490:EHA786491 EQW786490:EQW786491 FAS786490:FAS786491 FKO786490:FKO786491 FUK786490:FUK786491 GEG786490:GEG786491 GOC786490:GOC786491 GXY786490:GXY786491 HHU786490:HHU786491 HRQ786490:HRQ786491 IBM786490:IBM786491 ILI786490:ILI786491 IVE786490:IVE786491 JFA786490:JFA786491 JOW786490:JOW786491 JYS786490:JYS786491 KIO786490:KIO786491 KSK786490:KSK786491 LCG786490:LCG786491 LMC786490:LMC786491 LVY786490:LVY786491 MFU786490:MFU786491 MPQ786490:MPQ786491 MZM786490:MZM786491 NJI786490:NJI786491 NTE786490:NTE786491 ODA786490:ODA786491 OMW786490:OMW786491 OWS786490:OWS786491 PGO786490:PGO786491 PQK786490:PQK786491 QAG786490:QAG786491 QKC786490:QKC786491 QTY786490:QTY786491 RDU786490:RDU786491 RNQ786490:RNQ786491 RXM786490:RXM786491 SHI786490:SHI786491 SRE786490:SRE786491 TBA786490:TBA786491 TKW786490:TKW786491 TUS786490:TUS786491 UEO786490:UEO786491 UOK786490:UOK786491 UYG786490:UYG786491 VIC786490:VIC786491 VRY786490:VRY786491 WBU786490:WBU786491 WLQ786490:WLQ786491 WVM786490:WVM786491 E852026:E852027 JA852026:JA852027 SW852026:SW852027 ACS852026:ACS852027 AMO852026:AMO852027 AWK852026:AWK852027 BGG852026:BGG852027 BQC852026:BQC852027 BZY852026:BZY852027 CJU852026:CJU852027 CTQ852026:CTQ852027 DDM852026:DDM852027 DNI852026:DNI852027 DXE852026:DXE852027 EHA852026:EHA852027 EQW852026:EQW852027 FAS852026:FAS852027 FKO852026:FKO852027 FUK852026:FUK852027 GEG852026:GEG852027 GOC852026:GOC852027 GXY852026:GXY852027 HHU852026:HHU852027 HRQ852026:HRQ852027 IBM852026:IBM852027 ILI852026:ILI852027 IVE852026:IVE852027 JFA852026:JFA852027 JOW852026:JOW852027 JYS852026:JYS852027 KIO852026:KIO852027 KSK852026:KSK852027 LCG852026:LCG852027 LMC852026:LMC852027 LVY852026:LVY852027 MFU852026:MFU852027 MPQ852026:MPQ852027 MZM852026:MZM852027 NJI852026:NJI852027 NTE852026:NTE852027 ODA852026:ODA852027 OMW852026:OMW852027 OWS852026:OWS852027 PGO852026:PGO852027 PQK852026:PQK852027 QAG852026:QAG852027 QKC852026:QKC852027 QTY852026:QTY852027 RDU852026:RDU852027 RNQ852026:RNQ852027 RXM852026:RXM852027 SHI852026:SHI852027 SRE852026:SRE852027 TBA852026:TBA852027 TKW852026:TKW852027 TUS852026:TUS852027 UEO852026:UEO852027 UOK852026:UOK852027 UYG852026:UYG852027 VIC852026:VIC852027 VRY852026:VRY852027 WBU852026:WBU852027 WLQ852026:WLQ852027 WVM852026:WVM852027 E917562:E917563 JA917562:JA917563 SW917562:SW917563 ACS917562:ACS917563 AMO917562:AMO917563 AWK917562:AWK917563 BGG917562:BGG917563 BQC917562:BQC917563 BZY917562:BZY917563 CJU917562:CJU917563 CTQ917562:CTQ917563 DDM917562:DDM917563 DNI917562:DNI917563 DXE917562:DXE917563 EHA917562:EHA917563 EQW917562:EQW917563 FAS917562:FAS917563 FKO917562:FKO917563 FUK917562:FUK917563 GEG917562:GEG917563 GOC917562:GOC917563 GXY917562:GXY917563 HHU917562:HHU917563 HRQ917562:HRQ917563 IBM917562:IBM917563 ILI917562:ILI917563 IVE917562:IVE917563 JFA917562:JFA917563 JOW917562:JOW917563 JYS917562:JYS917563 KIO917562:KIO917563 KSK917562:KSK917563 LCG917562:LCG917563 LMC917562:LMC917563 LVY917562:LVY917563 MFU917562:MFU917563 MPQ917562:MPQ917563 MZM917562:MZM917563 NJI917562:NJI917563 NTE917562:NTE917563 ODA917562:ODA917563 OMW917562:OMW917563 OWS917562:OWS917563 PGO917562:PGO917563 PQK917562:PQK917563 QAG917562:QAG917563 QKC917562:QKC917563 QTY917562:QTY917563 RDU917562:RDU917563 RNQ917562:RNQ917563 RXM917562:RXM917563 SHI917562:SHI917563 SRE917562:SRE917563 TBA917562:TBA917563 TKW917562:TKW917563 TUS917562:TUS917563 UEO917562:UEO917563 UOK917562:UOK917563 UYG917562:UYG917563 VIC917562:VIC917563 VRY917562:VRY917563 WBU917562:WBU917563 WLQ917562:WLQ917563 WVM917562:WVM917563 E983098:E983099 JA983098:JA983099 SW983098:SW983099 ACS983098:ACS983099 AMO983098:AMO983099 AWK983098:AWK983099 BGG983098:BGG983099 BQC983098:BQC983099 BZY983098:BZY983099 CJU983098:CJU983099 CTQ983098:CTQ983099 DDM983098:DDM983099 DNI983098:DNI983099 DXE983098:DXE983099 EHA983098:EHA983099 EQW983098:EQW983099 FAS983098:FAS983099 FKO983098:FKO983099 FUK983098:FUK983099 GEG983098:GEG983099 GOC983098:GOC983099 GXY983098:GXY983099 HHU983098:HHU983099 HRQ983098:HRQ983099 IBM983098:IBM983099 ILI983098:ILI983099 IVE983098:IVE983099 JFA983098:JFA983099 JOW983098:JOW983099 JYS983098:JYS983099 KIO983098:KIO983099 KSK983098:KSK983099 LCG983098:LCG983099 LMC983098:LMC983099 LVY983098:LVY983099 MFU983098:MFU983099 MPQ983098:MPQ983099 MZM983098:MZM983099 NJI983098:NJI983099 NTE983098:NTE983099 ODA983098:ODA983099 OMW983098:OMW983099 OWS983098:OWS983099 PGO983098:PGO983099 PQK983098:PQK983099 QAG983098:QAG983099 QKC983098:QKC983099 QTY983098:QTY983099 RDU983098:RDU983099 RNQ983098:RNQ983099 RXM983098:RXM983099 SHI983098:SHI983099 SRE983098:SRE983099 TBA983098:TBA983099 TKW983098:TKW983099 TUS983098:TUS983099 UEO983098:UEO983099 UOK983098:UOK983099 UYG983098:UYG983099 VIC983098:VIC983099 VRY983098:VRY983099 WBU983098:WBU983099 WLQ983098:WLQ983099 WVM983098:WVM983099 E71:E72 JA71:JA72 SW71:SW72 ACS71:ACS72 AMO71:AMO72 AWK71:AWK72 BGG71:BGG72 BQC71:BQC72 BZY71:BZY72 CJU71:CJU72 CTQ71:CTQ72 DDM71:DDM72 DNI71:DNI72 DXE71:DXE72 EHA71:EHA72 EQW71:EQW72 FAS71:FAS72 FKO71:FKO72 FUK71:FUK72 GEG71:GEG72 GOC71:GOC72 GXY71:GXY72 HHU71:HHU72 HRQ71:HRQ72 IBM71:IBM72 ILI71:ILI72 IVE71:IVE72 JFA71:JFA72 JOW71:JOW72 JYS71:JYS72 KIO71:KIO72 KSK71:KSK72 LCG71:LCG72 LMC71:LMC72 LVY71:LVY72 MFU71:MFU72 MPQ71:MPQ72 MZM71:MZM72 NJI71:NJI72 NTE71:NTE72 ODA71:ODA72 OMW71:OMW72 OWS71:OWS72 PGO71:PGO72 PQK71:PQK72 QAG71:QAG72 QKC71:QKC72 QTY71:QTY72 RDU71:RDU72 RNQ71:RNQ72 RXM71:RXM72 SHI71:SHI72 SRE71:SRE72 TBA71:TBA72 TKW71:TKW72 TUS71:TUS72 UEO71:UEO72 UOK71:UOK72 UYG71:UYG72 VIC71:VIC72 VRY71:VRY72 WBU71:WBU72 WLQ71:WLQ72 WVM71:WVM72 E65607:E65608 JA65607:JA65608 SW65607:SW65608 ACS65607:ACS65608 AMO65607:AMO65608 AWK65607:AWK65608 BGG65607:BGG65608 BQC65607:BQC65608 BZY65607:BZY65608 CJU65607:CJU65608 CTQ65607:CTQ65608 DDM65607:DDM65608 DNI65607:DNI65608 DXE65607:DXE65608 EHA65607:EHA65608 EQW65607:EQW65608 FAS65607:FAS65608 FKO65607:FKO65608 FUK65607:FUK65608 GEG65607:GEG65608 GOC65607:GOC65608 GXY65607:GXY65608 HHU65607:HHU65608 HRQ65607:HRQ65608 IBM65607:IBM65608 ILI65607:ILI65608 IVE65607:IVE65608 JFA65607:JFA65608 JOW65607:JOW65608 JYS65607:JYS65608 KIO65607:KIO65608 KSK65607:KSK65608 LCG65607:LCG65608 LMC65607:LMC65608 LVY65607:LVY65608 MFU65607:MFU65608 MPQ65607:MPQ65608 MZM65607:MZM65608 NJI65607:NJI65608 NTE65607:NTE65608 ODA65607:ODA65608 OMW65607:OMW65608 OWS65607:OWS65608 PGO65607:PGO65608 PQK65607:PQK65608 QAG65607:QAG65608 QKC65607:QKC65608 QTY65607:QTY65608 RDU65607:RDU65608 RNQ65607:RNQ65608 RXM65607:RXM65608 SHI65607:SHI65608 SRE65607:SRE65608 TBA65607:TBA65608 TKW65607:TKW65608 TUS65607:TUS65608 UEO65607:UEO65608 UOK65607:UOK65608 UYG65607:UYG65608 VIC65607:VIC65608 VRY65607:VRY65608 WBU65607:WBU65608 WLQ65607:WLQ65608 WVM65607:WVM65608 E131143:E131144 JA131143:JA131144 SW131143:SW131144 ACS131143:ACS131144 AMO131143:AMO131144 AWK131143:AWK131144 BGG131143:BGG131144 BQC131143:BQC131144 BZY131143:BZY131144 CJU131143:CJU131144 CTQ131143:CTQ131144 DDM131143:DDM131144 DNI131143:DNI131144 DXE131143:DXE131144 EHA131143:EHA131144 EQW131143:EQW131144 FAS131143:FAS131144 FKO131143:FKO131144 FUK131143:FUK131144 GEG131143:GEG131144 GOC131143:GOC131144 GXY131143:GXY131144 HHU131143:HHU131144 HRQ131143:HRQ131144 IBM131143:IBM131144 ILI131143:ILI131144 IVE131143:IVE131144 JFA131143:JFA131144 JOW131143:JOW131144 JYS131143:JYS131144 KIO131143:KIO131144 KSK131143:KSK131144 LCG131143:LCG131144 LMC131143:LMC131144 LVY131143:LVY131144 MFU131143:MFU131144 MPQ131143:MPQ131144 MZM131143:MZM131144 NJI131143:NJI131144 NTE131143:NTE131144 ODA131143:ODA131144 OMW131143:OMW131144 OWS131143:OWS131144 PGO131143:PGO131144 PQK131143:PQK131144 QAG131143:QAG131144 QKC131143:QKC131144 QTY131143:QTY131144 RDU131143:RDU131144 RNQ131143:RNQ131144 RXM131143:RXM131144 SHI131143:SHI131144 SRE131143:SRE131144 TBA131143:TBA131144 TKW131143:TKW131144 TUS131143:TUS131144 UEO131143:UEO131144 UOK131143:UOK131144 UYG131143:UYG131144 VIC131143:VIC131144 VRY131143:VRY131144 WBU131143:WBU131144 WLQ131143:WLQ131144 WVM131143:WVM131144 E196679:E196680 JA196679:JA196680 SW196679:SW196680 ACS196679:ACS196680 AMO196679:AMO196680 AWK196679:AWK196680 BGG196679:BGG196680 BQC196679:BQC196680 BZY196679:BZY196680 CJU196679:CJU196680 CTQ196679:CTQ196680 DDM196679:DDM196680 DNI196679:DNI196680 DXE196679:DXE196680 EHA196679:EHA196680 EQW196679:EQW196680 FAS196679:FAS196680 FKO196679:FKO196680 FUK196679:FUK196680 GEG196679:GEG196680 GOC196679:GOC196680 GXY196679:GXY196680 HHU196679:HHU196680 HRQ196679:HRQ196680 IBM196679:IBM196680 ILI196679:ILI196680 IVE196679:IVE196680 JFA196679:JFA196680 JOW196679:JOW196680 JYS196679:JYS196680 KIO196679:KIO196680 KSK196679:KSK196680 LCG196679:LCG196680 LMC196679:LMC196680 LVY196679:LVY196680 MFU196679:MFU196680 MPQ196679:MPQ196680 MZM196679:MZM196680 NJI196679:NJI196680 NTE196679:NTE196680 ODA196679:ODA196680 OMW196679:OMW196680 OWS196679:OWS196680 PGO196679:PGO196680 PQK196679:PQK196680 QAG196679:QAG196680 QKC196679:QKC196680 QTY196679:QTY196680 RDU196679:RDU196680 RNQ196679:RNQ196680 RXM196679:RXM196680 SHI196679:SHI196680 SRE196679:SRE196680 TBA196679:TBA196680 TKW196679:TKW196680 TUS196679:TUS196680 UEO196679:UEO196680 UOK196679:UOK196680 UYG196679:UYG196680 VIC196679:VIC196680 VRY196679:VRY196680 WBU196679:WBU196680 WLQ196679:WLQ196680 WVM196679:WVM196680 E262215:E262216 JA262215:JA262216 SW262215:SW262216 ACS262215:ACS262216 AMO262215:AMO262216 AWK262215:AWK262216 BGG262215:BGG262216 BQC262215:BQC262216 BZY262215:BZY262216 CJU262215:CJU262216 CTQ262215:CTQ262216 DDM262215:DDM262216 DNI262215:DNI262216 DXE262215:DXE262216 EHA262215:EHA262216 EQW262215:EQW262216 FAS262215:FAS262216 FKO262215:FKO262216 FUK262215:FUK262216 GEG262215:GEG262216 GOC262215:GOC262216 GXY262215:GXY262216 HHU262215:HHU262216 HRQ262215:HRQ262216 IBM262215:IBM262216 ILI262215:ILI262216 IVE262215:IVE262216 JFA262215:JFA262216 JOW262215:JOW262216 JYS262215:JYS262216 KIO262215:KIO262216 KSK262215:KSK262216 LCG262215:LCG262216 LMC262215:LMC262216 LVY262215:LVY262216 MFU262215:MFU262216 MPQ262215:MPQ262216 MZM262215:MZM262216 NJI262215:NJI262216 NTE262215:NTE262216 ODA262215:ODA262216 OMW262215:OMW262216 OWS262215:OWS262216 PGO262215:PGO262216 PQK262215:PQK262216 QAG262215:QAG262216 QKC262215:QKC262216 QTY262215:QTY262216 RDU262215:RDU262216 RNQ262215:RNQ262216 RXM262215:RXM262216 SHI262215:SHI262216 SRE262215:SRE262216 TBA262215:TBA262216 TKW262215:TKW262216 TUS262215:TUS262216 UEO262215:UEO262216 UOK262215:UOK262216 UYG262215:UYG262216 VIC262215:VIC262216 VRY262215:VRY262216 WBU262215:WBU262216 WLQ262215:WLQ262216 WVM262215:WVM262216 E327751:E327752 JA327751:JA327752 SW327751:SW327752 ACS327751:ACS327752 AMO327751:AMO327752 AWK327751:AWK327752 BGG327751:BGG327752 BQC327751:BQC327752 BZY327751:BZY327752 CJU327751:CJU327752 CTQ327751:CTQ327752 DDM327751:DDM327752 DNI327751:DNI327752 DXE327751:DXE327752 EHA327751:EHA327752 EQW327751:EQW327752 FAS327751:FAS327752 FKO327751:FKO327752 FUK327751:FUK327752 GEG327751:GEG327752 GOC327751:GOC327752 GXY327751:GXY327752 HHU327751:HHU327752 HRQ327751:HRQ327752 IBM327751:IBM327752 ILI327751:ILI327752 IVE327751:IVE327752 JFA327751:JFA327752 JOW327751:JOW327752 JYS327751:JYS327752 KIO327751:KIO327752 KSK327751:KSK327752 LCG327751:LCG327752 LMC327751:LMC327752 LVY327751:LVY327752 MFU327751:MFU327752 MPQ327751:MPQ327752 MZM327751:MZM327752 NJI327751:NJI327752 NTE327751:NTE327752 ODA327751:ODA327752 OMW327751:OMW327752 OWS327751:OWS327752 PGO327751:PGO327752 PQK327751:PQK327752 QAG327751:QAG327752 QKC327751:QKC327752 QTY327751:QTY327752 RDU327751:RDU327752 RNQ327751:RNQ327752 RXM327751:RXM327752 SHI327751:SHI327752 SRE327751:SRE327752 TBA327751:TBA327752 TKW327751:TKW327752 TUS327751:TUS327752 UEO327751:UEO327752 UOK327751:UOK327752 UYG327751:UYG327752 VIC327751:VIC327752 VRY327751:VRY327752 WBU327751:WBU327752 WLQ327751:WLQ327752 WVM327751:WVM327752 E393287:E393288 JA393287:JA393288 SW393287:SW393288 ACS393287:ACS393288 AMO393287:AMO393288 AWK393287:AWK393288 BGG393287:BGG393288 BQC393287:BQC393288 BZY393287:BZY393288 CJU393287:CJU393288 CTQ393287:CTQ393288 DDM393287:DDM393288 DNI393287:DNI393288 DXE393287:DXE393288 EHA393287:EHA393288 EQW393287:EQW393288 FAS393287:FAS393288 FKO393287:FKO393288 FUK393287:FUK393288 GEG393287:GEG393288 GOC393287:GOC393288 GXY393287:GXY393288 HHU393287:HHU393288 HRQ393287:HRQ393288 IBM393287:IBM393288 ILI393287:ILI393288 IVE393287:IVE393288 JFA393287:JFA393288 JOW393287:JOW393288 JYS393287:JYS393288 KIO393287:KIO393288 KSK393287:KSK393288 LCG393287:LCG393288 LMC393287:LMC393288 LVY393287:LVY393288 MFU393287:MFU393288 MPQ393287:MPQ393288 MZM393287:MZM393288 NJI393287:NJI393288 NTE393287:NTE393288 ODA393287:ODA393288 OMW393287:OMW393288 OWS393287:OWS393288 PGO393287:PGO393288 PQK393287:PQK393288 QAG393287:QAG393288 QKC393287:QKC393288 QTY393287:QTY393288 RDU393287:RDU393288 RNQ393287:RNQ393288 RXM393287:RXM393288 SHI393287:SHI393288 SRE393287:SRE393288 TBA393287:TBA393288 TKW393287:TKW393288 TUS393287:TUS393288 UEO393287:UEO393288 UOK393287:UOK393288 UYG393287:UYG393288 VIC393287:VIC393288 VRY393287:VRY393288 WBU393287:WBU393288 WLQ393287:WLQ393288 WVM393287:WVM393288 E458823:E458824 JA458823:JA458824 SW458823:SW458824 ACS458823:ACS458824 AMO458823:AMO458824 AWK458823:AWK458824 BGG458823:BGG458824 BQC458823:BQC458824 BZY458823:BZY458824 CJU458823:CJU458824 CTQ458823:CTQ458824 DDM458823:DDM458824 DNI458823:DNI458824 DXE458823:DXE458824 EHA458823:EHA458824 EQW458823:EQW458824 FAS458823:FAS458824 FKO458823:FKO458824 FUK458823:FUK458824 GEG458823:GEG458824 GOC458823:GOC458824 GXY458823:GXY458824 HHU458823:HHU458824 HRQ458823:HRQ458824 IBM458823:IBM458824 ILI458823:ILI458824 IVE458823:IVE458824 JFA458823:JFA458824 JOW458823:JOW458824 JYS458823:JYS458824 KIO458823:KIO458824 KSK458823:KSK458824 LCG458823:LCG458824 LMC458823:LMC458824 LVY458823:LVY458824 MFU458823:MFU458824 MPQ458823:MPQ458824 MZM458823:MZM458824 NJI458823:NJI458824 NTE458823:NTE458824 ODA458823:ODA458824 OMW458823:OMW458824 OWS458823:OWS458824 PGO458823:PGO458824 PQK458823:PQK458824 QAG458823:QAG458824 QKC458823:QKC458824 QTY458823:QTY458824 RDU458823:RDU458824 RNQ458823:RNQ458824 RXM458823:RXM458824 SHI458823:SHI458824 SRE458823:SRE458824 TBA458823:TBA458824 TKW458823:TKW458824 TUS458823:TUS458824 UEO458823:UEO458824 UOK458823:UOK458824 UYG458823:UYG458824 VIC458823:VIC458824 VRY458823:VRY458824 WBU458823:WBU458824 WLQ458823:WLQ458824 WVM458823:WVM458824 E524359:E524360 JA524359:JA524360 SW524359:SW524360 ACS524359:ACS524360 AMO524359:AMO524360 AWK524359:AWK524360 BGG524359:BGG524360 BQC524359:BQC524360 BZY524359:BZY524360 CJU524359:CJU524360 CTQ524359:CTQ524360 DDM524359:DDM524360 DNI524359:DNI524360 DXE524359:DXE524360 EHA524359:EHA524360 EQW524359:EQW524360 FAS524359:FAS524360 FKO524359:FKO524360 FUK524359:FUK524360 GEG524359:GEG524360 GOC524359:GOC524360 GXY524359:GXY524360 HHU524359:HHU524360 HRQ524359:HRQ524360 IBM524359:IBM524360 ILI524359:ILI524360 IVE524359:IVE524360 JFA524359:JFA524360 JOW524359:JOW524360 JYS524359:JYS524360 KIO524359:KIO524360 KSK524359:KSK524360 LCG524359:LCG524360 LMC524359:LMC524360 LVY524359:LVY524360 MFU524359:MFU524360 MPQ524359:MPQ524360 MZM524359:MZM524360 NJI524359:NJI524360 NTE524359:NTE524360 ODA524359:ODA524360 OMW524359:OMW524360 OWS524359:OWS524360 PGO524359:PGO524360 PQK524359:PQK524360 QAG524359:QAG524360 QKC524359:QKC524360 QTY524359:QTY524360 RDU524359:RDU524360 RNQ524359:RNQ524360 RXM524359:RXM524360 SHI524359:SHI524360 SRE524359:SRE524360 TBA524359:TBA524360 TKW524359:TKW524360 TUS524359:TUS524360 UEO524359:UEO524360 UOK524359:UOK524360 UYG524359:UYG524360 VIC524359:VIC524360 VRY524359:VRY524360 WBU524359:WBU524360 WLQ524359:WLQ524360 WVM524359:WVM524360 E589895:E589896 JA589895:JA589896 SW589895:SW589896 ACS589895:ACS589896 AMO589895:AMO589896 AWK589895:AWK589896 BGG589895:BGG589896 BQC589895:BQC589896 BZY589895:BZY589896 CJU589895:CJU589896 CTQ589895:CTQ589896 DDM589895:DDM589896 DNI589895:DNI589896 DXE589895:DXE589896 EHA589895:EHA589896 EQW589895:EQW589896 FAS589895:FAS589896 FKO589895:FKO589896 FUK589895:FUK589896 GEG589895:GEG589896 GOC589895:GOC589896 GXY589895:GXY589896 HHU589895:HHU589896 HRQ589895:HRQ589896 IBM589895:IBM589896 ILI589895:ILI589896 IVE589895:IVE589896 JFA589895:JFA589896 JOW589895:JOW589896 JYS589895:JYS589896 KIO589895:KIO589896 KSK589895:KSK589896 LCG589895:LCG589896 LMC589895:LMC589896 LVY589895:LVY589896 MFU589895:MFU589896 MPQ589895:MPQ589896 MZM589895:MZM589896 NJI589895:NJI589896 NTE589895:NTE589896 ODA589895:ODA589896 OMW589895:OMW589896 OWS589895:OWS589896 PGO589895:PGO589896 PQK589895:PQK589896 QAG589895:QAG589896 QKC589895:QKC589896 QTY589895:QTY589896 RDU589895:RDU589896 RNQ589895:RNQ589896 RXM589895:RXM589896 SHI589895:SHI589896 SRE589895:SRE589896 TBA589895:TBA589896 TKW589895:TKW589896 TUS589895:TUS589896 UEO589895:UEO589896 UOK589895:UOK589896 UYG589895:UYG589896 VIC589895:VIC589896 VRY589895:VRY589896 WBU589895:WBU589896 WLQ589895:WLQ589896 WVM589895:WVM589896 E655431:E655432 JA655431:JA655432 SW655431:SW655432 ACS655431:ACS655432 AMO655431:AMO655432 AWK655431:AWK655432 BGG655431:BGG655432 BQC655431:BQC655432 BZY655431:BZY655432 CJU655431:CJU655432 CTQ655431:CTQ655432 DDM655431:DDM655432 DNI655431:DNI655432 DXE655431:DXE655432 EHA655431:EHA655432 EQW655431:EQW655432 FAS655431:FAS655432 FKO655431:FKO655432 FUK655431:FUK655432 GEG655431:GEG655432 GOC655431:GOC655432 GXY655431:GXY655432 HHU655431:HHU655432 HRQ655431:HRQ655432 IBM655431:IBM655432 ILI655431:ILI655432 IVE655431:IVE655432 JFA655431:JFA655432 JOW655431:JOW655432 JYS655431:JYS655432 KIO655431:KIO655432 KSK655431:KSK655432 LCG655431:LCG655432 LMC655431:LMC655432 LVY655431:LVY655432 MFU655431:MFU655432 MPQ655431:MPQ655432 MZM655431:MZM655432 NJI655431:NJI655432 NTE655431:NTE655432 ODA655431:ODA655432 OMW655431:OMW655432 OWS655431:OWS655432 PGO655431:PGO655432 PQK655431:PQK655432 QAG655431:QAG655432 QKC655431:QKC655432 QTY655431:QTY655432 RDU655431:RDU655432 RNQ655431:RNQ655432 RXM655431:RXM655432 SHI655431:SHI655432 SRE655431:SRE655432 TBA655431:TBA655432 TKW655431:TKW655432 TUS655431:TUS655432 UEO655431:UEO655432 UOK655431:UOK655432 UYG655431:UYG655432 VIC655431:VIC655432 VRY655431:VRY655432 WBU655431:WBU655432 WLQ655431:WLQ655432 WVM655431:WVM655432 E720967:E720968 JA720967:JA720968 SW720967:SW720968 ACS720967:ACS720968 AMO720967:AMO720968 AWK720967:AWK720968 BGG720967:BGG720968 BQC720967:BQC720968 BZY720967:BZY720968 CJU720967:CJU720968 CTQ720967:CTQ720968 DDM720967:DDM720968 DNI720967:DNI720968 DXE720967:DXE720968 EHA720967:EHA720968 EQW720967:EQW720968 FAS720967:FAS720968 FKO720967:FKO720968 FUK720967:FUK720968 GEG720967:GEG720968 GOC720967:GOC720968 GXY720967:GXY720968 HHU720967:HHU720968 HRQ720967:HRQ720968 IBM720967:IBM720968 ILI720967:ILI720968 IVE720967:IVE720968 JFA720967:JFA720968 JOW720967:JOW720968 JYS720967:JYS720968 KIO720967:KIO720968 KSK720967:KSK720968 LCG720967:LCG720968 LMC720967:LMC720968 LVY720967:LVY720968 MFU720967:MFU720968 MPQ720967:MPQ720968 MZM720967:MZM720968 NJI720967:NJI720968 NTE720967:NTE720968 ODA720967:ODA720968 OMW720967:OMW720968 OWS720967:OWS720968 PGO720967:PGO720968 PQK720967:PQK720968 QAG720967:QAG720968 QKC720967:QKC720968 QTY720967:QTY720968 RDU720967:RDU720968 RNQ720967:RNQ720968 RXM720967:RXM720968 SHI720967:SHI720968 SRE720967:SRE720968 TBA720967:TBA720968 TKW720967:TKW720968 TUS720967:TUS720968 UEO720967:UEO720968 UOK720967:UOK720968 UYG720967:UYG720968 VIC720967:VIC720968 VRY720967:VRY720968 WBU720967:WBU720968 WLQ720967:WLQ720968 WVM720967:WVM720968 E786503:E786504 JA786503:JA786504 SW786503:SW786504 ACS786503:ACS786504 AMO786503:AMO786504 AWK786503:AWK786504 BGG786503:BGG786504 BQC786503:BQC786504 BZY786503:BZY786504 CJU786503:CJU786504 CTQ786503:CTQ786504 DDM786503:DDM786504 DNI786503:DNI786504 DXE786503:DXE786504 EHA786503:EHA786504 EQW786503:EQW786504 FAS786503:FAS786504 FKO786503:FKO786504 FUK786503:FUK786504 GEG786503:GEG786504 GOC786503:GOC786504 GXY786503:GXY786504 HHU786503:HHU786504 HRQ786503:HRQ786504 IBM786503:IBM786504 ILI786503:ILI786504 IVE786503:IVE786504 JFA786503:JFA786504 JOW786503:JOW786504 JYS786503:JYS786504 KIO786503:KIO786504 KSK786503:KSK786504 LCG786503:LCG786504 LMC786503:LMC786504 LVY786503:LVY786504 MFU786503:MFU786504 MPQ786503:MPQ786504 MZM786503:MZM786504 NJI786503:NJI786504 NTE786503:NTE786504 ODA786503:ODA786504 OMW786503:OMW786504 OWS786503:OWS786504 PGO786503:PGO786504 PQK786503:PQK786504 QAG786503:QAG786504 QKC786503:QKC786504 QTY786503:QTY786504 RDU786503:RDU786504 RNQ786503:RNQ786504 RXM786503:RXM786504 SHI786503:SHI786504 SRE786503:SRE786504 TBA786503:TBA786504 TKW786503:TKW786504 TUS786503:TUS786504 UEO786503:UEO786504 UOK786503:UOK786504 UYG786503:UYG786504 VIC786503:VIC786504 VRY786503:VRY786504 WBU786503:WBU786504 WLQ786503:WLQ786504 WVM786503:WVM786504 E852039:E852040 JA852039:JA852040 SW852039:SW852040 ACS852039:ACS852040 AMO852039:AMO852040 AWK852039:AWK852040 BGG852039:BGG852040 BQC852039:BQC852040 BZY852039:BZY852040 CJU852039:CJU852040 CTQ852039:CTQ852040 DDM852039:DDM852040 DNI852039:DNI852040 DXE852039:DXE852040 EHA852039:EHA852040 EQW852039:EQW852040 FAS852039:FAS852040 FKO852039:FKO852040 FUK852039:FUK852040 GEG852039:GEG852040 GOC852039:GOC852040 GXY852039:GXY852040 HHU852039:HHU852040 HRQ852039:HRQ852040 IBM852039:IBM852040 ILI852039:ILI852040 IVE852039:IVE852040 JFA852039:JFA852040 JOW852039:JOW852040 JYS852039:JYS852040 KIO852039:KIO852040 KSK852039:KSK852040 LCG852039:LCG852040 LMC852039:LMC852040 LVY852039:LVY852040 MFU852039:MFU852040 MPQ852039:MPQ852040 MZM852039:MZM852040 NJI852039:NJI852040 NTE852039:NTE852040 ODA852039:ODA852040 OMW852039:OMW852040 OWS852039:OWS852040 PGO852039:PGO852040 PQK852039:PQK852040 QAG852039:QAG852040 QKC852039:QKC852040 QTY852039:QTY852040 RDU852039:RDU852040 RNQ852039:RNQ852040 RXM852039:RXM852040 SHI852039:SHI852040 SRE852039:SRE852040 TBA852039:TBA852040 TKW852039:TKW852040 TUS852039:TUS852040 UEO852039:UEO852040 UOK852039:UOK852040 UYG852039:UYG852040 VIC852039:VIC852040 VRY852039:VRY852040 WBU852039:WBU852040 WLQ852039:WLQ852040 WVM852039:WVM852040 E917575:E917576 JA917575:JA917576 SW917575:SW917576 ACS917575:ACS917576 AMO917575:AMO917576 AWK917575:AWK917576 BGG917575:BGG917576 BQC917575:BQC917576 BZY917575:BZY917576 CJU917575:CJU917576 CTQ917575:CTQ917576 DDM917575:DDM917576 DNI917575:DNI917576 DXE917575:DXE917576 EHA917575:EHA917576 EQW917575:EQW917576 FAS917575:FAS917576 FKO917575:FKO917576 FUK917575:FUK917576 GEG917575:GEG917576 GOC917575:GOC917576 GXY917575:GXY917576 HHU917575:HHU917576 HRQ917575:HRQ917576 IBM917575:IBM917576 ILI917575:ILI917576 IVE917575:IVE917576 JFA917575:JFA917576 JOW917575:JOW917576 JYS917575:JYS917576 KIO917575:KIO917576 KSK917575:KSK917576 LCG917575:LCG917576 LMC917575:LMC917576 LVY917575:LVY917576 MFU917575:MFU917576 MPQ917575:MPQ917576 MZM917575:MZM917576 NJI917575:NJI917576 NTE917575:NTE917576 ODA917575:ODA917576 OMW917575:OMW917576 OWS917575:OWS917576 PGO917575:PGO917576 PQK917575:PQK917576 QAG917575:QAG917576 QKC917575:QKC917576 QTY917575:QTY917576 RDU917575:RDU917576 RNQ917575:RNQ917576 RXM917575:RXM917576 SHI917575:SHI917576 SRE917575:SRE917576 TBA917575:TBA917576 TKW917575:TKW917576 TUS917575:TUS917576 UEO917575:UEO917576 UOK917575:UOK917576 UYG917575:UYG917576 VIC917575:VIC917576 VRY917575:VRY917576 WBU917575:WBU917576 WLQ917575:WLQ917576 WVM917575:WVM917576 E983111:E983112 JA983111:JA983112 SW983111:SW983112 ACS983111:ACS983112 AMO983111:AMO983112 AWK983111:AWK983112 BGG983111:BGG983112 BQC983111:BQC983112 BZY983111:BZY983112 CJU983111:CJU983112 CTQ983111:CTQ983112 DDM983111:DDM983112 DNI983111:DNI983112 DXE983111:DXE983112 EHA983111:EHA983112 EQW983111:EQW983112 FAS983111:FAS983112 FKO983111:FKO983112 FUK983111:FUK983112 GEG983111:GEG983112 GOC983111:GOC983112 GXY983111:GXY983112 HHU983111:HHU983112 HRQ983111:HRQ983112 IBM983111:IBM983112 ILI983111:ILI983112 IVE983111:IVE983112 JFA983111:JFA983112 JOW983111:JOW983112 JYS983111:JYS983112 KIO983111:KIO983112 KSK983111:KSK983112 LCG983111:LCG983112 LMC983111:LMC983112 LVY983111:LVY983112 MFU983111:MFU983112 MPQ983111:MPQ983112 MZM983111:MZM983112 NJI983111:NJI983112 NTE983111:NTE983112 ODA983111:ODA983112 OMW983111:OMW983112 OWS983111:OWS983112 PGO983111:PGO983112 PQK983111:PQK983112 QAG983111:QAG983112 QKC983111:QKC983112 QTY983111:QTY983112 RDU983111:RDU983112 RNQ983111:RNQ983112 RXM983111:RXM983112 SHI983111:SHI983112 SRE983111:SRE983112 TBA983111:TBA983112 TKW983111:TKW983112 TUS983111:TUS983112 UEO983111:UEO983112 UOK983111:UOK983112 UYG983111:UYG983112 VIC983111:VIC983112 VRY983111:VRY983112 WBU983111:WBU983112 WLQ983111:WLQ983112 WVM983111:WVM983112">
      <formula1>0</formula1>
    </dataValidation>
    <dataValidation type="whole" allowBlank="1" showInputMessage="1" showErrorMessage="1" errorTitle="ввод данных" error="значение должно быть целым числом от 1600 до текущего года"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formula1>1600</formula1>
      <formula2>YEAR(TODAY())</formula2>
    </dataValidation>
  </dataValidations>
  <pageMargins left="3.937007874015748E-2" right="3.937007874015748E-2" top="3.937007874015748E-2" bottom="3.937007874015748E-2" header="3.937007874015748E-2" footer="3.937007874015748E-2"/>
  <pageSetup paperSize="9" scale="8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Есть_Нет</xm:f>
          </x14:formula1>
          <xm:sqref>E91:E95 JA91:JA95 SW91:SW95 ACS91:ACS95 AMO91:AMO95 AWK91:AWK95 BGG91:BGG95 BQC91:BQC95 BZY91:BZY95 CJU91:CJU95 CTQ91:CTQ95 DDM91:DDM95 DNI91:DNI95 DXE91:DXE95 EHA91:EHA95 EQW91:EQW95 FAS91:FAS95 FKO91:FKO95 FUK91:FUK95 GEG91:GEG95 GOC91:GOC95 GXY91:GXY95 HHU91:HHU95 HRQ91:HRQ95 IBM91:IBM95 ILI91:ILI95 IVE91:IVE95 JFA91:JFA95 JOW91:JOW95 JYS91:JYS95 KIO91:KIO95 KSK91:KSK95 LCG91:LCG95 LMC91:LMC95 LVY91:LVY95 MFU91:MFU95 MPQ91:MPQ95 MZM91:MZM95 NJI91:NJI95 NTE91:NTE95 ODA91:ODA95 OMW91:OMW95 OWS91:OWS95 PGO91:PGO95 PQK91:PQK95 QAG91:QAG95 QKC91:QKC95 QTY91:QTY95 RDU91:RDU95 RNQ91:RNQ95 RXM91:RXM95 SHI91:SHI95 SRE91:SRE95 TBA91:TBA95 TKW91:TKW95 TUS91:TUS95 UEO91:UEO95 UOK91:UOK95 UYG91:UYG95 VIC91:VIC95 VRY91:VRY95 WBU91:WBU95 WLQ91:WLQ95 WVM91:WVM95 E65627:E65631 JA65627:JA65631 SW65627:SW65631 ACS65627:ACS65631 AMO65627:AMO65631 AWK65627:AWK65631 BGG65627:BGG65631 BQC65627:BQC65631 BZY65627:BZY65631 CJU65627:CJU65631 CTQ65627:CTQ65631 DDM65627:DDM65631 DNI65627:DNI65631 DXE65627:DXE65631 EHA65627:EHA65631 EQW65627:EQW65631 FAS65627:FAS65631 FKO65627:FKO65631 FUK65627:FUK65631 GEG65627:GEG65631 GOC65627:GOC65631 GXY65627:GXY65631 HHU65627:HHU65631 HRQ65627:HRQ65631 IBM65627:IBM65631 ILI65627:ILI65631 IVE65627:IVE65631 JFA65627:JFA65631 JOW65627:JOW65631 JYS65627:JYS65631 KIO65627:KIO65631 KSK65627:KSK65631 LCG65627:LCG65631 LMC65627:LMC65631 LVY65627:LVY65631 MFU65627:MFU65631 MPQ65627:MPQ65631 MZM65627:MZM65631 NJI65627:NJI65631 NTE65627:NTE65631 ODA65627:ODA65631 OMW65627:OMW65631 OWS65627:OWS65631 PGO65627:PGO65631 PQK65627:PQK65631 QAG65627:QAG65631 QKC65627:QKC65631 QTY65627:QTY65631 RDU65627:RDU65631 RNQ65627:RNQ65631 RXM65627:RXM65631 SHI65627:SHI65631 SRE65627:SRE65631 TBA65627:TBA65631 TKW65627:TKW65631 TUS65627:TUS65631 UEO65627:UEO65631 UOK65627:UOK65631 UYG65627:UYG65631 VIC65627:VIC65631 VRY65627:VRY65631 WBU65627:WBU65631 WLQ65627:WLQ65631 WVM65627:WVM65631 E131163:E131167 JA131163:JA131167 SW131163:SW131167 ACS131163:ACS131167 AMO131163:AMO131167 AWK131163:AWK131167 BGG131163:BGG131167 BQC131163:BQC131167 BZY131163:BZY131167 CJU131163:CJU131167 CTQ131163:CTQ131167 DDM131163:DDM131167 DNI131163:DNI131167 DXE131163:DXE131167 EHA131163:EHA131167 EQW131163:EQW131167 FAS131163:FAS131167 FKO131163:FKO131167 FUK131163:FUK131167 GEG131163:GEG131167 GOC131163:GOC131167 GXY131163:GXY131167 HHU131163:HHU131167 HRQ131163:HRQ131167 IBM131163:IBM131167 ILI131163:ILI131167 IVE131163:IVE131167 JFA131163:JFA131167 JOW131163:JOW131167 JYS131163:JYS131167 KIO131163:KIO131167 KSK131163:KSK131167 LCG131163:LCG131167 LMC131163:LMC131167 LVY131163:LVY131167 MFU131163:MFU131167 MPQ131163:MPQ131167 MZM131163:MZM131167 NJI131163:NJI131167 NTE131163:NTE131167 ODA131163:ODA131167 OMW131163:OMW131167 OWS131163:OWS131167 PGO131163:PGO131167 PQK131163:PQK131167 QAG131163:QAG131167 QKC131163:QKC131167 QTY131163:QTY131167 RDU131163:RDU131167 RNQ131163:RNQ131167 RXM131163:RXM131167 SHI131163:SHI131167 SRE131163:SRE131167 TBA131163:TBA131167 TKW131163:TKW131167 TUS131163:TUS131167 UEO131163:UEO131167 UOK131163:UOK131167 UYG131163:UYG131167 VIC131163:VIC131167 VRY131163:VRY131167 WBU131163:WBU131167 WLQ131163:WLQ131167 WVM131163:WVM131167 E196699:E196703 JA196699:JA196703 SW196699:SW196703 ACS196699:ACS196703 AMO196699:AMO196703 AWK196699:AWK196703 BGG196699:BGG196703 BQC196699:BQC196703 BZY196699:BZY196703 CJU196699:CJU196703 CTQ196699:CTQ196703 DDM196699:DDM196703 DNI196699:DNI196703 DXE196699:DXE196703 EHA196699:EHA196703 EQW196699:EQW196703 FAS196699:FAS196703 FKO196699:FKO196703 FUK196699:FUK196703 GEG196699:GEG196703 GOC196699:GOC196703 GXY196699:GXY196703 HHU196699:HHU196703 HRQ196699:HRQ196703 IBM196699:IBM196703 ILI196699:ILI196703 IVE196699:IVE196703 JFA196699:JFA196703 JOW196699:JOW196703 JYS196699:JYS196703 KIO196699:KIO196703 KSK196699:KSK196703 LCG196699:LCG196703 LMC196699:LMC196703 LVY196699:LVY196703 MFU196699:MFU196703 MPQ196699:MPQ196703 MZM196699:MZM196703 NJI196699:NJI196703 NTE196699:NTE196703 ODA196699:ODA196703 OMW196699:OMW196703 OWS196699:OWS196703 PGO196699:PGO196703 PQK196699:PQK196703 QAG196699:QAG196703 QKC196699:QKC196703 QTY196699:QTY196703 RDU196699:RDU196703 RNQ196699:RNQ196703 RXM196699:RXM196703 SHI196699:SHI196703 SRE196699:SRE196703 TBA196699:TBA196703 TKW196699:TKW196703 TUS196699:TUS196703 UEO196699:UEO196703 UOK196699:UOK196703 UYG196699:UYG196703 VIC196699:VIC196703 VRY196699:VRY196703 WBU196699:WBU196703 WLQ196699:WLQ196703 WVM196699:WVM196703 E262235:E262239 JA262235:JA262239 SW262235:SW262239 ACS262235:ACS262239 AMO262235:AMO262239 AWK262235:AWK262239 BGG262235:BGG262239 BQC262235:BQC262239 BZY262235:BZY262239 CJU262235:CJU262239 CTQ262235:CTQ262239 DDM262235:DDM262239 DNI262235:DNI262239 DXE262235:DXE262239 EHA262235:EHA262239 EQW262235:EQW262239 FAS262235:FAS262239 FKO262235:FKO262239 FUK262235:FUK262239 GEG262235:GEG262239 GOC262235:GOC262239 GXY262235:GXY262239 HHU262235:HHU262239 HRQ262235:HRQ262239 IBM262235:IBM262239 ILI262235:ILI262239 IVE262235:IVE262239 JFA262235:JFA262239 JOW262235:JOW262239 JYS262235:JYS262239 KIO262235:KIO262239 KSK262235:KSK262239 LCG262235:LCG262239 LMC262235:LMC262239 LVY262235:LVY262239 MFU262235:MFU262239 MPQ262235:MPQ262239 MZM262235:MZM262239 NJI262235:NJI262239 NTE262235:NTE262239 ODA262235:ODA262239 OMW262235:OMW262239 OWS262235:OWS262239 PGO262235:PGO262239 PQK262235:PQK262239 QAG262235:QAG262239 QKC262235:QKC262239 QTY262235:QTY262239 RDU262235:RDU262239 RNQ262235:RNQ262239 RXM262235:RXM262239 SHI262235:SHI262239 SRE262235:SRE262239 TBA262235:TBA262239 TKW262235:TKW262239 TUS262235:TUS262239 UEO262235:UEO262239 UOK262235:UOK262239 UYG262235:UYG262239 VIC262235:VIC262239 VRY262235:VRY262239 WBU262235:WBU262239 WLQ262235:WLQ262239 WVM262235:WVM262239 E327771:E327775 JA327771:JA327775 SW327771:SW327775 ACS327771:ACS327775 AMO327771:AMO327775 AWK327771:AWK327775 BGG327771:BGG327775 BQC327771:BQC327775 BZY327771:BZY327775 CJU327771:CJU327775 CTQ327771:CTQ327775 DDM327771:DDM327775 DNI327771:DNI327775 DXE327771:DXE327775 EHA327771:EHA327775 EQW327771:EQW327775 FAS327771:FAS327775 FKO327771:FKO327775 FUK327771:FUK327775 GEG327771:GEG327775 GOC327771:GOC327775 GXY327771:GXY327775 HHU327771:HHU327775 HRQ327771:HRQ327775 IBM327771:IBM327775 ILI327771:ILI327775 IVE327771:IVE327775 JFA327771:JFA327775 JOW327771:JOW327775 JYS327771:JYS327775 KIO327771:KIO327775 KSK327771:KSK327775 LCG327771:LCG327775 LMC327771:LMC327775 LVY327771:LVY327775 MFU327771:MFU327775 MPQ327771:MPQ327775 MZM327771:MZM327775 NJI327771:NJI327775 NTE327771:NTE327775 ODA327771:ODA327775 OMW327771:OMW327775 OWS327771:OWS327775 PGO327771:PGO327775 PQK327771:PQK327775 QAG327771:QAG327775 QKC327771:QKC327775 QTY327771:QTY327775 RDU327771:RDU327775 RNQ327771:RNQ327775 RXM327771:RXM327775 SHI327771:SHI327775 SRE327771:SRE327775 TBA327771:TBA327775 TKW327771:TKW327775 TUS327771:TUS327775 UEO327771:UEO327775 UOK327771:UOK327775 UYG327771:UYG327775 VIC327771:VIC327775 VRY327771:VRY327775 WBU327771:WBU327775 WLQ327771:WLQ327775 WVM327771:WVM327775 E393307:E393311 JA393307:JA393311 SW393307:SW393311 ACS393307:ACS393311 AMO393307:AMO393311 AWK393307:AWK393311 BGG393307:BGG393311 BQC393307:BQC393311 BZY393307:BZY393311 CJU393307:CJU393311 CTQ393307:CTQ393311 DDM393307:DDM393311 DNI393307:DNI393311 DXE393307:DXE393311 EHA393307:EHA393311 EQW393307:EQW393311 FAS393307:FAS393311 FKO393307:FKO393311 FUK393307:FUK393311 GEG393307:GEG393311 GOC393307:GOC393311 GXY393307:GXY393311 HHU393307:HHU393311 HRQ393307:HRQ393311 IBM393307:IBM393311 ILI393307:ILI393311 IVE393307:IVE393311 JFA393307:JFA393311 JOW393307:JOW393311 JYS393307:JYS393311 KIO393307:KIO393311 KSK393307:KSK393311 LCG393307:LCG393311 LMC393307:LMC393311 LVY393307:LVY393311 MFU393307:MFU393311 MPQ393307:MPQ393311 MZM393307:MZM393311 NJI393307:NJI393311 NTE393307:NTE393311 ODA393307:ODA393311 OMW393307:OMW393311 OWS393307:OWS393311 PGO393307:PGO393311 PQK393307:PQK393311 QAG393307:QAG393311 QKC393307:QKC393311 QTY393307:QTY393311 RDU393307:RDU393311 RNQ393307:RNQ393311 RXM393307:RXM393311 SHI393307:SHI393311 SRE393307:SRE393311 TBA393307:TBA393311 TKW393307:TKW393311 TUS393307:TUS393311 UEO393307:UEO393311 UOK393307:UOK393311 UYG393307:UYG393311 VIC393307:VIC393311 VRY393307:VRY393311 WBU393307:WBU393311 WLQ393307:WLQ393311 WVM393307:WVM393311 E458843:E458847 JA458843:JA458847 SW458843:SW458847 ACS458843:ACS458847 AMO458843:AMO458847 AWK458843:AWK458847 BGG458843:BGG458847 BQC458843:BQC458847 BZY458843:BZY458847 CJU458843:CJU458847 CTQ458843:CTQ458847 DDM458843:DDM458847 DNI458843:DNI458847 DXE458843:DXE458847 EHA458843:EHA458847 EQW458843:EQW458847 FAS458843:FAS458847 FKO458843:FKO458847 FUK458843:FUK458847 GEG458843:GEG458847 GOC458843:GOC458847 GXY458843:GXY458847 HHU458843:HHU458847 HRQ458843:HRQ458847 IBM458843:IBM458847 ILI458843:ILI458847 IVE458843:IVE458847 JFA458843:JFA458847 JOW458843:JOW458847 JYS458843:JYS458847 KIO458843:KIO458847 KSK458843:KSK458847 LCG458843:LCG458847 LMC458843:LMC458847 LVY458843:LVY458847 MFU458843:MFU458847 MPQ458843:MPQ458847 MZM458843:MZM458847 NJI458843:NJI458847 NTE458843:NTE458847 ODA458843:ODA458847 OMW458843:OMW458847 OWS458843:OWS458847 PGO458843:PGO458847 PQK458843:PQK458847 QAG458843:QAG458847 QKC458843:QKC458847 QTY458843:QTY458847 RDU458843:RDU458847 RNQ458843:RNQ458847 RXM458843:RXM458847 SHI458843:SHI458847 SRE458843:SRE458847 TBA458843:TBA458847 TKW458843:TKW458847 TUS458843:TUS458847 UEO458843:UEO458847 UOK458843:UOK458847 UYG458843:UYG458847 VIC458843:VIC458847 VRY458843:VRY458847 WBU458843:WBU458847 WLQ458843:WLQ458847 WVM458843:WVM458847 E524379:E524383 JA524379:JA524383 SW524379:SW524383 ACS524379:ACS524383 AMO524379:AMO524383 AWK524379:AWK524383 BGG524379:BGG524383 BQC524379:BQC524383 BZY524379:BZY524383 CJU524379:CJU524383 CTQ524379:CTQ524383 DDM524379:DDM524383 DNI524379:DNI524383 DXE524379:DXE524383 EHA524379:EHA524383 EQW524379:EQW524383 FAS524379:FAS524383 FKO524379:FKO524383 FUK524379:FUK524383 GEG524379:GEG524383 GOC524379:GOC524383 GXY524379:GXY524383 HHU524379:HHU524383 HRQ524379:HRQ524383 IBM524379:IBM524383 ILI524379:ILI524383 IVE524379:IVE524383 JFA524379:JFA524383 JOW524379:JOW524383 JYS524379:JYS524383 KIO524379:KIO524383 KSK524379:KSK524383 LCG524379:LCG524383 LMC524379:LMC524383 LVY524379:LVY524383 MFU524379:MFU524383 MPQ524379:MPQ524383 MZM524379:MZM524383 NJI524379:NJI524383 NTE524379:NTE524383 ODA524379:ODA524383 OMW524379:OMW524383 OWS524379:OWS524383 PGO524379:PGO524383 PQK524379:PQK524383 QAG524379:QAG524383 QKC524379:QKC524383 QTY524379:QTY524383 RDU524379:RDU524383 RNQ524379:RNQ524383 RXM524379:RXM524383 SHI524379:SHI524383 SRE524379:SRE524383 TBA524379:TBA524383 TKW524379:TKW524383 TUS524379:TUS524383 UEO524379:UEO524383 UOK524379:UOK524383 UYG524379:UYG524383 VIC524379:VIC524383 VRY524379:VRY524383 WBU524379:WBU524383 WLQ524379:WLQ524383 WVM524379:WVM524383 E589915:E589919 JA589915:JA589919 SW589915:SW589919 ACS589915:ACS589919 AMO589915:AMO589919 AWK589915:AWK589919 BGG589915:BGG589919 BQC589915:BQC589919 BZY589915:BZY589919 CJU589915:CJU589919 CTQ589915:CTQ589919 DDM589915:DDM589919 DNI589915:DNI589919 DXE589915:DXE589919 EHA589915:EHA589919 EQW589915:EQW589919 FAS589915:FAS589919 FKO589915:FKO589919 FUK589915:FUK589919 GEG589915:GEG589919 GOC589915:GOC589919 GXY589915:GXY589919 HHU589915:HHU589919 HRQ589915:HRQ589919 IBM589915:IBM589919 ILI589915:ILI589919 IVE589915:IVE589919 JFA589915:JFA589919 JOW589915:JOW589919 JYS589915:JYS589919 KIO589915:KIO589919 KSK589915:KSK589919 LCG589915:LCG589919 LMC589915:LMC589919 LVY589915:LVY589919 MFU589915:MFU589919 MPQ589915:MPQ589919 MZM589915:MZM589919 NJI589915:NJI589919 NTE589915:NTE589919 ODA589915:ODA589919 OMW589915:OMW589919 OWS589915:OWS589919 PGO589915:PGO589919 PQK589915:PQK589919 QAG589915:QAG589919 QKC589915:QKC589919 QTY589915:QTY589919 RDU589915:RDU589919 RNQ589915:RNQ589919 RXM589915:RXM589919 SHI589915:SHI589919 SRE589915:SRE589919 TBA589915:TBA589919 TKW589915:TKW589919 TUS589915:TUS589919 UEO589915:UEO589919 UOK589915:UOK589919 UYG589915:UYG589919 VIC589915:VIC589919 VRY589915:VRY589919 WBU589915:WBU589919 WLQ589915:WLQ589919 WVM589915:WVM589919 E655451:E655455 JA655451:JA655455 SW655451:SW655455 ACS655451:ACS655455 AMO655451:AMO655455 AWK655451:AWK655455 BGG655451:BGG655455 BQC655451:BQC655455 BZY655451:BZY655455 CJU655451:CJU655455 CTQ655451:CTQ655455 DDM655451:DDM655455 DNI655451:DNI655455 DXE655451:DXE655455 EHA655451:EHA655455 EQW655451:EQW655455 FAS655451:FAS655455 FKO655451:FKO655455 FUK655451:FUK655455 GEG655451:GEG655455 GOC655451:GOC655455 GXY655451:GXY655455 HHU655451:HHU655455 HRQ655451:HRQ655455 IBM655451:IBM655455 ILI655451:ILI655455 IVE655451:IVE655455 JFA655451:JFA655455 JOW655451:JOW655455 JYS655451:JYS655455 KIO655451:KIO655455 KSK655451:KSK655455 LCG655451:LCG655455 LMC655451:LMC655455 LVY655451:LVY655455 MFU655451:MFU655455 MPQ655451:MPQ655455 MZM655451:MZM655455 NJI655451:NJI655455 NTE655451:NTE655455 ODA655451:ODA655455 OMW655451:OMW655455 OWS655451:OWS655455 PGO655451:PGO655455 PQK655451:PQK655455 QAG655451:QAG655455 QKC655451:QKC655455 QTY655451:QTY655455 RDU655451:RDU655455 RNQ655451:RNQ655455 RXM655451:RXM655455 SHI655451:SHI655455 SRE655451:SRE655455 TBA655451:TBA655455 TKW655451:TKW655455 TUS655451:TUS655455 UEO655451:UEO655455 UOK655451:UOK655455 UYG655451:UYG655455 VIC655451:VIC655455 VRY655451:VRY655455 WBU655451:WBU655455 WLQ655451:WLQ655455 WVM655451:WVM655455 E720987:E720991 JA720987:JA720991 SW720987:SW720991 ACS720987:ACS720991 AMO720987:AMO720991 AWK720987:AWK720991 BGG720987:BGG720991 BQC720987:BQC720991 BZY720987:BZY720991 CJU720987:CJU720991 CTQ720987:CTQ720991 DDM720987:DDM720991 DNI720987:DNI720991 DXE720987:DXE720991 EHA720987:EHA720991 EQW720987:EQW720991 FAS720987:FAS720991 FKO720987:FKO720991 FUK720987:FUK720991 GEG720987:GEG720991 GOC720987:GOC720991 GXY720987:GXY720991 HHU720987:HHU720991 HRQ720987:HRQ720991 IBM720987:IBM720991 ILI720987:ILI720991 IVE720987:IVE720991 JFA720987:JFA720991 JOW720987:JOW720991 JYS720987:JYS720991 KIO720987:KIO720991 KSK720987:KSK720991 LCG720987:LCG720991 LMC720987:LMC720991 LVY720987:LVY720991 MFU720987:MFU720991 MPQ720987:MPQ720991 MZM720987:MZM720991 NJI720987:NJI720991 NTE720987:NTE720991 ODA720987:ODA720991 OMW720987:OMW720991 OWS720987:OWS720991 PGO720987:PGO720991 PQK720987:PQK720991 QAG720987:QAG720991 QKC720987:QKC720991 QTY720987:QTY720991 RDU720987:RDU720991 RNQ720987:RNQ720991 RXM720987:RXM720991 SHI720987:SHI720991 SRE720987:SRE720991 TBA720987:TBA720991 TKW720987:TKW720991 TUS720987:TUS720991 UEO720987:UEO720991 UOK720987:UOK720991 UYG720987:UYG720991 VIC720987:VIC720991 VRY720987:VRY720991 WBU720987:WBU720991 WLQ720987:WLQ720991 WVM720987:WVM720991 E786523:E786527 JA786523:JA786527 SW786523:SW786527 ACS786523:ACS786527 AMO786523:AMO786527 AWK786523:AWK786527 BGG786523:BGG786527 BQC786523:BQC786527 BZY786523:BZY786527 CJU786523:CJU786527 CTQ786523:CTQ786527 DDM786523:DDM786527 DNI786523:DNI786527 DXE786523:DXE786527 EHA786523:EHA786527 EQW786523:EQW786527 FAS786523:FAS786527 FKO786523:FKO786527 FUK786523:FUK786527 GEG786523:GEG786527 GOC786523:GOC786527 GXY786523:GXY786527 HHU786523:HHU786527 HRQ786523:HRQ786527 IBM786523:IBM786527 ILI786523:ILI786527 IVE786523:IVE786527 JFA786523:JFA786527 JOW786523:JOW786527 JYS786523:JYS786527 KIO786523:KIO786527 KSK786523:KSK786527 LCG786523:LCG786527 LMC786523:LMC786527 LVY786523:LVY786527 MFU786523:MFU786527 MPQ786523:MPQ786527 MZM786523:MZM786527 NJI786523:NJI786527 NTE786523:NTE786527 ODA786523:ODA786527 OMW786523:OMW786527 OWS786523:OWS786527 PGO786523:PGO786527 PQK786523:PQK786527 QAG786523:QAG786527 QKC786523:QKC786527 QTY786523:QTY786527 RDU786523:RDU786527 RNQ786523:RNQ786527 RXM786523:RXM786527 SHI786523:SHI786527 SRE786523:SRE786527 TBA786523:TBA786527 TKW786523:TKW786527 TUS786523:TUS786527 UEO786523:UEO786527 UOK786523:UOK786527 UYG786523:UYG786527 VIC786523:VIC786527 VRY786523:VRY786527 WBU786523:WBU786527 WLQ786523:WLQ786527 WVM786523:WVM786527 E852059:E852063 JA852059:JA852063 SW852059:SW852063 ACS852059:ACS852063 AMO852059:AMO852063 AWK852059:AWK852063 BGG852059:BGG852063 BQC852059:BQC852063 BZY852059:BZY852063 CJU852059:CJU852063 CTQ852059:CTQ852063 DDM852059:DDM852063 DNI852059:DNI852063 DXE852059:DXE852063 EHA852059:EHA852063 EQW852059:EQW852063 FAS852059:FAS852063 FKO852059:FKO852063 FUK852059:FUK852063 GEG852059:GEG852063 GOC852059:GOC852063 GXY852059:GXY852063 HHU852059:HHU852063 HRQ852059:HRQ852063 IBM852059:IBM852063 ILI852059:ILI852063 IVE852059:IVE852063 JFA852059:JFA852063 JOW852059:JOW852063 JYS852059:JYS852063 KIO852059:KIO852063 KSK852059:KSK852063 LCG852059:LCG852063 LMC852059:LMC852063 LVY852059:LVY852063 MFU852059:MFU852063 MPQ852059:MPQ852063 MZM852059:MZM852063 NJI852059:NJI852063 NTE852059:NTE852063 ODA852059:ODA852063 OMW852059:OMW852063 OWS852059:OWS852063 PGO852059:PGO852063 PQK852059:PQK852063 QAG852059:QAG852063 QKC852059:QKC852063 QTY852059:QTY852063 RDU852059:RDU852063 RNQ852059:RNQ852063 RXM852059:RXM852063 SHI852059:SHI852063 SRE852059:SRE852063 TBA852059:TBA852063 TKW852059:TKW852063 TUS852059:TUS852063 UEO852059:UEO852063 UOK852059:UOK852063 UYG852059:UYG852063 VIC852059:VIC852063 VRY852059:VRY852063 WBU852059:WBU852063 WLQ852059:WLQ852063 WVM852059:WVM852063 E917595:E917599 JA917595:JA917599 SW917595:SW917599 ACS917595:ACS917599 AMO917595:AMO917599 AWK917595:AWK917599 BGG917595:BGG917599 BQC917595:BQC917599 BZY917595:BZY917599 CJU917595:CJU917599 CTQ917595:CTQ917599 DDM917595:DDM917599 DNI917595:DNI917599 DXE917595:DXE917599 EHA917595:EHA917599 EQW917595:EQW917599 FAS917595:FAS917599 FKO917595:FKO917599 FUK917595:FUK917599 GEG917595:GEG917599 GOC917595:GOC917599 GXY917595:GXY917599 HHU917595:HHU917599 HRQ917595:HRQ917599 IBM917595:IBM917599 ILI917595:ILI917599 IVE917595:IVE917599 JFA917595:JFA917599 JOW917595:JOW917599 JYS917595:JYS917599 KIO917595:KIO917599 KSK917595:KSK917599 LCG917595:LCG917599 LMC917595:LMC917599 LVY917595:LVY917599 MFU917595:MFU917599 MPQ917595:MPQ917599 MZM917595:MZM917599 NJI917595:NJI917599 NTE917595:NTE917599 ODA917595:ODA917599 OMW917595:OMW917599 OWS917595:OWS917599 PGO917595:PGO917599 PQK917595:PQK917599 QAG917595:QAG917599 QKC917595:QKC917599 QTY917595:QTY917599 RDU917595:RDU917599 RNQ917595:RNQ917599 RXM917595:RXM917599 SHI917595:SHI917599 SRE917595:SRE917599 TBA917595:TBA917599 TKW917595:TKW917599 TUS917595:TUS917599 UEO917595:UEO917599 UOK917595:UOK917599 UYG917595:UYG917599 VIC917595:VIC917599 VRY917595:VRY917599 WBU917595:WBU917599 WLQ917595:WLQ917599 WVM917595:WVM917599 E983131:E983135 JA983131:JA983135 SW983131:SW983135 ACS983131:ACS983135 AMO983131:AMO983135 AWK983131:AWK983135 BGG983131:BGG983135 BQC983131:BQC983135 BZY983131:BZY983135 CJU983131:CJU983135 CTQ983131:CTQ983135 DDM983131:DDM983135 DNI983131:DNI983135 DXE983131:DXE983135 EHA983131:EHA983135 EQW983131:EQW983135 FAS983131:FAS983135 FKO983131:FKO983135 FUK983131:FUK983135 GEG983131:GEG983135 GOC983131:GOC983135 GXY983131:GXY983135 HHU983131:HHU983135 HRQ983131:HRQ983135 IBM983131:IBM983135 ILI983131:ILI983135 IVE983131:IVE983135 JFA983131:JFA983135 JOW983131:JOW983135 JYS983131:JYS983135 KIO983131:KIO983135 KSK983131:KSK983135 LCG983131:LCG983135 LMC983131:LMC983135 LVY983131:LVY983135 MFU983131:MFU983135 MPQ983131:MPQ983135 MZM983131:MZM983135 NJI983131:NJI983135 NTE983131:NTE983135 ODA983131:ODA983135 OMW983131:OMW983135 OWS983131:OWS983135 PGO983131:PGO983135 PQK983131:PQK983135 QAG983131:QAG983135 QKC983131:QKC983135 QTY983131:QTY983135 RDU983131:RDU983135 RNQ983131:RNQ983135 RXM983131:RXM983135 SHI983131:SHI983135 SRE983131:SRE983135 TBA983131:TBA983135 TKW983131:TKW983135 TUS983131:TUS983135 UEO983131:UEO983135 UOK983131:UOK983135 UYG983131:UYG983135 VIC983131:VIC983135 VRY983131:VRY983135 WBU983131:WBU983135 WLQ983131:WLQ983135 WVM983131:WVM983135 E40:F41 JA40:JB41 SW40:SX41 ACS40:ACT41 AMO40:AMP41 AWK40:AWL41 BGG40:BGH41 BQC40:BQD41 BZY40:BZZ41 CJU40:CJV41 CTQ40:CTR41 DDM40:DDN41 DNI40:DNJ41 DXE40:DXF41 EHA40:EHB41 EQW40:EQX41 FAS40:FAT41 FKO40:FKP41 FUK40:FUL41 GEG40:GEH41 GOC40:GOD41 GXY40:GXZ41 HHU40:HHV41 HRQ40:HRR41 IBM40:IBN41 ILI40:ILJ41 IVE40:IVF41 JFA40:JFB41 JOW40:JOX41 JYS40:JYT41 KIO40:KIP41 KSK40:KSL41 LCG40:LCH41 LMC40:LMD41 LVY40:LVZ41 MFU40:MFV41 MPQ40:MPR41 MZM40:MZN41 NJI40:NJJ41 NTE40:NTF41 ODA40:ODB41 OMW40:OMX41 OWS40:OWT41 PGO40:PGP41 PQK40:PQL41 QAG40:QAH41 QKC40:QKD41 QTY40:QTZ41 RDU40:RDV41 RNQ40:RNR41 RXM40:RXN41 SHI40:SHJ41 SRE40:SRF41 TBA40:TBB41 TKW40:TKX41 TUS40:TUT41 UEO40:UEP41 UOK40:UOL41 UYG40:UYH41 VIC40:VID41 VRY40:VRZ41 WBU40:WBV41 WLQ40:WLR41 WVM40:WVN41 E65576:F65577 JA65576:JB65577 SW65576:SX65577 ACS65576:ACT65577 AMO65576:AMP65577 AWK65576:AWL65577 BGG65576:BGH65577 BQC65576:BQD65577 BZY65576:BZZ65577 CJU65576:CJV65577 CTQ65576:CTR65577 DDM65576:DDN65577 DNI65576:DNJ65577 DXE65576:DXF65577 EHA65576:EHB65577 EQW65576:EQX65577 FAS65576:FAT65577 FKO65576:FKP65577 FUK65576:FUL65577 GEG65576:GEH65577 GOC65576:GOD65577 GXY65576:GXZ65577 HHU65576:HHV65577 HRQ65576:HRR65577 IBM65576:IBN65577 ILI65576:ILJ65577 IVE65576:IVF65577 JFA65576:JFB65577 JOW65576:JOX65577 JYS65576:JYT65577 KIO65576:KIP65577 KSK65576:KSL65577 LCG65576:LCH65577 LMC65576:LMD65577 LVY65576:LVZ65577 MFU65576:MFV65577 MPQ65576:MPR65577 MZM65576:MZN65577 NJI65576:NJJ65577 NTE65576:NTF65577 ODA65576:ODB65577 OMW65576:OMX65577 OWS65576:OWT65577 PGO65576:PGP65577 PQK65576:PQL65577 QAG65576:QAH65577 QKC65576:QKD65577 QTY65576:QTZ65577 RDU65576:RDV65577 RNQ65576:RNR65577 RXM65576:RXN65577 SHI65576:SHJ65577 SRE65576:SRF65577 TBA65576:TBB65577 TKW65576:TKX65577 TUS65576:TUT65577 UEO65576:UEP65577 UOK65576:UOL65577 UYG65576:UYH65577 VIC65576:VID65577 VRY65576:VRZ65577 WBU65576:WBV65577 WLQ65576:WLR65577 WVM65576:WVN65577 E131112:F131113 JA131112:JB131113 SW131112:SX131113 ACS131112:ACT131113 AMO131112:AMP131113 AWK131112:AWL131113 BGG131112:BGH131113 BQC131112:BQD131113 BZY131112:BZZ131113 CJU131112:CJV131113 CTQ131112:CTR131113 DDM131112:DDN131113 DNI131112:DNJ131113 DXE131112:DXF131113 EHA131112:EHB131113 EQW131112:EQX131113 FAS131112:FAT131113 FKO131112:FKP131113 FUK131112:FUL131113 GEG131112:GEH131113 GOC131112:GOD131113 GXY131112:GXZ131113 HHU131112:HHV131113 HRQ131112:HRR131113 IBM131112:IBN131113 ILI131112:ILJ131113 IVE131112:IVF131113 JFA131112:JFB131113 JOW131112:JOX131113 JYS131112:JYT131113 KIO131112:KIP131113 KSK131112:KSL131113 LCG131112:LCH131113 LMC131112:LMD131113 LVY131112:LVZ131113 MFU131112:MFV131113 MPQ131112:MPR131113 MZM131112:MZN131113 NJI131112:NJJ131113 NTE131112:NTF131113 ODA131112:ODB131113 OMW131112:OMX131113 OWS131112:OWT131113 PGO131112:PGP131113 PQK131112:PQL131113 QAG131112:QAH131113 QKC131112:QKD131113 QTY131112:QTZ131113 RDU131112:RDV131113 RNQ131112:RNR131113 RXM131112:RXN131113 SHI131112:SHJ131113 SRE131112:SRF131113 TBA131112:TBB131113 TKW131112:TKX131113 TUS131112:TUT131113 UEO131112:UEP131113 UOK131112:UOL131113 UYG131112:UYH131113 VIC131112:VID131113 VRY131112:VRZ131113 WBU131112:WBV131113 WLQ131112:WLR131113 WVM131112:WVN131113 E196648:F196649 JA196648:JB196649 SW196648:SX196649 ACS196648:ACT196649 AMO196648:AMP196649 AWK196648:AWL196649 BGG196648:BGH196649 BQC196648:BQD196649 BZY196648:BZZ196649 CJU196648:CJV196649 CTQ196648:CTR196649 DDM196648:DDN196649 DNI196648:DNJ196649 DXE196648:DXF196649 EHA196648:EHB196649 EQW196648:EQX196649 FAS196648:FAT196649 FKO196648:FKP196649 FUK196648:FUL196649 GEG196648:GEH196649 GOC196648:GOD196649 GXY196648:GXZ196649 HHU196648:HHV196649 HRQ196648:HRR196649 IBM196648:IBN196649 ILI196648:ILJ196649 IVE196648:IVF196649 JFA196648:JFB196649 JOW196648:JOX196649 JYS196648:JYT196649 KIO196648:KIP196649 KSK196648:KSL196649 LCG196648:LCH196649 LMC196648:LMD196649 LVY196648:LVZ196649 MFU196648:MFV196649 MPQ196648:MPR196649 MZM196648:MZN196649 NJI196648:NJJ196649 NTE196648:NTF196649 ODA196648:ODB196649 OMW196648:OMX196649 OWS196648:OWT196649 PGO196648:PGP196649 PQK196648:PQL196649 QAG196648:QAH196649 QKC196648:QKD196649 QTY196648:QTZ196649 RDU196648:RDV196649 RNQ196648:RNR196649 RXM196648:RXN196649 SHI196648:SHJ196649 SRE196648:SRF196649 TBA196648:TBB196649 TKW196648:TKX196649 TUS196648:TUT196649 UEO196648:UEP196649 UOK196648:UOL196649 UYG196648:UYH196649 VIC196648:VID196649 VRY196648:VRZ196649 WBU196648:WBV196649 WLQ196648:WLR196649 WVM196648:WVN196649 E262184:F262185 JA262184:JB262185 SW262184:SX262185 ACS262184:ACT262185 AMO262184:AMP262185 AWK262184:AWL262185 BGG262184:BGH262185 BQC262184:BQD262185 BZY262184:BZZ262185 CJU262184:CJV262185 CTQ262184:CTR262185 DDM262184:DDN262185 DNI262184:DNJ262185 DXE262184:DXF262185 EHA262184:EHB262185 EQW262184:EQX262185 FAS262184:FAT262185 FKO262184:FKP262185 FUK262184:FUL262185 GEG262184:GEH262185 GOC262184:GOD262185 GXY262184:GXZ262185 HHU262184:HHV262185 HRQ262184:HRR262185 IBM262184:IBN262185 ILI262184:ILJ262185 IVE262184:IVF262185 JFA262184:JFB262185 JOW262184:JOX262185 JYS262184:JYT262185 KIO262184:KIP262185 KSK262184:KSL262185 LCG262184:LCH262185 LMC262184:LMD262185 LVY262184:LVZ262185 MFU262184:MFV262185 MPQ262184:MPR262185 MZM262184:MZN262185 NJI262184:NJJ262185 NTE262184:NTF262185 ODA262184:ODB262185 OMW262184:OMX262185 OWS262184:OWT262185 PGO262184:PGP262185 PQK262184:PQL262185 QAG262184:QAH262185 QKC262184:QKD262185 QTY262184:QTZ262185 RDU262184:RDV262185 RNQ262184:RNR262185 RXM262184:RXN262185 SHI262184:SHJ262185 SRE262184:SRF262185 TBA262184:TBB262185 TKW262184:TKX262185 TUS262184:TUT262185 UEO262184:UEP262185 UOK262184:UOL262185 UYG262184:UYH262185 VIC262184:VID262185 VRY262184:VRZ262185 WBU262184:WBV262185 WLQ262184:WLR262185 WVM262184:WVN262185 E327720:F327721 JA327720:JB327721 SW327720:SX327721 ACS327720:ACT327721 AMO327720:AMP327721 AWK327720:AWL327721 BGG327720:BGH327721 BQC327720:BQD327721 BZY327720:BZZ327721 CJU327720:CJV327721 CTQ327720:CTR327721 DDM327720:DDN327721 DNI327720:DNJ327721 DXE327720:DXF327721 EHA327720:EHB327721 EQW327720:EQX327721 FAS327720:FAT327721 FKO327720:FKP327721 FUK327720:FUL327721 GEG327720:GEH327721 GOC327720:GOD327721 GXY327720:GXZ327721 HHU327720:HHV327721 HRQ327720:HRR327721 IBM327720:IBN327721 ILI327720:ILJ327721 IVE327720:IVF327721 JFA327720:JFB327721 JOW327720:JOX327721 JYS327720:JYT327721 KIO327720:KIP327721 KSK327720:KSL327721 LCG327720:LCH327721 LMC327720:LMD327721 LVY327720:LVZ327721 MFU327720:MFV327721 MPQ327720:MPR327721 MZM327720:MZN327721 NJI327720:NJJ327721 NTE327720:NTF327721 ODA327720:ODB327721 OMW327720:OMX327721 OWS327720:OWT327721 PGO327720:PGP327721 PQK327720:PQL327721 QAG327720:QAH327721 QKC327720:QKD327721 QTY327720:QTZ327721 RDU327720:RDV327721 RNQ327720:RNR327721 RXM327720:RXN327721 SHI327720:SHJ327721 SRE327720:SRF327721 TBA327720:TBB327721 TKW327720:TKX327721 TUS327720:TUT327721 UEO327720:UEP327721 UOK327720:UOL327721 UYG327720:UYH327721 VIC327720:VID327721 VRY327720:VRZ327721 WBU327720:WBV327721 WLQ327720:WLR327721 WVM327720:WVN327721 E393256:F393257 JA393256:JB393257 SW393256:SX393257 ACS393256:ACT393257 AMO393256:AMP393257 AWK393256:AWL393257 BGG393256:BGH393257 BQC393256:BQD393257 BZY393256:BZZ393257 CJU393256:CJV393257 CTQ393256:CTR393257 DDM393256:DDN393257 DNI393256:DNJ393257 DXE393256:DXF393257 EHA393256:EHB393257 EQW393256:EQX393257 FAS393256:FAT393257 FKO393256:FKP393257 FUK393256:FUL393257 GEG393256:GEH393257 GOC393256:GOD393257 GXY393256:GXZ393257 HHU393256:HHV393257 HRQ393256:HRR393257 IBM393256:IBN393257 ILI393256:ILJ393257 IVE393256:IVF393257 JFA393256:JFB393257 JOW393256:JOX393257 JYS393256:JYT393257 KIO393256:KIP393257 KSK393256:KSL393257 LCG393256:LCH393257 LMC393256:LMD393257 LVY393256:LVZ393257 MFU393256:MFV393257 MPQ393256:MPR393257 MZM393256:MZN393257 NJI393256:NJJ393257 NTE393256:NTF393257 ODA393256:ODB393257 OMW393256:OMX393257 OWS393256:OWT393257 PGO393256:PGP393257 PQK393256:PQL393257 QAG393256:QAH393257 QKC393256:QKD393257 QTY393256:QTZ393257 RDU393256:RDV393257 RNQ393256:RNR393257 RXM393256:RXN393257 SHI393256:SHJ393257 SRE393256:SRF393257 TBA393256:TBB393257 TKW393256:TKX393257 TUS393256:TUT393257 UEO393256:UEP393257 UOK393256:UOL393257 UYG393256:UYH393257 VIC393256:VID393257 VRY393256:VRZ393257 WBU393256:WBV393257 WLQ393256:WLR393257 WVM393256:WVN393257 E458792:F458793 JA458792:JB458793 SW458792:SX458793 ACS458792:ACT458793 AMO458792:AMP458793 AWK458792:AWL458793 BGG458792:BGH458793 BQC458792:BQD458793 BZY458792:BZZ458793 CJU458792:CJV458793 CTQ458792:CTR458793 DDM458792:DDN458793 DNI458792:DNJ458793 DXE458792:DXF458793 EHA458792:EHB458793 EQW458792:EQX458793 FAS458792:FAT458793 FKO458792:FKP458793 FUK458792:FUL458793 GEG458792:GEH458793 GOC458792:GOD458793 GXY458792:GXZ458793 HHU458792:HHV458793 HRQ458792:HRR458793 IBM458792:IBN458793 ILI458792:ILJ458793 IVE458792:IVF458793 JFA458792:JFB458793 JOW458792:JOX458793 JYS458792:JYT458793 KIO458792:KIP458793 KSK458792:KSL458793 LCG458792:LCH458793 LMC458792:LMD458793 LVY458792:LVZ458793 MFU458792:MFV458793 MPQ458792:MPR458793 MZM458792:MZN458793 NJI458792:NJJ458793 NTE458792:NTF458793 ODA458792:ODB458793 OMW458792:OMX458793 OWS458792:OWT458793 PGO458792:PGP458793 PQK458792:PQL458793 QAG458792:QAH458793 QKC458792:QKD458793 QTY458792:QTZ458793 RDU458792:RDV458793 RNQ458792:RNR458793 RXM458792:RXN458793 SHI458792:SHJ458793 SRE458792:SRF458793 TBA458792:TBB458793 TKW458792:TKX458793 TUS458792:TUT458793 UEO458792:UEP458793 UOK458792:UOL458793 UYG458792:UYH458793 VIC458792:VID458793 VRY458792:VRZ458793 WBU458792:WBV458793 WLQ458792:WLR458793 WVM458792:WVN458793 E524328:F524329 JA524328:JB524329 SW524328:SX524329 ACS524328:ACT524329 AMO524328:AMP524329 AWK524328:AWL524329 BGG524328:BGH524329 BQC524328:BQD524329 BZY524328:BZZ524329 CJU524328:CJV524329 CTQ524328:CTR524329 DDM524328:DDN524329 DNI524328:DNJ524329 DXE524328:DXF524329 EHA524328:EHB524329 EQW524328:EQX524329 FAS524328:FAT524329 FKO524328:FKP524329 FUK524328:FUL524329 GEG524328:GEH524329 GOC524328:GOD524329 GXY524328:GXZ524329 HHU524328:HHV524329 HRQ524328:HRR524329 IBM524328:IBN524329 ILI524328:ILJ524329 IVE524328:IVF524329 JFA524328:JFB524329 JOW524328:JOX524329 JYS524328:JYT524329 KIO524328:KIP524329 KSK524328:KSL524329 LCG524328:LCH524329 LMC524328:LMD524329 LVY524328:LVZ524329 MFU524328:MFV524329 MPQ524328:MPR524329 MZM524328:MZN524329 NJI524328:NJJ524329 NTE524328:NTF524329 ODA524328:ODB524329 OMW524328:OMX524329 OWS524328:OWT524329 PGO524328:PGP524329 PQK524328:PQL524329 QAG524328:QAH524329 QKC524328:QKD524329 QTY524328:QTZ524329 RDU524328:RDV524329 RNQ524328:RNR524329 RXM524328:RXN524329 SHI524328:SHJ524329 SRE524328:SRF524329 TBA524328:TBB524329 TKW524328:TKX524329 TUS524328:TUT524329 UEO524328:UEP524329 UOK524328:UOL524329 UYG524328:UYH524329 VIC524328:VID524329 VRY524328:VRZ524329 WBU524328:WBV524329 WLQ524328:WLR524329 WVM524328:WVN524329 E589864:F589865 JA589864:JB589865 SW589864:SX589865 ACS589864:ACT589865 AMO589864:AMP589865 AWK589864:AWL589865 BGG589864:BGH589865 BQC589864:BQD589865 BZY589864:BZZ589865 CJU589864:CJV589865 CTQ589864:CTR589865 DDM589864:DDN589865 DNI589864:DNJ589865 DXE589864:DXF589865 EHA589864:EHB589865 EQW589864:EQX589865 FAS589864:FAT589865 FKO589864:FKP589865 FUK589864:FUL589865 GEG589864:GEH589865 GOC589864:GOD589865 GXY589864:GXZ589865 HHU589864:HHV589865 HRQ589864:HRR589865 IBM589864:IBN589865 ILI589864:ILJ589865 IVE589864:IVF589865 JFA589864:JFB589865 JOW589864:JOX589865 JYS589864:JYT589865 KIO589864:KIP589865 KSK589864:KSL589865 LCG589864:LCH589865 LMC589864:LMD589865 LVY589864:LVZ589865 MFU589864:MFV589865 MPQ589864:MPR589865 MZM589864:MZN589865 NJI589864:NJJ589865 NTE589864:NTF589865 ODA589864:ODB589865 OMW589864:OMX589865 OWS589864:OWT589865 PGO589864:PGP589865 PQK589864:PQL589865 QAG589864:QAH589865 QKC589864:QKD589865 QTY589864:QTZ589865 RDU589864:RDV589865 RNQ589864:RNR589865 RXM589864:RXN589865 SHI589864:SHJ589865 SRE589864:SRF589865 TBA589864:TBB589865 TKW589864:TKX589865 TUS589864:TUT589865 UEO589864:UEP589865 UOK589864:UOL589865 UYG589864:UYH589865 VIC589864:VID589865 VRY589864:VRZ589865 WBU589864:WBV589865 WLQ589864:WLR589865 WVM589864:WVN589865 E655400:F655401 JA655400:JB655401 SW655400:SX655401 ACS655400:ACT655401 AMO655400:AMP655401 AWK655400:AWL655401 BGG655400:BGH655401 BQC655400:BQD655401 BZY655400:BZZ655401 CJU655400:CJV655401 CTQ655400:CTR655401 DDM655400:DDN655401 DNI655400:DNJ655401 DXE655400:DXF655401 EHA655400:EHB655401 EQW655400:EQX655401 FAS655400:FAT655401 FKO655400:FKP655401 FUK655400:FUL655401 GEG655400:GEH655401 GOC655400:GOD655401 GXY655400:GXZ655401 HHU655400:HHV655401 HRQ655400:HRR655401 IBM655400:IBN655401 ILI655400:ILJ655401 IVE655400:IVF655401 JFA655400:JFB655401 JOW655400:JOX655401 JYS655400:JYT655401 KIO655400:KIP655401 KSK655400:KSL655401 LCG655400:LCH655401 LMC655400:LMD655401 LVY655400:LVZ655401 MFU655400:MFV655401 MPQ655400:MPR655401 MZM655400:MZN655401 NJI655400:NJJ655401 NTE655400:NTF655401 ODA655400:ODB655401 OMW655400:OMX655401 OWS655400:OWT655401 PGO655400:PGP655401 PQK655400:PQL655401 QAG655400:QAH655401 QKC655400:QKD655401 QTY655400:QTZ655401 RDU655400:RDV655401 RNQ655400:RNR655401 RXM655400:RXN655401 SHI655400:SHJ655401 SRE655400:SRF655401 TBA655400:TBB655401 TKW655400:TKX655401 TUS655400:TUT655401 UEO655400:UEP655401 UOK655400:UOL655401 UYG655400:UYH655401 VIC655400:VID655401 VRY655400:VRZ655401 WBU655400:WBV655401 WLQ655400:WLR655401 WVM655400:WVN655401 E720936:F720937 JA720936:JB720937 SW720936:SX720937 ACS720936:ACT720937 AMO720936:AMP720937 AWK720936:AWL720937 BGG720936:BGH720937 BQC720936:BQD720937 BZY720936:BZZ720937 CJU720936:CJV720937 CTQ720936:CTR720937 DDM720936:DDN720937 DNI720936:DNJ720937 DXE720936:DXF720937 EHA720936:EHB720937 EQW720936:EQX720937 FAS720936:FAT720937 FKO720936:FKP720937 FUK720936:FUL720937 GEG720936:GEH720937 GOC720936:GOD720937 GXY720936:GXZ720937 HHU720936:HHV720937 HRQ720936:HRR720937 IBM720936:IBN720937 ILI720936:ILJ720937 IVE720936:IVF720937 JFA720936:JFB720937 JOW720936:JOX720937 JYS720936:JYT720937 KIO720936:KIP720937 KSK720936:KSL720937 LCG720936:LCH720937 LMC720936:LMD720937 LVY720936:LVZ720937 MFU720936:MFV720937 MPQ720936:MPR720937 MZM720936:MZN720937 NJI720936:NJJ720937 NTE720936:NTF720937 ODA720936:ODB720937 OMW720936:OMX720937 OWS720936:OWT720937 PGO720936:PGP720937 PQK720936:PQL720937 QAG720936:QAH720937 QKC720936:QKD720937 QTY720936:QTZ720937 RDU720936:RDV720937 RNQ720936:RNR720937 RXM720936:RXN720937 SHI720936:SHJ720937 SRE720936:SRF720937 TBA720936:TBB720937 TKW720936:TKX720937 TUS720936:TUT720937 UEO720936:UEP720937 UOK720936:UOL720937 UYG720936:UYH720937 VIC720936:VID720937 VRY720936:VRZ720937 WBU720936:WBV720937 WLQ720936:WLR720937 WVM720936:WVN720937 E786472:F786473 JA786472:JB786473 SW786472:SX786473 ACS786472:ACT786473 AMO786472:AMP786473 AWK786472:AWL786473 BGG786472:BGH786473 BQC786472:BQD786473 BZY786472:BZZ786473 CJU786472:CJV786473 CTQ786472:CTR786473 DDM786472:DDN786473 DNI786472:DNJ786473 DXE786472:DXF786473 EHA786472:EHB786473 EQW786472:EQX786473 FAS786472:FAT786473 FKO786472:FKP786473 FUK786472:FUL786473 GEG786472:GEH786473 GOC786472:GOD786473 GXY786472:GXZ786473 HHU786472:HHV786473 HRQ786472:HRR786473 IBM786472:IBN786473 ILI786472:ILJ786473 IVE786472:IVF786473 JFA786472:JFB786473 JOW786472:JOX786473 JYS786472:JYT786473 KIO786472:KIP786473 KSK786472:KSL786473 LCG786472:LCH786473 LMC786472:LMD786473 LVY786472:LVZ786473 MFU786472:MFV786473 MPQ786472:MPR786473 MZM786472:MZN786473 NJI786472:NJJ786473 NTE786472:NTF786473 ODA786472:ODB786473 OMW786472:OMX786473 OWS786472:OWT786473 PGO786472:PGP786473 PQK786472:PQL786473 QAG786472:QAH786473 QKC786472:QKD786473 QTY786472:QTZ786473 RDU786472:RDV786473 RNQ786472:RNR786473 RXM786472:RXN786473 SHI786472:SHJ786473 SRE786472:SRF786473 TBA786472:TBB786473 TKW786472:TKX786473 TUS786472:TUT786473 UEO786472:UEP786473 UOK786472:UOL786473 UYG786472:UYH786473 VIC786472:VID786473 VRY786472:VRZ786473 WBU786472:WBV786473 WLQ786472:WLR786473 WVM786472:WVN786473 E852008:F852009 JA852008:JB852009 SW852008:SX852009 ACS852008:ACT852009 AMO852008:AMP852009 AWK852008:AWL852009 BGG852008:BGH852009 BQC852008:BQD852009 BZY852008:BZZ852009 CJU852008:CJV852009 CTQ852008:CTR852009 DDM852008:DDN852009 DNI852008:DNJ852009 DXE852008:DXF852009 EHA852008:EHB852009 EQW852008:EQX852009 FAS852008:FAT852009 FKO852008:FKP852009 FUK852008:FUL852009 GEG852008:GEH852009 GOC852008:GOD852009 GXY852008:GXZ852009 HHU852008:HHV852009 HRQ852008:HRR852009 IBM852008:IBN852009 ILI852008:ILJ852009 IVE852008:IVF852009 JFA852008:JFB852009 JOW852008:JOX852009 JYS852008:JYT852009 KIO852008:KIP852009 KSK852008:KSL852009 LCG852008:LCH852009 LMC852008:LMD852009 LVY852008:LVZ852009 MFU852008:MFV852009 MPQ852008:MPR852009 MZM852008:MZN852009 NJI852008:NJJ852009 NTE852008:NTF852009 ODA852008:ODB852009 OMW852008:OMX852009 OWS852008:OWT852009 PGO852008:PGP852009 PQK852008:PQL852009 QAG852008:QAH852009 QKC852008:QKD852009 QTY852008:QTZ852009 RDU852008:RDV852009 RNQ852008:RNR852009 RXM852008:RXN852009 SHI852008:SHJ852009 SRE852008:SRF852009 TBA852008:TBB852009 TKW852008:TKX852009 TUS852008:TUT852009 UEO852008:UEP852009 UOK852008:UOL852009 UYG852008:UYH852009 VIC852008:VID852009 VRY852008:VRZ852009 WBU852008:WBV852009 WLQ852008:WLR852009 WVM852008:WVN852009 E917544:F917545 JA917544:JB917545 SW917544:SX917545 ACS917544:ACT917545 AMO917544:AMP917545 AWK917544:AWL917545 BGG917544:BGH917545 BQC917544:BQD917545 BZY917544:BZZ917545 CJU917544:CJV917545 CTQ917544:CTR917545 DDM917544:DDN917545 DNI917544:DNJ917545 DXE917544:DXF917545 EHA917544:EHB917545 EQW917544:EQX917545 FAS917544:FAT917545 FKO917544:FKP917545 FUK917544:FUL917545 GEG917544:GEH917545 GOC917544:GOD917545 GXY917544:GXZ917545 HHU917544:HHV917545 HRQ917544:HRR917545 IBM917544:IBN917545 ILI917544:ILJ917545 IVE917544:IVF917545 JFA917544:JFB917545 JOW917544:JOX917545 JYS917544:JYT917545 KIO917544:KIP917545 KSK917544:KSL917545 LCG917544:LCH917545 LMC917544:LMD917545 LVY917544:LVZ917545 MFU917544:MFV917545 MPQ917544:MPR917545 MZM917544:MZN917545 NJI917544:NJJ917545 NTE917544:NTF917545 ODA917544:ODB917545 OMW917544:OMX917545 OWS917544:OWT917545 PGO917544:PGP917545 PQK917544:PQL917545 QAG917544:QAH917545 QKC917544:QKD917545 QTY917544:QTZ917545 RDU917544:RDV917545 RNQ917544:RNR917545 RXM917544:RXN917545 SHI917544:SHJ917545 SRE917544:SRF917545 TBA917544:TBB917545 TKW917544:TKX917545 TUS917544:TUT917545 UEO917544:UEP917545 UOK917544:UOL917545 UYG917544:UYH917545 VIC917544:VID917545 VRY917544:VRZ917545 WBU917544:WBV917545 WLQ917544:WLR917545 WVM917544:WVN917545 E983080:F983081 JA983080:JB983081 SW983080:SX983081 ACS983080:ACT983081 AMO983080:AMP983081 AWK983080:AWL983081 BGG983080:BGH983081 BQC983080:BQD983081 BZY983080:BZZ983081 CJU983080:CJV983081 CTQ983080:CTR983081 DDM983080:DDN983081 DNI983080:DNJ983081 DXE983080:DXF983081 EHA983080:EHB983081 EQW983080:EQX983081 FAS983080:FAT983081 FKO983080:FKP983081 FUK983080:FUL983081 GEG983080:GEH983081 GOC983080:GOD983081 GXY983080:GXZ983081 HHU983080:HHV983081 HRQ983080:HRR983081 IBM983080:IBN983081 ILI983080:ILJ983081 IVE983080:IVF983081 JFA983080:JFB983081 JOW983080:JOX983081 JYS983080:JYT983081 KIO983080:KIP983081 KSK983080:KSL983081 LCG983080:LCH983081 LMC983080:LMD983081 LVY983080:LVZ983081 MFU983080:MFV983081 MPQ983080:MPR983081 MZM983080:MZN983081 NJI983080:NJJ983081 NTE983080:NTF983081 ODA983080:ODB983081 OMW983080:OMX983081 OWS983080:OWT983081 PGO983080:PGP983081 PQK983080:PQL983081 QAG983080:QAH983081 QKC983080:QKD983081 QTY983080:QTZ983081 RDU983080:RDV983081 RNQ983080:RNR983081 RXM983080:RXN983081 SHI983080:SHJ983081 SRE983080:SRF983081 TBA983080:TBB983081 TKW983080:TKX983081 TUS983080:TUT983081 UEO983080:UEP983081 UOK983080:UOL983081 UYG983080:UYH983081 VIC983080:VID983081 VRY983080:VRZ983081 WBU983080:WBV983081 WLQ983080:WLR983081 WVM983080:WVN983081 E86:F89 JA86:JB89 SW86:SX89 ACS86:ACT89 AMO86:AMP89 AWK86:AWL89 BGG86:BGH89 BQC86:BQD89 BZY86:BZZ89 CJU86:CJV89 CTQ86:CTR89 DDM86:DDN89 DNI86:DNJ89 DXE86:DXF89 EHA86:EHB89 EQW86:EQX89 FAS86:FAT89 FKO86:FKP89 FUK86:FUL89 GEG86:GEH89 GOC86:GOD89 GXY86:GXZ89 HHU86:HHV89 HRQ86:HRR89 IBM86:IBN89 ILI86:ILJ89 IVE86:IVF89 JFA86:JFB89 JOW86:JOX89 JYS86:JYT89 KIO86:KIP89 KSK86:KSL89 LCG86:LCH89 LMC86:LMD89 LVY86:LVZ89 MFU86:MFV89 MPQ86:MPR89 MZM86:MZN89 NJI86:NJJ89 NTE86:NTF89 ODA86:ODB89 OMW86:OMX89 OWS86:OWT89 PGO86:PGP89 PQK86:PQL89 QAG86:QAH89 QKC86:QKD89 QTY86:QTZ89 RDU86:RDV89 RNQ86:RNR89 RXM86:RXN89 SHI86:SHJ89 SRE86:SRF89 TBA86:TBB89 TKW86:TKX89 TUS86:TUT89 UEO86:UEP89 UOK86:UOL89 UYG86:UYH89 VIC86:VID89 VRY86:VRZ89 WBU86:WBV89 WLQ86:WLR89 WVM86:WVN89 E65622:F65625 JA65622:JB65625 SW65622:SX65625 ACS65622:ACT65625 AMO65622:AMP65625 AWK65622:AWL65625 BGG65622:BGH65625 BQC65622:BQD65625 BZY65622:BZZ65625 CJU65622:CJV65625 CTQ65622:CTR65625 DDM65622:DDN65625 DNI65622:DNJ65625 DXE65622:DXF65625 EHA65622:EHB65625 EQW65622:EQX65625 FAS65622:FAT65625 FKO65622:FKP65625 FUK65622:FUL65625 GEG65622:GEH65625 GOC65622:GOD65625 GXY65622:GXZ65625 HHU65622:HHV65625 HRQ65622:HRR65625 IBM65622:IBN65625 ILI65622:ILJ65625 IVE65622:IVF65625 JFA65622:JFB65625 JOW65622:JOX65625 JYS65622:JYT65625 KIO65622:KIP65625 KSK65622:KSL65625 LCG65622:LCH65625 LMC65622:LMD65625 LVY65622:LVZ65625 MFU65622:MFV65625 MPQ65622:MPR65625 MZM65622:MZN65625 NJI65622:NJJ65625 NTE65622:NTF65625 ODA65622:ODB65625 OMW65622:OMX65625 OWS65622:OWT65625 PGO65622:PGP65625 PQK65622:PQL65625 QAG65622:QAH65625 QKC65622:QKD65625 QTY65622:QTZ65625 RDU65622:RDV65625 RNQ65622:RNR65625 RXM65622:RXN65625 SHI65622:SHJ65625 SRE65622:SRF65625 TBA65622:TBB65625 TKW65622:TKX65625 TUS65622:TUT65625 UEO65622:UEP65625 UOK65622:UOL65625 UYG65622:UYH65625 VIC65622:VID65625 VRY65622:VRZ65625 WBU65622:WBV65625 WLQ65622:WLR65625 WVM65622:WVN65625 E131158:F131161 JA131158:JB131161 SW131158:SX131161 ACS131158:ACT131161 AMO131158:AMP131161 AWK131158:AWL131161 BGG131158:BGH131161 BQC131158:BQD131161 BZY131158:BZZ131161 CJU131158:CJV131161 CTQ131158:CTR131161 DDM131158:DDN131161 DNI131158:DNJ131161 DXE131158:DXF131161 EHA131158:EHB131161 EQW131158:EQX131161 FAS131158:FAT131161 FKO131158:FKP131161 FUK131158:FUL131161 GEG131158:GEH131161 GOC131158:GOD131161 GXY131158:GXZ131161 HHU131158:HHV131161 HRQ131158:HRR131161 IBM131158:IBN131161 ILI131158:ILJ131161 IVE131158:IVF131161 JFA131158:JFB131161 JOW131158:JOX131161 JYS131158:JYT131161 KIO131158:KIP131161 KSK131158:KSL131161 LCG131158:LCH131161 LMC131158:LMD131161 LVY131158:LVZ131161 MFU131158:MFV131161 MPQ131158:MPR131161 MZM131158:MZN131161 NJI131158:NJJ131161 NTE131158:NTF131161 ODA131158:ODB131161 OMW131158:OMX131161 OWS131158:OWT131161 PGO131158:PGP131161 PQK131158:PQL131161 QAG131158:QAH131161 QKC131158:QKD131161 QTY131158:QTZ131161 RDU131158:RDV131161 RNQ131158:RNR131161 RXM131158:RXN131161 SHI131158:SHJ131161 SRE131158:SRF131161 TBA131158:TBB131161 TKW131158:TKX131161 TUS131158:TUT131161 UEO131158:UEP131161 UOK131158:UOL131161 UYG131158:UYH131161 VIC131158:VID131161 VRY131158:VRZ131161 WBU131158:WBV131161 WLQ131158:WLR131161 WVM131158:WVN131161 E196694:F196697 JA196694:JB196697 SW196694:SX196697 ACS196694:ACT196697 AMO196694:AMP196697 AWK196694:AWL196697 BGG196694:BGH196697 BQC196694:BQD196697 BZY196694:BZZ196697 CJU196694:CJV196697 CTQ196694:CTR196697 DDM196694:DDN196697 DNI196694:DNJ196697 DXE196694:DXF196697 EHA196694:EHB196697 EQW196694:EQX196697 FAS196694:FAT196697 FKO196694:FKP196697 FUK196694:FUL196697 GEG196694:GEH196697 GOC196694:GOD196697 GXY196694:GXZ196697 HHU196694:HHV196697 HRQ196694:HRR196697 IBM196694:IBN196697 ILI196694:ILJ196697 IVE196694:IVF196697 JFA196694:JFB196697 JOW196694:JOX196697 JYS196694:JYT196697 KIO196694:KIP196697 KSK196694:KSL196697 LCG196694:LCH196697 LMC196694:LMD196697 LVY196694:LVZ196697 MFU196694:MFV196697 MPQ196694:MPR196697 MZM196694:MZN196697 NJI196694:NJJ196697 NTE196694:NTF196697 ODA196694:ODB196697 OMW196694:OMX196697 OWS196694:OWT196697 PGO196694:PGP196697 PQK196694:PQL196697 QAG196694:QAH196697 QKC196694:QKD196697 QTY196694:QTZ196697 RDU196694:RDV196697 RNQ196694:RNR196697 RXM196694:RXN196697 SHI196694:SHJ196697 SRE196694:SRF196697 TBA196694:TBB196697 TKW196694:TKX196697 TUS196694:TUT196697 UEO196694:UEP196697 UOK196694:UOL196697 UYG196694:UYH196697 VIC196694:VID196697 VRY196694:VRZ196697 WBU196694:WBV196697 WLQ196694:WLR196697 WVM196694:WVN196697 E262230:F262233 JA262230:JB262233 SW262230:SX262233 ACS262230:ACT262233 AMO262230:AMP262233 AWK262230:AWL262233 BGG262230:BGH262233 BQC262230:BQD262233 BZY262230:BZZ262233 CJU262230:CJV262233 CTQ262230:CTR262233 DDM262230:DDN262233 DNI262230:DNJ262233 DXE262230:DXF262233 EHA262230:EHB262233 EQW262230:EQX262233 FAS262230:FAT262233 FKO262230:FKP262233 FUK262230:FUL262233 GEG262230:GEH262233 GOC262230:GOD262233 GXY262230:GXZ262233 HHU262230:HHV262233 HRQ262230:HRR262233 IBM262230:IBN262233 ILI262230:ILJ262233 IVE262230:IVF262233 JFA262230:JFB262233 JOW262230:JOX262233 JYS262230:JYT262233 KIO262230:KIP262233 KSK262230:KSL262233 LCG262230:LCH262233 LMC262230:LMD262233 LVY262230:LVZ262233 MFU262230:MFV262233 MPQ262230:MPR262233 MZM262230:MZN262233 NJI262230:NJJ262233 NTE262230:NTF262233 ODA262230:ODB262233 OMW262230:OMX262233 OWS262230:OWT262233 PGO262230:PGP262233 PQK262230:PQL262233 QAG262230:QAH262233 QKC262230:QKD262233 QTY262230:QTZ262233 RDU262230:RDV262233 RNQ262230:RNR262233 RXM262230:RXN262233 SHI262230:SHJ262233 SRE262230:SRF262233 TBA262230:TBB262233 TKW262230:TKX262233 TUS262230:TUT262233 UEO262230:UEP262233 UOK262230:UOL262233 UYG262230:UYH262233 VIC262230:VID262233 VRY262230:VRZ262233 WBU262230:WBV262233 WLQ262230:WLR262233 WVM262230:WVN262233 E327766:F327769 JA327766:JB327769 SW327766:SX327769 ACS327766:ACT327769 AMO327766:AMP327769 AWK327766:AWL327769 BGG327766:BGH327769 BQC327766:BQD327769 BZY327766:BZZ327769 CJU327766:CJV327769 CTQ327766:CTR327769 DDM327766:DDN327769 DNI327766:DNJ327769 DXE327766:DXF327769 EHA327766:EHB327769 EQW327766:EQX327769 FAS327766:FAT327769 FKO327766:FKP327769 FUK327766:FUL327769 GEG327766:GEH327769 GOC327766:GOD327769 GXY327766:GXZ327769 HHU327766:HHV327769 HRQ327766:HRR327769 IBM327766:IBN327769 ILI327766:ILJ327769 IVE327766:IVF327769 JFA327766:JFB327769 JOW327766:JOX327769 JYS327766:JYT327769 KIO327766:KIP327769 KSK327766:KSL327769 LCG327766:LCH327769 LMC327766:LMD327769 LVY327766:LVZ327769 MFU327766:MFV327769 MPQ327766:MPR327769 MZM327766:MZN327769 NJI327766:NJJ327769 NTE327766:NTF327769 ODA327766:ODB327769 OMW327766:OMX327769 OWS327766:OWT327769 PGO327766:PGP327769 PQK327766:PQL327769 QAG327766:QAH327769 QKC327766:QKD327769 QTY327766:QTZ327769 RDU327766:RDV327769 RNQ327766:RNR327769 RXM327766:RXN327769 SHI327766:SHJ327769 SRE327766:SRF327769 TBA327766:TBB327769 TKW327766:TKX327769 TUS327766:TUT327769 UEO327766:UEP327769 UOK327766:UOL327769 UYG327766:UYH327769 VIC327766:VID327769 VRY327766:VRZ327769 WBU327766:WBV327769 WLQ327766:WLR327769 WVM327766:WVN327769 E393302:F393305 JA393302:JB393305 SW393302:SX393305 ACS393302:ACT393305 AMO393302:AMP393305 AWK393302:AWL393305 BGG393302:BGH393305 BQC393302:BQD393305 BZY393302:BZZ393305 CJU393302:CJV393305 CTQ393302:CTR393305 DDM393302:DDN393305 DNI393302:DNJ393305 DXE393302:DXF393305 EHA393302:EHB393305 EQW393302:EQX393305 FAS393302:FAT393305 FKO393302:FKP393305 FUK393302:FUL393305 GEG393302:GEH393305 GOC393302:GOD393305 GXY393302:GXZ393305 HHU393302:HHV393305 HRQ393302:HRR393305 IBM393302:IBN393305 ILI393302:ILJ393305 IVE393302:IVF393305 JFA393302:JFB393305 JOW393302:JOX393305 JYS393302:JYT393305 KIO393302:KIP393305 KSK393302:KSL393305 LCG393302:LCH393305 LMC393302:LMD393305 LVY393302:LVZ393305 MFU393302:MFV393305 MPQ393302:MPR393305 MZM393302:MZN393305 NJI393302:NJJ393305 NTE393302:NTF393305 ODA393302:ODB393305 OMW393302:OMX393305 OWS393302:OWT393305 PGO393302:PGP393305 PQK393302:PQL393305 QAG393302:QAH393305 QKC393302:QKD393305 QTY393302:QTZ393305 RDU393302:RDV393305 RNQ393302:RNR393305 RXM393302:RXN393305 SHI393302:SHJ393305 SRE393302:SRF393305 TBA393302:TBB393305 TKW393302:TKX393305 TUS393302:TUT393305 UEO393302:UEP393305 UOK393302:UOL393305 UYG393302:UYH393305 VIC393302:VID393305 VRY393302:VRZ393305 WBU393302:WBV393305 WLQ393302:WLR393305 WVM393302:WVN393305 E458838:F458841 JA458838:JB458841 SW458838:SX458841 ACS458838:ACT458841 AMO458838:AMP458841 AWK458838:AWL458841 BGG458838:BGH458841 BQC458838:BQD458841 BZY458838:BZZ458841 CJU458838:CJV458841 CTQ458838:CTR458841 DDM458838:DDN458841 DNI458838:DNJ458841 DXE458838:DXF458841 EHA458838:EHB458841 EQW458838:EQX458841 FAS458838:FAT458841 FKO458838:FKP458841 FUK458838:FUL458841 GEG458838:GEH458841 GOC458838:GOD458841 GXY458838:GXZ458841 HHU458838:HHV458841 HRQ458838:HRR458841 IBM458838:IBN458841 ILI458838:ILJ458841 IVE458838:IVF458841 JFA458838:JFB458841 JOW458838:JOX458841 JYS458838:JYT458841 KIO458838:KIP458841 KSK458838:KSL458841 LCG458838:LCH458841 LMC458838:LMD458841 LVY458838:LVZ458841 MFU458838:MFV458841 MPQ458838:MPR458841 MZM458838:MZN458841 NJI458838:NJJ458841 NTE458838:NTF458841 ODA458838:ODB458841 OMW458838:OMX458841 OWS458838:OWT458841 PGO458838:PGP458841 PQK458838:PQL458841 QAG458838:QAH458841 QKC458838:QKD458841 QTY458838:QTZ458841 RDU458838:RDV458841 RNQ458838:RNR458841 RXM458838:RXN458841 SHI458838:SHJ458841 SRE458838:SRF458841 TBA458838:TBB458841 TKW458838:TKX458841 TUS458838:TUT458841 UEO458838:UEP458841 UOK458838:UOL458841 UYG458838:UYH458841 VIC458838:VID458841 VRY458838:VRZ458841 WBU458838:WBV458841 WLQ458838:WLR458841 WVM458838:WVN458841 E524374:F524377 JA524374:JB524377 SW524374:SX524377 ACS524374:ACT524377 AMO524374:AMP524377 AWK524374:AWL524377 BGG524374:BGH524377 BQC524374:BQD524377 BZY524374:BZZ524377 CJU524374:CJV524377 CTQ524374:CTR524377 DDM524374:DDN524377 DNI524374:DNJ524377 DXE524374:DXF524377 EHA524374:EHB524377 EQW524374:EQX524377 FAS524374:FAT524377 FKO524374:FKP524377 FUK524374:FUL524377 GEG524374:GEH524377 GOC524374:GOD524377 GXY524374:GXZ524377 HHU524374:HHV524377 HRQ524374:HRR524377 IBM524374:IBN524377 ILI524374:ILJ524377 IVE524374:IVF524377 JFA524374:JFB524377 JOW524374:JOX524377 JYS524374:JYT524377 KIO524374:KIP524377 KSK524374:KSL524377 LCG524374:LCH524377 LMC524374:LMD524377 LVY524374:LVZ524377 MFU524374:MFV524377 MPQ524374:MPR524377 MZM524374:MZN524377 NJI524374:NJJ524377 NTE524374:NTF524377 ODA524374:ODB524377 OMW524374:OMX524377 OWS524374:OWT524377 PGO524374:PGP524377 PQK524374:PQL524377 QAG524374:QAH524377 QKC524374:QKD524377 QTY524374:QTZ524377 RDU524374:RDV524377 RNQ524374:RNR524377 RXM524374:RXN524377 SHI524374:SHJ524377 SRE524374:SRF524377 TBA524374:TBB524377 TKW524374:TKX524377 TUS524374:TUT524377 UEO524374:UEP524377 UOK524374:UOL524377 UYG524374:UYH524377 VIC524374:VID524377 VRY524374:VRZ524377 WBU524374:WBV524377 WLQ524374:WLR524377 WVM524374:WVN524377 E589910:F589913 JA589910:JB589913 SW589910:SX589913 ACS589910:ACT589913 AMO589910:AMP589913 AWK589910:AWL589913 BGG589910:BGH589913 BQC589910:BQD589913 BZY589910:BZZ589913 CJU589910:CJV589913 CTQ589910:CTR589913 DDM589910:DDN589913 DNI589910:DNJ589913 DXE589910:DXF589913 EHA589910:EHB589913 EQW589910:EQX589913 FAS589910:FAT589913 FKO589910:FKP589913 FUK589910:FUL589913 GEG589910:GEH589913 GOC589910:GOD589913 GXY589910:GXZ589913 HHU589910:HHV589913 HRQ589910:HRR589913 IBM589910:IBN589913 ILI589910:ILJ589913 IVE589910:IVF589913 JFA589910:JFB589913 JOW589910:JOX589913 JYS589910:JYT589913 KIO589910:KIP589913 KSK589910:KSL589913 LCG589910:LCH589913 LMC589910:LMD589913 LVY589910:LVZ589913 MFU589910:MFV589913 MPQ589910:MPR589913 MZM589910:MZN589913 NJI589910:NJJ589913 NTE589910:NTF589913 ODA589910:ODB589913 OMW589910:OMX589913 OWS589910:OWT589913 PGO589910:PGP589913 PQK589910:PQL589913 QAG589910:QAH589913 QKC589910:QKD589913 QTY589910:QTZ589913 RDU589910:RDV589913 RNQ589910:RNR589913 RXM589910:RXN589913 SHI589910:SHJ589913 SRE589910:SRF589913 TBA589910:TBB589913 TKW589910:TKX589913 TUS589910:TUT589913 UEO589910:UEP589913 UOK589910:UOL589913 UYG589910:UYH589913 VIC589910:VID589913 VRY589910:VRZ589913 WBU589910:WBV589913 WLQ589910:WLR589913 WVM589910:WVN589913 E655446:F655449 JA655446:JB655449 SW655446:SX655449 ACS655446:ACT655449 AMO655446:AMP655449 AWK655446:AWL655449 BGG655446:BGH655449 BQC655446:BQD655449 BZY655446:BZZ655449 CJU655446:CJV655449 CTQ655446:CTR655449 DDM655446:DDN655449 DNI655446:DNJ655449 DXE655446:DXF655449 EHA655446:EHB655449 EQW655446:EQX655449 FAS655446:FAT655449 FKO655446:FKP655449 FUK655446:FUL655449 GEG655446:GEH655449 GOC655446:GOD655449 GXY655446:GXZ655449 HHU655446:HHV655449 HRQ655446:HRR655449 IBM655446:IBN655449 ILI655446:ILJ655449 IVE655446:IVF655449 JFA655446:JFB655449 JOW655446:JOX655449 JYS655446:JYT655449 KIO655446:KIP655449 KSK655446:KSL655449 LCG655446:LCH655449 LMC655446:LMD655449 LVY655446:LVZ655449 MFU655446:MFV655449 MPQ655446:MPR655449 MZM655446:MZN655449 NJI655446:NJJ655449 NTE655446:NTF655449 ODA655446:ODB655449 OMW655446:OMX655449 OWS655446:OWT655449 PGO655446:PGP655449 PQK655446:PQL655449 QAG655446:QAH655449 QKC655446:QKD655449 QTY655446:QTZ655449 RDU655446:RDV655449 RNQ655446:RNR655449 RXM655446:RXN655449 SHI655446:SHJ655449 SRE655446:SRF655449 TBA655446:TBB655449 TKW655446:TKX655449 TUS655446:TUT655449 UEO655446:UEP655449 UOK655446:UOL655449 UYG655446:UYH655449 VIC655446:VID655449 VRY655446:VRZ655449 WBU655446:WBV655449 WLQ655446:WLR655449 WVM655446:WVN655449 E720982:F720985 JA720982:JB720985 SW720982:SX720985 ACS720982:ACT720985 AMO720982:AMP720985 AWK720982:AWL720985 BGG720982:BGH720985 BQC720982:BQD720985 BZY720982:BZZ720985 CJU720982:CJV720985 CTQ720982:CTR720985 DDM720982:DDN720985 DNI720982:DNJ720985 DXE720982:DXF720985 EHA720982:EHB720985 EQW720982:EQX720985 FAS720982:FAT720985 FKO720982:FKP720985 FUK720982:FUL720985 GEG720982:GEH720985 GOC720982:GOD720985 GXY720982:GXZ720985 HHU720982:HHV720985 HRQ720982:HRR720985 IBM720982:IBN720985 ILI720982:ILJ720985 IVE720982:IVF720985 JFA720982:JFB720985 JOW720982:JOX720985 JYS720982:JYT720985 KIO720982:KIP720985 KSK720982:KSL720985 LCG720982:LCH720985 LMC720982:LMD720985 LVY720982:LVZ720985 MFU720982:MFV720985 MPQ720982:MPR720985 MZM720982:MZN720985 NJI720982:NJJ720985 NTE720982:NTF720985 ODA720982:ODB720985 OMW720982:OMX720985 OWS720982:OWT720985 PGO720982:PGP720985 PQK720982:PQL720985 QAG720982:QAH720985 QKC720982:QKD720985 QTY720982:QTZ720985 RDU720982:RDV720985 RNQ720982:RNR720985 RXM720982:RXN720985 SHI720982:SHJ720985 SRE720982:SRF720985 TBA720982:TBB720985 TKW720982:TKX720985 TUS720982:TUT720985 UEO720982:UEP720985 UOK720982:UOL720985 UYG720982:UYH720985 VIC720982:VID720985 VRY720982:VRZ720985 WBU720982:WBV720985 WLQ720982:WLR720985 WVM720982:WVN720985 E786518:F786521 JA786518:JB786521 SW786518:SX786521 ACS786518:ACT786521 AMO786518:AMP786521 AWK786518:AWL786521 BGG786518:BGH786521 BQC786518:BQD786521 BZY786518:BZZ786521 CJU786518:CJV786521 CTQ786518:CTR786521 DDM786518:DDN786521 DNI786518:DNJ786521 DXE786518:DXF786521 EHA786518:EHB786521 EQW786518:EQX786521 FAS786518:FAT786521 FKO786518:FKP786521 FUK786518:FUL786521 GEG786518:GEH786521 GOC786518:GOD786521 GXY786518:GXZ786521 HHU786518:HHV786521 HRQ786518:HRR786521 IBM786518:IBN786521 ILI786518:ILJ786521 IVE786518:IVF786521 JFA786518:JFB786521 JOW786518:JOX786521 JYS786518:JYT786521 KIO786518:KIP786521 KSK786518:KSL786521 LCG786518:LCH786521 LMC786518:LMD786521 LVY786518:LVZ786521 MFU786518:MFV786521 MPQ786518:MPR786521 MZM786518:MZN786521 NJI786518:NJJ786521 NTE786518:NTF786521 ODA786518:ODB786521 OMW786518:OMX786521 OWS786518:OWT786521 PGO786518:PGP786521 PQK786518:PQL786521 QAG786518:QAH786521 QKC786518:QKD786521 QTY786518:QTZ786521 RDU786518:RDV786521 RNQ786518:RNR786521 RXM786518:RXN786521 SHI786518:SHJ786521 SRE786518:SRF786521 TBA786518:TBB786521 TKW786518:TKX786521 TUS786518:TUT786521 UEO786518:UEP786521 UOK786518:UOL786521 UYG786518:UYH786521 VIC786518:VID786521 VRY786518:VRZ786521 WBU786518:WBV786521 WLQ786518:WLR786521 WVM786518:WVN786521 E852054:F852057 JA852054:JB852057 SW852054:SX852057 ACS852054:ACT852057 AMO852054:AMP852057 AWK852054:AWL852057 BGG852054:BGH852057 BQC852054:BQD852057 BZY852054:BZZ852057 CJU852054:CJV852057 CTQ852054:CTR852057 DDM852054:DDN852057 DNI852054:DNJ852057 DXE852054:DXF852057 EHA852054:EHB852057 EQW852054:EQX852057 FAS852054:FAT852057 FKO852054:FKP852057 FUK852054:FUL852057 GEG852054:GEH852057 GOC852054:GOD852057 GXY852054:GXZ852057 HHU852054:HHV852057 HRQ852054:HRR852057 IBM852054:IBN852057 ILI852054:ILJ852057 IVE852054:IVF852057 JFA852054:JFB852057 JOW852054:JOX852057 JYS852054:JYT852057 KIO852054:KIP852057 KSK852054:KSL852057 LCG852054:LCH852057 LMC852054:LMD852057 LVY852054:LVZ852057 MFU852054:MFV852057 MPQ852054:MPR852057 MZM852054:MZN852057 NJI852054:NJJ852057 NTE852054:NTF852057 ODA852054:ODB852057 OMW852054:OMX852057 OWS852054:OWT852057 PGO852054:PGP852057 PQK852054:PQL852057 QAG852054:QAH852057 QKC852054:QKD852057 QTY852054:QTZ852057 RDU852054:RDV852057 RNQ852054:RNR852057 RXM852054:RXN852057 SHI852054:SHJ852057 SRE852054:SRF852057 TBA852054:TBB852057 TKW852054:TKX852057 TUS852054:TUT852057 UEO852054:UEP852057 UOK852054:UOL852057 UYG852054:UYH852057 VIC852054:VID852057 VRY852054:VRZ852057 WBU852054:WBV852057 WLQ852054:WLR852057 WVM852054:WVN852057 E917590:F917593 JA917590:JB917593 SW917590:SX917593 ACS917590:ACT917593 AMO917590:AMP917593 AWK917590:AWL917593 BGG917590:BGH917593 BQC917590:BQD917593 BZY917590:BZZ917593 CJU917590:CJV917593 CTQ917590:CTR917593 DDM917590:DDN917593 DNI917590:DNJ917593 DXE917590:DXF917593 EHA917590:EHB917593 EQW917590:EQX917593 FAS917590:FAT917593 FKO917590:FKP917593 FUK917590:FUL917593 GEG917590:GEH917593 GOC917590:GOD917593 GXY917590:GXZ917593 HHU917590:HHV917593 HRQ917590:HRR917593 IBM917590:IBN917593 ILI917590:ILJ917593 IVE917590:IVF917593 JFA917590:JFB917593 JOW917590:JOX917593 JYS917590:JYT917593 KIO917590:KIP917593 KSK917590:KSL917593 LCG917590:LCH917593 LMC917590:LMD917593 LVY917590:LVZ917593 MFU917590:MFV917593 MPQ917590:MPR917593 MZM917590:MZN917593 NJI917590:NJJ917593 NTE917590:NTF917593 ODA917590:ODB917593 OMW917590:OMX917593 OWS917590:OWT917593 PGO917590:PGP917593 PQK917590:PQL917593 QAG917590:QAH917593 QKC917590:QKD917593 QTY917590:QTZ917593 RDU917590:RDV917593 RNQ917590:RNR917593 RXM917590:RXN917593 SHI917590:SHJ917593 SRE917590:SRF917593 TBA917590:TBB917593 TKW917590:TKX917593 TUS917590:TUT917593 UEO917590:UEP917593 UOK917590:UOL917593 UYG917590:UYH917593 VIC917590:VID917593 VRY917590:VRZ917593 WBU917590:WBV917593 WLQ917590:WLR917593 WVM917590:WVN917593 E983126:F983129 JA983126:JB983129 SW983126:SX983129 ACS983126:ACT983129 AMO983126:AMP983129 AWK983126:AWL983129 BGG983126:BGH983129 BQC983126:BQD983129 BZY983126:BZZ983129 CJU983126:CJV983129 CTQ983126:CTR983129 DDM983126:DDN983129 DNI983126:DNJ983129 DXE983126:DXF983129 EHA983126:EHB983129 EQW983126:EQX983129 FAS983126:FAT983129 FKO983126:FKP983129 FUK983126:FUL983129 GEG983126:GEH983129 GOC983126:GOD983129 GXY983126:GXZ983129 HHU983126:HHV983129 HRQ983126:HRR983129 IBM983126:IBN983129 ILI983126:ILJ983129 IVE983126:IVF983129 JFA983126:JFB983129 JOW983126:JOX983129 JYS983126:JYT983129 KIO983126:KIP983129 KSK983126:KSL983129 LCG983126:LCH983129 LMC983126:LMD983129 LVY983126:LVZ983129 MFU983126:MFV983129 MPQ983126:MPR983129 MZM983126:MZN983129 NJI983126:NJJ983129 NTE983126:NTF983129 ODA983126:ODB983129 OMW983126:OMX983129 OWS983126:OWT983129 PGO983126:PGP983129 PQK983126:PQL983129 QAG983126:QAH983129 QKC983126:QKD983129 QTY983126:QTZ983129 RDU983126:RDV983129 RNQ983126:RNR983129 RXM983126:RXN983129 SHI983126:SHJ983129 SRE983126:SRF983129 TBA983126:TBB983129 TKW983126:TKX983129 TUS983126:TUT983129 UEO983126:UEP983129 UOK983126:UOL983129 UYG983126:UYH983129 VIC983126:VID983129 VRY983126:VRZ983129 WBU983126:WBV983129 WLQ983126:WLR983129 WVM983126:WVN983129 E83:F84 JA83:JB84 SW83:SX84 ACS83:ACT84 AMO83:AMP84 AWK83:AWL84 BGG83:BGH84 BQC83:BQD84 BZY83:BZZ84 CJU83:CJV84 CTQ83:CTR84 DDM83:DDN84 DNI83:DNJ84 DXE83:DXF84 EHA83:EHB84 EQW83:EQX84 FAS83:FAT84 FKO83:FKP84 FUK83:FUL84 GEG83:GEH84 GOC83:GOD84 GXY83:GXZ84 HHU83:HHV84 HRQ83:HRR84 IBM83:IBN84 ILI83:ILJ84 IVE83:IVF84 JFA83:JFB84 JOW83:JOX84 JYS83:JYT84 KIO83:KIP84 KSK83:KSL84 LCG83:LCH84 LMC83:LMD84 LVY83:LVZ84 MFU83:MFV84 MPQ83:MPR84 MZM83:MZN84 NJI83:NJJ84 NTE83:NTF84 ODA83:ODB84 OMW83:OMX84 OWS83:OWT84 PGO83:PGP84 PQK83:PQL84 QAG83:QAH84 QKC83:QKD84 QTY83:QTZ84 RDU83:RDV84 RNQ83:RNR84 RXM83:RXN84 SHI83:SHJ84 SRE83:SRF84 TBA83:TBB84 TKW83:TKX84 TUS83:TUT84 UEO83:UEP84 UOK83:UOL84 UYG83:UYH84 VIC83:VID84 VRY83:VRZ84 WBU83:WBV84 WLQ83:WLR84 WVM83:WVN84 E65619:F65620 JA65619:JB65620 SW65619:SX65620 ACS65619:ACT65620 AMO65619:AMP65620 AWK65619:AWL65620 BGG65619:BGH65620 BQC65619:BQD65620 BZY65619:BZZ65620 CJU65619:CJV65620 CTQ65619:CTR65620 DDM65619:DDN65620 DNI65619:DNJ65620 DXE65619:DXF65620 EHA65619:EHB65620 EQW65619:EQX65620 FAS65619:FAT65620 FKO65619:FKP65620 FUK65619:FUL65620 GEG65619:GEH65620 GOC65619:GOD65620 GXY65619:GXZ65620 HHU65619:HHV65620 HRQ65619:HRR65620 IBM65619:IBN65620 ILI65619:ILJ65620 IVE65619:IVF65620 JFA65619:JFB65620 JOW65619:JOX65620 JYS65619:JYT65620 KIO65619:KIP65620 KSK65619:KSL65620 LCG65619:LCH65620 LMC65619:LMD65620 LVY65619:LVZ65620 MFU65619:MFV65620 MPQ65619:MPR65620 MZM65619:MZN65620 NJI65619:NJJ65620 NTE65619:NTF65620 ODA65619:ODB65620 OMW65619:OMX65620 OWS65619:OWT65620 PGO65619:PGP65620 PQK65619:PQL65620 QAG65619:QAH65620 QKC65619:QKD65620 QTY65619:QTZ65620 RDU65619:RDV65620 RNQ65619:RNR65620 RXM65619:RXN65620 SHI65619:SHJ65620 SRE65619:SRF65620 TBA65619:TBB65620 TKW65619:TKX65620 TUS65619:TUT65620 UEO65619:UEP65620 UOK65619:UOL65620 UYG65619:UYH65620 VIC65619:VID65620 VRY65619:VRZ65620 WBU65619:WBV65620 WLQ65619:WLR65620 WVM65619:WVN65620 E131155:F131156 JA131155:JB131156 SW131155:SX131156 ACS131155:ACT131156 AMO131155:AMP131156 AWK131155:AWL131156 BGG131155:BGH131156 BQC131155:BQD131156 BZY131155:BZZ131156 CJU131155:CJV131156 CTQ131155:CTR131156 DDM131155:DDN131156 DNI131155:DNJ131156 DXE131155:DXF131156 EHA131155:EHB131156 EQW131155:EQX131156 FAS131155:FAT131156 FKO131155:FKP131156 FUK131155:FUL131156 GEG131155:GEH131156 GOC131155:GOD131156 GXY131155:GXZ131156 HHU131155:HHV131156 HRQ131155:HRR131156 IBM131155:IBN131156 ILI131155:ILJ131156 IVE131155:IVF131156 JFA131155:JFB131156 JOW131155:JOX131156 JYS131155:JYT131156 KIO131155:KIP131156 KSK131155:KSL131156 LCG131155:LCH131156 LMC131155:LMD131156 LVY131155:LVZ131156 MFU131155:MFV131156 MPQ131155:MPR131156 MZM131155:MZN131156 NJI131155:NJJ131156 NTE131155:NTF131156 ODA131155:ODB131156 OMW131155:OMX131156 OWS131155:OWT131156 PGO131155:PGP131156 PQK131155:PQL131156 QAG131155:QAH131156 QKC131155:QKD131156 QTY131155:QTZ131156 RDU131155:RDV131156 RNQ131155:RNR131156 RXM131155:RXN131156 SHI131155:SHJ131156 SRE131155:SRF131156 TBA131155:TBB131156 TKW131155:TKX131156 TUS131155:TUT131156 UEO131155:UEP131156 UOK131155:UOL131156 UYG131155:UYH131156 VIC131155:VID131156 VRY131155:VRZ131156 WBU131155:WBV131156 WLQ131155:WLR131156 WVM131155:WVN131156 E196691:F196692 JA196691:JB196692 SW196691:SX196692 ACS196691:ACT196692 AMO196691:AMP196692 AWK196691:AWL196692 BGG196691:BGH196692 BQC196691:BQD196692 BZY196691:BZZ196692 CJU196691:CJV196692 CTQ196691:CTR196692 DDM196691:DDN196692 DNI196691:DNJ196692 DXE196691:DXF196692 EHA196691:EHB196692 EQW196691:EQX196692 FAS196691:FAT196692 FKO196691:FKP196692 FUK196691:FUL196692 GEG196691:GEH196692 GOC196691:GOD196692 GXY196691:GXZ196692 HHU196691:HHV196692 HRQ196691:HRR196692 IBM196691:IBN196692 ILI196691:ILJ196692 IVE196691:IVF196692 JFA196691:JFB196692 JOW196691:JOX196692 JYS196691:JYT196692 KIO196691:KIP196692 KSK196691:KSL196692 LCG196691:LCH196692 LMC196691:LMD196692 LVY196691:LVZ196692 MFU196691:MFV196692 MPQ196691:MPR196692 MZM196691:MZN196692 NJI196691:NJJ196692 NTE196691:NTF196692 ODA196691:ODB196692 OMW196691:OMX196692 OWS196691:OWT196692 PGO196691:PGP196692 PQK196691:PQL196692 QAG196691:QAH196692 QKC196691:QKD196692 QTY196691:QTZ196692 RDU196691:RDV196692 RNQ196691:RNR196692 RXM196691:RXN196692 SHI196691:SHJ196692 SRE196691:SRF196692 TBA196691:TBB196692 TKW196691:TKX196692 TUS196691:TUT196692 UEO196691:UEP196692 UOK196691:UOL196692 UYG196691:UYH196692 VIC196691:VID196692 VRY196691:VRZ196692 WBU196691:WBV196692 WLQ196691:WLR196692 WVM196691:WVN196692 E262227:F262228 JA262227:JB262228 SW262227:SX262228 ACS262227:ACT262228 AMO262227:AMP262228 AWK262227:AWL262228 BGG262227:BGH262228 BQC262227:BQD262228 BZY262227:BZZ262228 CJU262227:CJV262228 CTQ262227:CTR262228 DDM262227:DDN262228 DNI262227:DNJ262228 DXE262227:DXF262228 EHA262227:EHB262228 EQW262227:EQX262228 FAS262227:FAT262228 FKO262227:FKP262228 FUK262227:FUL262228 GEG262227:GEH262228 GOC262227:GOD262228 GXY262227:GXZ262228 HHU262227:HHV262228 HRQ262227:HRR262228 IBM262227:IBN262228 ILI262227:ILJ262228 IVE262227:IVF262228 JFA262227:JFB262228 JOW262227:JOX262228 JYS262227:JYT262228 KIO262227:KIP262228 KSK262227:KSL262228 LCG262227:LCH262228 LMC262227:LMD262228 LVY262227:LVZ262228 MFU262227:MFV262228 MPQ262227:MPR262228 MZM262227:MZN262228 NJI262227:NJJ262228 NTE262227:NTF262228 ODA262227:ODB262228 OMW262227:OMX262228 OWS262227:OWT262228 PGO262227:PGP262228 PQK262227:PQL262228 QAG262227:QAH262228 QKC262227:QKD262228 QTY262227:QTZ262228 RDU262227:RDV262228 RNQ262227:RNR262228 RXM262227:RXN262228 SHI262227:SHJ262228 SRE262227:SRF262228 TBA262227:TBB262228 TKW262227:TKX262228 TUS262227:TUT262228 UEO262227:UEP262228 UOK262227:UOL262228 UYG262227:UYH262228 VIC262227:VID262228 VRY262227:VRZ262228 WBU262227:WBV262228 WLQ262227:WLR262228 WVM262227:WVN262228 E327763:F327764 JA327763:JB327764 SW327763:SX327764 ACS327763:ACT327764 AMO327763:AMP327764 AWK327763:AWL327764 BGG327763:BGH327764 BQC327763:BQD327764 BZY327763:BZZ327764 CJU327763:CJV327764 CTQ327763:CTR327764 DDM327763:DDN327764 DNI327763:DNJ327764 DXE327763:DXF327764 EHA327763:EHB327764 EQW327763:EQX327764 FAS327763:FAT327764 FKO327763:FKP327764 FUK327763:FUL327764 GEG327763:GEH327764 GOC327763:GOD327764 GXY327763:GXZ327764 HHU327763:HHV327764 HRQ327763:HRR327764 IBM327763:IBN327764 ILI327763:ILJ327764 IVE327763:IVF327764 JFA327763:JFB327764 JOW327763:JOX327764 JYS327763:JYT327764 KIO327763:KIP327764 KSK327763:KSL327764 LCG327763:LCH327764 LMC327763:LMD327764 LVY327763:LVZ327764 MFU327763:MFV327764 MPQ327763:MPR327764 MZM327763:MZN327764 NJI327763:NJJ327764 NTE327763:NTF327764 ODA327763:ODB327764 OMW327763:OMX327764 OWS327763:OWT327764 PGO327763:PGP327764 PQK327763:PQL327764 QAG327763:QAH327764 QKC327763:QKD327764 QTY327763:QTZ327764 RDU327763:RDV327764 RNQ327763:RNR327764 RXM327763:RXN327764 SHI327763:SHJ327764 SRE327763:SRF327764 TBA327763:TBB327764 TKW327763:TKX327764 TUS327763:TUT327764 UEO327763:UEP327764 UOK327763:UOL327764 UYG327763:UYH327764 VIC327763:VID327764 VRY327763:VRZ327764 WBU327763:WBV327764 WLQ327763:WLR327764 WVM327763:WVN327764 E393299:F393300 JA393299:JB393300 SW393299:SX393300 ACS393299:ACT393300 AMO393299:AMP393300 AWK393299:AWL393300 BGG393299:BGH393300 BQC393299:BQD393300 BZY393299:BZZ393300 CJU393299:CJV393300 CTQ393299:CTR393300 DDM393299:DDN393300 DNI393299:DNJ393300 DXE393299:DXF393300 EHA393299:EHB393300 EQW393299:EQX393300 FAS393299:FAT393300 FKO393299:FKP393300 FUK393299:FUL393300 GEG393299:GEH393300 GOC393299:GOD393300 GXY393299:GXZ393300 HHU393299:HHV393300 HRQ393299:HRR393300 IBM393299:IBN393300 ILI393299:ILJ393300 IVE393299:IVF393300 JFA393299:JFB393300 JOW393299:JOX393300 JYS393299:JYT393300 KIO393299:KIP393300 KSK393299:KSL393300 LCG393299:LCH393300 LMC393299:LMD393300 LVY393299:LVZ393300 MFU393299:MFV393300 MPQ393299:MPR393300 MZM393299:MZN393300 NJI393299:NJJ393300 NTE393299:NTF393300 ODA393299:ODB393300 OMW393299:OMX393300 OWS393299:OWT393300 PGO393299:PGP393300 PQK393299:PQL393300 QAG393299:QAH393300 QKC393299:QKD393300 QTY393299:QTZ393300 RDU393299:RDV393300 RNQ393299:RNR393300 RXM393299:RXN393300 SHI393299:SHJ393300 SRE393299:SRF393300 TBA393299:TBB393300 TKW393299:TKX393300 TUS393299:TUT393300 UEO393299:UEP393300 UOK393299:UOL393300 UYG393299:UYH393300 VIC393299:VID393300 VRY393299:VRZ393300 WBU393299:WBV393300 WLQ393299:WLR393300 WVM393299:WVN393300 E458835:F458836 JA458835:JB458836 SW458835:SX458836 ACS458835:ACT458836 AMO458835:AMP458836 AWK458835:AWL458836 BGG458835:BGH458836 BQC458835:BQD458836 BZY458835:BZZ458836 CJU458835:CJV458836 CTQ458835:CTR458836 DDM458835:DDN458836 DNI458835:DNJ458836 DXE458835:DXF458836 EHA458835:EHB458836 EQW458835:EQX458836 FAS458835:FAT458836 FKO458835:FKP458836 FUK458835:FUL458836 GEG458835:GEH458836 GOC458835:GOD458836 GXY458835:GXZ458836 HHU458835:HHV458836 HRQ458835:HRR458836 IBM458835:IBN458836 ILI458835:ILJ458836 IVE458835:IVF458836 JFA458835:JFB458836 JOW458835:JOX458836 JYS458835:JYT458836 KIO458835:KIP458836 KSK458835:KSL458836 LCG458835:LCH458836 LMC458835:LMD458836 LVY458835:LVZ458836 MFU458835:MFV458836 MPQ458835:MPR458836 MZM458835:MZN458836 NJI458835:NJJ458836 NTE458835:NTF458836 ODA458835:ODB458836 OMW458835:OMX458836 OWS458835:OWT458836 PGO458835:PGP458836 PQK458835:PQL458836 QAG458835:QAH458836 QKC458835:QKD458836 QTY458835:QTZ458836 RDU458835:RDV458836 RNQ458835:RNR458836 RXM458835:RXN458836 SHI458835:SHJ458836 SRE458835:SRF458836 TBA458835:TBB458836 TKW458835:TKX458836 TUS458835:TUT458836 UEO458835:UEP458836 UOK458835:UOL458836 UYG458835:UYH458836 VIC458835:VID458836 VRY458835:VRZ458836 WBU458835:WBV458836 WLQ458835:WLR458836 WVM458835:WVN458836 E524371:F524372 JA524371:JB524372 SW524371:SX524372 ACS524371:ACT524372 AMO524371:AMP524372 AWK524371:AWL524372 BGG524371:BGH524372 BQC524371:BQD524372 BZY524371:BZZ524372 CJU524371:CJV524372 CTQ524371:CTR524372 DDM524371:DDN524372 DNI524371:DNJ524372 DXE524371:DXF524372 EHA524371:EHB524372 EQW524371:EQX524372 FAS524371:FAT524372 FKO524371:FKP524372 FUK524371:FUL524372 GEG524371:GEH524372 GOC524371:GOD524372 GXY524371:GXZ524372 HHU524371:HHV524372 HRQ524371:HRR524372 IBM524371:IBN524372 ILI524371:ILJ524372 IVE524371:IVF524372 JFA524371:JFB524372 JOW524371:JOX524372 JYS524371:JYT524372 KIO524371:KIP524372 KSK524371:KSL524372 LCG524371:LCH524372 LMC524371:LMD524372 LVY524371:LVZ524372 MFU524371:MFV524372 MPQ524371:MPR524372 MZM524371:MZN524372 NJI524371:NJJ524372 NTE524371:NTF524372 ODA524371:ODB524372 OMW524371:OMX524372 OWS524371:OWT524372 PGO524371:PGP524372 PQK524371:PQL524372 QAG524371:QAH524372 QKC524371:QKD524372 QTY524371:QTZ524372 RDU524371:RDV524372 RNQ524371:RNR524372 RXM524371:RXN524372 SHI524371:SHJ524372 SRE524371:SRF524372 TBA524371:TBB524372 TKW524371:TKX524372 TUS524371:TUT524372 UEO524371:UEP524372 UOK524371:UOL524372 UYG524371:UYH524372 VIC524371:VID524372 VRY524371:VRZ524372 WBU524371:WBV524372 WLQ524371:WLR524372 WVM524371:WVN524372 E589907:F589908 JA589907:JB589908 SW589907:SX589908 ACS589907:ACT589908 AMO589907:AMP589908 AWK589907:AWL589908 BGG589907:BGH589908 BQC589907:BQD589908 BZY589907:BZZ589908 CJU589907:CJV589908 CTQ589907:CTR589908 DDM589907:DDN589908 DNI589907:DNJ589908 DXE589907:DXF589908 EHA589907:EHB589908 EQW589907:EQX589908 FAS589907:FAT589908 FKO589907:FKP589908 FUK589907:FUL589908 GEG589907:GEH589908 GOC589907:GOD589908 GXY589907:GXZ589908 HHU589907:HHV589908 HRQ589907:HRR589908 IBM589907:IBN589908 ILI589907:ILJ589908 IVE589907:IVF589908 JFA589907:JFB589908 JOW589907:JOX589908 JYS589907:JYT589908 KIO589907:KIP589908 KSK589907:KSL589908 LCG589907:LCH589908 LMC589907:LMD589908 LVY589907:LVZ589908 MFU589907:MFV589908 MPQ589907:MPR589908 MZM589907:MZN589908 NJI589907:NJJ589908 NTE589907:NTF589908 ODA589907:ODB589908 OMW589907:OMX589908 OWS589907:OWT589908 PGO589907:PGP589908 PQK589907:PQL589908 QAG589907:QAH589908 QKC589907:QKD589908 QTY589907:QTZ589908 RDU589907:RDV589908 RNQ589907:RNR589908 RXM589907:RXN589908 SHI589907:SHJ589908 SRE589907:SRF589908 TBA589907:TBB589908 TKW589907:TKX589908 TUS589907:TUT589908 UEO589907:UEP589908 UOK589907:UOL589908 UYG589907:UYH589908 VIC589907:VID589908 VRY589907:VRZ589908 WBU589907:WBV589908 WLQ589907:WLR589908 WVM589907:WVN589908 E655443:F655444 JA655443:JB655444 SW655443:SX655444 ACS655443:ACT655444 AMO655443:AMP655444 AWK655443:AWL655444 BGG655443:BGH655444 BQC655443:BQD655444 BZY655443:BZZ655444 CJU655443:CJV655444 CTQ655443:CTR655444 DDM655443:DDN655444 DNI655443:DNJ655444 DXE655443:DXF655444 EHA655443:EHB655444 EQW655443:EQX655444 FAS655443:FAT655444 FKO655443:FKP655444 FUK655443:FUL655444 GEG655443:GEH655444 GOC655443:GOD655444 GXY655443:GXZ655444 HHU655443:HHV655444 HRQ655443:HRR655444 IBM655443:IBN655444 ILI655443:ILJ655444 IVE655443:IVF655444 JFA655443:JFB655444 JOW655443:JOX655444 JYS655443:JYT655444 KIO655443:KIP655444 KSK655443:KSL655444 LCG655443:LCH655444 LMC655443:LMD655444 LVY655443:LVZ655444 MFU655443:MFV655444 MPQ655443:MPR655444 MZM655443:MZN655444 NJI655443:NJJ655444 NTE655443:NTF655444 ODA655443:ODB655444 OMW655443:OMX655444 OWS655443:OWT655444 PGO655443:PGP655444 PQK655443:PQL655444 QAG655443:QAH655444 QKC655443:QKD655444 QTY655443:QTZ655444 RDU655443:RDV655444 RNQ655443:RNR655444 RXM655443:RXN655444 SHI655443:SHJ655444 SRE655443:SRF655444 TBA655443:TBB655444 TKW655443:TKX655444 TUS655443:TUT655444 UEO655443:UEP655444 UOK655443:UOL655444 UYG655443:UYH655444 VIC655443:VID655444 VRY655443:VRZ655444 WBU655443:WBV655444 WLQ655443:WLR655444 WVM655443:WVN655444 E720979:F720980 JA720979:JB720980 SW720979:SX720980 ACS720979:ACT720980 AMO720979:AMP720980 AWK720979:AWL720980 BGG720979:BGH720980 BQC720979:BQD720980 BZY720979:BZZ720980 CJU720979:CJV720980 CTQ720979:CTR720980 DDM720979:DDN720980 DNI720979:DNJ720980 DXE720979:DXF720980 EHA720979:EHB720980 EQW720979:EQX720980 FAS720979:FAT720980 FKO720979:FKP720980 FUK720979:FUL720980 GEG720979:GEH720980 GOC720979:GOD720980 GXY720979:GXZ720980 HHU720979:HHV720980 HRQ720979:HRR720980 IBM720979:IBN720980 ILI720979:ILJ720980 IVE720979:IVF720980 JFA720979:JFB720980 JOW720979:JOX720980 JYS720979:JYT720980 KIO720979:KIP720980 KSK720979:KSL720980 LCG720979:LCH720980 LMC720979:LMD720980 LVY720979:LVZ720980 MFU720979:MFV720980 MPQ720979:MPR720980 MZM720979:MZN720980 NJI720979:NJJ720980 NTE720979:NTF720980 ODA720979:ODB720980 OMW720979:OMX720980 OWS720979:OWT720980 PGO720979:PGP720980 PQK720979:PQL720980 QAG720979:QAH720980 QKC720979:QKD720980 QTY720979:QTZ720980 RDU720979:RDV720980 RNQ720979:RNR720980 RXM720979:RXN720980 SHI720979:SHJ720980 SRE720979:SRF720980 TBA720979:TBB720980 TKW720979:TKX720980 TUS720979:TUT720980 UEO720979:UEP720980 UOK720979:UOL720980 UYG720979:UYH720980 VIC720979:VID720980 VRY720979:VRZ720980 WBU720979:WBV720980 WLQ720979:WLR720980 WVM720979:WVN720980 E786515:F786516 JA786515:JB786516 SW786515:SX786516 ACS786515:ACT786516 AMO786515:AMP786516 AWK786515:AWL786516 BGG786515:BGH786516 BQC786515:BQD786516 BZY786515:BZZ786516 CJU786515:CJV786516 CTQ786515:CTR786516 DDM786515:DDN786516 DNI786515:DNJ786516 DXE786515:DXF786516 EHA786515:EHB786516 EQW786515:EQX786516 FAS786515:FAT786516 FKO786515:FKP786516 FUK786515:FUL786516 GEG786515:GEH786516 GOC786515:GOD786516 GXY786515:GXZ786516 HHU786515:HHV786516 HRQ786515:HRR786516 IBM786515:IBN786516 ILI786515:ILJ786516 IVE786515:IVF786516 JFA786515:JFB786516 JOW786515:JOX786516 JYS786515:JYT786516 KIO786515:KIP786516 KSK786515:KSL786516 LCG786515:LCH786516 LMC786515:LMD786516 LVY786515:LVZ786516 MFU786515:MFV786516 MPQ786515:MPR786516 MZM786515:MZN786516 NJI786515:NJJ786516 NTE786515:NTF786516 ODA786515:ODB786516 OMW786515:OMX786516 OWS786515:OWT786516 PGO786515:PGP786516 PQK786515:PQL786516 QAG786515:QAH786516 QKC786515:QKD786516 QTY786515:QTZ786516 RDU786515:RDV786516 RNQ786515:RNR786516 RXM786515:RXN786516 SHI786515:SHJ786516 SRE786515:SRF786516 TBA786515:TBB786516 TKW786515:TKX786516 TUS786515:TUT786516 UEO786515:UEP786516 UOK786515:UOL786516 UYG786515:UYH786516 VIC786515:VID786516 VRY786515:VRZ786516 WBU786515:WBV786516 WLQ786515:WLR786516 WVM786515:WVN786516 E852051:F852052 JA852051:JB852052 SW852051:SX852052 ACS852051:ACT852052 AMO852051:AMP852052 AWK852051:AWL852052 BGG852051:BGH852052 BQC852051:BQD852052 BZY852051:BZZ852052 CJU852051:CJV852052 CTQ852051:CTR852052 DDM852051:DDN852052 DNI852051:DNJ852052 DXE852051:DXF852052 EHA852051:EHB852052 EQW852051:EQX852052 FAS852051:FAT852052 FKO852051:FKP852052 FUK852051:FUL852052 GEG852051:GEH852052 GOC852051:GOD852052 GXY852051:GXZ852052 HHU852051:HHV852052 HRQ852051:HRR852052 IBM852051:IBN852052 ILI852051:ILJ852052 IVE852051:IVF852052 JFA852051:JFB852052 JOW852051:JOX852052 JYS852051:JYT852052 KIO852051:KIP852052 KSK852051:KSL852052 LCG852051:LCH852052 LMC852051:LMD852052 LVY852051:LVZ852052 MFU852051:MFV852052 MPQ852051:MPR852052 MZM852051:MZN852052 NJI852051:NJJ852052 NTE852051:NTF852052 ODA852051:ODB852052 OMW852051:OMX852052 OWS852051:OWT852052 PGO852051:PGP852052 PQK852051:PQL852052 QAG852051:QAH852052 QKC852051:QKD852052 QTY852051:QTZ852052 RDU852051:RDV852052 RNQ852051:RNR852052 RXM852051:RXN852052 SHI852051:SHJ852052 SRE852051:SRF852052 TBA852051:TBB852052 TKW852051:TKX852052 TUS852051:TUT852052 UEO852051:UEP852052 UOK852051:UOL852052 UYG852051:UYH852052 VIC852051:VID852052 VRY852051:VRZ852052 WBU852051:WBV852052 WLQ852051:WLR852052 WVM852051:WVN852052 E917587:F917588 JA917587:JB917588 SW917587:SX917588 ACS917587:ACT917588 AMO917587:AMP917588 AWK917587:AWL917588 BGG917587:BGH917588 BQC917587:BQD917588 BZY917587:BZZ917588 CJU917587:CJV917588 CTQ917587:CTR917588 DDM917587:DDN917588 DNI917587:DNJ917588 DXE917587:DXF917588 EHA917587:EHB917588 EQW917587:EQX917588 FAS917587:FAT917588 FKO917587:FKP917588 FUK917587:FUL917588 GEG917587:GEH917588 GOC917587:GOD917588 GXY917587:GXZ917588 HHU917587:HHV917588 HRQ917587:HRR917588 IBM917587:IBN917588 ILI917587:ILJ917588 IVE917587:IVF917588 JFA917587:JFB917588 JOW917587:JOX917588 JYS917587:JYT917588 KIO917587:KIP917588 KSK917587:KSL917588 LCG917587:LCH917588 LMC917587:LMD917588 LVY917587:LVZ917588 MFU917587:MFV917588 MPQ917587:MPR917588 MZM917587:MZN917588 NJI917587:NJJ917588 NTE917587:NTF917588 ODA917587:ODB917588 OMW917587:OMX917588 OWS917587:OWT917588 PGO917587:PGP917588 PQK917587:PQL917588 QAG917587:QAH917588 QKC917587:QKD917588 QTY917587:QTZ917588 RDU917587:RDV917588 RNQ917587:RNR917588 RXM917587:RXN917588 SHI917587:SHJ917588 SRE917587:SRF917588 TBA917587:TBB917588 TKW917587:TKX917588 TUS917587:TUT917588 UEO917587:UEP917588 UOK917587:UOL917588 UYG917587:UYH917588 VIC917587:VID917588 VRY917587:VRZ917588 WBU917587:WBV917588 WLQ917587:WLR917588 WVM917587:WVN917588 E983123:F983124 JA983123:JB983124 SW983123:SX983124 ACS983123:ACT983124 AMO983123:AMP983124 AWK983123:AWL983124 BGG983123:BGH983124 BQC983123:BQD983124 BZY983123:BZZ983124 CJU983123:CJV983124 CTQ983123:CTR983124 DDM983123:DDN983124 DNI983123:DNJ983124 DXE983123:DXF983124 EHA983123:EHB983124 EQW983123:EQX983124 FAS983123:FAT983124 FKO983123:FKP983124 FUK983123:FUL983124 GEG983123:GEH983124 GOC983123:GOD983124 GXY983123:GXZ983124 HHU983123:HHV983124 HRQ983123:HRR983124 IBM983123:IBN983124 ILI983123:ILJ983124 IVE983123:IVF983124 JFA983123:JFB983124 JOW983123:JOX983124 JYS983123:JYT983124 KIO983123:KIP983124 KSK983123:KSL983124 LCG983123:LCH983124 LMC983123:LMD983124 LVY983123:LVZ983124 MFU983123:MFV983124 MPQ983123:MPR983124 MZM983123:MZN983124 NJI983123:NJJ983124 NTE983123:NTF983124 ODA983123:ODB983124 OMW983123:OMX983124 OWS983123:OWT983124 PGO983123:PGP983124 PQK983123:PQL983124 QAG983123:QAH983124 QKC983123:QKD983124 QTY983123:QTZ983124 RDU983123:RDV983124 RNQ983123:RNR983124 RXM983123:RXN983124 SHI983123:SHJ983124 SRE983123:SRF983124 TBA983123:TBB983124 TKW983123:TKX983124 TUS983123:TUT983124 UEO983123:UEP983124 UOK983123:UOL983124 UYG983123:UYH983124 VIC983123:VID983124 VRY983123:VRZ983124 WBU983123:WBV983124 WLQ983123:WLR983124 WVM983123:WVN983124 E43:F46 JA43:JB46 SW43:SX46 ACS43:ACT46 AMO43:AMP46 AWK43:AWL46 BGG43:BGH46 BQC43:BQD46 BZY43:BZZ46 CJU43:CJV46 CTQ43:CTR46 DDM43:DDN46 DNI43:DNJ46 DXE43:DXF46 EHA43:EHB46 EQW43:EQX46 FAS43:FAT46 FKO43:FKP46 FUK43:FUL46 GEG43:GEH46 GOC43:GOD46 GXY43:GXZ46 HHU43:HHV46 HRQ43:HRR46 IBM43:IBN46 ILI43:ILJ46 IVE43:IVF46 JFA43:JFB46 JOW43:JOX46 JYS43:JYT46 KIO43:KIP46 KSK43:KSL46 LCG43:LCH46 LMC43:LMD46 LVY43:LVZ46 MFU43:MFV46 MPQ43:MPR46 MZM43:MZN46 NJI43:NJJ46 NTE43:NTF46 ODA43:ODB46 OMW43:OMX46 OWS43:OWT46 PGO43:PGP46 PQK43:PQL46 QAG43:QAH46 QKC43:QKD46 QTY43:QTZ46 RDU43:RDV46 RNQ43:RNR46 RXM43:RXN46 SHI43:SHJ46 SRE43:SRF46 TBA43:TBB46 TKW43:TKX46 TUS43:TUT46 UEO43:UEP46 UOK43:UOL46 UYG43:UYH46 VIC43:VID46 VRY43:VRZ46 WBU43:WBV46 WLQ43:WLR46 WVM43:WVN46 E65579:F65582 JA65579:JB65582 SW65579:SX65582 ACS65579:ACT65582 AMO65579:AMP65582 AWK65579:AWL65582 BGG65579:BGH65582 BQC65579:BQD65582 BZY65579:BZZ65582 CJU65579:CJV65582 CTQ65579:CTR65582 DDM65579:DDN65582 DNI65579:DNJ65582 DXE65579:DXF65582 EHA65579:EHB65582 EQW65579:EQX65582 FAS65579:FAT65582 FKO65579:FKP65582 FUK65579:FUL65582 GEG65579:GEH65582 GOC65579:GOD65582 GXY65579:GXZ65582 HHU65579:HHV65582 HRQ65579:HRR65582 IBM65579:IBN65582 ILI65579:ILJ65582 IVE65579:IVF65582 JFA65579:JFB65582 JOW65579:JOX65582 JYS65579:JYT65582 KIO65579:KIP65582 KSK65579:KSL65582 LCG65579:LCH65582 LMC65579:LMD65582 LVY65579:LVZ65582 MFU65579:MFV65582 MPQ65579:MPR65582 MZM65579:MZN65582 NJI65579:NJJ65582 NTE65579:NTF65582 ODA65579:ODB65582 OMW65579:OMX65582 OWS65579:OWT65582 PGO65579:PGP65582 PQK65579:PQL65582 QAG65579:QAH65582 QKC65579:QKD65582 QTY65579:QTZ65582 RDU65579:RDV65582 RNQ65579:RNR65582 RXM65579:RXN65582 SHI65579:SHJ65582 SRE65579:SRF65582 TBA65579:TBB65582 TKW65579:TKX65582 TUS65579:TUT65582 UEO65579:UEP65582 UOK65579:UOL65582 UYG65579:UYH65582 VIC65579:VID65582 VRY65579:VRZ65582 WBU65579:WBV65582 WLQ65579:WLR65582 WVM65579:WVN65582 E131115:F131118 JA131115:JB131118 SW131115:SX131118 ACS131115:ACT131118 AMO131115:AMP131118 AWK131115:AWL131118 BGG131115:BGH131118 BQC131115:BQD131118 BZY131115:BZZ131118 CJU131115:CJV131118 CTQ131115:CTR131118 DDM131115:DDN131118 DNI131115:DNJ131118 DXE131115:DXF131118 EHA131115:EHB131118 EQW131115:EQX131118 FAS131115:FAT131118 FKO131115:FKP131118 FUK131115:FUL131118 GEG131115:GEH131118 GOC131115:GOD131118 GXY131115:GXZ131118 HHU131115:HHV131118 HRQ131115:HRR131118 IBM131115:IBN131118 ILI131115:ILJ131118 IVE131115:IVF131118 JFA131115:JFB131118 JOW131115:JOX131118 JYS131115:JYT131118 KIO131115:KIP131118 KSK131115:KSL131118 LCG131115:LCH131118 LMC131115:LMD131118 LVY131115:LVZ131118 MFU131115:MFV131118 MPQ131115:MPR131118 MZM131115:MZN131118 NJI131115:NJJ131118 NTE131115:NTF131118 ODA131115:ODB131118 OMW131115:OMX131118 OWS131115:OWT131118 PGO131115:PGP131118 PQK131115:PQL131118 QAG131115:QAH131118 QKC131115:QKD131118 QTY131115:QTZ131118 RDU131115:RDV131118 RNQ131115:RNR131118 RXM131115:RXN131118 SHI131115:SHJ131118 SRE131115:SRF131118 TBA131115:TBB131118 TKW131115:TKX131118 TUS131115:TUT131118 UEO131115:UEP131118 UOK131115:UOL131118 UYG131115:UYH131118 VIC131115:VID131118 VRY131115:VRZ131118 WBU131115:WBV131118 WLQ131115:WLR131118 WVM131115:WVN131118 E196651:F196654 JA196651:JB196654 SW196651:SX196654 ACS196651:ACT196654 AMO196651:AMP196654 AWK196651:AWL196654 BGG196651:BGH196654 BQC196651:BQD196654 BZY196651:BZZ196654 CJU196651:CJV196654 CTQ196651:CTR196654 DDM196651:DDN196654 DNI196651:DNJ196654 DXE196651:DXF196654 EHA196651:EHB196654 EQW196651:EQX196654 FAS196651:FAT196654 FKO196651:FKP196654 FUK196651:FUL196654 GEG196651:GEH196654 GOC196651:GOD196654 GXY196651:GXZ196654 HHU196651:HHV196654 HRQ196651:HRR196654 IBM196651:IBN196654 ILI196651:ILJ196654 IVE196651:IVF196654 JFA196651:JFB196654 JOW196651:JOX196654 JYS196651:JYT196654 KIO196651:KIP196654 KSK196651:KSL196654 LCG196651:LCH196654 LMC196651:LMD196654 LVY196651:LVZ196654 MFU196651:MFV196654 MPQ196651:MPR196654 MZM196651:MZN196654 NJI196651:NJJ196654 NTE196651:NTF196654 ODA196651:ODB196654 OMW196651:OMX196654 OWS196651:OWT196654 PGO196651:PGP196654 PQK196651:PQL196654 QAG196651:QAH196654 QKC196651:QKD196654 QTY196651:QTZ196654 RDU196651:RDV196654 RNQ196651:RNR196654 RXM196651:RXN196654 SHI196651:SHJ196654 SRE196651:SRF196654 TBA196651:TBB196654 TKW196651:TKX196654 TUS196651:TUT196654 UEO196651:UEP196654 UOK196651:UOL196654 UYG196651:UYH196654 VIC196651:VID196654 VRY196651:VRZ196654 WBU196651:WBV196654 WLQ196651:WLR196654 WVM196651:WVN196654 E262187:F262190 JA262187:JB262190 SW262187:SX262190 ACS262187:ACT262190 AMO262187:AMP262190 AWK262187:AWL262190 BGG262187:BGH262190 BQC262187:BQD262190 BZY262187:BZZ262190 CJU262187:CJV262190 CTQ262187:CTR262190 DDM262187:DDN262190 DNI262187:DNJ262190 DXE262187:DXF262190 EHA262187:EHB262190 EQW262187:EQX262190 FAS262187:FAT262190 FKO262187:FKP262190 FUK262187:FUL262190 GEG262187:GEH262190 GOC262187:GOD262190 GXY262187:GXZ262190 HHU262187:HHV262190 HRQ262187:HRR262190 IBM262187:IBN262190 ILI262187:ILJ262190 IVE262187:IVF262190 JFA262187:JFB262190 JOW262187:JOX262190 JYS262187:JYT262190 KIO262187:KIP262190 KSK262187:KSL262190 LCG262187:LCH262190 LMC262187:LMD262190 LVY262187:LVZ262190 MFU262187:MFV262190 MPQ262187:MPR262190 MZM262187:MZN262190 NJI262187:NJJ262190 NTE262187:NTF262190 ODA262187:ODB262190 OMW262187:OMX262190 OWS262187:OWT262190 PGO262187:PGP262190 PQK262187:PQL262190 QAG262187:QAH262190 QKC262187:QKD262190 QTY262187:QTZ262190 RDU262187:RDV262190 RNQ262187:RNR262190 RXM262187:RXN262190 SHI262187:SHJ262190 SRE262187:SRF262190 TBA262187:TBB262190 TKW262187:TKX262190 TUS262187:TUT262190 UEO262187:UEP262190 UOK262187:UOL262190 UYG262187:UYH262190 VIC262187:VID262190 VRY262187:VRZ262190 WBU262187:WBV262190 WLQ262187:WLR262190 WVM262187:WVN262190 E327723:F327726 JA327723:JB327726 SW327723:SX327726 ACS327723:ACT327726 AMO327723:AMP327726 AWK327723:AWL327726 BGG327723:BGH327726 BQC327723:BQD327726 BZY327723:BZZ327726 CJU327723:CJV327726 CTQ327723:CTR327726 DDM327723:DDN327726 DNI327723:DNJ327726 DXE327723:DXF327726 EHA327723:EHB327726 EQW327723:EQX327726 FAS327723:FAT327726 FKO327723:FKP327726 FUK327723:FUL327726 GEG327723:GEH327726 GOC327723:GOD327726 GXY327723:GXZ327726 HHU327723:HHV327726 HRQ327723:HRR327726 IBM327723:IBN327726 ILI327723:ILJ327726 IVE327723:IVF327726 JFA327723:JFB327726 JOW327723:JOX327726 JYS327723:JYT327726 KIO327723:KIP327726 KSK327723:KSL327726 LCG327723:LCH327726 LMC327723:LMD327726 LVY327723:LVZ327726 MFU327723:MFV327726 MPQ327723:MPR327726 MZM327723:MZN327726 NJI327723:NJJ327726 NTE327723:NTF327726 ODA327723:ODB327726 OMW327723:OMX327726 OWS327723:OWT327726 PGO327723:PGP327726 PQK327723:PQL327726 QAG327723:QAH327726 QKC327723:QKD327726 QTY327723:QTZ327726 RDU327723:RDV327726 RNQ327723:RNR327726 RXM327723:RXN327726 SHI327723:SHJ327726 SRE327723:SRF327726 TBA327723:TBB327726 TKW327723:TKX327726 TUS327723:TUT327726 UEO327723:UEP327726 UOK327723:UOL327726 UYG327723:UYH327726 VIC327723:VID327726 VRY327723:VRZ327726 WBU327723:WBV327726 WLQ327723:WLR327726 WVM327723:WVN327726 E393259:F393262 JA393259:JB393262 SW393259:SX393262 ACS393259:ACT393262 AMO393259:AMP393262 AWK393259:AWL393262 BGG393259:BGH393262 BQC393259:BQD393262 BZY393259:BZZ393262 CJU393259:CJV393262 CTQ393259:CTR393262 DDM393259:DDN393262 DNI393259:DNJ393262 DXE393259:DXF393262 EHA393259:EHB393262 EQW393259:EQX393262 FAS393259:FAT393262 FKO393259:FKP393262 FUK393259:FUL393262 GEG393259:GEH393262 GOC393259:GOD393262 GXY393259:GXZ393262 HHU393259:HHV393262 HRQ393259:HRR393262 IBM393259:IBN393262 ILI393259:ILJ393262 IVE393259:IVF393262 JFA393259:JFB393262 JOW393259:JOX393262 JYS393259:JYT393262 KIO393259:KIP393262 KSK393259:KSL393262 LCG393259:LCH393262 LMC393259:LMD393262 LVY393259:LVZ393262 MFU393259:MFV393262 MPQ393259:MPR393262 MZM393259:MZN393262 NJI393259:NJJ393262 NTE393259:NTF393262 ODA393259:ODB393262 OMW393259:OMX393262 OWS393259:OWT393262 PGO393259:PGP393262 PQK393259:PQL393262 QAG393259:QAH393262 QKC393259:QKD393262 QTY393259:QTZ393262 RDU393259:RDV393262 RNQ393259:RNR393262 RXM393259:RXN393262 SHI393259:SHJ393262 SRE393259:SRF393262 TBA393259:TBB393262 TKW393259:TKX393262 TUS393259:TUT393262 UEO393259:UEP393262 UOK393259:UOL393262 UYG393259:UYH393262 VIC393259:VID393262 VRY393259:VRZ393262 WBU393259:WBV393262 WLQ393259:WLR393262 WVM393259:WVN393262 E458795:F458798 JA458795:JB458798 SW458795:SX458798 ACS458795:ACT458798 AMO458795:AMP458798 AWK458795:AWL458798 BGG458795:BGH458798 BQC458795:BQD458798 BZY458795:BZZ458798 CJU458795:CJV458798 CTQ458795:CTR458798 DDM458795:DDN458798 DNI458795:DNJ458798 DXE458795:DXF458798 EHA458795:EHB458798 EQW458795:EQX458798 FAS458795:FAT458798 FKO458795:FKP458798 FUK458795:FUL458798 GEG458795:GEH458798 GOC458795:GOD458798 GXY458795:GXZ458798 HHU458795:HHV458798 HRQ458795:HRR458798 IBM458795:IBN458798 ILI458795:ILJ458798 IVE458795:IVF458798 JFA458795:JFB458798 JOW458795:JOX458798 JYS458795:JYT458798 KIO458795:KIP458798 KSK458795:KSL458798 LCG458795:LCH458798 LMC458795:LMD458798 LVY458795:LVZ458798 MFU458795:MFV458798 MPQ458795:MPR458798 MZM458795:MZN458798 NJI458795:NJJ458798 NTE458795:NTF458798 ODA458795:ODB458798 OMW458795:OMX458798 OWS458795:OWT458798 PGO458795:PGP458798 PQK458795:PQL458798 QAG458795:QAH458798 QKC458795:QKD458798 QTY458795:QTZ458798 RDU458795:RDV458798 RNQ458795:RNR458798 RXM458795:RXN458798 SHI458795:SHJ458798 SRE458795:SRF458798 TBA458795:TBB458798 TKW458795:TKX458798 TUS458795:TUT458798 UEO458795:UEP458798 UOK458795:UOL458798 UYG458795:UYH458798 VIC458795:VID458798 VRY458795:VRZ458798 WBU458795:WBV458798 WLQ458795:WLR458798 WVM458795:WVN458798 E524331:F524334 JA524331:JB524334 SW524331:SX524334 ACS524331:ACT524334 AMO524331:AMP524334 AWK524331:AWL524334 BGG524331:BGH524334 BQC524331:BQD524334 BZY524331:BZZ524334 CJU524331:CJV524334 CTQ524331:CTR524334 DDM524331:DDN524334 DNI524331:DNJ524334 DXE524331:DXF524334 EHA524331:EHB524334 EQW524331:EQX524334 FAS524331:FAT524334 FKO524331:FKP524334 FUK524331:FUL524334 GEG524331:GEH524334 GOC524331:GOD524334 GXY524331:GXZ524334 HHU524331:HHV524334 HRQ524331:HRR524334 IBM524331:IBN524334 ILI524331:ILJ524334 IVE524331:IVF524334 JFA524331:JFB524334 JOW524331:JOX524334 JYS524331:JYT524334 KIO524331:KIP524334 KSK524331:KSL524334 LCG524331:LCH524334 LMC524331:LMD524334 LVY524331:LVZ524334 MFU524331:MFV524334 MPQ524331:MPR524334 MZM524331:MZN524334 NJI524331:NJJ524334 NTE524331:NTF524334 ODA524331:ODB524334 OMW524331:OMX524334 OWS524331:OWT524334 PGO524331:PGP524334 PQK524331:PQL524334 QAG524331:QAH524334 QKC524331:QKD524334 QTY524331:QTZ524334 RDU524331:RDV524334 RNQ524331:RNR524334 RXM524331:RXN524334 SHI524331:SHJ524334 SRE524331:SRF524334 TBA524331:TBB524334 TKW524331:TKX524334 TUS524331:TUT524334 UEO524331:UEP524334 UOK524331:UOL524334 UYG524331:UYH524334 VIC524331:VID524334 VRY524331:VRZ524334 WBU524331:WBV524334 WLQ524331:WLR524334 WVM524331:WVN524334 E589867:F589870 JA589867:JB589870 SW589867:SX589870 ACS589867:ACT589870 AMO589867:AMP589870 AWK589867:AWL589870 BGG589867:BGH589870 BQC589867:BQD589870 BZY589867:BZZ589870 CJU589867:CJV589870 CTQ589867:CTR589870 DDM589867:DDN589870 DNI589867:DNJ589870 DXE589867:DXF589870 EHA589867:EHB589870 EQW589867:EQX589870 FAS589867:FAT589870 FKO589867:FKP589870 FUK589867:FUL589870 GEG589867:GEH589870 GOC589867:GOD589870 GXY589867:GXZ589870 HHU589867:HHV589870 HRQ589867:HRR589870 IBM589867:IBN589870 ILI589867:ILJ589870 IVE589867:IVF589870 JFA589867:JFB589870 JOW589867:JOX589870 JYS589867:JYT589870 KIO589867:KIP589870 KSK589867:KSL589870 LCG589867:LCH589870 LMC589867:LMD589870 LVY589867:LVZ589870 MFU589867:MFV589870 MPQ589867:MPR589870 MZM589867:MZN589870 NJI589867:NJJ589870 NTE589867:NTF589870 ODA589867:ODB589870 OMW589867:OMX589870 OWS589867:OWT589870 PGO589867:PGP589870 PQK589867:PQL589870 QAG589867:QAH589870 QKC589867:QKD589870 QTY589867:QTZ589870 RDU589867:RDV589870 RNQ589867:RNR589870 RXM589867:RXN589870 SHI589867:SHJ589870 SRE589867:SRF589870 TBA589867:TBB589870 TKW589867:TKX589870 TUS589867:TUT589870 UEO589867:UEP589870 UOK589867:UOL589870 UYG589867:UYH589870 VIC589867:VID589870 VRY589867:VRZ589870 WBU589867:WBV589870 WLQ589867:WLR589870 WVM589867:WVN589870 E655403:F655406 JA655403:JB655406 SW655403:SX655406 ACS655403:ACT655406 AMO655403:AMP655406 AWK655403:AWL655406 BGG655403:BGH655406 BQC655403:BQD655406 BZY655403:BZZ655406 CJU655403:CJV655406 CTQ655403:CTR655406 DDM655403:DDN655406 DNI655403:DNJ655406 DXE655403:DXF655406 EHA655403:EHB655406 EQW655403:EQX655406 FAS655403:FAT655406 FKO655403:FKP655406 FUK655403:FUL655406 GEG655403:GEH655406 GOC655403:GOD655406 GXY655403:GXZ655406 HHU655403:HHV655406 HRQ655403:HRR655406 IBM655403:IBN655406 ILI655403:ILJ655406 IVE655403:IVF655406 JFA655403:JFB655406 JOW655403:JOX655406 JYS655403:JYT655406 KIO655403:KIP655406 KSK655403:KSL655406 LCG655403:LCH655406 LMC655403:LMD655406 LVY655403:LVZ655406 MFU655403:MFV655406 MPQ655403:MPR655406 MZM655403:MZN655406 NJI655403:NJJ655406 NTE655403:NTF655406 ODA655403:ODB655406 OMW655403:OMX655406 OWS655403:OWT655406 PGO655403:PGP655406 PQK655403:PQL655406 QAG655403:QAH655406 QKC655403:QKD655406 QTY655403:QTZ655406 RDU655403:RDV655406 RNQ655403:RNR655406 RXM655403:RXN655406 SHI655403:SHJ655406 SRE655403:SRF655406 TBA655403:TBB655406 TKW655403:TKX655406 TUS655403:TUT655406 UEO655403:UEP655406 UOK655403:UOL655406 UYG655403:UYH655406 VIC655403:VID655406 VRY655403:VRZ655406 WBU655403:WBV655406 WLQ655403:WLR655406 WVM655403:WVN655406 E720939:F720942 JA720939:JB720942 SW720939:SX720942 ACS720939:ACT720942 AMO720939:AMP720942 AWK720939:AWL720942 BGG720939:BGH720942 BQC720939:BQD720942 BZY720939:BZZ720942 CJU720939:CJV720942 CTQ720939:CTR720942 DDM720939:DDN720942 DNI720939:DNJ720942 DXE720939:DXF720942 EHA720939:EHB720942 EQW720939:EQX720942 FAS720939:FAT720942 FKO720939:FKP720942 FUK720939:FUL720942 GEG720939:GEH720942 GOC720939:GOD720942 GXY720939:GXZ720942 HHU720939:HHV720942 HRQ720939:HRR720942 IBM720939:IBN720942 ILI720939:ILJ720942 IVE720939:IVF720942 JFA720939:JFB720942 JOW720939:JOX720942 JYS720939:JYT720942 KIO720939:KIP720942 KSK720939:KSL720942 LCG720939:LCH720942 LMC720939:LMD720942 LVY720939:LVZ720942 MFU720939:MFV720942 MPQ720939:MPR720942 MZM720939:MZN720942 NJI720939:NJJ720942 NTE720939:NTF720942 ODA720939:ODB720942 OMW720939:OMX720942 OWS720939:OWT720942 PGO720939:PGP720942 PQK720939:PQL720942 QAG720939:QAH720942 QKC720939:QKD720942 QTY720939:QTZ720942 RDU720939:RDV720942 RNQ720939:RNR720942 RXM720939:RXN720942 SHI720939:SHJ720942 SRE720939:SRF720942 TBA720939:TBB720942 TKW720939:TKX720942 TUS720939:TUT720942 UEO720939:UEP720942 UOK720939:UOL720942 UYG720939:UYH720942 VIC720939:VID720942 VRY720939:VRZ720942 WBU720939:WBV720942 WLQ720939:WLR720942 WVM720939:WVN720942 E786475:F786478 JA786475:JB786478 SW786475:SX786478 ACS786475:ACT786478 AMO786475:AMP786478 AWK786475:AWL786478 BGG786475:BGH786478 BQC786475:BQD786478 BZY786475:BZZ786478 CJU786475:CJV786478 CTQ786475:CTR786478 DDM786475:DDN786478 DNI786475:DNJ786478 DXE786475:DXF786478 EHA786475:EHB786478 EQW786475:EQX786478 FAS786475:FAT786478 FKO786475:FKP786478 FUK786475:FUL786478 GEG786475:GEH786478 GOC786475:GOD786478 GXY786475:GXZ786478 HHU786475:HHV786478 HRQ786475:HRR786478 IBM786475:IBN786478 ILI786475:ILJ786478 IVE786475:IVF786478 JFA786475:JFB786478 JOW786475:JOX786478 JYS786475:JYT786478 KIO786475:KIP786478 KSK786475:KSL786478 LCG786475:LCH786478 LMC786475:LMD786478 LVY786475:LVZ786478 MFU786475:MFV786478 MPQ786475:MPR786478 MZM786475:MZN786478 NJI786475:NJJ786478 NTE786475:NTF786478 ODA786475:ODB786478 OMW786475:OMX786478 OWS786475:OWT786478 PGO786475:PGP786478 PQK786475:PQL786478 QAG786475:QAH786478 QKC786475:QKD786478 QTY786475:QTZ786478 RDU786475:RDV786478 RNQ786475:RNR786478 RXM786475:RXN786478 SHI786475:SHJ786478 SRE786475:SRF786478 TBA786475:TBB786478 TKW786475:TKX786478 TUS786475:TUT786478 UEO786475:UEP786478 UOK786475:UOL786478 UYG786475:UYH786478 VIC786475:VID786478 VRY786475:VRZ786478 WBU786475:WBV786478 WLQ786475:WLR786478 WVM786475:WVN786478 E852011:F852014 JA852011:JB852014 SW852011:SX852014 ACS852011:ACT852014 AMO852011:AMP852014 AWK852011:AWL852014 BGG852011:BGH852014 BQC852011:BQD852014 BZY852011:BZZ852014 CJU852011:CJV852014 CTQ852011:CTR852014 DDM852011:DDN852014 DNI852011:DNJ852014 DXE852011:DXF852014 EHA852011:EHB852014 EQW852011:EQX852014 FAS852011:FAT852014 FKO852011:FKP852014 FUK852011:FUL852014 GEG852011:GEH852014 GOC852011:GOD852014 GXY852011:GXZ852014 HHU852011:HHV852014 HRQ852011:HRR852014 IBM852011:IBN852014 ILI852011:ILJ852014 IVE852011:IVF852014 JFA852011:JFB852014 JOW852011:JOX852014 JYS852011:JYT852014 KIO852011:KIP852014 KSK852011:KSL852014 LCG852011:LCH852014 LMC852011:LMD852014 LVY852011:LVZ852014 MFU852011:MFV852014 MPQ852011:MPR852014 MZM852011:MZN852014 NJI852011:NJJ852014 NTE852011:NTF852014 ODA852011:ODB852014 OMW852011:OMX852014 OWS852011:OWT852014 PGO852011:PGP852014 PQK852011:PQL852014 QAG852011:QAH852014 QKC852011:QKD852014 QTY852011:QTZ852014 RDU852011:RDV852014 RNQ852011:RNR852014 RXM852011:RXN852014 SHI852011:SHJ852014 SRE852011:SRF852014 TBA852011:TBB852014 TKW852011:TKX852014 TUS852011:TUT852014 UEO852011:UEP852014 UOK852011:UOL852014 UYG852011:UYH852014 VIC852011:VID852014 VRY852011:VRZ852014 WBU852011:WBV852014 WLQ852011:WLR852014 WVM852011:WVN852014 E917547:F917550 JA917547:JB917550 SW917547:SX917550 ACS917547:ACT917550 AMO917547:AMP917550 AWK917547:AWL917550 BGG917547:BGH917550 BQC917547:BQD917550 BZY917547:BZZ917550 CJU917547:CJV917550 CTQ917547:CTR917550 DDM917547:DDN917550 DNI917547:DNJ917550 DXE917547:DXF917550 EHA917547:EHB917550 EQW917547:EQX917550 FAS917547:FAT917550 FKO917547:FKP917550 FUK917547:FUL917550 GEG917547:GEH917550 GOC917547:GOD917550 GXY917547:GXZ917550 HHU917547:HHV917550 HRQ917547:HRR917550 IBM917547:IBN917550 ILI917547:ILJ917550 IVE917547:IVF917550 JFA917547:JFB917550 JOW917547:JOX917550 JYS917547:JYT917550 KIO917547:KIP917550 KSK917547:KSL917550 LCG917547:LCH917550 LMC917547:LMD917550 LVY917547:LVZ917550 MFU917547:MFV917550 MPQ917547:MPR917550 MZM917547:MZN917550 NJI917547:NJJ917550 NTE917547:NTF917550 ODA917547:ODB917550 OMW917547:OMX917550 OWS917547:OWT917550 PGO917547:PGP917550 PQK917547:PQL917550 QAG917547:QAH917550 QKC917547:QKD917550 QTY917547:QTZ917550 RDU917547:RDV917550 RNQ917547:RNR917550 RXM917547:RXN917550 SHI917547:SHJ917550 SRE917547:SRF917550 TBA917547:TBB917550 TKW917547:TKX917550 TUS917547:TUT917550 UEO917547:UEP917550 UOK917547:UOL917550 UYG917547:UYH917550 VIC917547:VID917550 VRY917547:VRZ917550 WBU917547:WBV917550 WLQ917547:WLR917550 WVM917547:WVN917550 E983083:F983086 JA983083:JB983086 SW983083:SX983086 ACS983083:ACT983086 AMO983083:AMP983086 AWK983083:AWL983086 BGG983083:BGH983086 BQC983083:BQD983086 BZY983083:BZZ983086 CJU983083:CJV983086 CTQ983083:CTR983086 DDM983083:DDN983086 DNI983083:DNJ983086 DXE983083:DXF983086 EHA983083:EHB983086 EQW983083:EQX983086 FAS983083:FAT983086 FKO983083:FKP983086 FUK983083:FUL983086 GEG983083:GEH983086 GOC983083:GOD983086 GXY983083:GXZ983086 HHU983083:HHV983086 HRQ983083:HRR983086 IBM983083:IBN983086 ILI983083:ILJ983086 IVE983083:IVF983086 JFA983083:JFB983086 JOW983083:JOX983086 JYS983083:JYT983086 KIO983083:KIP983086 KSK983083:KSL983086 LCG983083:LCH983086 LMC983083:LMD983086 LVY983083:LVZ983086 MFU983083:MFV983086 MPQ983083:MPR983086 MZM983083:MZN983086 NJI983083:NJJ983086 NTE983083:NTF983086 ODA983083:ODB983086 OMW983083:OMX983086 OWS983083:OWT983086 PGO983083:PGP983086 PQK983083:PQL983086 QAG983083:QAH983086 QKC983083:QKD983086 QTY983083:QTZ983086 RDU983083:RDV983086 RNQ983083:RNR983086 RXM983083:RXN983086 SHI983083:SHJ983086 SRE983083:SRF983086 TBA983083:TBB983086 TKW983083:TKX983086 TUS983083:TUT983086 UEO983083:UEP983086 UOK983083:UOL983086 UYG983083:UYH983086 VIC983083:VID983086 VRY983083:VRZ983086 WBU983083:WBV983086 WLQ983083:WLR983086 WVM983083:WVN983086 E97:F97 JA97:JB97 SW97:SX97 ACS97:ACT97 AMO97:AMP97 AWK97:AWL97 BGG97:BGH97 BQC97:BQD97 BZY97:BZZ97 CJU97:CJV97 CTQ97:CTR97 DDM97:DDN97 DNI97:DNJ97 DXE97:DXF97 EHA97:EHB97 EQW97:EQX97 FAS97:FAT97 FKO97:FKP97 FUK97:FUL97 GEG97:GEH97 GOC97:GOD97 GXY97:GXZ97 HHU97:HHV97 HRQ97:HRR97 IBM97:IBN97 ILI97:ILJ97 IVE97:IVF97 JFA97:JFB97 JOW97:JOX97 JYS97:JYT97 KIO97:KIP97 KSK97:KSL97 LCG97:LCH97 LMC97:LMD97 LVY97:LVZ97 MFU97:MFV97 MPQ97:MPR97 MZM97:MZN97 NJI97:NJJ97 NTE97:NTF97 ODA97:ODB97 OMW97:OMX97 OWS97:OWT97 PGO97:PGP97 PQK97:PQL97 QAG97:QAH97 QKC97:QKD97 QTY97:QTZ97 RDU97:RDV97 RNQ97:RNR97 RXM97:RXN97 SHI97:SHJ97 SRE97:SRF97 TBA97:TBB97 TKW97:TKX97 TUS97:TUT97 UEO97:UEP97 UOK97:UOL97 UYG97:UYH97 VIC97:VID97 VRY97:VRZ97 WBU97:WBV97 WLQ97:WLR97 WVM97:WVN97 E65633:F65633 JA65633:JB65633 SW65633:SX65633 ACS65633:ACT65633 AMO65633:AMP65633 AWK65633:AWL65633 BGG65633:BGH65633 BQC65633:BQD65633 BZY65633:BZZ65633 CJU65633:CJV65633 CTQ65633:CTR65633 DDM65633:DDN65633 DNI65633:DNJ65633 DXE65633:DXF65633 EHA65633:EHB65633 EQW65633:EQX65633 FAS65633:FAT65633 FKO65633:FKP65633 FUK65633:FUL65633 GEG65633:GEH65633 GOC65633:GOD65633 GXY65633:GXZ65633 HHU65633:HHV65633 HRQ65633:HRR65633 IBM65633:IBN65633 ILI65633:ILJ65633 IVE65633:IVF65633 JFA65633:JFB65633 JOW65633:JOX65633 JYS65633:JYT65633 KIO65633:KIP65633 KSK65633:KSL65633 LCG65633:LCH65633 LMC65633:LMD65633 LVY65633:LVZ65633 MFU65633:MFV65633 MPQ65633:MPR65633 MZM65633:MZN65633 NJI65633:NJJ65633 NTE65633:NTF65633 ODA65633:ODB65633 OMW65633:OMX65633 OWS65633:OWT65633 PGO65633:PGP65633 PQK65633:PQL65633 QAG65633:QAH65633 QKC65633:QKD65633 QTY65633:QTZ65633 RDU65633:RDV65633 RNQ65633:RNR65633 RXM65633:RXN65633 SHI65633:SHJ65633 SRE65633:SRF65633 TBA65633:TBB65633 TKW65633:TKX65633 TUS65633:TUT65633 UEO65633:UEP65633 UOK65633:UOL65633 UYG65633:UYH65633 VIC65633:VID65633 VRY65633:VRZ65633 WBU65633:WBV65633 WLQ65633:WLR65633 WVM65633:WVN65633 E131169:F131169 JA131169:JB131169 SW131169:SX131169 ACS131169:ACT131169 AMO131169:AMP131169 AWK131169:AWL131169 BGG131169:BGH131169 BQC131169:BQD131169 BZY131169:BZZ131169 CJU131169:CJV131169 CTQ131169:CTR131169 DDM131169:DDN131169 DNI131169:DNJ131169 DXE131169:DXF131169 EHA131169:EHB131169 EQW131169:EQX131169 FAS131169:FAT131169 FKO131169:FKP131169 FUK131169:FUL131169 GEG131169:GEH131169 GOC131169:GOD131169 GXY131169:GXZ131169 HHU131169:HHV131169 HRQ131169:HRR131169 IBM131169:IBN131169 ILI131169:ILJ131169 IVE131169:IVF131169 JFA131169:JFB131169 JOW131169:JOX131169 JYS131169:JYT131169 KIO131169:KIP131169 KSK131169:KSL131169 LCG131169:LCH131169 LMC131169:LMD131169 LVY131169:LVZ131169 MFU131169:MFV131169 MPQ131169:MPR131169 MZM131169:MZN131169 NJI131169:NJJ131169 NTE131169:NTF131169 ODA131169:ODB131169 OMW131169:OMX131169 OWS131169:OWT131169 PGO131169:PGP131169 PQK131169:PQL131169 QAG131169:QAH131169 QKC131169:QKD131169 QTY131169:QTZ131169 RDU131169:RDV131169 RNQ131169:RNR131169 RXM131169:RXN131169 SHI131169:SHJ131169 SRE131169:SRF131169 TBA131169:TBB131169 TKW131169:TKX131169 TUS131169:TUT131169 UEO131169:UEP131169 UOK131169:UOL131169 UYG131169:UYH131169 VIC131169:VID131169 VRY131169:VRZ131169 WBU131169:WBV131169 WLQ131169:WLR131169 WVM131169:WVN131169 E196705:F196705 JA196705:JB196705 SW196705:SX196705 ACS196705:ACT196705 AMO196705:AMP196705 AWK196705:AWL196705 BGG196705:BGH196705 BQC196705:BQD196705 BZY196705:BZZ196705 CJU196705:CJV196705 CTQ196705:CTR196705 DDM196705:DDN196705 DNI196705:DNJ196705 DXE196705:DXF196705 EHA196705:EHB196705 EQW196705:EQX196705 FAS196705:FAT196705 FKO196705:FKP196705 FUK196705:FUL196705 GEG196705:GEH196705 GOC196705:GOD196705 GXY196705:GXZ196705 HHU196705:HHV196705 HRQ196705:HRR196705 IBM196705:IBN196705 ILI196705:ILJ196705 IVE196705:IVF196705 JFA196705:JFB196705 JOW196705:JOX196705 JYS196705:JYT196705 KIO196705:KIP196705 KSK196705:KSL196705 LCG196705:LCH196705 LMC196705:LMD196705 LVY196705:LVZ196705 MFU196705:MFV196705 MPQ196705:MPR196705 MZM196705:MZN196705 NJI196705:NJJ196705 NTE196705:NTF196705 ODA196705:ODB196705 OMW196705:OMX196705 OWS196705:OWT196705 PGO196705:PGP196705 PQK196705:PQL196705 QAG196705:QAH196705 QKC196705:QKD196705 QTY196705:QTZ196705 RDU196705:RDV196705 RNQ196705:RNR196705 RXM196705:RXN196705 SHI196705:SHJ196705 SRE196705:SRF196705 TBA196705:TBB196705 TKW196705:TKX196705 TUS196705:TUT196705 UEO196705:UEP196705 UOK196705:UOL196705 UYG196705:UYH196705 VIC196705:VID196705 VRY196705:VRZ196705 WBU196705:WBV196705 WLQ196705:WLR196705 WVM196705:WVN196705 E262241:F262241 JA262241:JB262241 SW262241:SX262241 ACS262241:ACT262241 AMO262241:AMP262241 AWK262241:AWL262241 BGG262241:BGH262241 BQC262241:BQD262241 BZY262241:BZZ262241 CJU262241:CJV262241 CTQ262241:CTR262241 DDM262241:DDN262241 DNI262241:DNJ262241 DXE262241:DXF262241 EHA262241:EHB262241 EQW262241:EQX262241 FAS262241:FAT262241 FKO262241:FKP262241 FUK262241:FUL262241 GEG262241:GEH262241 GOC262241:GOD262241 GXY262241:GXZ262241 HHU262241:HHV262241 HRQ262241:HRR262241 IBM262241:IBN262241 ILI262241:ILJ262241 IVE262241:IVF262241 JFA262241:JFB262241 JOW262241:JOX262241 JYS262241:JYT262241 KIO262241:KIP262241 KSK262241:KSL262241 LCG262241:LCH262241 LMC262241:LMD262241 LVY262241:LVZ262241 MFU262241:MFV262241 MPQ262241:MPR262241 MZM262241:MZN262241 NJI262241:NJJ262241 NTE262241:NTF262241 ODA262241:ODB262241 OMW262241:OMX262241 OWS262241:OWT262241 PGO262241:PGP262241 PQK262241:PQL262241 QAG262241:QAH262241 QKC262241:QKD262241 QTY262241:QTZ262241 RDU262241:RDV262241 RNQ262241:RNR262241 RXM262241:RXN262241 SHI262241:SHJ262241 SRE262241:SRF262241 TBA262241:TBB262241 TKW262241:TKX262241 TUS262241:TUT262241 UEO262241:UEP262241 UOK262241:UOL262241 UYG262241:UYH262241 VIC262241:VID262241 VRY262241:VRZ262241 WBU262241:WBV262241 WLQ262241:WLR262241 WVM262241:WVN262241 E327777:F327777 JA327777:JB327777 SW327777:SX327777 ACS327777:ACT327777 AMO327777:AMP327777 AWK327777:AWL327777 BGG327777:BGH327777 BQC327777:BQD327777 BZY327777:BZZ327777 CJU327777:CJV327777 CTQ327777:CTR327777 DDM327777:DDN327777 DNI327777:DNJ327777 DXE327777:DXF327777 EHA327777:EHB327777 EQW327777:EQX327777 FAS327777:FAT327777 FKO327777:FKP327777 FUK327777:FUL327777 GEG327777:GEH327777 GOC327777:GOD327777 GXY327777:GXZ327777 HHU327777:HHV327777 HRQ327777:HRR327777 IBM327777:IBN327777 ILI327777:ILJ327777 IVE327777:IVF327777 JFA327777:JFB327777 JOW327777:JOX327777 JYS327777:JYT327777 KIO327777:KIP327777 KSK327777:KSL327777 LCG327777:LCH327777 LMC327777:LMD327777 LVY327777:LVZ327777 MFU327777:MFV327777 MPQ327777:MPR327777 MZM327777:MZN327777 NJI327777:NJJ327777 NTE327777:NTF327777 ODA327777:ODB327777 OMW327777:OMX327777 OWS327777:OWT327777 PGO327777:PGP327777 PQK327777:PQL327777 QAG327777:QAH327777 QKC327777:QKD327777 QTY327777:QTZ327777 RDU327777:RDV327777 RNQ327777:RNR327777 RXM327777:RXN327777 SHI327777:SHJ327777 SRE327777:SRF327777 TBA327777:TBB327777 TKW327777:TKX327777 TUS327777:TUT327777 UEO327777:UEP327777 UOK327777:UOL327777 UYG327777:UYH327777 VIC327777:VID327777 VRY327777:VRZ327777 WBU327777:WBV327777 WLQ327777:WLR327777 WVM327777:WVN327777 E393313:F393313 JA393313:JB393313 SW393313:SX393313 ACS393313:ACT393313 AMO393313:AMP393313 AWK393313:AWL393313 BGG393313:BGH393313 BQC393313:BQD393313 BZY393313:BZZ393313 CJU393313:CJV393313 CTQ393313:CTR393313 DDM393313:DDN393313 DNI393313:DNJ393313 DXE393313:DXF393313 EHA393313:EHB393313 EQW393313:EQX393313 FAS393313:FAT393313 FKO393313:FKP393313 FUK393313:FUL393313 GEG393313:GEH393313 GOC393313:GOD393313 GXY393313:GXZ393313 HHU393313:HHV393313 HRQ393313:HRR393313 IBM393313:IBN393313 ILI393313:ILJ393313 IVE393313:IVF393313 JFA393313:JFB393313 JOW393313:JOX393313 JYS393313:JYT393313 KIO393313:KIP393313 KSK393313:KSL393313 LCG393313:LCH393313 LMC393313:LMD393313 LVY393313:LVZ393313 MFU393313:MFV393313 MPQ393313:MPR393313 MZM393313:MZN393313 NJI393313:NJJ393313 NTE393313:NTF393313 ODA393313:ODB393313 OMW393313:OMX393313 OWS393313:OWT393313 PGO393313:PGP393313 PQK393313:PQL393313 QAG393313:QAH393313 QKC393313:QKD393313 QTY393313:QTZ393313 RDU393313:RDV393313 RNQ393313:RNR393313 RXM393313:RXN393313 SHI393313:SHJ393313 SRE393313:SRF393313 TBA393313:TBB393313 TKW393313:TKX393313 TUS393313:TUT393313 UEO393313:UEP393313 UOK393313:UOL393313 UYG393313:UYH393313 VIC393313:VID393313 VRY393313:VRZ393313 WBU393313:WBV393313 WLQ393313:WLR393313 WVM393313:WVN393313 E458849:F458849 JA458849:JB458849 SW458849:SX458849 ACS458849:ACT458849 AMO458849:AMP458849 AWK458849:AWL458849 BGG458849:BGH458849 BQC458849:BQD458849 BZY458849:BZZ458849 CJU458849:CJV458849 CTQ458849:CTR458849 DDM458849:DDN458849 DNI458849:DNJ458849 DXE458849:DXF458849 EHA458849:EHB458849 EQW458849:EQX458849 FAS458849:FAT458849 FKO458849:FKP458849 FUK458849:FUL458849 GEG458849:GEH458849 GOC458849:GOD458849 GXY458849:GXZ458849 HHU458849:HHV458849 HRQ458849:HRR458849 IBM458849:IBN458849 ILI458849:ILJ458849 IVE458849:IVF458849 JFA458849:JFB458849 JOW458849:JOX458849 JYS458849:JYT458849 KIO458849:KIP458849 KSK458849:KSL458849 LCG458849:LCH458849 LMC458849:LMD458849 LVY458849:LVZ458849 MFU458849:MFV458849 MPQ458849:MPR458849 MZM458849:MZN458849 NJI458849:NJJ458849 NTE458849:NTF458849 ODA458849:ODB458849 OMW458849:OMX458849 OWS458849:OWT458849 PGO458849:PGP458849 PQK458849:PQL458849 QAG458849:QAH458849 QKC458849:QKD458849 QTY458849:QTZ458849 RDU458849:RDV458849 RNQ458849:RNR458849 RXM458849:RXN458849 SHI458849:SHJ458849 SRE458849:SRF458849 TBA458849:TBB458849 TKW458849:TKX458849 TUS458849:TUT458849 UEO458849:UEP458849 UOK458849:UOL458849 UYG458849:UYH458849 VIC458849:VID458849 VRY458849:VRZ458849 WBU458849:WBV458849 WLQ458849:WLR458849 WVM458849:WVN458849 E524385:F524385 JA524385:JB524385 SW524385:SX524385 ACS524385:ACT524385 AMO524385:AMP524385 AWK524385:AWL524385 BGG524385:BGH524385 BQC524385:BQD524385 BZY524385:BZZ524385 CJU524385:CJV524385 CTQ524385:CTR524385 DDM524385:DDN524385 DNI524385:DNJ524385 DXE524385:DXF524385 EHA524385:EHB524385 EQW524385:EQX524385 FAS524385:FAT524385 FKO524385:FKP524385 FUK524385:FUL524385 GEG524385:GEH524385 GOC524385:GOD524385 GXY524385:GXZ524385 HHU524385:HHV524385 HRQ524385:HRR524385 IBM524385:IBN524385 ILI524385:ILJ524385 IVE524385:IVF524385 JFA524385:JFB524385 JOW524385:JOX524385 JYS524385:JYT524385 KIO524385:KIP524385 KSK524385:KSL524385 LCG524385:LCH524385 LMC524385:LMD524385 LVY524385:LVZ524385 MFU524385:MFV524385 MPQ524385:MPR524385 MZM524385:MZN524385 NJI524385:NJJ524385 NTE524385:NTF524385 ODA524385:ODB524385 OMW524385:OMX524385 OWS524385:OWT524385 PGO524385:PGP524385 PQK524385:PQL524385 QAG524385:QAH524385 QKC524385:QKD524385 QTY524385:QTZ524385 RDU524385:RDV524385 RNQ524385:RNR524385 RXM524385:RXN524385 SHI524385:SHJ524385 SRE524385:SRF524385 TBA524385:TBB524385 TKW524385:TKX524385 TUS524385:TUT524385 UEO524385:UEP524385 UOK524385:UOL524385 UYG524385:UYH524385 VIC524385:VID524385 VRY524385:VRZ524385 WBU524385:WBV524385 WLQ524385:WLR524385 WVM524385:WVN524385 E589921:F589921 JA589921:JB589921 SW589921:SX589921 ACS589921:ACT589921 AMO589921:AMP589921 AWK589921:AWL589921 BGG589921:BGH589921 BQC589921:BQD589921 BZY589921:BZZ589921 CJU589921:CJV589921 CTQ589921:CTR589921 DDM589921:DDN589921 DNI589921:DNJ589921 DXE589921:DXF589921 EHA589921:EHB589921 EQW589921:EQX589921 FAS589921:FAT589921 FKO589921:FKP589921 FUK589921:FUL589921 GEG589921:GEH589921 GOC589921:GOD589921 GXY589921:GXZ589921 HHU589921:HHV589921 HRQ589921:HRR589921 IBM589921:IBN589921 ILI589921:ILJ589921 IVE589921:IVF589921 JFA589921:JFB589921 JOW589921:JOX589921 JYS589921:JYT589921 KIO589921:KIP589921 KSK589921:KSL589921 LCG589921:LCH589921 LMC589921:LMD589921 LVY589921:LVZ589921 MFU589921:MFV589921 MPQ589921:MPR589921 MZM589921:MZN589921 NJI589921:NJJ589921 NTE589921:NTF589921 ODA589921:ODB589921 OMW589921:OMX589921 OWS589921:OWT589921 PGO589921:PGP589921 PQK589921:PQL589921 QAG589921:QAH589921 QKC589921:QKD589921 QTY589921:QTZ589921 RDU589921:RDV589921 RNQ589921:RNR589921 RXM589921:RXN589921 SHI589921:SHJ589921 SRE589921:SRF589921 TBA589921:TBB589921 TKW589921:TKX589921 TUS589921:TUT589921 UEO589921:UEP589921 UOK589921:UOL589921 UYG589921:UYH589921 VIC589921:VID589921 VRY589921:VRZ589921 WBU589921:WBV589921 WLQ589921:WLR589921 WVM589921:WVN589921 E655457:F655457 JA655457:JB655457 SW655457:SX655457 ACS655457:ACT655457 AMO655457:AMP655457 AWK655457:AWL655457 BGG655457:BGH655457 BQC655457:BQD655457 BZY655457:BZZ655457 CJU655457:CJV655457 CTQ655457:CTR655457 DDM655457:DDN655457 DNI655457:DNJ655457 DXE655457:DXF655457 EHA655457:EHB655457 EQW655457:EQX655457 FAS655457:FAT655457 FKO655457:FKP655457 FUK655457:FUL655457 GEG655457:GEH655457 GOC655457:GOD655457 GXY655457:GXZ655457 HHU655457:HHV655457 HRQ655457:HRR655457 IBM655457:IBN655457 ILI655457:ILJ655457 IVE655457:IVF655457 JFA655457:JFB655457 JOW655457:JOX655457 JYS655457:JYT655457 KIO655457:KIP655457 KSK655457:KSL655457 LCG655457:LCH655457 LMC655457:LMD655457 LVY655457:LVZ655457 MFU655457:MFV655457 MPQ655457:MPR655457 MZM655457:MZN655457 NJI655457:NJJ655457 NTE655457:NTF655457 ODA655457:ODB655457 OMW655457:OMX655457 OWS655457:OWT655457 PGO655457:PGP655457 PQK655457:PQL655457 QAG655457:QAH655457 QKC655457:QKD655457 QTY655457:QTZ655457 RDU655457:RDV655457 RNQ655457:RNR655457 RXM655457:RXN655457 SHI655457:SHJ655457 SRE655457:SRF655457 TBA655457:TBB655457 TKW655457:TKX655457 TUS655457:TUT655457 UEO655457:UEP655457 UOK655457:UOL655457 UYG655457:UYH655457 VIC655457:VID655457 VRY655457:VRZ655457 WBU655457:WBV655457 WLQ655457:WLR655457 WVM655457:WVN655457 E720993:F720993 JA720993:JB720993 SW720993:SX720993 ACS720993:ACT720993 AMO720993:AMP720993 AWK720993:AWL720993 BGG720993:BGH720993 BQC720993:BQD720993 BZY720993:BZZ720993 CJU720993:CJV720993 CTQ720993:CTR720993 DDM720993:DDN720993 DNI720993:DNJ720993 DXE720993:DXF720993 EHA720993:EHB720993 EQW720993:EQX720993 FAS720993:FAT720993 FKO720993:FKP720993 FUK720993:FUL720993 GEG720993:GEH720993 GOC720993:GOD720993 GXY720993:GXZ720993 HHU720993:HHV720993 HRQ720993:HRR720993 IBM720993:IBN720993 ILI720993:ILJ720993 IVE720993:IVF720993 JFA720993:JFB720993 JOW720993:JOX720993 JYS720993:JYT720993 KIO720993:KIP720993 KSK720993:KSL720993 LCG720993:LCH720993 LMC720993:LMD720993 LVY720993:LVZ720993 MFU720993:MFV720993 MPQ720993:MPR720993 MZM720993:MZN720993 NJI720993:NJJ720993 NTE720993:NTF720993 ODA720993:ODB720993 OMW720993:OMX720993 OWS720993:OWT720993 PGO720993:PGP720993 PQK720993:PQL720993 QAG720993:QAH720993 QKC720993:QKD720993 QTY720993:QTZ720993 RDU720993:RDV720993 RNQ720993:RNR720993 RXM720993:RXN720993 SHI720993:SHJ720993 SRE720993:SRF720993 TBA720993:TBB720993 TKW720993:TKX720993 TUS720993:TUT720993 UEO720993:UEP720993 UOK720993:UOL720993 UYG720993:UYH720993 VIC720993:VID720993 VRY720993:VRZ720993 WBU720993:WBV720993 WLQ720993:WLR720993 WVM720993:WVN720993 E786529:F786529 JA786529:JB786529 SW786529:SX786529 ACS786529:ACT786529 AMO786529:AMP786529 AWK786529:AWL786529 BGG786529:BGH786529 BQC786529:BQD786529 BZY786529:BZZ786529 CJU786529:CJV786529 CTQ786529:CTR786529 DDM786529:DDN786529 DNI786529:DNJ786529 DXE786529:DXF786529 EHA786529:EHB786529 EQW786529:EQX786529 FAS786529:FAT786529 FKO786529:FKP786529 FUK786529:FUL786529 GEG786529:GEH786529 GOC786529:GOD786529 GXY786529:GXZ786529 HHU786529:HHV786529 HRQ786529:HRR786529 IBM786529:IBN786529 ILI786529:ILJ786529 IVE786529:IVF786529 JFA786529:JFB786529 JOW786529:JOX786529 JYS786529:JYT786529 KIO786529:KIP786529 KSK786529:KSL786529 LCG786529:LCH786529 LMC786529:LMD786529 LVY786529:LVZ786529 MFU786529:MFV786529 MPQ786529:MPR786529 MZM786529:MZN786529 NJI786529:NJJ786529 NTE786529:NTF786529 ODA786529:ODB786529 OMW786529:OMX786529 OWS786529:OWT786529 PGO786529:PGP786529 PQK786529:PQL786529 QAG786529:QAH786529 QKC786529:QKD786529 QTY786529:QTZ786529 RDU786529:RDV786529 RNQ786529:RNR786529 RXM786529:RXN786529 SHI786529:SHJ786529 SRE786529:SRF786529 TBA786529:TBB786529 TKW786529:TKX786529 TUS786529:TUT786529 UEO786529:UEP786529 UOK786529:UOL786529 UYG786529:UYH786529 VIC786529:VID786529 VRY786529:VRZ786529 WBU786529:WBV786529 WLQ786529:WLR786529 WVM786529:WVN786529 E852065:F852065 JA852065:JB852065 SW852065:SX852065 ACS852065:ACT852065 AMO852065:AMP852065 AWK852065:AWL852065 BGG852065:BGH852065 BQC852065:BQD852065 BZY852065:BZZ852065 CJU852065:CJV852065 CTQ852065:CTR852065 DDM852065:DDN852065 DNI852065:DNJ852065 DXE852065:DXF852065 EHA852065:EHB852065 EQW852065:EQX852065 FAS852065:FAT852065 FKO852065:FKP852065 FUK852065:FUL852065 GEG852065:GEH852065 GOC852065:GOD852065 GXY852065:GXZ852065 HHU852065:HHV852065 HRQ852065:HRR852065 IBM852065:IBN852065 ILI852065:ILJ852065 IVE852065:IVF852065 JFA852065:JFB852065 JOW852065:JOX852065 JYS852065:JYT852065 KIO852065:KIP852065 KSK852065:KSL852065 LCG852065:LCH852065 LMC852065:LMD852065 LVY852065:LVZ852065 MFU852065:MFV852065 MPQ852065:MPR852065 MZM852065:MZN852065 NJI852065:NJJ852065 NTE852065:NTF852065 ODA852065:ODB852065 OMW852065:OMX852065 OWS852065:OWT852065 PGO852065:PGP852065 PQK852065:PQL852065 QAG852065:QAH852065 QKC852065:QKD852065 QTY852065:QTZ852065 RDU852065:RDV852065 RNQ852065:RNR852065 RXM852065:RXN852065 SHI852065:SHJ852065 SRE852065:SRF852065 TBA852065:TBB852065 TKW852065:TKX852065 TUS852065:TUT852065 UEO852065:UEP852065 UOK852065:UOL852065 UYG852065:UYH852065 VIC852065:VID852065 VRY852065:VRZ852065 WBU852065:WBV852065 WLQ852065:WLR852065 WVM852065:WVN852065 E917601:F917601 JA917601:JB917601 SW917601:SX917601 ACS917601:ACT917601 AMO917601:AMP917601 AWK917601:AWL917601 BGG917601:BGH917601 BQC917601:BQD917601 BZY917601:BZZ917601 CJU917601:CJV917601 CTQ917601:CTR917601 DDM917601:DDN917601 DNI917601:DNJ917601 DXE917601:DXF917601 EHA917601:EHB917601 EQW917601:EQX917601 FAS917601:FAT917601 FKO917601:FKP917601 FUK917601:FUL917601 GEG917601:GEH917601 GOC917601:GOD917601 GXY917601:GXZ917601 HHU917601:HHV917601 HRQ917601:HRR917601 IBM917601:IBN917601 ILI917601:ILJ917601 IVE917601:IVF917601 JFA917601:JFB917601 JOW917601:JOX917601 JYS917601:JYT917601 KIO917601:KIP917601 KSK917601:KSL917601 LCG917601:LCH917601 LMC917601:LMD917601 LVY917601:LVZ917601 MFU917601:MFV917601 MPQ917601:MPR917601 MZM917601:MZN917601 NJI917601:NJJ917601 NTE917601:NTF917601 ODA917601:ODB917601 OMW917601:OMX917601 OWS917601:OWT917601 PGO917601:PGP917601 PQK917601:PQL917601 QAG917601:QAH917601 QKC917601:QKD917601 QTY917601:QTZ917601 RDU917601:RDV917601 RNQ917601:RNR917601 RXM917601:RXN917601 SHI917601:SHJ917601 SRE917601:SRF917601 TBA917601:TBB917601 TKW917601:TKX917601 TUS917601:TUT917601 UEO917601:UEP917601 UOK917601:UOL917601 UYG917601:UYH917601 VIC917601:VID917601 VRY917601:VRZ917601 WBU917601:WBV917601 WLQ917601:WLR917601 WVM917601:WVN917601 E983137:F983137 JA983137:JB983137 SW983137:SX983137 ACS983137:ACT983137 AMO983137:AMP983137 AWK983137:AWL983137 BGG983137:BGH983137 BQC983137:BQD983137 BZY983137:BZZ983137 CJU983137:CJV983137 CTQ983137:CTR983137 DDM983137:DDN983137 DNI983137:DNJ983137 DXE983137:DXF983137 EHA983137:EHB983137 EQW983137:EQX983137 FAS983137:FAT983137 FKO983137:FKP983137 FUK983137:FUL983137 GEG983137:GEH983137 GOC983137:GOD983137 GXY983137:GXZ983137 HHU983137:HHV983137 HRQ983137:HRR983137 IBM983137:IBN983137 ILI983137:ILJ983137 IVE983137:IVF983137 JFA983137:JFB983137 JOW983137:JOX983137 JYS983137:JYT983137 KIO983137:KIP983137 KSK983137:KSL983137 LCG983137:LCH983137 LMC983137:LMD983137 LVY983137:LVZ983137 MFU983137:MFV983137 MPQ983137:MPR983137 MZM983137:MZN983137 NJI983137:NJJ983137 NTE983137:NTF983137 ODA983137:ODB983137 OMW983137:OMX983137 OWS983137:OWT983137 PGO983137:PGP983137 PQK983137:PQL983137 QAG983137:QAH983137 QKC983137:QKD983137 QTY983137:QTZ983137 RDU983137:RDV983137 RNQ983137:RNR983137 RXM983137:RXN983137 SHI983137:SHJ983137 SRE983137:SRF983137 TBA983137:TBB983137 TKW983137:TKX983137 TUS983137:TUT983137 UEO983137:UEP983137 UOK983137:UOL983137 UYG983137:UYH983137 VIC983137:VID983137 VRY983137:VRZ983137 WBU983137:WBV983137 WLQ983137:WLR983137 WVM983137:WVN983137 E107:E108 JA107:JA108 SW107:SW108 ACS107:ACS108 AMO107:AMO108 AWK107:AWK108 BGG107:BGG108 BQC107:BQC108 BZY107:BZY108 CJU107:CJU108 CTQ107:CTQ108 DDM107:DDM108 DNI107:DNI108 DXE107:DXE108 EHA107:EHA108 EQW107:EQW108 FAS107:FAS108 FKO107:FKO108 FUK107:FUK108 GEG107:GEG108 GOC107:GOC108 GXY107:GXY108 HHU107:HHU108 HRQ107:HRQ108 IBM107:IBM108 ILI107:ILI108 IVE107:IVE108 JFA107:JFA108 JOW107:JOW108 JYS107:JYS108 KIO107:KIO108 KSK107:KSK108 LCG107:LCG108 LMC107:LMC108 LVY107:LVY108 MFU107:MFU108 MPQ107:MPQ108 MZM107:MZM108 NJI107:NJI108 NTE107:NTE108 ODA107:ODA108 OMW107:OMW108 OWS107:OWS108 PGO107:PGO108 PQK107:PQK108 QAG107:QAG108 QKC107:QKC108 QTY107:QTY108 RDU107:RDU108 RNQ107:RNQ108 RXM107:RXM108 SHI107:SHI108 SRE107:SRE108 TBA107:TBA108 TKW107:TKW108 TUS107:TUS108 UEO107:UEO108 UOK107:UOK108 UYG107:UYG108 VIC107:VIC108 VRY107:VRY108 WBU107:WBU108 WLQ107:WLQ108 WVM107:WVM108 E65643:E65644 JA65643:JA65644 SW65643:SW65644 ACS65643:ACS65644 AMO65643:AMO65644 AWK65643:AWK65644 BGG65643:BGG65644 BQC65643:BQC65644 BZY65643:BZY65644 CJU65643:CJU65644 CTQ65643:CTQ65644 DDM65643:DDM65644 DNI65643:DNI65644 DXE65643:DXE65644 EHA65643:EHA65644 EQW65643:EQW65644 FAS65643:FAS65644 FKO65643:FKO65644 FUK65643:FUK65644 GEG65643:GEG65644 GOC65643:GOC65644 GXY65643:GXY65644 HHU65643:HHU65644 HRQ65643:HRQ65644 IBM65643:IBM65644 ILI65643:ILI65644 IVE65643:IVE65644 JFA65643:JFA65644 JOW65643:JOW65644 JYS65643:JYS65644 KIO65643:KIO65644 KSK65643:KSK65644 LCG65643:LCG65644 LMC65643:LMC65644 LVY65643:LVY65644 MFU65643:MFU65644 MPQ65643:MPQ65644 MZM65643:MZM65644 NJI65643:NJI65644 NTE65643:NTE65644 ODA65643:ODA65644 OMW65643:OMW65644 OWS65643:OWS65644 PGO65643:PGO65644 PQK65643:PQK65644 QAG65643:QAG65644 QKC65643:QKC65644 QTY65643:QTY65644 RDU65643:RDU65644 RNQ65643:RNQ65644 RXM65643:RXM65644 SHI65643:SHI65644 SRE65643:SRE65644 TBA65643:TBA65644 TKW65643:TKW65644 TUS65643:TUS65644 UEO65643:UEO65644 UOK65643:UOK65644 UYG65643:UYG65644 VIC65643:VIC65644 VRY65643:VRY65644 WBU65643:WBU65644 WLQ65643:WLQ65644 WVM65643:WVM65644 E131179:E131180 JA131179:JA131180 SW131179:SW131180 ACS131179:ACS131180 AMO131179:AMO131180 AWK131179:AWK131180 BGG131179:BGG131180 BQC131179:BQC131180 BZY131179:BZY131180 CJU131179:CJU131180 CTQ131179:CTQ131180 DDM131179:DDM131180 DNI131179:DNI131180 DXE131179:DXE131180 EHA131179:EHA131180 EQW131179:EQW131180 FAS131179:FAS131180 FKO131179:FKO131180 FUK131179:FUK131180 GEG131179:GEG131180 GOC131179:GOC131180 GXY131179:GXY131180 HHU131179:HHU131180 HRQ131179:HRQ131180 IBM131179:IBM131180 ILI131179:ILI131180 IVE131179:IVE131180 JFA131179:JFA131180 JOW131179:JOW131180 JYS131179:JYS131180 KIO131179:KIO131180 KSK131179:KSK131180 LCG131179:LCG131180 LMC131179:LMC131180 LVY131179:LVY131180 MFU131179:MFU131180 MPQ131179:MPQ131180 MZM131179:MZM131180 NJI131179:NJI131180 NTE131179:NTE131180 ODA131179:ODA131180 OMW131179:OMW131180 OWS131179:OWS131180 PGO131179:PGO131180 PQK131179:PQK131180 QAG131179:QAG131180 QKC131179:QKC131180 QTY131179:QTY131180 RDU131179:RDU131180 RNQ131179:RNQ131180 RXM131179:RXM131180 SHI131179:SHI131180 SRE131179:SRE131180 TBA131179:TBA131180 TKW131179:TKW131180 TUS131179:TUS131180 UEO131179:UEO131180 UOK131179:UOK131180 UYG131179:UYG131180 VIC131179:VIC131180 VRY131179:VRY131180 WBU131179:WBU131180 WLQ131179:WLQ131180 WVM131179:WVM131180 E196715:E196716 JA196715:JA196716 SW196715:SW196716 ACS196715:ACS196716 AMO196715:AMO196716 AWK196715:AWK196716 BGG196715:BGG196716 BQC196715:BQC196716 BZY196715:BZY196716 CJU196715:CJU196716 CTQ196715:CTQ196716 DDM196715:DDM196716 DNI196715:DNI196716 DXE196715:DXE196716 EHA196715:EHA196716 EQW196715:EQW196716 FAS196715:FAS196716 FKO196715:FKO196716 FUK196715:FUK196716 GEG196715:GEG196716 GOC196715:GOC196716 GXY196715:GXY196716 HHU196715:HHU196716 HRQ196715:HRQ196716 IBM196715:IBM196716 ILI196715:ILI196716 IVE196715:IVE196716 JFA196715:JFA196716 JOW196715:JOW196716 JYS196715:JYS196716 KIO196715:KIO196716 KSK196715:KSK196716 LCG196715:LCG196716 LMC196715:LMC196716 LVY196715:LVY196716 MFU196715:MFU196716 MPQ196715:MPQ196716 MZM196715:MZM196716 NJI196715:NJI196716 NTE196715:NTE196716 ODA196715:ODA196716 OMW196715:OMW196716 OWS196715:OWS196716 PGO196715:PGO196716 PQK196715:PQK196716 QAG196715:QAG196716 QKC196715:QKC196716 QTY196715:QTY196716 RDU196715:RDU196716 RNQ196715:RNQ196716 RXM196715:RXM196716 SHI196715:SHI196716 SRE196715:SRE196716 TBA196715:TBA196716 TKW196715:TKW196716 TUS196715:TUS196716 UEO196715:UEO196716 UOK196715:UOK196716 UYG196715:UYG196716 VIC196715:VIC196716 VRY196715:VRY196716 WBU196715:WBU196716 WLQ196715:WLQ196716 WVM196715:WVM196716 E262251:E262252 JA262251:JA262252 SW262251:SW262252 ACS262251:ACS262252 AMO262251:AMO262252 AWK262251:AWK262252 BGG262251:BGG262252 BQC262251:BQC262252 BZY262251:BZY262252 CJU262251:CJU262252 CTQ262251:CTQ262252 DDM262251:DDM262252 DNI262251:DNI262252 DXE262251:DXE262252 EHA262251:EHA262252 EQW262251:EQW262252 FAS262251:FAS262252 FKO262251:FKO262252 FUK262251:FUK262252 GEG262251:GEG262252 GOC262251:GOC262252 GXY262251:GXY262252 HHU262251:HHU262252 HRQ262251:HRQ262252 IBM262251:IBM262252 ILI262251:ILI262252 IVE262251:IVE262252 JFA262251:JFA262252 JOW262251:JOW262252 JYS262251:JYS262252 KIO262251:KIO262252 KSK262251:KSK262252 LCG262251:LCG262252 LMC262251:LMC262252 LVY262251:LVY262252 MFU262251:MFU262252 MPQ262251:MPQ262252 MZM262251:MZM262252 NJI262251:NJI262252 NTE262251:NTE262252 ODA262251:ODA262252 OMW262251:OMW262252 OWS262251:OWS262252 PGO262251:PGO262252 PQK262251:PQK262252 QAG262251:QAG262252 QKC262251:QKC262252 QTY262251:QTY262252 RDU262251:RDU262252 RNQ262251:RNQ262252 RXM262251:RXM262252 SHI262251:SHI262252 SRE262251:SRE262252 TBA262251:TBA262252 TKW262251:TKW262252 TUS262251:TUS262252 UEO262251:UEO262252 UOK262251:UOK262252 UYG262251:UYG262252 VIC262251:VIC262252 VRY262251:VRY262252 WBU262251:WBU262252 WLQ262251:WLQ262252 WVM262251:WVM262252 E327787:E327788 JA327787:JA327788 SW327787:SW327788 ACS327787:ACS327788 AMO327787:AMO327788 AWK327787:AWK327788 BGG327787:BGG327788 BQC327787:BQC327788 BZY327787:BZY327788 CJU327787:CJU327788 CTQ327787:CTQ327788 DDM327787:DDM327788 DNI327787:DNI327788 DXE327787:DXE327788 EHA327787:EHA327788 EQW327787:EQW327788 FAS327787:FAS327788 FKO327787:FKO327788 FUK327787:FUK327788 GEG327787:GEG327788 GOC327787:GOC327788 GXY327787:GXY327788 HHU327787:HHU327788 HRQ327787:HRQ327788 IBM327787:IBM327788 ILI327787:ILI327788 IVE327787:IVE327788 JFA327787:JFA327788 JOW327787:JOW327788 JYS327787:JYS327788 KIO327787:KIO327788 KSK327787:KSK327788 LCG327787:LCG327788 LMC327787:LMC327788 LVY327787:LVY327788 MFU327787:MFU327788 MPQ327787:MPQ327788 MZM327787:MZM327788 NJI327787:NJI327788 NTE327787:NTE327788 ODA327787:ODA327788 OMW327787:OMW327788 OWS327787:OWS327788 PGO327787:PGO327788 PQK327787:PQK327788 QAG327787:QAG327788 QKC327787:QKC327788 QTY327787:QTY327788 RDU327787:RDU327788 RNQ327787:RNQ327788 RXM327787:RXM327788 SHI327787:SHI327788 SRE327787:SRE327788 TBA327787:TBA327788 TKW327787:TKW327788 TUS327787:TUS327788 UEO327787:UEO327788 UOK327787:UOK327788 UYG327787:UYG327788 VIC327787:VIC327788 VRY327787:VRY327788 WBU327787:WBU327788 WLQ327787:WLQ327788 WVM327787:WVM327788 E393323:E393324 JA393323:JA393324 SW393323:SW393324 ACS393323:ACS393324 AMO393323:AMO393324 AWK393323:AWK393324 BGG393323:BGG393324 BQC393323:BQC393324 BZY393323:BZY393324 CJU393323:CJU393324 CTQ393323:CTQ393324 DDM393323:DDM393324 DNI393323:DNI393324 DXE393323:DXE393324 EHA393323:EHA393324 EQW393323:EQW393324 FAS393323:FAS393324 FKO393323:FKO393324 FUK393323:FUK393324 GEG393323:GEG393324 GOC393323:GOC393324 GXY393323:GXY393324 HHU393323:HHU393324 HRQ393323:HRQ393324 IBM393323:IBM393324 ILI393323:ILI393324 IVE393323:IVE393324 JFA393323:JFA393324 JOW393323:JOW393324 JYS393323:JYS393324 KIO393323:KIO393324 KSK393323:KSK393324 LCG393323:LCG393324 LMC393323:LMC393324 LVY393323:LVY393324 MFU393323:MFU393324 MPQ393323:MPQ393324 MZM393323:MZM393324 NJI393323:NJI393324 NTE393323:NTE393324 ODA393323:ODA393324 OMW393323:OMW393324 OWS393323:OWS393324 PGO393323:PGO393324 PQK393323:PQK393324 QAG393323:QAG393324 QKC393323:QKC393324 QTY393323:QTY393324 RDU393323:RDU393324 RNQ393323:RNQ393324 RXM393323:RXM393324 SHI393323:SHI393324 SRE393323:SRE393324 TBA393323:TBA393324 TKW393323:TKW393324 TUS393323:TUS393324 UEO393323:UEO393324 UOK393323:UOK393324 UYG393323:UYG393324 VIC393323:VIC393324 VRY393323:VRY393324 WBU393323:WBU393324 WLQ393323:WLQ393324 WVM393323:WVM393324 E458859:E458860 JA458859:JA458860 SW458859:SW458860 ACS458859:ACS458860 AMO458859:AMO458860 AWK458859:AWK458860 BGG458859:BGG458860 BQC458859:BQC458860 BZY458859:BZY458860 CJU458859:CJU458860 CTQ458859:CTQ458860 DDM458859:DDM458860 DNI458859:DNI458860 DXE458859:DXE458860 EHA458859:EHA458860 EQW458859:EQW458860 FAS458859:FAS458860 FKO458859:FKO458860 FUK458859:FUK458860 GEG458859:GEG458860 GOC458859:GOC458860 GXY458859:GXY458860 HHU458859:HHU458860 HRQ458859:HRQ458860 IBM458859:IBM458860 ILI458859:ILI458860 IVE458859:IVE458860 JFA458859:JFA458860 JOW458859:JOW458860 JYS458859:JYS458860 KIO458859:KIO458860 KSK458859:KSK458860 LCG458859:LCG458860 LMC458859:LMC458860 LVY458859:LVY458860 MFU458859:MFU458860 MPQ458859:MPQ458860 MZM458859:MZM458860 NJI458859:NJI458860 NTE458859:NTE458860 ODA458859:ODA458860 OMW458859:OMW458860 OWS458859:OWS458860 PGO458859:PGO458860 PQK458859:PQK458860 QAG458859:QAG458860 QKC458859:QKC458860 QTY458859:QTY458860 RDU458859:RDU458860 RNQ458859:RNQ458860 RXM458859:RXM458860 SHI458859:SHI458860 SRE458859:SRE458860 TBA458859:TBA458860 TKW458859:TKW458860 TUS458859:TUS458860 UEO458859:UEO458860 UOK458859:UOK458860 UYG458859:UYG458860 VIC458859:VIC458860 VRY458859:VRY458860 WBU458859:WBU458860 WLQ458859:WLQ458860 WVM458859:WVM458860 E524395:E524396 JA524395:JA524396 SW524395:SW524396 ACS524395:ACS524396 AMO524395:AMO524396 AWK524395:AWK524396 BGG524395:BGG524396 BQC524395:BQC524396 BZY524395:BZY524396 CJU524395:CJU524396 CTQ524395:CTQ524396 DDM524395:DDM524396 DNI524395:DNI524396 DXE524395:DXE524396 EHA524395:EHA524396 EQW524395:EQW524396 FAS524395:FAS524396 FKO524395:FKO524396 FUK524395:FUK524396 GEG524395:GEG524396 GOC524395:GOC524396 GXY524395:GXY524396 HHU524395:HHU524396 HRQ524395:HRQ524396 IBM524395:IBM524396 ILI524395:ILI524396 IVE524395:IVE524396 JFA524395:JFA524396 JOW524395:JOW524396 JYS524395:JYS524396 KIO524395:KIO524396 KSK524395:KSK524396 LCG524395:LCG524396 LMC524395:LMC524396 LVY524395:LVY524396 MFU524395:MFU524396 MPQ524395:MPQ524396 MZM524395:MZM524396 NJI524395:NJI524396 NTE524395:NTE524396 ODA524395:ODA524396 OMW524395:OMW524396 OWS524395:OWS524396 PGO524395:PGO524396 PQK524395:PQK524396 QAG524395:QAG524396 QKC524395:QKC524396 QTY524395:QTY524396 RDU524395:RDU524396 RNQ524395:RNQ524396 RXM524395:RXM524396 SHI524395:SHI524396 SRE524395:SRE524396 TBA524395:TBA524396 TKW524395:TKW524396 TUS524395:TUS524396 UEO524395:UEO524396 UOK524395:UOK524396 UYG524395:UYG524396 VIC524395:VIC524396 VRY524395:VRY524396 WBU524395:WBU524396 WLQ524395:WLQ524396 WVM524395:WVM524396 E589931:E589932 JA589931:JA589932 SW589931:SW589932 ACS589931:ACS589932 AMO589931:AMO589932 AWK589931:AWK589932 BGG589931:BGG589932 BQC589931:BQC589932 BZY589931:BZY589932 CJU589931:CJU589932 CTQ589931:CTQ589932 DDM589931:DDM589932 DNI589931:DNI589932 DXE589931:DXE589932 EHA589931:EHA589932 EQW589931:EQW589932 FAS589931:FAS589932 FKO589931:FKO589932 FUK589931:FUK589932 GEG589931:GEG589932 GOC589931:GOC589932 GXY589931:GXY589932 HHU589931:HHU589932 HRQ589931:HRQ589932 IBM589931:IBM589932 ILI589931:ILI589932 IVE589931:IVE589932 JFA589931:JFA589932 JOW589931:JOW589932 JYS589931:JYS589932 KIO589931:KIO589932 KSK589931:KSK589932 LCG589931:LCG589932 LMC589931:LMC589932 LVY589931:LVY589932 MFU589931:MFU589932 MPQ589931:MPQ589932 MZM589931:MZM589932 NJI589931:NJI589932 NTE589931:NTE589932 ODA589931:ODA589932 OMW589931:OMW589932 OWS589931:OWS589932 PGO589931:PGO589932 PQK589931:PQK589932 QAG589931:QAG589932 QKC589931:QKC589932 QTY589931:QTY589932 RDU589931:RDU589932 RNQ589931:RNQ589932 RXM589931:RXM589932 SHI589931:SHI589932 SRE589931:SRE589932 TBA589931:TBA589932 TKW589931:TKW589932 TUS589931:TUS589932 UEO589931:UEO589932 UOK589931:UOK589932 UYG589931:UYG589932 VIC589931:VIC589932 VRY589931:VRY589932 WBU589931:WBU589932 WLQ589931:WLQ589932 WVM589931:WVM589932 E655467:E655468 JA655467:JA655468 SW655467:SW655468 ACS655467:ACS655468 AMO655467:AMO655468 AWK655467:AWK655468 BGG655467:BGG655468 BQC655467:BQC655468 BZY655467:BZY655468 CJU655467:CJU655468 CTQ655467:CTQ655468 DDM655467:DDM655468 DNI655467:DNI655468 DXE655467:DXE655468 EHA655467:EHA655468 EQW655467:EQW655468 FAS655467:FAS655468 FKO655467:FKO655468 FUK655467:FUK655468 GEG655467:GEG655468 GOC655467:GOC655468 GXY655467:GXY655468 HHU655467:HHU655468 HRQ655467:HRQ655468 IBM655467:IBM655468 ILI655467:ILI655468 IVE655467:IVE655468 JFA655467:JFA655468 JOW655467:JOW655468 JYS655467:JYS655468 KIO655467:KIO655468 KSK655467:KSK655468 LCG655467:LCG655468 LMC655467:LMC655468 LVY655467:LVY655468 MFU655467:MFU655468 MPQ655467:MPQ655468 MZM655467:MZM655468 NJI655467:NJI655468 NTE655467:NTE655468 ODA655467:ODA655468 OMW655467:OMW655468 OWS655467:OWS655468 PGO655467:PGO655468 PQK655467:PQK655468 QAG655467:QAG655468 QKC655467:QKC655468 QTY655467:QTY655468 RDU655467:RDU655468 RNQ655467:RNQ655468 RXM655467:RXM655468 SHI655467:SHI655468 SRE655467:SRE655468 TBA655467:TBA655468 TKW655467:TKW655468 TUS655467:TUS655468 UEO655467:UEO655468 UOK655467:UOK655468 UYG655467:UYG655468 VIC655467:VIC655468 VRY655467:VRY655468 WBU655467:WBU655468 WLQ655467:WLQ655468 WVM655467:WVM655468 E721003:E721004 JA721003:JA721004 SW721003:SW721004 ACS721003:ACS721004 AMO721003:AMO721004 AWK721003:AWK721004 BGG721003:BGG721004 BQC721003:BQC721004 BZY721003:BZY721004 CJU721003:CJU721004 CTQ721003:CTQ721004 DDM721003:DDM721004 DNI721003:DNI721004 DXE721003:DXE721004 EHA721003:EHA721004 EQW721003:EQW721004 FAS721003:FAS721004 FKO721003:FKO721004 FUK721003:FUK721004 GEG721003:GEG721004 GOC721003:GOC721004 GXY721003:GXY721004 HHU721003:HHU721004 HRQ721003:HRQ721004 IBM721003:IBM721004 ILI721003:ILI721004 IVE721003:IVE721004 JFA721003:JFA721004 JOW721003:JOW721004 JYS721003:JYS721004 KIO721003:KIO721004 KSK721003:KSK721004 LCG721003:LCG721004 LMC721003:LMC721004 LVY721003:LVY721004 MFU721003:MFU721004 MPQ721003:MPQ721004 MZM721003:MZM721004 NJI721003:NJI721004 NTE721003:NTE721004 ODA721003:ODA721004 OMW721003:OMW721004 OWS721003:OWS721004 PGO721003:PGO721004 PQK721003:PQK721004 QAG721003:QAG721004 QKC721003:QKC721004 QTY721003:QTY721004 RDU721003:RDU721004 RNQ721003:RNQ721004 RXM721003:RXM721004 SHI721003:SHI721004 SRE721003:SRE721004 TBA721003:TBA721004 TKW721003:TKW721004 TUS721003:TUS721004 UEO721003:UEO721004 UOK721003:UOK721004 UYG721003:UYG721004 VIC721003:VIC721004 VRY721003:VRY721004 WBU721003:WBU721004 WLQ721003:WLQ721004 WVM721003:WVM721004 E786539:E786540 JA786539:JA786540 SW786539:SW786540 ACS786539:ACS786540 AMO786539:AMO786540 AWK786539:AWK786540 BGG786539:BGG786540 BQC786539:BQC786540 BZY786539:BZY786540 CJU786539:CJU786540 CTQ786539:CTQ786540 DDM786539:DDM786540 DNI786539:DNI786540 DXE786539:DXE786540 EHA786539:EHA786540 EQW786539:EQW786540 FAS786539:FAS786540 FKO786539:FKO786540 FUK786539:FUK786540 GEG786539:GEG786540 GOC786539:GOC786540 GXY786539:GXY786540 HHU786539:HHU786540 HRQ786539:HRQ786540 IBM786539:IBM786540 ILI786539:ILI786540 IVE786539:IVE786540 JFA786539:JFA786540 JOW786539:JOW786540 JYS786539:JYS786540 KIO786539:KIO786540 KSK786539:KSK786540 LCG786539:LCG786540 LMC786539:LMC786540 LVY786539:LVY786540 MFU786539:MFU786540 MPQ786539:MPQ786540 MZM786539:MZM786540 NJI786539:NJI786540 NTE786539:NTE786540 ODA786539:ODA786540 OMW786539:OMW786540 OWS786539:OWS786540 PGO786539:PGO786540 PQK786539:PQK786540 QAG786539:QAG786540 QKC786539:QKC786540 QTY786539:QTY786540 RDU786539:RDU786540 RNQ786539:RNQ786540 RXM786539:RXM786540 SHI786539:SHI786540 SRE786539:SRE786540 TBA786539:TBA786540 TKW786539:TKW786540 TUS786539:TUS786540 UEO786539:UEO786540 UOK786539:UOK786540 UYG786539:UYG786540 VIC786539:VIC786540 VRY786539:VRY786540 WBU786539:WBU786540 WLQ786539:WLQ786540 WVM786539:WVM786540 E852075:E852076 JA852075:JA852076 SW852075:SW852076 ACS852075:ACS852076 AMO852075:AMO852076 AWK852075:AWK852076 BGG852075:BGG852076 BQC852075:BQC852076 BZY852075:BZY852076 CJU852075:CJU852076 CTQ852075:CTQ852076 DDM852075:DDM852076 DNI852075:DNI852076 DXE852075:DXE852076 EHA852075:EHA852076 EQW852075:EQW852076 FAS852075:FAS852076 FKO852075:FKO852076 FUK852075:FUK852076 GEG852075:GEG852076 GOC852075:GOC852076 GXY852075:GXY852076 HHU852075:HHU852076 HRQ852075:HRQ852076 IBM852075:IBM852076 ILI852075:ILI852076 IVE852075:IVE852076 JFA852075:JFA852076 JOW852075:JOW852076 JYS852075:JYS852076 KIO852075:KIO852076 KSK852075:KSK852076 LCG852075:LCG852076 LMC852075:LMC852076 LVY852075:LVY852076 MFU852075:MFU852076 MPQ852075:MPQ852076 MZM852075:MZM852076 NJI852075:NJI852076 NTE852075:NTE852076 ODA852075:ODA852076 OMW852075:OMW852076 OWS852075:OWS852076 PGO852075:PGO852076 PQK852075:PQK852076 QAG852075:QAG852076 QKC852075:QKC852076 QTY852075:QTY852076 RDU852075:RDU852076 RNQ852075:RNQ852076 RXM852075:RXM852076 SHI852075:SHI852076 SRE852075:SRE852076 TBA852075:TBA852076 TKW852075:TKW852076 TUS852075:TUS852076 UEO852075:UEO852076 UOK852075:UOK852076 UYG852075:UYG852076 VIC852075:VIC852076 VRY852075:VRY852076 WBU852075:WBU852076 WLQ852075:WLQ852076 WVM852075:WVM852076 E917611:E917612 JA917611:JA917612 SW917611:SW917612 ACS917611:ACS917612 AMO917611:AMO917612 AWK917611:AWK917612 BGG917611:BGG917612 BQC917611:BQC917612 BZY917611:BZY917612 CJU917611:CJU917612 CTQ917611:CTQ917612 DDM917611:DDM917612 DNI917611:DNI917612 DXE917611:DXE917612 EHA917611:EHA917612 EQW917611:EQW917612 FAS917611:FAS917612 FKO917611:FKO917612 FUK917611:FUK917612 GEG917611:GEG917612 GOC917611:GOC917612 GXY917611:GXY917612 HHU917611:HHU917612 HRQ917611:HRQ917612 IBM917611:IBM917612 ILI917611:ILI917612 IVE917611:IVE917612 JFA917611:JFA917612 JOW917611:JOW917612 JYS917611:JYS917612 KIO917611:KIO917612 KSK917611:KSK917612 LCG917611:LCG917612 LMC917611:LMC917612 LVY917611:LVY917612 MFU917611:MFU917612 MPQ917611:MPQ917612 MZM917611:MZM917612 NJI917611:NJI917612 NTE917611:NTE917612 ODA917611:ODA917612 OMW917611:OMW917612 OWS917611:OWS917612 PGO917611:PGO917612 PQK917611:PQK917612 QAG917611:QAG917612 QKC917611:QKC917612 QTY917611:QTY917612 RDU917611:RDU917612 RNQ917611:RNQ917612 RXM917611:RXM917612 SHI917611:SHI917612 SRE917611:SRE917612 TBA917611:TBA917612 TKW917611:TKW917612 TUS917611:TUS917612 UEO917611:UEO917612 UOK917611:UOK917612 UYG917611:UYG917612 VIC917611:VIC917612 VRY917611:VRY917612 WBU917611:WBU917612 WLQ917611:WLQ917612 WVM917611:WVM917612 E983147:E983148 JA983147:JA983148 SW983147:SW983148 ACS983147:ACS983148 AMO983147:AMO983148 AWK983147:AWK983148 BGG983147:BGG983148 BQC983147:BQC983148 BZY983147:BZY983148 CJU983147:CJU983148 CTQ983147:CTQ983148 DDM983147:DDM983148 DNI983147:DNI983148 DXE983147:DXE983148 EHA983147:EHA983148 EQW983147:EQW983148 FAS983147:FAS983148 FKO983147:FKO983148 FUK983147:FUK983148 GEG983147:GEG983148 GOC983147:GOC983148 GXY983147:GXY983148 HHU983147:HHU983148 HRQ983147:HRQ983148 IBM983147:IBM983148 ILI983147:ILI983148 IVE983147:IVE983148 JFA983147:JFA983148 JOW983147:JOW983148 JYS983147:JYS983148 KIO983147:KIO983148 KSK983147:KSK983148 LCG983147:LCG983148 LMC983147:LMC983148 LVY983147:LVY983148 MFU983147:MFU983148 MPQ983147:MPQ983148 MZM983147:MZM983148 NJI983147:NJI983148 NTE983147:NTE983148 ODA983147:ODA983148 OMW983147:OMW983148 OWS983147:OWS983148 PGO983147:PGO983148 PQK983147:PQK983148 QAG983147:QAG983148 QKC983147:QKC983148 QTY983147:QTY983148 RDU983147:RDU983148 RNQ983147:RNQ983148 RXM983147:RXM983148 SHI983147:SHI983148 SRE983147:SRE983148 TBA983147:TBA983148 TKW983147:TKW983148 TUS983147:TUS983148 UEO983147:UEO983148 UOK983147:UOK983148 UYG983147:UYG983148 VIC983147:VIC983148 VRY983147:VRY983148 WBU983147:WBU983148 WLQ983147:WLQ983148 WVM983147:WVM983148 E99:F104 JA99:JB104 SW99:SX104 ACS99:ACT104 AMO99:AMP104 AWK99:AWL104 BGG99:BGH104 BQC99:BQD104 BZY99:BZZ104 CJU99:CJV104 CTQ99:CTR104 DDM99:DDN104 DNI99:DNJ104 DXE99:DXF104 EHA99:EHB104 EQW99:EQX104 FAS99:FAT104 FKO99:FKP104 FUK99:FUL104 GEG99:GEH104 GOC99:GOD104 GXY99:GXZ104 HHU99:HHV104 HRQ99:HRR104 IBM99:IBN104 ILI99:ILJ104 IVE99:IVF104 JFA99:JFB104 JOW99:JOX104 JYS99:JYT104 KIO99:KIP104 KSK99:KSL104 LCG99:LCH104 LMC99:LMD104 LVY99:LVZ104 MFU99:MFV104 MPQ99:MPR104 MZM99:MZN104 NJI99:NJJ104 NTE99:NTF104 ODA99:ODB104 OMW99:OMX104 OWS99:OWT104 PGO99:PGP104 PQK99:PQL104 QAG99:QAH104 QKC99:QKD104 QTY99:QTZ104 RDU99:RDV104 RNQ99:RNR104 RXM99:RXN104 SHI99:SHJ104 SRE99:SRF104 TBA99:TBB104 TKW99:TKX104 TUS99:TUT104 UEO99:UEP104 UOK99:UOL104 UYG99:UYH104 VIC99:VID104 VRY99:VRZ104 WBU99:WBV104 WLQ99:WLR104 WVM99:WVN104 E65635:F65640 JA65635:JB65640 SW65635:SX65640 ACS65635:ACT65640 AMO65635:AMP65640 AWK65635:AWL65640 BGG65635:BGH65640 BQC65635:BQD65640 BZY65635:BZZ65640 CJU65635:CJV65640 CTQ65635:CTR65640 DDM65635:DDN65640 DNI65635:DNJ65640 DXE65635:DXF65640 EHA65635:EHB65640 EQW65635:EQX65640 FAS65635:FAT65640 FKO65635:FKP65640 FUK65635:FUL65640 GEG65635:GEH65640 GOC65635:GOD65640 GXY65635:GXZ65640 HHU65635:HHV65640 HRQ65635:HRR65640 IBM65635:IBN65640 ILI65635:ILJ65640 IVE65635:IVF65640 JFA65635:JFB65640 JOW65635:JOX65640 JYS65635:JYT65640 KIO65635:KIP65640 KSK65635:KSL65640 LCG65635:LCH65640 LMC65635:LMD65640 LVY65635:LVZ65640 MFU65635:MFV65640 MPQ65635:MPR65640 MZM65635:MZN65640 NJI65635:NJJ65640 NTE65635:NTF65640 ODA65635:ODB65640 OMW65635:OMX65640 OWS65635:OWT65640 PGO65635:PGP65640 PQK65635:PQL65640 QAG65635:QAH65640 QKC65635:QKD65640 QTY65635:QTZ65640 RDU65635:RDV65640 RNQ65635:RNR65640 RXM65635:RXN65640 SHI65635:SHJ65640 SRE65635:SRF65640 TBA65635:TBB65640 TKW65635:TKX65640 TUS65635:TUT65640 UEO65635:UEP65640 UOK65635:UOL65640 UYG65635:UYH65640 VIC65635:VID65640 VRY65635:VRZ65640 WBU65635:WBV65640 WLQ65635:WLR65640 WVM65635:WVN65640 E131171:F131176 JA131171:JB131176 SW131171:SX131176 ACS131171:ACT131176 AMO131171:AMP131176 AWK131171:AWL131176 BGG131171:BGH131176 BQC131171:BQD131176 BZY131171:BZZ131176 CJU131171:CJV131176 CTQ131171:CTR131176 DDM131171:DDN131176 DNI131171:DNJ131176 DXE131171:DXF131176 EHA131171:EHB131176 EQW131171:EQX131176 FAS131171:FAT131176 FKO131171:FKP131176 FUK131171:FUL131176 GEG131171:GEH131176 GOC131171:GOD131176 GXY131171:GXZ131176 HHU131171:HHV131176 HRQ131171:HRR131176 IBM131171:IBN131176 ILI131171:ILJ131176 IVE131171:IVF131176 JFA131171:JFB131176 JOW131171:JOX131176 JYS131171:JYT131176 KIO131171:KIP131176 KSK131171:KSL131176 LCG131171:LCH131176 LMC131171:LMD131176 LVY131171:LVZ131176 MFU131171:MFV131176 MPQ131171:MPR131176 MZM131171:MZN131176 NJI131171:NJJ131176 NTE131171:NTF131176 ODA131171:ODB131176 OMW131171:OMX131176 OWS131171:OWT131176 PGO131171:PGP131176 PQK131171:PQL131176 QAG131171:QAH131176 QKC131171:QKD131176 QTY131171:QTZ131176 RDU131171:RDV131176 RNQ131171:RNR131176 RXM131171:RXN131176 SHI131171:SHJ131176 SRE131171:SRF131176 TBA131171:TBB131176 TKW131171:TKX131176 TUS131171:TUT131176 UEO131171:UEP131176 UOK131171:UOL131176 UYG131171:UYH131176 VIC131171:VID131176 VRY131171:VRZ131176 WBU131171:WBV131176 WLQ131171:WLR131176 WVM131171:WVN131176 E196707:F196712 JA196707:JB196712 SW196707:SX196712 ACS196707:ACT196712 AMO196707:AMP196712 AWK196707:AWL196712 BGG196707:BGH196712 BQC196707:BQD196712 BZY196707:BZZ196712 CJU196707:CJV196712 CTQ196707:CTR196712 DDM196707:DDN196712 DNI196707:DNJ196712 DXE196707:DXF196712 EHA196707:EHB196712 EQW196707:EQX196712 FAS196707:FAT196712 FKO196707:FKP196712 FUK196707:FUL196712 GEG196707:GEH196712 GOC196707:GOD196712 GXY196707:GXZ196712 HHU196707:HHV196712 HRQ196707:HRR196712 IBM196707:IBN196712 ILI196707:ILJ196712 IVE196707:IVF196712 JFA196707:JFB196712 JOW196707:JOX196712 JYS196707:JYT196712 KIO196707:KIP196712 KSK196707:KSL196712 LCG196707:LCH196712 LMC196707:LMD196712 LVY196707:LVZ196712 MFU196707:MFV196712 MPQ196707:MPR196712 MZM196707:MZN196712 NJI196707:NJJ196712 NTE196707:NTF196712 ODA196707:ODB196712 OMW196707:OMX196712 OWS196707:OWT196712 PGO196707:PGP196712 PQK196707:PQL196712 QAG196707:QAH196712 QKC196707:QKD196712 QTY196707:QTZ196712 RDU196707:RDV196712 RNQ196707:RNR196712 RXM196707:RXN196712 SHI196707:SHJ196712 SRE196707:SRF196712 TBA196707:TBB196712 TKW196707:TKX196712 TUS196707:TUT196712 UEO196707:UEP196712 UOK196707:UOL196712 UYG196707:UYH196712 VIC196707:VID196712 VRY196707:VRZ196712 WBU196707:WBV196712 WLQ196707:WLR196712 WVM196707:WVN196712 E262243:F262248 JA262243:JB262248 SW262243:SX262248 ACS262243:ACT262248 AMO262243:AMP262248 AWK262243:AWL262248 BGG262243:BGH262248 BQC262243:BQD262248 BZY262243:BZZ262248 CJU262243:CJV262248 CTQ262243:CTR262248 DDM262243:DDN262248 DNI262243:DNJ262248 DXE262243:DXF262248 EHA262243:EHB262248 EQW262243:EQX262248 FAS262243:FAT262248 FKO262243:FKP262248 FUK262243:FUL262248 GEG262243:GEH262248 GOC262243:GOD262248 GXY262243:GXZ262248 HHU262243:HHV262248 HRQ262243:HRR262248 IBM262243:IBN262248 ILI262243:ILJ262248 IVE262243:IVF262248 JFA262243:JFB262248 JOW262243:JOX262248 JYS262243:JYT262248 KIO262243:KIP262248 KSK262243:KSL262248 LCG262243:LCH262248 LMC262243:LMD262248 LVY262243:LVZ262248 MFU262243:MFV262248 MPQ262243:MPR262248 MZM262243:MZN262248 NJI262243:NJJ262248 NTE262243:NTF262248 ODA262243:ODB262248 OMW262243:OMX262248 OWS262243:OWT262248 PGO262243:PGP262248 PQK262243:PQL262248 QAG262243:QAH262248 QKC262243:QKD262248 QTY262243:QTZ262248 RDU262243:RDV262248 RNQ262243:RNR262248 RXM262243:RXN262248 SHI262243:SHJ262248 SRE262243:SRF262248 TBA262243:TBB262248 TKW262243:TKX262248 TUS262243:TUT262248 UEO262243:UEP262248 UOK262243:UOL262248 UYG262243:UYH262248 VIC262243:VID262248 VRY262243:VRZ262248 WBU262243:WBV262248 WLQ262243:WLR262248 WVM262243:WVN262248 E327779:F327784 JA327779:JB327784 SW327779:SX327784 ACS327779:ACT327784 AMO327779:AMP327784 AWK327779:AWL327784 BGG327779:BGH327784 BQC327779:BQD327784 BZY327779:BZZ327784 CJU327779:CJV327784 CTQ327779:CTR327784 DDM327779:DDN327784 DNI327779:DNJ327784 DXE327779:DXF327784 EHA327779:EHB327784 EQW327779:EQX327784 FAS327779:FAT327784 FKO327779:FKP327784 FUK327779:FUL327784 GEG327779:GEH327784 GOC327779:GOD327784 GXY327779:GXZ327784 HHU327779:HHV327784 HRQ327779:HRR327784 IBM327779:IBN327784 ILI327779:ILJ327784 IVE327779:IVF327784 JFA327779:JFB327784 JOW327779:JOX327784 JYS327779:JYT327784 KIO327779:KIP327784 KSK327779:KSL327784 LCG327779:LCH327784 LMC327779:LMD327784 LVY327779:LVZ327784 MFU327779:MFV327784 MPQ327779:MPR327784 MZM327779:MZN327784 NJI327779:NJJ327784 NTE327779:NTF327784 ODA327779:ODB327784 OMW327779:OMX327784 OWS327779:OWT327784 PGO327779:PGP327784 PQK327779:PQL327784 QAG327779:QAH327784 QKC327779:QKD327784 QTY327779:QTZ327784 RDU327779:RDV327784 RNQ327779:RNR327784 RXM327779:RXN327784 SHI327779:SHJ327784 SRE327779:SRF327784 TBA327779:TBB327784 TKW327779:TKX327784 TUS327779:TUT327784 UEO327779:UEP327784 UOK327779:UOL327784 UYG327779:UYH327784 VIC327779:VID327784 VRY327779:VRZ327784 WBU327779:WBV327784 WLQ327779:WLR327784 WVM327779:WVN327784 E393315:F393320 JA393315:JB393320 SW393315:SX393320 ACS393315:ACT393320 AMO393315:AMP393320 AWK393315:AWL393320 BGG393315:BGH393320 BQC393315:BQD393320 BZY393315:BZZ393320 CJU393315:CJV393320 CTQ393315:CTR393320 DDM393315:DDN393320 DNI393315:DNJ393320 DXE393315:DXF393320 EHA393315:EHB393320 EQW393315:EQX393320 FAS393315:FAT393320 FKO393315:FKP393320 FUK393315:FUL393320 GEG393315:GEH393320 GOC393315:GOD393320 GXY393315:GXZ393320 HHU393315:HHV393320 HRQ393315:HRR393320 IBM393315:IBN393320 ILI393315:ILJ393320 IVE393315:IVF393320 JFA393315:JFB393320 JOW393315:JOX393320 JYS393315:JYT393320 KIO393315:KIP393320 KSK393315:KSL393320 LCG393315:LCH393320 LMC393315:LMD393320 LVY393315:LVZ393320 MFU393315:MFV393320 MPQ393315:MPR393320 MZM393315:MZN393320 NJI393315:NJJ393320 NTE393315:NTF393320 ODA393315:ODB393320 OMW393315:OMX393320 OWS393315:OWT393320 PGO393315:PGP393320 PQK393315:PQL393320 QAG393315:QAH393320 QKC393315:QKD393320 QTY393315:QTZ393320 RDU393315:RDV393320 RNQ393315:RNR393320 RXM393315:RXN393320 SHI393315:SHJ393320 SRE393315:SRF393320 TBA393315:TBB393320 TKW393315:TKX393320 TUS393315:TUT393320 UEO393315:UEP393320 UOK393315:UOL393320 UYG393315:UYH393320 VIC393315:VID393320 VRY393315:VRZ393320 WBU393315:WBV393320 WLQ393315:WLR393320 WVM393315:WVN393320 E458851:F458856 JA458851:JB458856 SW458851:SX458856 ACS458851:ACT458856 AMO458851:AMP458856 AWK458851:AWL458856 BGG458851:BGH458856 BQC458851:BQD458856 BZY458851:BZZ458856 CJU458851:CJV458856 CTQ458851:CTR458856 DDM458851:DDN458856 DNI458851:DNJ458856 DXE458851:DXF458856 EHA458851:EHB458856 EQW458851:EQX458856 FAS458851:FAT458856 FKO458851:FKP458856 FUK458851:FUL458856 GEG458851:GEH458856 GOC458851:GOD458856 GXY458851:GXZ458856 HHU458851:HHV458856 HRQ458851:HRR458856 IBM458851:IBN458856 ILI458851:ILJ458856 IVE458851:IVF458856 JFA458851:JFB458856 JOW458851:JOX458856 JYS458851:JYT458856 KIO458851:KIP458856 KSK458851:KSL458856 LCG458851:LCH458856 LMC458851:LMD458856 LVY458851:LVZ458856 MFU458851:MFV458856 MPQ458851:MPR458856 MZM458851:MZN458856 NJI458851:NJJ458856 NTE458851:NTF458856 ODA458851:ODB458856 OMW458851:OMX458856 OWS458851:OWT458856 PGO458851:PGP458856 PQK458851:PQL458856 QAG458851:QAH458856 QKC458851:QKD458856 QTY458851:QTZ458856 RDU458851:RDV458856 RNQ458851:RNR458856 RXM458851:RXN458856 SHI458851:SHJ458856 SRE458851:SRF458856 TBA458851:TBB458856 TKW458851:TKX458856 TUS458851:TUT458856 UEO458851:UEP458856 UOK458851:UOL458856 UYG458851:UYH458856 VIC458851:VID458856 VRY458851:VRZ458856 WBU458851:WBV458856 WLQ458851:WLR458856 WVM458851:WVN458856 E524387:F524392 JA524387:JB524392 SW524387:SX524392 ACS524387:ACT524392 AMO524387:AMP524392 AWK524387:AWL524392 BGG524387:BGH524392 BQC524387:BQD524392 BZY524387:BZZ524392 CJU524387:CJV524392 CTQ524387:CTR524392 DDM524387:DDN524392 DNI524387:DNJ524392 DXE524387:DXF524392 EHA524387:EHB524392 EQW524387:EQX524392 FAS524387:FAT524392 FKO524387:FKP524392 FUK524387:FUL524392 GEG524387:GEH524392 GOC524387:GOD524392 GXY524387:GXZ524392 HHU524387:HHV524392 HRQ524387:HRR524392 IBM524387:IBN524392 ILI524387:ILJ524392 IVE524387:IVF524392 JFA524387:JFB524392 JOW524387:JOX524392 JYS524387:JYT524392 KIO524387:KIP524392 KSK524387:KSL524392 LCG524387:LCH524392 LMC524387:LMD524392 LVY524387:LVZ524392 MFU524387:MFV524392 MPQ524387:MPR524392 MZM524387:MZN524392 NJI524387:NJJ524392 NTE524387:NTF524392 ODA524387:ODB524392 OMW524387:OMX524392 OWS524387:OWT524392 PGO524387:PGP524392 PQK524387:PQL524392 QAG524387:QAH524392 QKC524387:QKD524392 QTY524387:QTZ524392 RDU524387:RDV524392 RNQ524387:RNR524392 RXM524387:RXN524392 SHI524387:SHJ524392 SRE524387:SRF524392 TBA524387:TBB524392 TKW524387:TKX524392 TUS524387:TUT524392 UEO524387:UEP524392 UOK524387:UOL524392 UYG524387:UYH524392 VIC524387:VID524392 VRY524387:VRZ524392 WBU524387:WBV524392 WLQ524387:WLR524392 WVM524387:WVN524392 E589923:F589928 JA589923:JB589928 SW589923:SX589928 ACS589923:ACT589928 AMO589923:AMP589928 AWK589923:AWL589928 BGG589923:BGH589928 BQC589923:BQD589928 BZY589923:BZZ589928 CJU589923:CJV589928 CTQ589923:CTR589928 DDM589923:DDN589928 DNI589923:DNJ589928 DXE589923:DXF589928 EHA589923:EHB589928 EQW589923:EQX589928 FAS589923:FAT589928 FKO589923:FKP589928 FUK589923:FUL589928 GEG589923:GEH589928 GOC589923:GOD589928 GXY589923:GXZ589928 HHU589923:HHV589928 HRQ589923:HRR589928 IBM589923:IBN589928 ILI589923:ILJ589928 IVE589923:IVF589928 JFA589923:JFB589928 JOW589923:JOX589928 JYS589923:JYT589928 KIO589923:KIP589928 KSK589923:KSL589928 LCG589923:LCH589928 LMC589923:LMD589928 LVY589923:LVZ589928 MFU589923:MFV589928 MPQ589923:MPR589928 MZM589923:MZN589928 NJI589923:NJJ589928 NTE589923:NTF589928 ODA589923:ODB589928 OMW589923:OMX589928 OWS589923:OWT589928 PGO589923:PGP589928 PQK589923:PQL589928 QAG589923:QAH589928 QKC589923:QKD589928 QTY589923:QTZ589928 RDU589923:RDV589928 RNQ589923:RNR589928 RXM589923:RXN589928 SHI589923:SHJ589928 SRE589923:SRF589928 TBA589923:TBB589928 TKW589923:TKX589928 TUS589923:TUT589928 UEO589923:UEP589928 UOK589923:UOL589928 UYG589923:UYH589928 VIC589923:VID589928 VRY589923:VRZ589928 WBU589923:WBV589928 WLQ589923:WLR589928 WVM589923:WVN589928 E655459:F655464 JA655459:JB655464 SW655459:SX655464 ACS655459:ACT655464 AMO655459:AMP655464 AWK655459:AWL655464 BGG655459:BGH655464 BQC655459:BQD655464 BZY655459:BZZ655464 CJU655459:CJV655464 CTQ655459:CTR655464 DDM655459:DDN655464 DNI655459:DNJ655464 DXE655459:DXF655464 EHA655459:EHB655464 EQW655459:EQX655464 FAS655459:FAT655464 FKO655459:FKP655464 FUK655459:FUL655464 GEG655459:GEH655464 GOC655459:GOD655464 GXY655459:GXZ655464 HHU655459:HHV655464 HRQ655459:HRR655464 IBM655459:IBN655464 ILI655459:ILJ655464 IVE655459:IVF655464 JFA655459:JFB655464 JOW655459:JOX655464 JYS655459:JYT655464 KIO655459:KIP655464 KSK655459:KSL655464 LCG655459:LCH655464 LMC655459:LMD655464 LVY655459:LVZ655464 MFU655459:MFV655464 MPQ655459:MPR655464 MZM655459:MZN655464 NJI655459:NJJ655464 NTE655459:NTF655464 ODA655459:ODB655464 OMW655459:OMX655464 OWS655459:OWT655464 PGO655459:PGP655464 PQK655459:PQL655464 QAG655459:QAH655464 QKC655459:QKD655464 QTY655459:QTZ655464 RDU655459:RDV655464 RNQ655459:RNR655464 RXM655459:RXN655464 SHI655459:SHJ655464 SRE655459:SRF655464 TBA655459:TBB655464 TKW655459:TKX655464 TUS655459:TUT655464 UEO655459:UEP655464 UOK655459:UOL655464 UYG655459:UYH655464 VIC655459:VID655464 VRY655459:VRZ655464 WBU655459:WBV655464 WLQ655459:WLR655464 WVM655459:WVN655464 E720995:F721000 JA720995:JB721000 SW720995:SX721000 ACS720995:ACT721000 AMO720995:AMP721000 AWK720995:AWL721000 BGG720995:BGH721000 BQC720995:BQD721000 BZY720995:BZZ721000 CJU720995:CJV721000 CTQ720995:CTR721000 DDM720995:DDN721000 DNI720995:DNJ721000 DXE720995:DXF721000 EHA720995:EHB721000 EQW720995:EQX721000 FAS720995:FAT721000 FKO720995:FKP721000 FUK720995:FUL721000 GEG720995:GEH721000 GOC720995:GOD721000 GXY720995:GXZ721000 HHU720995:HHV721000 HRQ720995:HRR721000 IBM720995:IBN721000 ILI720995:ILJ721000 IVE720995:IVF721000 JFA720995:JFB721000 JOW720995:JOX721000 JYS720995:JYT721000 KIO720995:KIP721000 KSK720995:KSL721000 LCG720995:LCH721000 LMC720995:LMD721000 LVY720995:LVZ721000 MFU720995:MFV721000 MPQ720995:MPR721000 MZM720995:MZN721000 NJI720995:NJJ721000 NTE720995:NTF721000 ODA720995:ODB721000 OMW720995:OMX721000 OWS720995:OWT721000 PGO720995:PGP721000 PQK720995:PQL721000 QAG720995:QAH721000 QKC720995:QKD721000 QTY720995:QTZ721000 RDU720995:RDV721000 RNQ720995:RNR721000 RXM720995:RXN721000 SHI720995:SHJ721000 SRE720995:SRF721000 TBA720995:TBB721000 TKW720995:TKX721000 TUS720995:TUT721000 UEO720995:UEP721000 UOK720995:UOL721000 UYG720995:UYH721000 VIC720995:VID721000 VRY720995:VRZ721000 WBU720995:WBV721000 WLQ720995:WLR721000 WVM720995:WVN721000 E786531:F786536 JA786531:JB786536 SW786531:SX786536 ACS786531:ACT786536 AMO786531:AMP786536 AWK786531:AWL786536 BGG786531:BGH786536 BQC786531:BQD786536 BZY786531:BZZ786536 CJU786531:CJV786536 CTQ786531:CTR786536 DDM786531:DDN786536 DNI786531:DNJ786536 DXE786531:DXF786536 EHA786531:EHB786536 EQW786531:EQX786536 FAS786531:FAT786536 FKO786531:FKP786536 FUK786531:FUL786536 GEG786531:GEH786536 GOC786531:GOD786536 GXY786531:GXZ786536 HHU786531:HHV786536 HRQ786531:HRR786536 IBM786531:IBN786536 ILI786531:ILJ786536 IVE786531:IVF786536 JFA786531:JFB786536 JOW786531:JOX786536 JYS786531:JYT786536 KIO786531:KIP786536 KSK786531:KSL786536 LCG786531:LCH786536 LMC786531:LMD786536 LVY786531:LVZ786536 MFU786531:MFV786536 MPQ786531:MPR786536 MZM786531:MZN786536 NJI786531:NJJ786536 NTE786531:NTF786536 ODA786531:ODB786536 OMW786531:OMX786536 OWS786531:OWT786536 PGO786531:PGP786536 PQK786531:PQL786536 QAG786531:QAH786536 QKC786531:QKD786536 QTY786531:QTZ786536 RDU786531:RDV786536 RNQ786531:RNR786536 RXM786531:RXN786536 SHI786531:SHJ786536 SRE786531:SRF786536 TBA786531:TBB786536 TKW786531:TKX786536 TUS786531:TUT786536 UEO786531:UEP786536 UOK786531:UOL786536 UYG786531:UYH786536 VIC786531:VID786536 VRY786531:VRZ786536 WBU786531:WBV786536 WLQ786531:WLR786536 WVM786531:WVN786536 E852067:F852072 JA852067:JB852072 SW852067:SX852072 ACS852067:ACT852072 AMO852067:AMP852072 AWK852067:AWL852072 BGG852067:BGH852072 BQC852067:BQD852072 BZY852067:BZZ852072 CJU852067:CJV852072 CTQ852067:CTR852072 DDM852067:DDN852072 DNI852067:DNJ852072 DXE852067:DXF852072 EHA852067:EHB852072 EQW852067:EQX852072 FAS852067:FAT852072 FKO852067:FKP852072 FUK852067:FUL852072 GEG852067:GEH852072 GOC852067:GOD852072 GXY852067:GXZ852072 HHU852067:HHV852072 HRQ852067:HRR852072 IBM852067:IBN852072 ILI852067:ILJ852072 IVE852067:IVF852072 JFA852067:JFB852072 JOW852067:JOX852072 JYS852067:JYT852072 KIO852067:KIP852072 KSK852067:KSL852072 LCG852067:LCH852072 LMC852067:LMD852072 LVY852067:LVZ852072 MFU852067:MFV852072 MPQ852067:MPR852072 MZM852067:MZN852072 NJI852067:NJJ852072 NTE852067:NTF852072 ODA852067:ODB852072 OMW852067:OMX852072 OWS852067:OWT852072 PGO852067:PGP852072 PQK852067:PQL852072 QAG852067:QAH852072 QKC852067:QKD852072 QTY852067:QTZ852072 RDU852067:RDV852072 RNQ852067:RNR852072 RXM852067:RXN852072 SHI852067:SHJ852072 SRE852067:SRF852072 TBA852067:TBB852072 TKW852067:TKX852072 TUS852067:TUT852072 UEO852067:UEP852072 UOK852067:UOL852072 UYG852067:UYH852072 VIC852067:VID852072 VRY852067:VRZ852072 WBU852067:WBV852072 WLQ852067:WLR852072 WVM852067:WVN852072 E917603:F917608 JA917603:JB917608 SW917603:SX917608 ACS917603:ACT917608 AMO917603:AMP917608 AWK917603:AWL917608 BGG917603:BGH917608 BQC917603:BQD917608 BZY917603:BZZ917608 CJU917603:CJV917608 CTQ917603:CTR917608 DDM917603:DDN917608 DNI917603:DNJ917608 DXE917603:DXF917608 EHA917603:EHB917608 EQW917603:EQX917608 FAS917603:FAT917608 FKO917603:FKP917608 FUK917603:FUL917608 GEG917603:GEH917608 GOC917603:GOD917608 GXY917603:GXZ917608 HHU917603:HHV917608 HRQ917603:HRR917608 IBM917603:IBN917608 ILI917603:ILJ917608 IVE917603:IVF917608 JFA917603:JFB917608 JOW917603:JOX917608 JYS917603:JYT917608 KIO917603:KIP917608 KSK917603:KSL917608 LCG917603:LCH917608 LMC917603:LMD917608 LVY917603:LVZ917608 MFU917603:MFV917608 MPQ917603:MPR917608 MZM917603:MZN917608 NJI917603:NJJ917608 NTE917603:NTF917608 ODA917603:ODB917608 OMW917603:OMX917608 OWS917603:OWT917608 PGO917603:PGP917608 PQK917603:PQL917608 QAG917603:QAH917608 QKC917603:QKD917608 QTY917603:QTZ917608 RDU917603:RDV917608 RNQ917603:RNR917608 RXM917603:RXN917608 SHI917603:SHJ917608 SRE917603:SRF917608 TBA917603:TBB917608 TKW917603:TKX917608 TUS917603:TUT917608 UEO917603:UEP917608 UOK917603:UOL917608 UYG917603:UYH917608 VIC917603:VID917608 VRY917603:VRZ917608 WBU917603:WBV917608 WLQ917603:WLR917608 WVM917603:WVN917608 E983139:F983144 JA983139:JB983144 SW983139:SX983144 ACS983139:ACT983144 AMO983139:AMP983144 AWK983139:AWL983144 BGG983139:BGH983144 BQC983139:BQD983144 BZY983139:BZZ983144 CJU983139:CJV983144 CTQ983139:CTR983144 DDM983139:DDN983144 DNI983139:DNJ983144 DXE983139:DXF983144 EHA983139:EHB983144 EQW983139:EQX983144 FAS983139:FAT983144 FKO983139:FKP983144 FUK983139:FUL983144 GEG983139:GEH983144 GOC983139:GOD983144 GXY983139:GXZ983144 HHU983139:HHV983144 HRQ983139:HRR983144 IBM983139:IBN983144 ILI983139:ILJ983144 IVE983139:IVF983144 JFA983139:JFB983144 JOW983139:JOX983144 JYS983139:JYT983144 KIO983139:KIP983144 KSK983139:KSL983144 LCG983139:LCH983144 LMC983139:LMD983144 LVY983139:LVZ983144 MFU983139:MFV983144 MPQ983139:MPR983144 MZM983139:MZN983144 NJI983139:NJJ983144 NTE983139:NTF983144 ODA983139:ODB983144 OMW983139:OMX983144 OWS983139:OWT983144 PGO983139:PGP983144 PQK983139:PQL983144 QAG983139:QAH983144 QKC983139:QKD983144 QTY983139:QTZ983144 RDU983139:RDV983144 RNQ983139:RNR983144 RXM983139:RXN983144 SHI983139:SHJ983144 SRE983139:SRF983144 TBA983139:TBB983144 TKW983139:TKX983144 TUS983139:TUT983144 UEO983139:UEP983144 UOK983139:UOL983144 UYG983139:UYH983144 VIC983139:VID983144 VRY983139:VRZ983144 WBU983139:WBV983144 WLQ983139:WLR983144 WVM983139:WVN983144</xm:sqref>
        </x14:dataValidation>
        <x14:dataValidation type="list" allowBlank="1" showInputMessage="1" showErrorMessage="1">
          <x14:formula1>
            <xm:f>Есть_Нет_НеТребуется</xm:f>
          </x14:formula1>
          <xm:sqref>E67:F69 JA67:JB69 SW67:SX69 ACS67:ACT69 AMO67:AMP69 AWK67:AWL69 BGG67:BGH69 BQC67:BQD69 BZY67:BZZ69 CJU67:CJV69 CTQ67:CTR69 DDM67:DDN69 DNI67:DNJ69 DXE67:DXF69 EHA67:EHB69 EQW67:EQX69 FAS67:FAT69 FKO67:FKP69 FUK67:FUL69 GEG67:GEH69 GOC67:GOD69 GXY67:GXZ69 HHU67:HHV69 HRQ67:HRR69 IBM67:IBN69 ILI67:ILJ69 IVE67:IVF69 JFA67:JFB69 JOW67:JOX69 JYS67:JYT69 KIO67:KIP69 KSK67:KSL69 LCG67:LCH69 LMC67:LMD69 LVY67:LVZ69 MFU67:MFV69 MPQ67:MPR69 MZM67:MZN69 NJI67:NJJ69 NTE67:NTF69 ODA67:ODB69 OMW67:OMX69 OWS67:OWT69 PGO67:PGP69 PQK67:PQL69 QAG67:QAH69 QKC67:QKD69 QTY67:QTZ69 RDU67:RDV69 RNQ67:RNR69 RXM67:RXN69 SHI67:SHJ69 SRE67:SRF69 TBA67:TBB69 TKW67:TKX69 TUS67:TUT69 UEO67:UEP69 UOK67:UOL69 UYG67:UYH69 VIC67:VID69 VRY67:VRZ69 WBU67:WBV69 WLQ67:WLR69 WVM67:WVN69 E65603:F65605 JA65603:JB65605 SW65603:SX65605 ACS65603:ACT65605 AMO65603:AMP65605 AWK65603:AWL65605 BGG65603:BGH65605 BQC65603:BQD65605 BZY65603:BZZ65605 CJU65603:CJV65605 CTQ65603:CTR65605 DDM65603:DDN65605 DNI65603:DNJ65605 DXE65603:DXF65605 EHA65603:EHB65605 EQW65603:EQX65605 FAS65603:FAT65605 FKO65603:FKP65605 FUK65603:FUL65605 GEG65603:GEH65605 GOC65603:GOD65605 GXY65603:GXZ65605 HHU65603:HHV65605 HRQ65603:HRR65605 IBM65603:IBN65605 ILI65603:ILJ65605 IVE65603:IVF65605 JFA65603:JFB65605 JOW65603:JOX65605 JYS65603:JYT65605 KIO65603:KIP65605 KSK65603:KSL65605 LCG65603:LCH65605 LMC65603:LMD65605 LVY65603:LVZ65605 MFU65603:MFV65605 MPQ65603:MPR65605 MZM65603:MZN65605 NJI65603:NJJ65605 NTE65603:NTF65605 ODA65603:ODB65605 OMW65603:OMX65605 OWS65603:OWT65605 PGO65603:PGP65605 PQK65603:PQL65605 QAG65603:QAH65605 QKC65603:QKD65605 QTY65603:QTZ65605 RDU65603:RDV65605 RNQ65603:RNR65605 RXM65603:RXN65605 SHI65603:SHJ65605 SRE65603:SRF65605 TBA65603:TBB65605 TKW65603:TKX65605 TUS65603:TUT65605 UEO65603:UEP65605 UOK65603:UOL65605 UYG65603:UYH65605 VIC65603:VID65605 VRY65603:VRZ65605 WBU65603:WBV65605 WLQ65603:WLR65605 WVM65603:WVN65605 E131139:F131141 JA131139:JB131141 SW131139:SX131141 ACS131139:ACT131141 AMO131139:AMP131141 AWK131139:AWL131141 BGG131139:BGH131141 BQC131139:BQD131141 BZY131139:BZZ131141 CJU131139:CJV131141 CTQ131139:CTR131141 DDM131139:DDN131141 DNI131139:DNJ131141 DXE131139:DXF131141 EHA131139:EHB131141 EQW131139:EQX131141 FAS131139:FAT131141 FKO131139:FKP131141 FUK131139:FUL131141 GEG131139:GEH131141 GOC131139:GOD131141 GXY131139:GXZ131141 HHU131139:HHV131141 HRQ131139:HRR131141 IBM131139:IBN131141 ILI131139:ILJ131141 IVE131139:IVF131141 JFA131139:JFB131141 JOW131139:JOX131141 JYS131139:JYT131141 KIO131139:KIP131141 KSK131139:KSL131141 LCG131139:LCH131141 LMC131139:LMD131141 LVY131139:LVZ131141 MFU131139:MFV131141 MPQ131139:MPR131141 MZM131139:MZN131141 NJI131139:NJJ131141 NTE131139:NTF131141 ODA131139:ODB131141 OMW131139:OMX131141 OWS131139:OWT131141 PGO131139:PGP131141 PQK131139:PQL131141 QAG131139:QAH131141 QKC131139:QKD131141 QTY131139:QTZ131141 RDU131139:RDV131141 RNQ131139:RNR131141 RXM131139:RXN131141 SHI131139:SHJ131141 SRE131139:SRF131141 TBA131139:TBB131141 TKW131139:TKX131141 TUS131139:TUT131141 UEO131139:UEP131141 UOK131139:UOL131141 UYG131139:UYH131141 VIC131139:VID131141 VRY131139:VRZ131141 WBU131139:WBV131141 WLQ131139:WLR131141 WVM131139:WVN131141 E196675:F196677 JA196675:JB196677 SW196675:SX196677 ACS196675:ACT196677 AMO196675:AMP196677 AWK196675:AWL196677 BGG196675:BGH196677 BQC196675:BQD196677 BZY196675:BZZ196677 CJU196675:CJV196677 CTQ196675:CTR196677 DDM196675:DDN196677 DNI196675:DNJ196677 DXE196675:DXF196677 EHA196675:EHB196677 EQW196675:EQX196677 FAS196675:FAT196677 FKO196675:FKP196677 FUK196675:FUL196677 GEG196675:GEH196677 GOC196675:GOD196677 GXY196675:GXZ196677 HHU196675:HHV196677 HRQ196675:HRR196677 IBM196675:IBN196677 ILI196675:ILJ196677 IVE196675:IVF196677 JFA196675:JFB196677 JOW196675:JOX196677 JYS196675:JYT196677 KIO196675:KIP196677 KSK196675:KSL196677 LCG196675:LCH196677 LMC196675:LMD196677 LVY196675:LVZ196677 MFU196675:MFV196677 MPQ196675:MPR196677 MZM196675:MZN196677 NJI196675:NJJ196677 NTE196675:NTF196677 ODA196675:ODB196677 OMW196675:OMX196677 OWS196675:OWT196677 PGO196675:PGP196677 PQK196675:PQL196677 QAG196675:QAH196677 QKC196675:QKD196677 QTY196675:QTZ196677 RDU196675:RDV196677 RNQ196675:RNR196677 RXM196675:RXN196677 SHI196675:SHJ196677 SRE196675:SRF196677 TBA196675:TBB196677 TKW196675:TKX196677 TUS196675:TUT196677 UEO196675:UEP196677 UOK196675:UOL196677 UYG196675:UYH196677 VIC196675:VID196677 VRY196675:VRZ196677 WBU196675:WBV196677 WLQ196675:WLR196677 WVM196675:WVN196677 E262211:F262213 JA262211:JB262213 SW262211:SX262213 ACS262211:ACT262213 AMO262211:AMP262213 AWK262211:AWL262213 BGG262211:BGH262213 BQC262211:BQD262213 BZY262211:BZZ262213 CJU262211:CJV262213 CTQ262211:CTR262213 DDM262211:DDN262213 DNI262211:DNJ262213 DXE262211:DXF262213 EHA262211:EHB262213 EQW262211:EQX262213 FAS262211:FAT262213 FKO262211:FKP262213 FUK262211:FUL262213 GEG262211:GEH262213 GOC262211:GOD262213 GXY262211:GXZ262213 HHU262211:HHV262213 HRQ262211:HRR262213 IBM262211:IBN262213 ILI262211:ILJ262213 IVE262211:IVF262213 JFA262211:JFB262213 JOW262211:JOX262213 JYS262211:JYT262213 KIO262211:KIP262213 KSK262211:KSL262213 LCG262211:LCH262213 LMC262211:LMD262213 LVY262211:LVZ262213 MFU262211:MFV262213 MPQ262211:MPR262213 MZM262211:MZN262213 NJI262211:NJJ262213 NTE262211:NTF262213 ODA262211:ODB262213 OMW262211:OMX262213 OWS262211:OWT262213 PGO262211:PGP262213 PQK262211:PQL262213 QAG262211:QAH262213 QKC262211:QKD262213 QTY262211:QTZ262213 RDU262211:RDV262213 RNQ262211:RNR262213 RXM262211:RXN262213 SHI262211:SHJ262213 SRE262211:SRF262213 TBA262211:TBB262213 TKW262211:TKX262213 TUS262211:TUT262213 UEO262211:UEP262213 UOK262211:UOL262213 UYG262211:UYH262213 VIC262211:VID262213 VRY262211:VRZ262213 WBU262211:WBV262213 WLQ262211:WLR262213 WVM262211:WVN262213 E327747:F327749 JA327747:JB327749 SW327747:SX327749 ACS327747:ACT327749 AMO327747:AMP327749 AWK327747:AWL327749 BGG327747:BGH327749 BQC327747:BQD327749 BZY327747:BZZ327749 CJU327747:CJV327749 CTQ327747:CTR327749 DDM327747:DDN327749 DNI327747:DNJ327749 DXE327747:DXF327749 EHA327747:EHB327749 EQW327747:EQX327749 FAS327747:FAT327749 FKO327747:FKP327749 FUK327747:FUL327749 GEG327747:GEH327749 GOC327747:GOD327749 GXY327747:GXZ327749 HHU327747:HHV327749 HRQ327747:HRR327749 IBM327747:IBN327749 ILI327747:ILJ327749 IVE327747:IVF327749 JFA327747:JFB327749 JOW327747:JOX327749 JYS327747:JYT327749 KIO327747:KIP327749 KSK327747:KSL327749 LCG327747:LCH327749 LMC327747:LMD327749 LVY327747:LVZ327749 MFU327747:MFV327749 MPQ327747:MPR327749 MZM327747:MZN327749 NJI327747:NJJ327749 NTE327747:NTF327749 ODA327747:ODB327749 OMW327747:OMX327749 OWS327747:OWT327749 PGO327747:PGP327749 PQK327747:PQL327749 QAG327747:QAH327749 QKC327747:QKD327749 QTY327747:QTZ327749 RDU327747:RDV327749 RNQ327747:RNR327749 RXM327747:RXN327749 SHI327747:SHJ327749 SRE327747:SRF327749 TBA327747:TBB327749 TKW327747:TKX327749 TUS327747:TUT327749 UEO327747:UEP327749 UOK327747:UOL327749 UYG327747:UYH327749 VIC327747:VID327749 VRY327747:VRZ327749 WBU327747:WBV327749 WLQ327747:WLR327749 WVM327747:WVN327749 E393283:F393285 JA393283:JB393285 SW393283:SX393285 ACS393283:ACT393285 AMO393283:AMP393285 AWK393283:AWL393285 BGG393283:BGH393285 BQC393283:BQD393285 BZY393283:BZZ393285 CJU393283:CJV393285 CTQ393283:CTR393285 DDM393283:DDN393285 DNI393283:DNJ393285 DXE393283:DXF393285 EHA393283:EHB393285 EQW393283:EQX393285 FAS393283:FAT393285 FKO393283:FKP393285 FUK393283:FUL393285 GEG393283:GEH393285 GOC393283:GOD393285 GXY393283:GXZ393285 HHU393283:HHV393285 HRQ393283:HRR393285 IBM393283:IBN393285 ILI393283:ILJ393285 IVE393283:IVF393285 JFA393283:JFB393285 JOW393283:JOX393285 JYS393283:JYT393285 KIO393283:KIP393285 KSK393283:KSL393285 LCG393283:LCH393285 LMC393283:LMD393285 LVY393283:LVZ393285 MFU393283:MFV393285 MPQ393283:MPR393285 MZM393283:MZN393285 NJI393283:NJJ393285 NTE393283:NTF393285 ODA393283:ODB393285 OMW393283:OMX393285 OWS393283:OWT393285 PGO393283:PGP393285 PQK393283:PQL393285 QAG393283:QAH393285 QKC393283:QKD393285 QTY393283:QTZ393285 RDU393283:RDV393285 RNQ393283:RNR393285 RXM393283:RXN393285 SHI393283:SHJ393285 SRE393283:SRF393285 TBA393283:TBB393285 TKW393283:TKX393285 TUS393283:TUT393285 UEO393283:UEP393285 UOK393283:UOL393285 UYG393283:UYH393285 VIC393283:VID393285 VRY393283:VRZ393285 WBU393283:WBV393285 WLQ393283:WLR393285 WVM393283:WVN393285 E458819:F458821 JA458819:JB458821 SW458819:SX458821 ACS458819:ACT458821 AMO458819:AMP458821 AWK458819:AWL458821 BGG458819:BGH458821 BQC458819:BQD458821 BZY458819:BZZ458821 CJU458819:CJV458821 CTQ458819:CTR458821 DDM458819:DDN458821 DNI458819:DNJ458821 DXE458819:DXF458821 EHA458819:EHB458821 EQW458819:EQX458821 FAS458819:FAT458821 FKO458819:FKP458821 FUK458819:FUL458821 GEG458819:GEH458821 GOC458819:GOD458821 GXY458819:GXZ458821 HHU458819:HHV458821 HRQ458819:HRR458821 IBM458819:IBN458821 ILI458819:ILJ458821 IVE458819:IVF458821 JFA458819:JFB458821 JOW458819:JOX458821 JYS458819:JYT458821 KIO458819:KIP458821 KSK458819:KSL458821 LCG458819:LCH458821 LMC458819:LMD458821 LVY458819:LVZ458821 MFU458819:MFV458821 MPQ458819:MPR458821 MZM458819:MZN458821 NJI458819:NJJ458821 NTE458819:NTF458821 ODA458819:ODB458821 OMW458819:OMX458821 OWS458819:OWT458821 PGO458819:PGP458821 PQK458819:PQL458821 QAG458819:QAH458821 QKC458819:QKD458821 QTY458819:QTZ458821 RDU458819:RDV458821 RNQ458819:RNR458821 RXM458819:RXN458821 SHI458819:SHJ458821 SRE458819:SRF458821 TBA458819:TBB458821 TKW458819:TKX458821 TUS458819:TUT458821 UEO458819:UEP458821 UOK458819:UOL458821 UYG458819:UYH458821 VIC458819:VID458821 VRY458819:VRZ458821 WBU458819:WBV458821 WLQ458819:WLR458821 WVM458819:WVN458821 E524355:F524357 JA524355:JB524357 SW524355:SX524357 ACS524355:ACT524357 AMO524355:AMP524357 AWK524355:AWL524357 BGG524355:BGH524357 BQC524355:BQD524357 BZY524355:BZZ524357 CJU524355:CJV524357 CTQ524355:CTR524357 DDM524355:DDN524357 DNI524355:DNJ524357 DXE524355:DXF524357 EHA524355:EHB524357 EQW524355:EQX524357 FAS524355:FAT524357 FKO524355:FKP524357 FUK524355:FUL524357 GEG524355:GEH524357 GOC524355:GOD524357 GXY524355:GXZ524357 HHU524355:HHV524357 HRQ524355:HRR524357 IBM524355:IBN524357 ILI524355:ILJ524357 IVE524355:IVF524357 JFA524355:JFB524357 JOW524355:JOX524357 JYS524355:JYT524357 KIO524355:KIP524357 KSK524355:KSL524357 LCG524355:LCH524357 LMC524355:LMD524357 LVY524355:LVZ524357 MFU524355:MFV524357 MPQ524355:MPR524357 MZM524355:MZN524357 NJI524355:NJJ524357 NTE524355:NTF524357 ODA524355:ODB524357 OMW524355:OMX524357 OWS524355:OWT524357 PGO524355:PGP524357 PQK524355:PQL524357 QAG524355:QAH524357 QKC524355:QKD524357 QTY524355:QTZ524357 RDU524355:RDV524357 RNQ524355:RNR524357 RXM524355:RXN524357 SHI524355:SHJ524357 SRE524355:SRF524357 TBA524355:TBB524357 TKW524355:TKX524357 TUS524355:TUT524357 UEO524355:UEP524357 UOK524355:UOL524357 UYG524355:UYH524357 VIC524355:VID524357 VRY524355:VRZ524357 WBU524355:WBV524357 WLQ524355:WLR524357 WVM524355:WVN524357 E589891:F589893 JA589891:JB589893 SW589891:SX589893 ACS589891:ACT589893 AMO589891:AMP589893 AWK589891:AWL589893 BGG589891:BGH589893 BQC589891:BQD589893 BZY589891:BZZ589893 CJU589891:CJV589893 CTQ589891:CTR589893 DDM589891:DDN589893 DNI589891:DNJ589893 DXE589891:DXF589893 EHA589891:EHB589893 EQW589891:EQX589893 FAS589891:FAT589893 FKO589891:FKP589893 FUK589891:FUL589893 GEG589891:GEH589893 GOC589891:GOD589893 GXY589891:GXZ589893 HHU589891:HHV589893 HRQ589891:HRR589893 IBM589891:IBN589893 ILI589891:ILJ589893 IVE589891:IVF589893 JFA589891:JFB589893 JOW589891:JOX589893 JYS589891:JYT589893 KIO589891:KIP589893 KSK589891:KSL589893 LCG589891:LCH589893 LMC589891:LMD589893 LVY589891:LVZ589893 MFU589891:MFV589893 MPQ589891:MPR589893 MZM589891:MZN589893 NJI589891:NJJ589893 NTE589891:NTF589893 ODA589891:ODB589893 OMW589891:OMX589893 OWS589891:OWT589893 PGO589891:PGP589893 PQK589891:PQL589893 QAG589891:QAH589893 QKC589891:QKD589893 QTY589891:QTZ589893 RDU589891:RDV589893 RNQ589891:RNR589893 RXM589891:RXN589893 SHI589891:SHJ589893 SRE589891:SRF589893 TBA589891:TBB589893 TKW589891:TKX589893 TUS589891:TUT589893 UEO589891:UEP589893 UOK589891:UOL589893 UYG589891:UYH589893 VIC589891:VID589893 VRY589891:VRZ589893 WBU589891:WBV589893 WLQ589891:WLR589893 WVM589891:WVN589893 E655427:F655429 JA655427:JB655429 SW655427:SX655429 ACS655427:ACT655429 AMO655427:AMP655429 AWK655427:AWL655429 BGG655427:BGH655429 BQC655427:BQD655429 BZY655427:BZZ655429 CJU655427:CJV655429 CTQ655427:CTR655429 DDM655427:DDN655429 DNI655427:DNJ655429 DXE655427:DXF655429 EHA655427:EHB655429 EQW655427:EQX655429 FAS655427:FAT655429 FKO655427:FKP655429 FUK655427:FUL655429 GEG655427:GEH655429 GOC655427:GOD655429 GXY655427:GXZ655429 HHU655427:HHV655429 HRQ655427:HRR655429 IBM655427:IBN655429 ILI655427:ILJ655429 IVE655427:IVF655429 JFA655427:JFB655429 JOW655427:JOX655429 JYS655427:JYT655429 KIO655427:KIP655429 KSK655427:KSL655429 LCG655427:LCH655429 LMC655427:LMD655429 LVY655427:LVZ655429 MFU655427:MFV655429 MPQ655427:MPR655429 MZM655427:MZN655429 NJI655427:NJJ655429 NTE655427:NTF655429 ODA655427:ODB655429 OMW655427:OMX655429 OWS655427:OWT655429 PGO655427:PGP655429 PQK655427:PQL655429 QAG655427:QAH655429 QKC655427:QKD655429 QTY655427:QTZ655429 RDU655427:RDV655429 RNQ655427:RNR655429 RXM655427:RXN655429 SHI655427:SHJ655429 SRE655427:SRF655429 TBA655427:TBB655429 TKW655427:TKX655429 TUS655427:TUT655429 UEO655427:UEP655429 UOK655427:UOL655429 UYG655427:UYH655429 VIC655427:VID655429 VRY655427:VRZ655429 WBU655427:WBV655429 WLQ655427:WLR655429 WVM655427:WVN655429 E720963:F720965 JA720963:JB720965 SW720963:SX720965 ACS720963:ACT720965 AMO720963:AMP720965 AWK720963:AWL720965 BGG720963:BGH720965 BQC720963:BQD720965 BZY720963:BZZ720965 CJU720963:CJV720965 CTQ720963:CTR720965 DDM720963:DDN720965 DNI720963:DNJ720965 DXE720963:DXF720965 EHA720963:EHB720965 EQW720963:EQX720965 FAS720963:FAT720965 FKO720963:FKP720965 FUK720963:FUL720965 GEG720963:GEH720965 GOC720963:GOD720965 GXY720963:GXZ720965 HHU720963:HHV720965 HRQ720963:HRR720965 IBM720963:IBN720965 ILI720963:ILJ720965 IVE720963:IVF720965 JFA720963:JFB720965 JOW720963:JOX720965 JYS720963:JYT720965 KIO720963:KIP720965 KSK720963:KSL720965 LCG720963:LCH720965 LMC720963:LMD720965 LVY720963:LVZ720965 MFU720963:MFV720965 MPQ720963:MPR720965 MZM720963:MZN720965 NJI720963:NJJ720965 NTE720963:NTF720965 ODA720963:ODB720965 OMW720963:OMX720965 OWS720963:OWT720965 PGO720963:PGP720965 PQK720963:PQL720965 QAG720963:QAH720965 QKC720963:QKD720965 QTY720963:QTZ720965 RDU720963:RDV720965 RNQ720963:RNR720965 RXM720963:RXN720965 SHI720963:SHJ720965 SRE720963:SRF720965 TBA720963:TBB720965 TKW720963:TKX720965 TUS720963:TUT720965 UEO720963:UEP720965 UOK720963:UOL720965 UYG720963:UYH720965 VIC720963:VID720965 VRY720963:VRZ720965 WBU720963:WBV720965 WLQ720963:WLR720965 WVM720963:WVN720965 E786499:F786501 JA786499:JB786501 SW786499:SX786501 ACS786499:ACT786501 AMO786499:AMP786501 AWK786499:AWL786501 BGG786499:BGH786501 BQC786499:BQD786501 BZY786499:BZZ786501 CJU786499:CJV786501 CTQ786499:CTR786501 DDM786499:DDN786501 DNI786499:DNJ786501 DXE786499:DXF786501 EHA786499:EHB786501 EQW786499:EQX786501 FAS786499:FAT786501 FKO786499:FKP786501 FUK786499:FUL786501 GEG786499:GEH786501 GOC786499:GOD786501 GXY786499:GXZ786501 HHU786499:HHV786501 HRQ786499:HRR786501 IBM786499:IBN786501 ILI786499:ILJ786501 IVE786499:IVF786501 JFA786499:JFB786501 JOW786499:JOX786501 JYS786499:JYT786501 KIO786499:KIP786501 KSK786499:KSL786501 LCG786499:LCH786501 LMC786499:LMD786501 LVY786499:LVZ786501 MFU786499:MFV786501 MPQ786499:MPR786501 MZM786499:MZN786501 NJI786499:NJJ786501 NTE786499:NTF786501 ODA786499:ODB786501 OMW786499:OMX786501 OWS786499:OWT786501 PGO786499:PGP786501 PQK786499:PQL786501 QAG786499:QAH786501 QKC786499:QKD786501 QTY786499:QTZ786501 RDU786499:RDV786501 RNQ786499:RNR786501 RXM786499:RXN786501 SHI786499:SHJ786501 SRE786499:SRF786501 TBA786499:TBB786501 TKW786499:TKX786501 TUS786499:TUT786501 UEO786499:UEP786501 UOK786499:UOL786501 UYG786499:UYH786501 VIC786499:VID786501 VRY786499:VRZ786501 WBU786499:WBV786501 WLQ786499:WLR786501 WVM786499:WVN786501 E852035:F852037 JA852035:JB852037 SW852035:SX852037 ACS852035:ACT852037 AMO852035:AMP852037 AWK852035:AWL852037 BGG852035:BGH852037 BQC852035:BQD852037 BZY852035:BZZ852037 CJU852035:CJV852037 CTQ852035:CTR852037 DDM852035:DDN852037 DNI852035:DNJ852037 DXE852035:DXF852037 EHA852035:EHB852037 EQW852035:EQX852037 FAS852035:FAT852037 FKO852035:FKP852037 FUK852035:FUL852037 GEG852035:GEH852037 GOC852035:GOD852037 GXY852035:GXZ852037 HHU852035:HHV852037 HRQ852035:HRR852037 IBM852035:IBN852037 ILI852035:ILJ852037 IVE852035:IVF852037 JFA852035:JFB852037 JOW852035:JOX852037 JYS852035:JYT852037 KIO852035:KIP852037 KSK852035:KSL852037 LCG852035:LCH852037 LMC852035:LMD852037 LVY852035:LVZ852037 MFU852035:MFV852037 MPQ852035:MPR852037 MZM852035:MZN852037 NJI852035:NJJ852037 NTE852035:NTF852037 ODA852035:ODB852037 OMW852035:OMX852037 OWS852035:OWT852037 PGO852035:PGP852037 PQK852035:PQL852037 QAG852035:QAH852037 QKC852035:QKD852037 QTY852035:QTZ852037 RDU852035:RDV852037 RNQ852035:RNR852037 RXM852035:RXN852037 SHI852035:SHJ852037 SRE852035:SRF852037 TBA852035:TBB852037 TKW852035:TKX852037 TUS852035:TUT852037 UEO852035:UEP852037 UOK852035:UOL852037 UYG852035:UYH852037 VIC852035:VID852037 VRY852035:VRZ852037 WBU852035:WBV852037 WLQ852035:WLR852037 WVM852035:WVN852037 E917571:F917573 JA917571:JB917573 SW917571:SX917573 ACS917571:ACT917573 AMO917571:AMP917573 AWK917571:AWL917573 BGG917571:BGH917573 BQC917571:BQD917573 BZY917571:BZZ917573 CJU917571:CJV917573 CTQ917571:CTR917573 DDM917571:DDN917573 DNI917571:DNJ917573 DXE917571:DXF917573 EHA917571:EHB917573 EQW917571:EQX917573 FAS917571:FAT917573 FKO917571:FKP917573 FUK917571:FUL917573 GEG917571:GEH917573 GOC917571:GOD917573 GXY917571:GXZ917573 HHU917571:HHV917573 HRQ917571:HRR917573 IBM917571:IBN917573 ILI917571:ILJ917573 IVE917571:IVF917573 JFA917571:JFB917573 JOW917571:JOX917573 JYS917571:JYT917573 KIO917571:KIP917573 KSK917571:KSL917573 LCG917571:LCH917573 LMC917571:LMD917573 LVY917571:LVZ917573 MFU917571:MFV917573 MPQ917571:MPR917573 MZM917571:MZN917573 NJI917571:NJJ917573 NTE917571:NTF917573 ODA917571:ODB917573 OMW917571:OMX917573 OWS917571:OWT917573 PGO917571:PGP917573 PQK917571:PQL917573 QAG917571:QAH917573 QKC917571:QKD917573 QTY917571:QTZ917573 RDU917571:RDV917573 RNQ917571:RNR917573 RXM917571:RXN917573 SHI917571:SHJ917573 SRE917571:SRF917573 TBA917571:TBB917573 TKW917571:TKX917573 TUS917571:TUT917573 UEO917571:UEP917573 UOK917571:UOL917573 UYG917571:UYH917573 VIC917571:VID917573 VRY917571:VRZ917573 WBU917571:WBV917573 WLQ917571:WLR917573 WVM917571:WVN917573 E983107:F983109 JA983107:JB983109 SW983107:SX983109 ACS983107:ACT983109 AMO983107:AMP983109 AWK983107:AWL983109 BGG983107:BGH983109 BQC983107:BQD983109 BZY983107:BZZ983109 CJU983107:CJV983109 CTQ983107:CTR983109 DDM983107:DDN983109 DNI983107:DNJ983109 DXE983107:DXF983109 EHA983107:EHB983109 EQW983107:EQX983109 FAS983107:FAT983109 FKO983107:FKP983109 FUK983107:FUL983109 GEG983107:GEH983109 GOC983107:GOD983109 GXY983107:GXZ983109 HHU983107:HHV983109 HRQ983107:HRR983109 IBM983107:IBN983109 ILI983107:ILJ983109 IVE983107:IVF983109 JFA983107:JFB983109 JOW983107:JOX983109 JYS983107:JYT983109 KIO983107:KIP983109 KSK983107:KSL983109 LCG983107:LCH983109 LMC983107:LMD983109 LVY983107:LVZ983109 MFU983107:MFV983109 MPQ983107:MPR983109 MZM983107:MZN983109 NJI983107:NJJ983109 NTE983107:NTF983109 ODA983107:ODB983109 OMW983107:OMX983109 OWS983107:OWT983109 PGO983107:PGP983109 PQK983107:PQL983109 QAG983107:QAH983109 QKC983107:QKD983109 QTY983107:QTZ983109 RDU983107:RDV983109 RNQ983107:RNR983109 RXM983107:RXN983109 SHI983107:SHJ983109 SRE983107:SRF983109 TBA983107:TBB983109 TKW983107:TKX983109 TUS983107:TUT983109 UEO983107:UEP983109 UOK983107:UOL983109 UYG983107:UYH983109 VIC983107:VID983109 VRY983107:VRZ983109 WBU983107:WBV983109 WLQ983107:WLR983109 WVM983107:WVN983109 E36:F38 JA36:JB38 SW36:SX38 ACS36:ACT38 AMO36:AMP38 AWK36:AWL38 BGG36:BGH38 BQC36:BQD38 BZY36:BZZ38 CJU36:CJV38 CTQ36:CTR38 DDM36:DDN38 DNI36:DNJ38 DXE36:DXF38 EHA36:EHB38 EQW36:EQX38 FAS36:FAT38 FKO36:FKP38 FUK36:FUL38 GEG36:GEH38 GOC36:GOD38 GXY36:GXZ38 HHU36:HHV38 HRQ36:HRR38 IBM36:IBN38 ILI36:ILJ38 IVE36:IVF38 JFA36:JFB38 JOW36:JOX38 JYS36:JYT38 KIO36:KIP38 KSK36:KSL38 LCG36:LCH38 LMC36:LMD38 LVY36:LVZ38 MFU36:MFV38 MPQ36:MPR38 MZM36:MZN38 NJI36:NJJ38 NTE36:NTF38 ODA36:ODB38 OMW36:OMX38 OWS36:OWT38 PGO36:PGP38 PQK36:PQL38 QAG36:QAH38 QKC36:QKD38 QTY36:QTZ38 RDU36:RDV38 RNQ36:RNR38 RXM36:RXN38 SHI36:SHJ38 SRE36:SRF38 TBA36:TBB38 TKW36:TKX38 TUS36:TUT38 UEO36:UEP38 UOK36:UOL38 UYG36:UYH38 VIC36:VID38 VRY36:VRZ38 WBU36:WBV38 WLQ36:WLR38 WVM36:WVN38 E65572:F65574 JA65572:JB65574 SW65572:SX65574 ACS65572:ACT65574 AMO65572:AMP65574 AWK65572:AWL65574 BGG65572:BGH65574 BQC65572:BQD65574 BZY65572:BZZ65574 CJU65572:CJV65574 CTQ65572:CTR65574 DDM65572:DDN65574 DNI65572:DNJ65574 DXE65572:DXF65574 EHA65572:EHB65574 EQW65572:EQX65574 FAS65572:FAT65574 FKO65572:FKP65574 FUK65572:FUL65574 GEG65572:GEH65574 GOC65572:GOD65574 GXY65572:GXZ65574 HHU65572:HHV65574 HRQ65572:HRR65574 IBM65572:IBN65574 ILI65572:ILJ65574 IVE65572:IVF65574 JFA65572:JFB65574 JOW65572:JOX65574 JYS65572:JYT65574 KIO65572:KIP65574 KSK65572:KSL65574 LCG65572:LCH65574 LMC65572:LMD65574 LVY65572:LVZ65574 MFU65572:MFV65574 MPQ65572:MPR65574 MZM65572:MZN65574 NJI65572:NJJ65574 NTE65572:NTF65574 ODA65572:ODB65574 OMW65572:OMX65574 OWS65572:OWT65574 PGO65572:PGP65574 PQK65572:PQL65574 QAG65572:QAH65574 QKC65572:QKD65574 QTY65572:QTZ65574 RDU65572:RDV65574 RNQ65572:RNR65574 RXM65572:RXN65574 SHI65572:SHJ65574 SRE65572:SRF65574 TBA65572:TBB65574 TKW65572:TKX65574 TUS65572:TUT65574 UEO65572:UEP65574 UOK65572:UOL65574 UYG65572:UYH65574 VIC65572:VID65574 VRY65572:VRZ65574 WBU65572:WBV65574 WLQ65572:WLR65574 WVM65572:WVN65574 E131108:F131110 JA131108:JB131110 SW131108:SX131110 ACS131108:ACT131110 AMO131108:AMP131110 AWK131108:AWL131110 BGG131108:BGH131110 BQC131108:BQD131110 BZY131108:BZZ131110 CJU131108:CJV131110 CTQ131108:CTR131110 DDM131108:DDN131110 DNI131108:DNJ131110 DXE131108:DXF131110 EHA131108:EHB131110 EQW131108:EQX131110 FAS131108:FAT131110 FKO131108:FKP131110 FUK131108:FUL131110 GEG131108:GEH131110 GOC131108:GOD131110 GXY131108:GXZ131110 HHU131108:HHV131110 HRQ131108:HRR131110 IBM131108:IBN131110 ILI131108:ILJ131110 IVE131108:IVF131110 JFA131108:JFB131110 JOW131108:JOX131110 JYS131108:JYT131110 KIO131108:KIP131110 KSK131108:KSL131110 LCG131108:LCH131110 LMC131108:LMD131110 LVY131108:LVZ131110 MFU131108:MFV131110 MPQ131108:MPR131110 MZM131108:MZN131110 NJI131108:NJJ131110 NTE131108:NTF131110 ODA131108:ODB131110 OMW131108:OMX131110 OWS131108:OWT131110 PGO131108:PGP131110 PQK131108:PQL131110 QAG131108:QAH131110 QKC131108:QKD131110 QTY131108:QTZ131110 RDU131108:RDV131110 RNQ131108:RNR131110 RXM131108:RXN131110 SHI131108:SHJ131110 SRE131108:SRF131110 TBA131108:TBB131110 TKW131108:TKX131110 TUS131108:TUT131110 UEO131108:UEP131110 UOK131108:UOL131110 UYG131108:UYH131110 VIC131108:VID131110 VRY131108:VRZ131110 WBU131108:WBV131110 WLQ131108:WLR131110 WVM131108:WVN131110 E196644:F196646 JA196644:JB196646 SW196644:SX196646 ACS196644:ACT196646 AMO196644:AMP196646 AWK196644:AWL196646 BGG196644:BGH196646 BQC196644:BQD196646 BZY196644:BZZ196646 CJU196644:CJV196646 CTQ196644:CTR196646 DDM196644:DDN196646 DNI196644:DNJ196646 DXE196644:DXF196646 EHA196644:EHB196646 EQW196644:EQX196646 FAS196644:FAT196646 FKO196644:FKP196646 FUK196644:FUL196646 GEG196644:GEH196646 GOC196644:GOD196646 GXY196644:GXZ196646 HHU196644:HHV196646 HRQ196644:HRR196646 IBM196644:IBN196646 ILI196644:ILJ196646 IVE196644:IVF196646 JFA196644:JFB196646 JOW196644:JOX196646 JYS196644:JYT196646 KIO196644:KIP196646 KSK196644:KSL196646 LCG196644:LCH196646 LMC196644:LMD196646 LVY196644:LVZ196646 MFU196644:MFV196646 MPQ196644:MPR196646 MZM196644:MZN196646 NJI196644:NJJ196646 NTE196644:NTF196646 ODA196644:ODB196646 OMW196644:OMX196646 OWS196644:OWT196646 PGO196644:PGP196646 PQK196644:PQL196646 QAG196644:QAH196646 QKC196644:QKD196646 QTY196644:QTZ196646 RDU196644:RDV196646 RNQ196644:RNR196646 RXM196644:RXN196646 SHI196644:SHJ196646 SRE196644:SRF196646 TBA196644:TBB196646 TKW196644:TKX196646 TUS196644:TUT196646 UEO196644:UEP196646 UOK196644:UOL196646 UYG196644:UYH196646 VIC196644:VID196646 VRY196644:VRZ196646 WBU196644:WBV196646 WLQ196644:WLR196646 WVM196644:WVN196646 E262180:F262182 JA262180:JB262182 SW262180:SX262182 ACS262180:ACT262182 AMO262180:AMP262182 AWK262180:AWL262182 BGG262180:BGH262182 BQC262180:BQD262182 BZY262180:BZZ262182 CJU262180:CJV262182 CTQ262180:CTR262182 DDM262180:DDN262182 DNI262180:DNJ262182 DXE262180:DXF262182 EHA262180:EHB262182 EQW262180:EQX262182 FAS262180:FAT262182 FKO262180:FKP262182 FUK262180:FUL262182 GEG262180:GEH262182 GOC262180:GOD262182 GXY262180:GXZ262182 HHU262180:HHV262182 HRQ262180:HRR262182 IBM262180:IBN262182 ILI262180:ILJ262182 IVE262180:IVF262182 JFA262180:JFB262182 JOW262180:JOX262182 JYS262180:JYT262182 KIO262180:KIP262182 KSK262180:KSL262182 LCG262180:LCH262182 LMC262180:LMD262182 LVY262180:LVZ262182 MFU262180:MFV262182 MPQ262180:MPR262182 MZM262180:MZN262182 NJI262180:NJJ262182 NTE262180:NTF262182 ODA262180:ODB262182 OMW262180:OMX262182 OWS262180:OWT262182 PGO262180:PGP262182 PQK262180:PQL262182 QAG262180:QAH262182 QKC262180:QKD262182 QTY262180:QTZ262182 RDU262180:RDV262182 RNQ262180:RNR262182 RXM262180:RXN262182 SHI262180:SHJ262182 SRE262180:SRF262182 TBA262180:TBB262182 TKW262180:TKX262182 TUS262180:TUT262182 UEO262180:UEP262182 UOK262180:UOL262182 UYG262180:UYH262182 VIC262180:VID262182 VRY262180:VRZ262182 WBU262180:WBV262182 WLQ262180:WLR262182 WVM262180:WVN262182 E327716:F327718 JA327716:JB327718 SW327716:SX327718 ACS327716:ACT327718 AMO327716:AMP327718 AWK327716:AWL327718 BGG327716:BGH327718 BQC327716:BQD327718 BZY327716:BZZ327718 CJU327716:CJV327718 CTQ327716:CTR327718 DDM327716:DDN327718 DNI327716:DNJ327718 DXE327716:DXF327718 EHA327716:EHB327718 EQW327716:EQX327718 FAS327716:FAT327718 FKO327716:FKP327718 FUK327716:FUL327718 GEG327716:GEH327718 GOC327716:GOD327718 GXY327716:GXZ327718 HHU327716:HHV327718 HRQ327716:HRR327718 IBM327716:IBN327718 ILI327716:ILJ327718 IVE327716:IVF327718 JFA327716:JFB327718 JOW327716:JOX327718 JYS327716:JYT327718 KIO327716:KIP327718 KSK327716:KSL327718 LCG327716:LCH327718 LMC327716:LMD327718 LVY327716:LVZ327718 MFU327716:MFV327718 MPQ327716:MPR327718 MZM327716:MZN327718 NJI327716:NJJ327718 NTE327716:NTF327718 ODA327716:ODB327718 OMW327716:OMX327718 OWS327716:OWT327718 PGO327716:PGP327718 PQK327716:PQL327718 QAG327716:QAH327718 QKC327716:QKD327718 QTY327716:QTZ327718 RDU327716:RDV327718 RNQ327716:RNR327718 RXM327716:RXN327718 SHI327716:SHJ327718 SRE327716:SRF327718 TBA327716:TBB327718 TKW327716:TKX327718 TUS327716:TUT327718 UEO327716:UEP327718 UOK327716:UOL327718 UYG327716:UYH327718 VIC327716:VID327718 VRY327716:VRZ327718 WBU327716:WBV327718 WLQ327716:WLR327718 WVM327716:WVN327718 E393252:F393254 JA393252:JB393254 SW393252:SX393254 ACS393252:ACT393254 AMO393252:AMP393254 AWK393252:AWL393254 BGG393252:BGH393254 BQC393252:BQD393254 BZY393252:BZZ393254 CJU393252:CJV393254 CTQ393252:CTR393254 DDM393252:DDN393254 DNI393252:DNJ393254 DXE393252:DXF393254 EHA393252:EHB393254 EQW393252:EQX393254 FAS393252:FAT393254 FKO393252:FKP393254 FUK393252:FUL393254 GEG393252:GEH393254 GOC393252:GOD393254 GXY393252:GXZ393254 HHU393252:HHV393254 HRQ393252:HRR393254 IBM393252:IBN393254 ILI393252:ILJ393254 IVE393252:IVF393254 JFA393252:JFB393254 JOW393252:JOX393254 JYS393252:JYT393254 KIO393252:KIP393254 KSK393252:KSL393254 LCG393252:LCH393254 LMC393252:LMD393254 LVY393252:LVZ393254 MFU393252:MFV393254 MPQ393252:MPR393254 MZM393252:MZN393254 NJI393252:NJJ393254 NTE393252:NTF393254 ODA393252:ODB393254 OMW393252:OMX393254 OWS393252:OWT393254 PGO393252:PGP393254 PQK393252:PQL393254 QAG393252:QAH393254 QKC393252:QKD393254 QTY393252:QTZ393254 RDU393252:RDV393254 RNQ393252:RNR393254 RXM393252:RXN393254 SHI393252:SHJ393254 SRE393252:SRF393254 TBA393252:TBB393254 TKW393252:TKX393254 TUS393252:TUT393254 UEO393252:UEP393254 UOK393252:UOL393254 UYG393252:UYH393254 VIC393252:VID393254 VRY393252:VRZ393254 WBU393252:WBV393254 WLQ393252:WLR393254 WVM393252:WVN393254 E458788:F458790 JA458788:JB458790 SW458788:SX458790 ACS458788:ACT458790 AMO458788:AMP458790 AWK458788:AWL458790 BGG458788:BGH458790 BQC458788:BQD458790 BZY458788:BZZ458790 CJU458788:CJV458790 CTQ458788:CTR458790 DDM458788:DDN458790 DNI458788:DNJ458790 DXE458788:DXF458790 EHA458788:EHB458790 EQW458788:EQX458790 FAS458788:FAT458790 FKO458788:FKP458790 FUK458788:FUL458790 GEG458788:GEH458790 GOC458788:GOD458790 GXY458788:GXZ458790 HHU458788:HHV458790 HRQ458788:HRR458790 IBM458788:IBN458790 ILI458788:ILJ458790 IVE458788:IVF458790 JFA458788:JFB458790 JOW458788:JOX458790 JYS458788:JYT458790 KIO458788:KIP458790 KSK458788:KSL458790 LCG458788:LCH458790 LMC458788:LMD458790 LVY458788:LVZ458790 MFU458788:MFV458790 MPQ458788:MPR458790 MZM458788:MZN458790 NJI458788:NJJ458790 NTE458788:NTF458790 ODA458788:ODB458790 OMW458788:OMX458790 OWS458788:OWT458790 PGO458788:PGP458790 PQK458788:PQL458790 QAG458788:QAH458790 QKC458788:QKD458790 QTY458788:QTZ458790 RDU458788:RDV458790 RNQ458788:RNR458790 RXM458788:RXN458790 SHI458788:SHJ458790 SRE458788:SRF458790 TBA458788:TBB458790 TKW458788:TKX458790 TUS458788:TUT458790 UEO458788:UEP458790 UOK458788:UOL458790 UYG458788:UYH458790 VIC458788:VID458790 VRY458788:VRZ458790 WBU458788:WBV458790 WLQ458788:WLR458790 WVM458788:WVN458790 E524324:F524326 JA524324:JB524326 SW524324:SX524326 ACS524324:ACT524326 AMO524324:AMP524326 AWK524324:AWL524326 BGG524324:BGH524326 BQC524324:BQD524326 BZY524324:BZZ524326 CJU524324:CJV524326 CTQ524324:CTR524326 DDM524324:DDN524326 DNI524324:DNJ524326 DXE524324:DXF524326 EHA524324:EHB524326 EQW524324:EQX524326 FAS524324:FAT524326 FKO524324:FKP524326 FUK524324:FUL524326 GEG524324:GEH524326 GOC524324:GOD524326 GXY524324:GXZ524326 HHU524324:HHV524326 HRQ524324:HRR524326 IBM524324:IBN524326 ILI524324:ILJ524326 IVE524324:IVF524326 JFA524324:JFB524326 JOW524324:JOX524326 JYS524324:JYT524326 KIO524324:KIP524326 KSK524324:KSL524326 LCG524324:LCH524326 LMC524324:LMD524326 LVY524324:LVZ524326 MFU524324:MFV524326 MPQ524324:MPR524326 MZM524324:MZN524326 NJI524324:NJJ524326 NTE524324:NTF524326 ODA524324:ODB524326 OMW524324:OMX524326 OWS524324:OWT524326 PGO524324:PGP524326 PQK524324:PQL524326 QAG524324:QAH524326 QKC524324:QKD524326 QTY524324:QTZ524326 RDU524324:RDV524326 RNQ524324:RNR524326 RXM524324:RXN524326 SHI524324:SHJ524326 SRE524324:SRF524326 TBA524324:TBB524326 TKW524324:TKX524326 TUS524324:TUT524326 UEO524324:UEP524326 UOK524324:UOL524326 UYG524324:UYH524326 VIC524324:VID524326 VRY524324:VRZ524326 WBU524324:WBV524326 WLQ524324:WLR524326 WVM524324:WVN524326 E589860:F589862 JA589860:JB589862 SW589860:SX589862 ACS589860:ACT589862 AMO589860:AMP589862 AWK589860:AWL589862 BGG589860:BGH589862 BQC589860:BQD589862 BZY589860:BZZ589862 CJU589860:CJV589862 CTQ589860:CTR589862 DDM589860:DDN589862 DNI589860:DNJ589862 DXE589860:DXF589862 EHA589860:EHB589862 EQW589860:EQX589862 FAS589860:FAT589862 FKO589860:FKP589862 FUK589860:FUL589862 GEG589860:GEH589862 GOC589860:GOD589862 GXY589860:GXZ589862 HHU589860:HHV589862 HRQ589860:HRR589862 IBM589860:IBN589862 ILI589860:ILJ589862 IVE589860:IVF589862 JFA589860:JFB589862 JOW589860:JOX589862 JYS589860:JYT589862 KIO589860:KIP589862 KSK589860:KSL589862 LCG589860:LCH589862 LMC589860:LMD589862 LVY589860:LVZ589862 MFU589860:MFV589862 MPQ589860:MPR589862 MZM589860:MZN589862 NJI589860:NJJ589862 NTE589860:NTF589862 ODA589860:ODB589862 OMW589860:OMX589862 OWS589860:OWT589862 PGO589860:PGP589862 PQK589860:PQL589862 QAG589860:QAH589862 QKC589860:QKD589862 QTY589860:QTZ589862 RDU589860:RDV589862 RNQ589860:RNR589862 RXM589860:RXN589862 SHI589860:SHJ589862 SRE589860:SRF589862 TBA589860:TBB589862 TKW589860:TKX589862 TUS589860:TUT589862 UEO589860:UEP589862 UOK589860:UOL589862 UYG589860:UYH589862 VIC589860:VID589862 VRY589860:VRZ589862 WBU589860:WBV589862 WLQ589860:WLR589862 WVM589860:WVN589862 E655396:F655398 JA655396:JB655398 SW655396:SX655398 ACS655396:ACT655398 AMO655396:AMP655398 AWK655396:AWL655398 BGG655396:BGH655398 BQC655396:BQD655398 BZY655396:BZZ655398 CJU655396:CJV655398 CTQ655396:CTR655398 DDM655396:DDN655398 DNI655396:DNJ655398 DXE655396:DXF655398 EHA655396:EHB655398 EQW655396:EQX655398 FAS655396:FAT655398 FKO655396:FKP655398 FUK655396:FUL655398 GEG655396:GEH655398 GOC655396:GOD655398 GXY655396:GXZ655398 HHU655396:HHV655398 HRQ655396:HRR655398 IBM655396:IBN655398 ILI655396:ILJ655398 IVE655396:IVF655398 JFA655396:JFB655398 JOW655396:JOX655398 JYS655396:JYT655398 KIO655396:KIP655398 KSK655396:KSL655398 LCG655396:LCH655398 LMC655396:LMD655398 LVY655396:LVZ655398 MFU655396:MFV655398 MPQ655396:MPR655398 MZM655396:MZN655398 NJI655396:NJJ655398 NTE655396:NTF655398 ODA655396:ODB655398 OMW655396:OMX655398 OWS655396:OWT655398 PGO655396:PGP655398 PQK655396:PQL655398 QAG655396:QAH655398 QKC655396:QKD655398 QTY655396:QTZ655398 RDU655396:RDV655398 RNQ655396:RNR655398 RXM655396:RXN655398 SHI655396:SHJ655398 SRE655396:SRF655398 TBA655396:TBB655398 TKW655396:TKX655398 TUS655396:TUT655398 UEO655396:UEP655398 UOK655396:UOL655398 UYG655396:UYH655398 VIC655396:VID655398 VRY655396:VRZ655398 WBU655396:WBV655398 WLQ655396:WLR655398 WVM655396:WVN655398 E720932:F720934 JA720932:JB720934 SW720932:SX720934 ACS720932:ACT720934 AMO720932:AMP720934 AWK720932:AWL720934 BGG720932:BGH720934 BQC720932:BQD720934 BZY720932:BZZ720934 CJU720932:CJV720934 CTQ720932:CTR720934 DDM720932:DDN720934 DNI720932:DNJ720934 DXE720932:DXF720934 EHA720932:EHB720934 EQW720932:EQX720934 FAS720932:FAT720934 FKO720932:FKP720934 FUK720932:FUL720934 GEG720932:GEH720934 GOC720932:GOD720934 GXY720932:GXZ720934 HHU720932:HHV720934 HRQ720932:HRR720934 IBM720932:IBN720934 ILI720932:ILJ720934 IVE720932:IVF720934 JFA720932:JFB720934 JOW720932:JOX720934 JYS720932:JYT720934 KIO720932:KIP720934 KSK720932:KSL720934 LCG720932:LCH720934 LMC720932:LMD720934 LVY720932:LVZ720934 MFU720932:MFV720934 MPQ720932:MPR720934 MZM720932:MZN720934 NJI720932:NJJ720934 NTE720932:NTF720934 ODA720932:ODB720934 OMW720932:OMX720934 OWS720932:OWT720934 PGO720932:PGP720934 PQK720932:PQL720934 QAG720932:QAH720934 QKC720932:QKD720934 QTY720932:QTZ720934 RDU720932:RDV720934 RNQ720932:RNR720934 RXM720932:RXN720934 SHI720932:SHJ720934 SRE720932:SRF720934 TBA720932:TBB720934 TKW720932:TKX720934 TUS720932:TUT720934 UEO720932:UEP720934 UOK720932:UOL720934 UYG720932:UYH720934 VIC720932:VID720934 VRY720932:VRZ720934 WBU720932:WBV720934 WLQ720932:WLR720934 WVM720932:WVN720934 E786468:F786470 JA786468:JB786470 SW786468:SX786470 ACS786468:ACT786470 AMO786468:AMP786470 AWK786468:AWL786470 BGG786468:BGH786470 BQC786468:BQD786470 BZY786468:BZZ786470 CJU786468:CJV786470 CTQ786468:CTR786470 DDM786468:DDN786470 DNI786468:DNJ786470 DXE786468:DXF786470 EHA786468:EHB786470 EQW786468:EQX786470 FAS786468:FAT786470 FKO786468:FKP786470 FUK786468:FUL786470 GEG786468:GEH786470 GOC786468:GOD786470 GXY786468:GXZ786470 HHU786468:HHV786470 HRQ786468:HRR786470 IBM786468:IBN786470 ILI786468:ILJ786470 IVE786468:IVF786470 JFA786468:JFB786470 JOW786468:JOX786470 JYS786468:JYT786470 KIO786468:KIP786470 KSK786468:KSL786470 LCG786468:LCH786470 LMC786468:LMD786470 LVY786468:LVZ786470 MFU786468:MFV786470 MPQ786468:MPR786470 MZM786468:MZN786470 NJI786468:NJJ786470 NTE786468:NTF786470 ODA786468:ODB786470 OMW786468:OMX786470 OWS786468:OWT786470 PGO786468:PGP786470 PQK786468:PQL786470 QAG786468:QAH786470 QKC786468:QKD786470 QTY786468:QTZ786470 RDU786468:RDV786470 RNQ786468:RNR786470 RXM786468:RXN786470 SHI786468:SHJ786470 SRE786468:SRF786470 TBA786468:TBB786470 TKW786468:TKX786470 TUS786468:TUT786470 UEO786468:UEP786470 UOK786468:UOL786470 UYG786468:UYH786470 VIC786468:VID786470 VRY786468:VRZ786470 WBU786468:WBV786470 WLQ786468:WLR786470 WVM786468:WVN786470 E852004:F852006 JA852004:JB852006 SW852004:SX852006 ACS852004:ACT852006 AMO852004:AMP852006 AWK852004:AWL852006 BGG852004:BGH852006 BQC852004:BQD852006 BZY852004:BZZ852006 CJU852004:CJV852006 CTQ852004:CTR852006 DDM852004:DDN852006 DNI852004:DNJ852006 DXE852004:DXF852006 EHA852004:EHB852006 EQW852004:EQX852006 FAS852004:FAT852006 FKO852004:FKP852006 FUK852004:FUL852006 GEG852004:GEH852006 GOC852004:GOD852006 GXY852004:GXZ852006 HHU852004:HHV852006 HRQ852004:HRR852006 IBM852004:IBN852006 ILI852004:ILJ852006 IVE852004:IVF852006 JFA852004:JFB852006 JOW852004:JOX852006 JYS852004:JYT852006 KIO852004:KIP852006 KSK852004:KSL852006 LCG852004:LCH852006 LMC852004:LMD852006 LVY852004:LVZ852006 MFU852004:MFV852006 MPQ852004:MPR852006 MZM852004:MZN852006 NJI852004:NJJ852006 NTE852004:NTF852006 ODA852004:ODB852006 OMW852004:OMX852006 OWS852004:OWT852006 PGO852004:PGP852006 PQK852004:PQL852006 QAG852004:QAH852006 QKC852004:QKD852006 QTY852004:QTZ852006 RDU852004:RDV852006 RNQ852004:RNR852006 RXM852004:RXN852006 SHI852004:SHJ852006 SRE852004:SRF852006 TBA852004:TBB852006 TKW852004:TKX852006 TUS852004:TUT852006 UEO852004:UEP852006 UOK852004:UOL852006 UYG852004:UYH852006 VIC852004:VID852006 VRY852004:VRZ852006 WBU852004:WBV852006 WLQ852004:WLR852006 WVM852004:WVN852006 E917540:F917542 JA917540:JB917542 SW917540:SX917542 ACS917540:ACT917542 AMO917540:AMP917542 AWK917540:AWL917542 BGG917540:BGH917542 BQC917540:BQD917542 BZY917540:BZZ917542 CJU917540:CJV917542 CTQ917540:CTR917542 DDM917540:DDN917542 DNI917540:DNJ917542 DXE917540:DXF917542 EHA917540:EHB917542 EQW917540:EQX917542 FAS917540:FAT917542 FKO917540:FKP917542 FUK917540:FUL917542 GEG917540:GEH917542 GOC917540:GOD917542 GXY917540:GXZ917542 HHU917540:HHV917542 HRQ917540:HRR917542 IBM917540:IBN917542 ILI917540:ILJ917542 IVE917540:IVF917542 JFA917540:JFB917542 JOW917540:JOX917542 JYS917540:JYT917542 KIO917540:KIP917542 KSK917540:KSL917542 LCG917540:LCH917542 LMC917540:LMD917542 LVY917540:LVZ917542 MFU917540:MFV917542 MPQ917540:MPR917542 MZM917540:MZN917542 NJI917540:NJJ917542 NTE917540:NTF917542 ODA917540:ODB917542 OMW917540:OMX917542 OWS917540:OWT917542 PGO917540:PGP917542 PQK917540:PQL917542 QAG917540:QAH917542 QKC917540:QKD917542 QTY917540:QTZ917542 RDU917540:RDV917542 RNQ917540:RNR917542 RXM917540:RXN917542 SHI917540:SHJ917542 SRE917540:SRF917542 TBA917540:TBB917542 TKW917540:TKX917542 TUS917540:TUT917542 UEO917540:UEP917542 UOK917540:UOL917542 UYG917540:UYH917542 VIC917540:VID917542 VRY917540:VRZ917542 WBU917540:WBV917542 WLQ917540:WLR917542 WVM917540:WVN917542 E983076:F983078 JA983076:JB983078 SW983076:SX983078 ACS983076:ACT983078 AMO983076:AMP983078 AWK983076:AWL983078 BGG983076:BGH983078 BQC983076:BQD983078 BZY983076:BZZ983078 CJU983076:CJV983078 CTQ983076:CTR983078 DDM983076:DDN983078 DNI983076:DNJ983078 DXE983076:DXF983078 EHA983076:EHB983078 EQW983076:EQX983078 FAS983076:FAT983078 FKO983076:FKP983078 FUK983076:FUL983078 GEG983076:GEH983078 GOC983076:GOD983078 GXY983076:GXZ983078 HHU983076:HHV983078 HRQ983076:HRR983078 IBM983076:IBN983078 ILI983076:ILJ983078 IVE983076:IVF983078 JFA983076:JFB983078 JOW983076:JOX983078 JYS983076:JYT983078 KIO983076:KIP983078 KSK983076:KSL983078 LCG983076:LCH983078 LMC983076:LMD983078 LVY983076:LVZ983078 MFU983076:MFV983078 MPQ983076:MPR983078 MZM983076:MZN983078 NJI983076:NJJ983078 NTE983076:NTF983078 ODA983076:ODB983078 OMW983076:OMX983078 OWS983076:OWT983078 PGO983076:PGP983078 PQK983076:PQL983078 QAG983076:QAH983078 QKC983076:QKD983078 QTY983076:QTZ983078 RDU983076:RDV983078 RNQ983076:RNR983078 RXM983076:RXN983078 SHI983076:SHJ983078 SRE983076:SRF983078 TBA983076:TBB983078 TKW983076:TKX983078 TUS983076:TUT983078 UEO983076:UEP983078 UOK983076:UOL983078 UYG983076:UYH983078 VIC983076:VID983078 VRY983076:VRZ983078 WBU983076:WBV983078 WLQ983076:WLR983078 WVM983076:WVN983078 E16:F18 JA16:JB18 SW16:SX18 ACS16:ACT18 AMO16:AMP18 AWK16:AWL18 BGG16:BGH18 BQC16:BQD18 BZY16:BZZ18 CJU16:CJV18 CTQ16:CTR18 DDM16:DDN18 DNI16:DNJ18 DXE16:DXF18 EHA16:EHB18 EQW16:EQX18 FAS16:FAT18 FKO16:FKP18 FUK16:FUL18 GEG16:GEH18 GOC16:GOD18 GXY16:GXZ18 HHU16:HHV18 HRQ16:HRR18 IBM16:IBN18 ILI16:ILJ18 IVE16:IVF18 JFA16:JFB18 JOW16:JOX18 JYS16:JYT18 KIO16:KIP18 KSK16:KSL18 LCG16:LCH18 LMC16:LMD18 LVY16:LVZ18 MFU16:MFV18 MPQ16:MPR18 MZM16:MZN18 NJI16:NJJ18 NTE16:NTF18 ODA16:ODB18 OMW16:OMX18 OWS16:OWT18 PGO16:PGP18 PQK16:PQL18 QAG16:QAH18 QKC16:QKD18 QTY16:QTZ18 RDU16:RDV18 RNQ16:RNR18 RXM16:RXN18 SHI16:SHJ18 SRE16:SRF18 TBA16:TBB18 TKW16:TKX18 TUS16:TUT18 UEO16:UEP18 UOK16:UOL18 UYG16:UYH18 VIC16:VID18 VRY16:VRZ18 WBU16:WBV18 WLQ16:WLR18 WVM16:WVN18 E65552:F65554 JA65552:JB65554 SW65552:SX65554 ACS65552:ACT65554 AMO65552:AMP65554 AWK65552:AWL65554 BGG65552:BGH65554 BQC65552:BQD65554 BZY65552:BZZ65554 CJU65552:CJV65554 CTQ65552:CTR65554 DDM65552:DDN65554 DNI65552:DNJ65554 DXE65552:DXF65554 EHA65552:EHB65554 EQW65552:EQX65554 FAS65552:FAT65554 FKO65552:FKP65554 FUK65552:FUL65554 GEG65552:GEH65554 GOC65552:GOD65554 GXY65552:GXZ65554 HHU65552:HHV65554 HRQ65552:HRR65554 IBM65552:IBN65554 ILI65552:ILJ65554 IVE65552:IVF65554 JFA65552:JFB65554 JOW65552:JOX65554 JYS65552:JYT65554 KIO65552:KIP65554 KSK65552:KSL65554 LCG65552:LCH65554 LMC65552:LMD65554 LVY65552:LVZ65554 MFU65552:MFV65554 MPQ65552:MPR65554 MZM65552:MZN65554 NJI65552:NJJ65554 NTE65552:NTF65554 ODA65552:ODB65554 OMW65552:OMX65554 OWS65552:OWT65554 PGO65552:PGP65554 PQK65552:PQL65554 QAG65552:QAH65554 QKC65552:QKD65554 QTY65552:QTZ65554 RDU65552:RDV65554 RNQ65552:RNR65554 RXM65552:RXN65554 SHI65552:SHJ65554 SRE65552:SRF65554 TBA65552:TBB65554 TKW65552:TKX65554 TUS65552:TUT65554 UEO65552:UEP65554 UOK65552:UOL65554 UYG65552:UYH65554 VIC65552:VID65554 VRY65552:VRZ65554 WBU65552:WBV65554 WLQ65552:WLR65554 WVM65552:WVN65554 E131088:F131090 JA131088:JB131090 SW131088:SX131090 ACS131088:ACT131090 AMO131088:AMP131090 AWK131088:AWL131090 BGG131088:BGH131090 BQC131088:BQD131090 BZY131088:BZZ131090 CJU131088:CJV131090 CTQ131088:CTR131090 DDM131088:DDN131090 DNI131088:DNJ131090 DXE131088:DXF131090 EHA131088:EHB131090 EQW131088:EQX131090 FAS131088:FAT131090 FKO131088:FKP131090 FUK131088:FUL131090 GEG131088:GEH131090 GOC131088:GOD131090 GXY131088:GXZ131090 HHU131088:HHV131090 HRQ131088:HRR131090 IBM131088:IBN131090 ILI131088:ILJ131090 IVE131088:IVF131090 JFA131088:JFB131090 JOW131088:JOX131090 JYS131088:JYT131090 KIO131088:KIP131090 KSK131088:KSL131090 LCG131088:LCH131090 LMC131088:LMD131090 LVY131088:LVZ131090 MFU131088:MFV131090 MPQ131088:MPR131090 MZM131088:MZN131090 NJI131088:NJJ131090 NTE131088:NTF131090 ODA131088:ODB131090 OMW131088:OMX131090 OWS131088:OWT131090 PGO131088:PGP131090 PQK131088:PQL131090 QAG131088:QAH131090 QKC131088:QKD131090 QTY131088:QTZ131090 RDU131088:RDV131090 RNQ131088:RNR131090 RXM131088:RXN131090 SHI131088:SHJ131090 SRE131088:SRF131090 TBA131088:TBB131090 TKW131088:TKX131090 TUS131088:TUT131090 UEO131088:UEP131090 UOK131088:UOL131090 UYG131088:UYH131090 VIC131088:VID131090 VRY131088:VRZ131090 WBU131088:WBV131090 WLQ131088:WLR131090 WVM131088:WVN131090 E196624:F196626 JA196624:JB196626 SW196624:SX196626 ACS196624:ACT196626 AMO196624:AMP196626 AWK196624:AWL196626 BGG196624:BGH196626 BQC196624:BQD196626 BZY196624:BZZ196626 CJU196624:CJV196626 CTQ196624:CTR196626 DDM196624:DDN196626 DNI196624:DNJ196626 DXE196624:DXF196626 EHA196624:EHB196626 EQW196624:EQX196626 FAS196624:FAT196626 FKO196624:FKP196626 FUK196624:FUL196626 GEG196624:GEH196626 GOC196624:GOD196626 GXY196624:GXZ196626 HHU196624:HHV196626 HRQ196624:HRR196626 IBM196624:IBN196626 ILI196624:ILJ196626 IVE196624:IVF196626 JFA196624:JFB196626 JOW196624:JOX196626 JYS196624:JYT196626 KIO196624:KIP196626 KSK196624:KSL196626 LCG196624:LCH196626 LMC196624:LMD196626 LVY196624:LVZ196626 MFU196624:MFV196626 MPQ196624:MPR196626 MZM196624:MZN196626 NJI196624:NJJ196626 NTE196624:NTF196626 ODA196624:ODB196626 OMW196624:OMX196626 OWS196624:OWT196626 PGO196624:PGP196626 PQK196624:PQL196626 QAG196624:QAH196626 QKC196624:QKD196626 QTY196624:QTZ196626 RDU196624:RDV196626 RNQ196624:RNR196626 RXM196624:RXN196626 SHI196624:SHJ196626 SRE196624:SRF196626 TBA196624:TBB196626 TKW196624:TKX196626 TUS196624:TUT196626 UEO196624:UEP196626 UOK196624:UOL196626 UYG196624:UYH196626 VIC196624:VID196626 VRY196624:VRZ196626 WBU196624:WBV196626 WLQ196624:WLR196626 WVM196624:WVN196626 E262160:F262162 JA262160:JB262162 SW262160:SX262162 ACS262160:ACT262162 AMO262160:AMP262162 AWK262160:AWL262162 BGG262160:BGH262162 BQC262160:BQD262162 BZY262160:BZZ262162 CJU262160:CJV262162 CTQ262160:CTR262162 DDM262160:DDN262162 DNI262160:DNJ262162 DXE262160:DXF262162 EHA262160:EHB262162 EQW262160:EQX262162 FAS262160:FAT262162 FKO262160:FKP262162 FUK262160:FUL262162 GEG262160:GEH262162 GOC262160:GOD262162 GXY262160:GXZ262162 HHU262160:HHV262162 HRQ262160:HRR262162 IBM262160:IBN262162 ILI262160:ILJ262162 IVE262160:IVF262162 JFA262160:JFB262162 JOW262160:JOX262162 JYS262160:JYT262162 KIO262160:KIP262162 KSK262160:KSL262162 LCG262160:LCH262162 LMC262160:LMD262162 LVY262160:LVZ262162 MFU262160:MFV262162 MPQ262160:MPR262162 MZM262160:MZN262162 NJI262160:NJJ262162 NTE262160:NTF262162 ODA262160:ODB262162 OMW262160:OMX262162 OWS262160:OWT262162 PGO262160:PGP262162 PQK262160:PQL262162 QAG262160:QAH262162 QKC262160:QKD262162 QTY262160:QTZ262162 RDU262160:RDV262162 RNQ262160:RNR262162 RXM262160:RXN262162 SHI262160:SHJ262162 SRE262160:SRF262162 TBA262160:TBB262162 TKW262160:TKX262162 TUS262160:TUT262162 UEO262160:UEP262162 UOK262160:UOL262162 UYG262160:UYH262162 VIC262160:VID262162 VRY262160:VRZ262162 WBU262160:WBV262162 WLQ262160:WLR262162 WVM262160:WVN262162 E327696:F327698 JA327696:JB327698 SW327696:SX327698 ACS327696:ACT327698 AMO327696:AMP327698 AWK327696:AWL327698 BGG327696:BGH327698 BQC327696:BQD327698 BZY327696:BZZ327698 CJU327696:CJV327698 CTQ327696:CTR327698 DDM327696:DDN327698 DNI327696:DNJ327698 DXE327696:DXF327698 EHA327696:EHB327698 EQW327696:EQX327698 FAS327696:FAT327698 FKO327696:FKP327698 FUK327696:FUL327698 GEG327696:GEH327698 GOC327696:GOD327698 GXY327696:GXZ327698 HHU327696:HHV327698 HRQ327696:HRR327698 IBM327696:IBN327698 ILI327696:ILJ327698 IVE327696:IVF327698 JFA327696:JFB327698 JOW327696:JOX327698 JYS327696:JYT327698 KIO327696:KIP327698 KSK327696:KSL327698 LCG327696:LCH327698 LMC327696:LMD327698 LVY327696:LVZ327698 MFU327696:MFV327698 MPQ327696:MPR327698 MZM327696:MZN327698 NJI327696:NJJ327698 NTE327696:NTF327698 ODA327696:ODB327698 OMW327696:OMX327698 OWS327696:OWT327698 PGO327696:PGP327698 PQK327696:PQL327698 QAG327696:QAH327698 QKC327696:QKD327698 QTY327696:QTZ327698 RDU327696:RDV327698 RNQ327696:RNR327698 RXM327696:RXN327698 SHI327696:SHJ327698 SRE327696:SRF327698 TBA327696:TBB327698 TKW327696:TKX327698 TUS327696:TUT327698 UEO327696:UEP327698 UOK327696:UOL327698 UYG327696:UYH327698 VIC327696:VID327698 VRY327696:VRZ327698 WBU327696:WBV327698 WLQ327696:WLR327698 WVM327696:WVN327698 E393232:F393234 JA393232:JB393234 SW393232:SX393234 ACS393232:ACT393234 AMO393232:AMP393234 AWK393232:AWL393234 BGG393232:BGH393234 BQC393232:BQD393234 BZY393232:BZZ393234 CJU393232:CJV393234 CTQ393232:CTR393234 DDM393232:DDN393234 DNI393232:DNJ393234 DXE393232:DXF393234 EHA393232:EHB393234 EQW393232:EQX393234 FAS393232:FAT393234 FKO393232:FKP393234 FUK393232:FUL393234 GEG393232:GEH393234 GOC393232:GOD393234 GXY393232:GXZ393234 HHU393232:HHV393234 HRQ393232:HRR393234 IBM393232:IBN393234 ILI393232:ILJ393234 IVE393232:IVF393234 JFA393232:JFB393234 JOW393232:JOX393234 JYS393232:JYT393234 KIO393232:KIP393234 KSK393232:KSL393234 LCG393232:LCH393234 LMC393232:LMD393234 LVY393232:LVZ393234 MFU393232:MFV393234 MPQ393232:MPR393234 MZM393232:MZN393234 NJI393232:NJJ393234 NTE393232:NTF393234 ODA393232:ODB393234 OMW393232:OMX393234 OWS393232:OWT393234 PGO393232:PGP393234 PQK393232:PQL393234 QAG393232:QAH393234 QKC393232:QKD393234 QTY393232:QTZ393234 RDU393232:RDV393234 RNQ393232:RNR393234 RXM393232:RXN393234 SHI393232:SHJ393234 SRE393232:SRF393234 TBA393232:TBB393234 TKW393232:TKX393234 TUS393232:TUT393234 UEO393232:UEP393234 UOK393232:UOL393234 UYG393232:UYH393234 VIC393232:VID393234 VRY393232:VRZ393234 WBU393232:WBV393234 WLQ393232:WLR393234 WVM393232:WVN393234 E458768:F458770 JA458768:JB458770 SW458768:SX458770 ACS458768:ACT458770 AMO458768:AMP458770 AWK458768:AWL458770 BGG458768:BGH458770 BQC458768:BQD458770 BZY458768:BZZ458770 CJU458768:CJV458770 CTQ458768:CTR458770 DDM458768:DDN458770 DNI458768:DNJ458770 DXE458768:DXF458770 EHA458768:EHB458770 EQW458768:EQX458770 FAS458768:FAT458770 FKO458768:FKP458770 FUK458768:FUL458770 GEG458768:GEH458770 GOC458768:GOD458770 GXY458768:GXZ458770 HHU458768:HHV458770 HRQ458768:HRR458770 IBM458768:IBN458770 ILI458768:ILJ458770 IVE458768:IVF458770 JFA458768:JFB458770 JOW458768:JOX458770 JYS458768:JYT458770 KIO458768:KIP458770 KSK458768:KSL458770 LCG458768:LCH458770 LMC458768:LMD458770 LVY458768:LVZ458770 MFU458768:MFV458770 MPQ458768:MPR458770 MZM458768:MZN458770 NJI458768:NJJ458770 NTE458768:NTF458770 ODA458768:ODB458770 OMW458768:OMX458770 OWS458768:OWT458770 PGO458768:PGP458770 PQK458768:PQL458770 QAG458768:QAH458770 QKC458768:QKD458770 QTY458768:QTZ458770 RDU458768:RDV458770 RNQ458768:RNR458770 RXM458768:RXN458770 SHI458768:SHJ458770 SRE458768:SRF458770 TBA458768:TBB458770 TKW458768:TKX458770 TUS458768:TUT458770 UEO458768:UEP458770 UOK458768:UOL458770 UYG458768:UYH458770 VIC458768:VID458770 VRY458768:VRZ458770 WBU458768:WBV458770 WLQ458768:WLR458770 WVM458768:WVN458770 E524304:F524306 JA524304:JB524306 SW524304:SX524306 ACS524304:ACT524306 AMO524304:AMP524306 AWK524304:AWL524306 BGG524304:BGH524306 BQC524304:BQD524306 BZY524304:BZZ524306 CJU524304:CJV524306 CTQ524304:CTR524306 DDM524304:DDN524306 DNI524304:DNJ524306 DXE524304:DXF524306 EHA524304:EHB524306 EQW524304:EQX524306 FAS524304:FAT524306 FKO524304:FKP524306 FUK524304:FUL524306 GEG524304:GEH524306 GOC524304:GOD524306 GXY524304:GXZ524306 HHU524304:HHV524306 HRQ524304:HRR524306 IBM524304:IBN524306 ILI524304:ILJ524306 IVE524304:IVF524306 JFA524304:JFB524306 JOW524304:JOX524306 JYS524304:JYT524306 KIO524304:KIP524306 KSK524304:KSL524306 LCG524304:LCH524306 LMC524304:LMD524306 LVY524304:LVZ524306 MFU524304:MFV524306 MPQ524304:MPR524306 MZM524304:MZN524306 NJI524304:NJJ524306 NTE524304:NTF524306 ODA524304:ODB524306 OMW524304:OMX524306 OWS524304:OWT524306 PGO524304:PGP524306 PQK524304:PQL524306 QAG524304:QAH524306 QKC524304:QKD524306 QTY524304:QTZ524306 RDU524304:RDV524306 RNQ524304:RNR524306 RXM524304:RXN524306 SHI524304:SHJ524306 SRE524304:SRF524306 TBA524304:TBB524306 TKW524304:TKX524306 TUS524304:TUT524306 UEO524304:UEP524306 UOK524304:UOL524306 UYG524304:UYH524306 VIC524304:VID524306 VRY524304:VRZ524306 WBU524304:WBV524306 WLQ524304:WLR524306 WVM524304:WVN524306 E589840:F589842 JA589840:JB589842 SW589840:SX589842 ACS589840:ACT589842 AMO589840:AMP589842 AWK589840:AWL589842 BGG589840:BGH589842 BQC589840:BQD589842 BZY589840:BZZ589842 CJU589840:CJV589842 CTQ589840:CTR589842 DDM589840:DDN589842 DNI589840:DNJ589842 DXE589840:DXF589842 EHA589840:EHB589842 EQW589840:EQX589842 FAS589840:FAT589842 FKO589840:FKP589842 FUK589840:FUL589842 GEG589840:GEH589842 GOC589840:GOD589842 GXY589840:GXZ589842 HHU589840:HHV589842 HRQ589840:HRR589842 IBM589840:IBN589842 ILI589840:ILJ589842 IVE589840:IVF589842 JFA589840:JFB589842 JOW589840:JOX589842 JYS589840:JYT589842 KIO589840:KIP589842 KSK589840:KSL589842 LCG589840:LCH589842 LMC589840:LMD589842 LVY589840:LVZ589842 MFU589840:MFV589842 MPQ589840:MPR589842 MZM589840:MZN589842 NJI589840:NJJ589842 NTE589840:NTF589842 ODA589840:ODB589842 OMW589840:OMX589842 OWS589840:OWT589842 PGO589840:PGP589842 PQK589840:PQL589842 QAG589840:QAH589842 QKC589840:QKD589842 QTY589840:QTZ589842 RDU589840:RDV589842 RNQ589840:RNR589842 RXM589840:RXN589842 SHI589840:SHJ589842 SRE589840:SRF589842 TBA589840:TBB589842 TKW589840:TKX589842 TUS589840:TUT589842 UEO589840:UEP589842 UOK589840:UOL589842 UYG589840:UYH589842 VIC589840:VID589842 VRY589840:VRZ589842 WBU589840:WBV589842 WLQ589840:WLR589842 WVM589840:WVN589842 E655376:F655378 JA655376:JB655378 SW655376:SX655378 ACS655376:ACT655378 AMO655376:AMP655378 AWK655376:AWL655378 BGG655376:BGH655378 BQC655376:BQD655378 BZY655376:BZZ655378 CJU655376:CJV655378 CTQ655376:CTR655378 DDM655376:DDN655378 DNI655376:DNJ655378 DXE655376:DXF655378 EHA655376:EHB655378 EQW655376:EQX655378 FAS655376:FAT655378 FKO655376:FKP655378 FUK655376:FUL655378 GEG655376:GEH655378 GOC655376:GOD655378 GXY655376:GXZ655378 HHU655376:HHV655378 HRQ655376:HRR655378 IBM655376:IBN655378 ILI655376:ILJ655378 IVE655376:IVF655378 JFA655376:JFB655378 JOW655376:JOX655378 JYS655376:JYT655378 KIO655376:KIP655378 KSK655376:KSL655378 LCG655376:LCH655378 LMC655376:LMD655378 LVY655376:LVZ655378 MFU655376:MFV655378 MPQ655376:MPR655378 MZM655376:MZN655378 NJI655376:NJJ655378 NTE655376:NTF655378 ODA655376:ODB655378 OMW655376:OMX655378 OWS655376:OWT655378 PGO655376:PGP655378 PQK655376:PQL655378 QAG655376:QAH655378 QKC655376:QKD655378 QTY655376:QTZ655378 RDU655376:RDV655378 RNQ655376:RNR655378 RXM655376:RXN655378 SHI655376:SHJ655378 SRE655376:SRF655378 TBA655376:TBB655378 TKW655376:TKX655378 TUS655376:TUT655378 UEO655376:UEP655378 UOK655376:UOL655378 UYG655376:UYH655378 VIC655376:VID655378 VRY655376:VRZ655378 WBU655376:WBV655378 WLQ655376:WLR655378 WVM655376:WVN655378 E720912:F720914 JA720912:JB720914 SW720912:SX720914 ACS720912:ACT720914 AMO720912:AMP720914 AWK720912:AWL720914 BGG720912:BGH720914 BQC720912:BQD720914 BZY720912:BZZ720914 CJU720912:CJV720914 CTQ720912:CTR720914 DDM720912:DDN720914 DNI720912:DNJ720914 DXE720912:DXF720914 EHA720912:EHB720914 EQW720912:EQX720914 FAS720912:FAT720914 FKO720912:FKP720914 FUK720912:FUL720914 GEG720912:GEH720914 GOC720912:GOD720914 GXY720912:GXZ720914 HHU720912:HHV720914 HRQ720912:HRR720914 IBM720912:IBN720914 ILI720912:ILJ720914 IVE720912:IVF720914 JFA720912:JFB720914 JOW720912:JOX720914 JYS720912:JYT720914 KIO720912:KIP720914 KSK720912:KSL720914 LCG720912:LCH720914 LMC720912:LMD720914 LVY720912:LVZ720914 MFU720912:MFV720914 MPQ720912:MPR720914 MZM720912:MZN720914 NJI720912:NJJ720914 NTE720912:NTF720914 ODA720912:ODB720914 OMW720912:OMX720914 OWS720912:OWT720914 PGO720912:PGP720914 PQK720912:PQL720914 QAG720912:QAH720914 QKC720912:QKD720914 QTY720912:QTZ720914 RDU720912:RDV720914 RNQ720912:RNR720914 RXM720912:RXN720914 SHI720912:SHJ720914 SRE720912:SRF720914 TBA720912:TBB720914 TKW720912:TKX720914 TUS720912:TUT720914 UEO720912:UEP720914 UOK720912:UOL720914 UYG720912:UYH720914 VIC720912:VID720914 VRY720912:VRZ720914 WBU720912:WBV720914 WLQ720912:WLR720914 WVM720912:WVN720914 E786448:F786450 JA786448:JB786450 SW786448:SX786450 ACS786448:ACT786450 AMO786448:AMP786450 AWK786448:AWL786450 BGG786448:BGH786450 BQC786448:BQD786450 BZY786448:BZZ786450 CJU786448:CJV786450 CTQ786448:CTR786450 DDM786448:DDN786450 DNI786448:DNJ786450 DXE786448:DXF786450 EHA786448:EHB786450 EQW786448:EQX786450 FAS786448:FAT786450 FKO786448:FKP786450 FUK786448:FUL786450 GEG786448:GEH786450 GOC786448:GOD786450 GXY786448:GXZ786450 HHU786448:HHV786450 HRQ786448:HRR786450 IBM786448:IBN786450 ILI786448:ILJ786450 IVE786448:IVF786450 JFA786448:JFB786450 JOW786448:JOX786450 JYS786448:JYT786450 KIO786448:KIP786450 KSK786448:KSL786450 LCG786448:LCH786450 LMC786448:LMD786450 LVY786448:LVZ786450 MFU786448:MFV786450 MPQ786448:MPR786450 MZM786448:MZN786450 NJI786448:NJJ786450 NTE786448:NTF786450 ODA786448:ODB786450 OMW786448:OMX786450 OWS786448:OWT786450 PGO786448:PGP786450 PQK786448:PQL786450 QAG786448:QAH786450 QKC786448:QKD786450 QTY786448:QTZ786450 RDU786448:RDV786450 RNQ786448:RNR786450 RXM786448:RXN786450 SHI786448:SHJ786450 SRE786448:SRF786450 TBA786448:TBB786450 TKW786448:TKX786450 TUS786448:TUT786450 UEO786448:UEP786450 UOK786448:UOL786450 UYG786448:UYH786450 VIC786448:VID786450 VRY786448:VRZ786450 WBU786448:WBV786450 WLQ786448:WLR786450 WVM786448:WVN786450 E851984:F851986 JA851984:JB851986 SW851984:SX851986 ACS851984:ACT851986 AMO851984:AMP851986 AWK851984:AWL851986 BGG851984:BGH851986 BQC851984:BQD851986 BZY851984:BZZ851986 CJU851984:CJV851986 CTQ851984:CTR851986 DDM851984:DDN851986 DNI851984:DNJ851986 DXE851984:DXF851986 EHA851984:EHB851986 EQW851984:EQX851986 FAS851984:FAT851986 FKO851984:FKP851986 FUK851984:FUL851986 GEG851984:GEH851986 GOC851984:GOD851986 GXY851984:GXZ851986 HHU851984:HHV851986 HRQ851984:HRR851986 IBM851984:IBN851986 ILI851984:ILJ851986 IVE851984:IVF851986 JFA851984:JFB851986 JOW851984:JOX851986 JYS851984:JYT851986 KIO851984:KIP851986 KSK851984:KSL851986 LCG851984:LCH851986 LMC851984:LMD851986 LVY851984:LVZ851986 MFU851984:MFV851986 MPQ851984:MPR851986 MZM851984:MZN851986 NJI851984:NJJ851986 NTE851984:NTF851986 ODA851984:ODB851986 OMW851984:OMX851986 OWS851984:OWT851986 PGO851984:PGP851986 PQK851984:PQL851986 QAG851984:QAH851986 QKC851984:QKD851986 QTY851984:QTZ851986 RDU851984:RDV851986 RNQ851984:RNR851986 RXM851984:RXN851986 SHI851984:SHJ851986 SRE851984:SRF851986 TBA851984:TBB851986 TKW851984:TKX851986 TUS851984:TUT851986 UEO851984:UEP851986 UOK851984:UOL851986 UYG851984:UYH851986 VIC851984:VID851986 VRY851984:VRZ851986 WBU851984:WBV851986 WLQ851984:WLR851986 WVM851984:WVN851986 E917520:F917522 JA917520:JB917522 SW917520:SX917522 ACS917520:ACT917522 AMO917520:AMP917522 AWK917520:AWL917522 BGG917520:BGH917522 BQC917520:BQD917522 BZY917520:BZZ917522 CJU917520:CJV917522 CTQ917520:CTR917522 DDM917520:DDN917522 DNI917520:DNJ917522 DXE917520:DXF917522 EHA917520:EHB917522 EQW917520:EQX917522 FAS917520:FAT917522 FKO917520:FKP917522 FUK917520:FUL917522 GEG917520:GEH917522 GOC917520:GOD917522 GXY917520:GXZ917522 HHU917520:HHV917522 HRQ917520:HRR917522 IBM917520:IBN917522 ILI917520:ILJ917522 IVE917520:IVF917522 JFA917520:JFB917522 JOW917520:JOX917522 JYS917520:JYT917522 KIO917520:KIP917522 KSK917520:KSL917522 LCG917520:LCH917522 LMC917520:LMD917522 LVY917520:LVZ917522 MFU917520:MFV917522 MPQ917520:MPR917522 MZM917520:MZN917522 NJI917520:NJJ917522 NTE917520:NTF917522 ODA917520:ODB917522 OMW917520:OMX917522 OWS917520:OWT917522 PGO917520:PGP917522 PQK917520:PQL917522 QAG917520:QAH917522 QKC917520:QKD917522 QTY917520:QTZ917522 RDU917520:RDV917522 RNQ917520:RNR917522 RXM917520:RXN917522 SHI917520:SHJ917522 SRE917520:SRF917522 TBA917520:TBB917522 TKW917520:TKX917522 TUS917520:TUT917522 UEO917520:UEP917522 UOK917520:UOL917522 UYG917520:UYH917522 VIC917520:VID917522 VRY917520:VRZ917522 WBU917520:WBV917522 WLQ917520:WLR917522 WVM917520:WVN917522 E983056:F983058 JA983056:JB983058 SW983056:SX983058 ACS983056:ACT983058 AMO983056:AMP983058 AWK983056:AWL983058 BGG983056:BGH983058 BQC983056:BQD983058 BZY983056:BZZ983058 CJU983056:CJV983058 CTQ983056:CTR983058 DDM983056:DDN983058 DNI983056:DNJ983058 DXE983056:DXF983058 EHA983056:EHB983058 EQW983056:EQX983058 FAS983056:FAT983058 FKO983056:FKP983058 FUK983056:FUL983058 GEG983056:GEH983058 GOC983056:GOD983058 GXY983056:GXZ983058 HHU983056:HHV983058 HRQ983056:HRR983058 IBM983056:IBN983058 ILI983056:ILJ983058 IVE983056:IVF983058 JFA983056:JFB983058 JOW983056:JOX983058 JYS983056:JYT983058 KIO983056:KIP983058 KSK983056:KSL983058 LCG983056:LCH983058 LMC983056:LMD983058 LVY983056:LVZ983058 MFU983056:MFV983058 MPQ983056:MPR983058 MZM983056:MZN983058 NJI983056:NJJ983058 NTE983056:NTF983058 ODA983056:ODB983058 OMW983056:OMX983058 OWS983056:OWT983058 PGO983056:PGP983058 PQK983056:PQL983058 QAG983056:QAH983058 QKC983056:QKD983058 QTY983056:QTZ983058 RDU983056:RDV983058 RNQ983056:RNR983058 RXM983056:RXN983058 SHI983056:SHJ983058 SRE983056:SRF983058 TBA983056:TBB983058 TKW983056:TKX983058 TUS983056:TUT983058 UEO983056:UEP983058 UOK983056:UOL983058 UYG983056:UYH983058 VIC983056:VID983058 VRY983056:VRZ983058 WBU983056:WBV983058 WLQ983056:WLR983058 WVM983056:WVN983058 E61:F64 JA61:JB64 SW61:SX64 ACS61:ACT64 AMO61:AMP64 AWK61:AWL64 BGG61:BGH64 BQC61:BQD64 BZY61:BZZ64 CJU61:CJV64 CTQ61:CTR64 DDM61:DDN64 DNI61:DNJ64 DXE61:DXF64 EHA61:EHB64 EQW61:EQX64 FAS61:FAT64 FKO61:FKP64 FUK61:FUL64 GEG61:GEH64 GOC61:GOD64 GXY61:GXZ64 HHU61:HHV64 HRQ61:HRR64 IBM61:IBN64 ILI61:ILJ64 IVE61:IVF64 JFA61:JFB64 JOW61:JOX64 JYS61:JYT64 KIO61:KIP64 KSK61:KSL64 LCG61:LCH64 LMC61:LMD64 LVY61:LVZ64 MFU61:MFV64 MPQ61:MPR64 MZM61:MZN64 NJI61:NJJ64 NTE61:NTF64 ODA61:ODB64 OMW61:OMX64 OWS61:OWT64 PGO61:PGP64 PQK61:PQL64 QAG61:QAH64 QKC61:QKD64 QTY61:QTZ64 RDU61:RDV64 RNQ61:RNR64 RXM61:RXN64 SHI61:SHJ64 SRE61:SRF64 TBA61:TBB64 TKW61:TKX64 TUS61:TUT64 UEO61:UEP64 UOK61:UOL64 UYG61:UYH64 VIC61:VID64 VRY61:VRZ64 WBU61:WBV64 WLQ61:WLR64 WVM61:WVN64 E65597:F65600 JA65597:JB65600 SW65597:SX65600 ACS65597:ACT65600 AMO65597:AMP65600 AWK65597:AWL65600 BGG65597:BGH65600 BQC65597:BQD65600 BZY65597:BZZ65600 CJU65597:CJV65600 CTQ65597:CTR65600 DDM65597:DDN65600 DNI65597:DNJ65600 DXE65597:DXF65600 EHA65597:EHB65600 EQW65597:EQX65600 FAS65597:FAT65600 FKO65597:FKP65600 FUK65597:FUL65600 GEG65597:GEH65600 GOC65597:GOD65600 GXY65597:GXZ65600 HHU65597:HHV65600 HRQ65597:HRR65600 IBM65597:IBN65600 ILI65597:ILJ65600 IVE65597:IVF65600 JFA65597:JFB65600 JOW65597:JOX65600 JYS65597:JYT65600 KIO65597:KIP65600 KSK65597:KSL65600 LCG65597:LCH65600 LMC65597:LMD65600 LVY65597:LVZ65600 MFU65597:MFV65600 MPQ65597:MPR65600 MZM65597:MZN65600 NJI65597:NJJ65600 NTE65597:NTF65600 ODA65597:ODB65600 OMW65597:OMX65600 OWS65597:OWT65600 PGO65597:PGP65600 PQK65597:PQL65600 QAG65597:QAH65600 QKC65597:QKD65600 QTY65597:QTZ65600 RDU65597:RDV65600 RNQ65597:RNR65600 RXM65597:RXN65600 SHI65597:SHJ65600 SRE65597:SRF65600 TBA65597:TBB65600 TKW65597:TKX65600 TUS65597:TUT65600 UEO65597:UEP65600 UOK65597:UOL65600 UYG65597:UYH65600 VIC65597:VID65600 VRY65597:VRZ65600 WBU65597:WBV65600 WLQ65597:WLR65600 WVM65597:WVN65600 E131133:F131136 JA131133:JB131136 SW131133:SX131136 ACS131133:ACT131136 AMO131133:AMP131136 AWK131133:AWL131136 BGG131133:BGH131136 BQC131133:BQD131136 BZY131133:BZZ131136 CJU131133:CJV131136 CTQ131133:CTR131136 DDM131133:DDN131136 DNI131133:DNJ131136 DXE131133:DXF131136 EHA131133:EHB131136 EQW131133:EQX131136 FAS131133:FAT131136 FKO131133:FKP131136 FUK131133:FUL131136 GEG131133:GEH131136 GOC131133:GOD131136 GXY131133:GXZ131136 HHU131133:HHV131136 HRQ131133:HRR131136 IBM131133:IBN131136 ILI131133:ILJ131136 IVE131133:IVF131136 JFA131133:JFB131136 JOW131133:JOX131136 JYS131133:JYT131136 KIO131133:KIP131136 KSK131133:KSL131136 LCG131133:LCH131136 LMC131133:LMD131136 LVY131133:LVZ131136 MFU131133:MFV131136 MPQ131133:MPR131136 MZM131133:MZN131136 NJI131133:NJJ131136 NTE131133:NTF131136 ODA131133:ODB131136 OMW131133:OMX131136 OWS131133:OWT131136 PGO131133:PGP131136 PQK131133:PQL131136 QAG131133:QAH131136 QKC131133:QKD131136 QTY131133:QTZ131136 RDU131133:RDV131136 RNQ131133:RNR131136 RXM131133:RXN131136 SHI131133:SHJ131136 SRE131133:SRF131136 TBA131133:TBB131136 TKW131133:TKX131136 TUS131133:TUT131136 UEO131133:UEP131136 UOK131133:UOL131136 UYG131133:UYH131136 VIC131133:VID131136 VRY131133:VRZ131136 WBU131133:WBV131136 WLQ131133:WLR131136 WVM131133:WVN131136 E196669:F196672 JA196669:JB196672 SW196669:SX196672 ACS196669:ACT196672 AMO196669:AMP196672 AWK196669:AWL196672 BGG196669:BGH196672 BQC196669:BQD196672 BZY196669:BZZ196672 CJU196669:CJV196672 CTQ196669:CTR196672 DDM196669:DDN196672 DNI196669:DNJ196672 DXE196669:DXF196672 EHA196669:EHB196672 EQW196669:EQX196672 FAS196669:FAT196672 FKO196669:FKP196672 FUK196669:FUL196672 GEG196669:GEH196672 GOC196669:GOD196672 GXY196669:GXZ196672 HHU196669:HHV196672 HRQ196669:HRR196672 IBM196669:IBN196672 ILI196669:ILJ196672 IVE196669:IVF196672 JFA196669:JFB196672 JOW196669:JOX196672 JYS196669:JYT196672 KIO196669:KIP196672 KSK196669:KSL196672 LCG196669:LCH196672 LMC196669:LMD196672 LVY196669:LVZ196672 MFU196669:MFV196672 MPQ196669:MPR196672 MZM196669:MZN196672 NJI196669:NJJ196672 NTE196669:NTF196672 ODA196669:ODB196672 OMW196669:OMX196672 OWS196669:OWT196672 PGO196669:PGP196672 PQK196669:PQL196672 QAG196669:QAH196672 QKC196669:QKD196672 QTY196669:QTZ196672 RDU196669:RDV196672 RNQ196669:RNR196672 RXM196669:RXN196672 SHI196669:SHJ196672 SRE196669:SRF196672 TBA196669:TBB196672 TKW196669:TKX196672 TUS196669:TUT196672 UEO196669:UEP196672 UOK196669:UOL196672 UYG196669:UYH196672 VIC196669:VID196672 VRY196669:VRZ196672 WBU196669:WBV196672 WLQ196669:WLR196672 WVM196669:WVN196672 E262205:F262208 JA262205:JB262208 SW262205:SX262208 ACS262205:ACT262208 AMO262205:AMP262208 AWK262205:AWL262208 BGG262205:BGH262208 BQC262205:BQD262208 BZY262205:BZZ262208 CJU262205:CJV262208 CTQ262205:CTR262208 DDM262205:DDN262208 DNI262205:DNJ262208 DXE262205:DXF262208 EHA262205:EHB262208 EQW262205:EQX262208 FAS262205:FAT262208 FKO262205:FKP262208 FUK262205:FUL262208 GEG262205:GEH262208 GOC262205:GOD262208 GXY262205:GXZ262208 HHU262205:HHV262208 HRQ262205:HRR262208 IBM262205:IBN262208 ILI262205:ILJ262208 IVE262205:IVF262208 JFA262205:JFB262208 JOW262205:JOX262208 JYS262205:JYT262208 KIO262205:KIP262208 KSK262205:KSL262208 LCG262205:LCH262208 LMC262205:LMD262208 LVY262205:LVZ262208 MFU262205:MFV262208 MPQ262205:MPR262208 MZM262205:MZN262208 NJI262205:NJJ262208 NTE262205:NTF262208 ODA262205:ODB262208 OMW262205:OMX262208 OWS262205:OWT262208 PGO262205:PGP262208 PQK262205:PQL262208 QAG262205:QAH262208 QKC262205:QKD262208 QTY262205:QTZ262208 RDU262205:RDV262208 RNQ262205:RNR262208 RXM262205:RXN262208 SHI262205:SHJ262208 SRE262205:SRF262208 TBA262205:TBB262208 TKW262205:TKX262208 TUS262205:TUT262208 UEO262205:UEP262208 UOK262205:UOL262208 UYG262205:UYH262208 VIC262205:VID262208 VRY262205:VRZ262208 WBU262205:WBV262208 WLQ262205:WLR262208 WVM262205:WVN262208 E327741:F327744 JA327741:JB327744 SW327741:SX327744 ACS327741:ACT327744 AMO327741:AMP327744 AWK327741:AWL327744 BGG327741:BGH327744 BQC327741:BQD327744 BZY327741:BZZ327744 CJU327741:CJV327744 CTQ327741:CTR327744 DDM327741:DDN327744 DNI327741:DNJ327744 DXE327741:DXF327744 EHA327741:EHB327744 EQW327741:EQX327744 FAS327741:FAT327744 FKO327741:FKP327744 FUK327741:FUL327744 GEG327741:GEH327744 GOC327741:GOD327744 GXY327741:GXZ327744 HHU327741:HHV327744 HRQ327741:HRR327744 IBM327741:IBN327744 ILI327741:ILJ327744 IVE327741:IVF327744 JFA327741:JFB327744 JOW327741:JOX327744 JYS327741:JYT327744 KIO327741:KIP327744 KSK327741:KSL327744 LCG327741:LCH327744 LMC327741:LMD327744 LVY327741:LVZ327744 MFU327741:MFV327744 MPQ327741:MPR327744 MZM327741:MZN327744 NJI327741:NJJ327744 NTE327741:NTF327744 ODA327741:ODB327744 OMW327741:OMX327744 OWS327741:OWT327744 PGO327741:PGP327744 PQK327741:PQL327744 QAG327741:QAH327744 QKC327741:QKD327744 QTY327741:QTZ327744 RDU327741:RDV327744 RNQ327741:RNR327744 RXM327741:RXN327744 SHI327741:SHJ327744 SRE327741:SRF327744 TBA327741:TBB327744 TKW327741:TKX327744 TUS327741:TUT327744 UEO327741:UEP327744 UOK327741:UOL327744 UYG327741:UYH327744 VIC327741:VID327744 VRY327741:VRZ327744 WBU327741:WBV327744 WLQ327741:WLR327744 WVM327741:WVN327744 E393277:F393280 JA393277:JB393280 SW393277:SX393280 ACS393277:ACT393280 AMO393277:AMP393280 AWK393277:AWL393280 BGG393277:BGH393280 BQC393277:BQD393280 BZY393277:BZZ393280 CJU393277:CJV393280 CTQ393277:CTR393280 DDM393277:DDN393280 DNI393277:DNJ393280 DXE393277:DXF393280 EHA393277:EHB393280 EQW393277:EQX393280 FAS393277:FAT393280 FKO393277:FKP393280 FUK393277:FUL393280 GEG393277:GEH393280 GOC393277:GOD393280 GXY393277:GXZ393280 HHU393277:HHV393280 HRQ393277:HRR393280 IBM393277:IBN393280 ILI393277:ILJ393280 IVE393277:IVF393280 JFA393277:JFB393280 JOW393277:JOX393280 JYS393277:JYT393280 KIO393277:KIP393280 KSK393277:KSL393280 LCG393277:LCH393280 LMC393277:LMD393280 LVY393277:LVZ393280 MFU393277:MFV393280 MPQ393277:MPR393280 MZM393277:MZN393280 NJI393277:NJJ393280 NTE393277:NTF393280 ODA393277:ODB393280 OMW393277:OMX393280 OWS393277:OWT393280 PGO393277:PGP393280 PQK393277:PQL393280 QAG393277:QAH393280 QKC393277:QKD393280 QTY393277:QTZ393280 RDU393277:RDV393280 RNQ393277:RNR393280 RXM393277:RXN393280 SHI393277:SHJ393280 SRE393277:SRF393280 TBA393277:TBB393280 TKW393277:TKX393280 TUS393277:TUT393280 UEO393277:UEP393280 UOK393277:UOL393280 UYG393277:UYH393280 VIC393277:VID393280 VRY393277:VRZ393280 WBU393277:WBV393280 WLQ393277:WLR393280 WVM393277:WVN393280 E458813:F458816 JA458813:JB458816 SW458813:SX458816 ACS458813:ACT458816 AMO458813:AMP458816 AWK458813:AWL458816 BGG458813:BGH458816 BQC458813:BQD458816 BZY458813:BZZ458816 CJU458813:CJV458816 CTQ458813:CTR458816 DDM458813:DDN458816 DNI458813:DNJ458816 DXE458813:DXF458816 EHA458813:EHB458816 EQW458813:EQX458816 FAS458813:FAT458816 FKO458813:FKP458816 FUK458813:FUL458816 GEG458813:GEH458816 GOC458813:GOD458816 GXY458813:GXZ458816 HHU458813:HHV458816 HRQ458813:HRR458816 IBM458813:IBN458816 ILI458813:ILJ458816 IVE458813:IVF458816 JFA458813:JFB458816 JOW458813:JOX458816 JYS458813:JYT458816 KIO458813:KIP458816 KSK458813:KSL458816 LCG458813:LCH458816 LMC458813:LMD458816 LVY458813:LVZ458816 MFU458813:MFV458816 MPQ458813:MPR458816 MZM458813:MZN458816 NJI458813:NJJ458816 NTE458813:NTF458816 ODA458813:ODB458816 OMW458813:OMX458816 OWS458813:OWT458816 PGO458813:PGP458816 PQK458813:PQL458816 QAG458813:QAH458816 QKC458813:QKD458816 QTY458813:QTZ458816 RDU458813:RDV458816 RNQ458813:RNR458816 RXM458813:RXN458816 SHI458813:SHJ458816 SRE458813:SRF458816 TBA458813:TBB458816 TKW458813:TKX458816 TUS458813:TUT458816 UEO458813:UEP458816 UOK458813:UOL458816 UYG458813:UYH458816 VIC458813:VID458816 VRY458813:VRZ458816 WBU458813:WBV458816 WLQ458813:WLR458816 WVM458813:WVN458816 E524349:F524352 JA524349:JB524352 SW524349:SX524352 ACS524349:ACT524352 AMO524349:AMP524352 AWK524349:AWL524352 BGG524349:BGH524352 BQC524349:BQD524352 BZY524349:BZZ524352 CJU524349:CJV524352 CTQ524349:CTR524352 DDM524349:DDN524352 DNI524349:DNJ524352 DXE524349:DXF524352 EHA524349:EHB524352 EQW524349:EQX524352 FAS524349:FAT524352 FKO524349:FKP524352 FUK524349:FUL524352 GEG524349:GEH524352 GOC524349:GOD524352 GXY524349:GXZ524352 HHU524349:HHV524352 HRQ524349:HRR524352 IBM524349:IBN524352 ILI524349:ILJ524352 IVE524349:IVF524352 JFA524349:JFB524352 JOW524349:JOX524352 JYS524349:JYT524352 KIO524349:KIP524352 KSK524349:KSL524352 LCG524349:LCH524352 LMC524349:LMD524352 LVY524349:LVZ524352 MFU524349:MFV524352 MPQ524349:MPR524352 MZM524349:MZN524352 NJI524349:NJJ524352 NTE524349:NTF524352 ODA524349:ODB524352 OMW524349:OMX524352 OWS524349:OWT524352 PGO524349:PGP524352 PQK524349:PQL524352 QAG524349:QAH524352 QKC524349:QKD524352 QTY524349:QTZ524352 RDU524349:RDV524352 RNQ524349:RNR524352 RXM524349:RXN524352 SHI524349:SHJ524352 SRE524349:SRF524352 TBA524349:TBB524352 TKW524349:TKX524352 TUS524349:TUT524352 UEO524349:UEP524352 UOK524349:UOL524352 UYG524349:UYH524352 VIC524349:VID524352 VRY524349:VRZ524352 WBU524349:WBV524352 WLQ524349:WLR524352 WVM524349:WVN524352 E589885:F589888 JA589885:JB589888 SW589885:SX589888 ACS589885:ACT589888 AMO589885:AMP589888 AWK589885:AWL589888 BGG589885:BGH589888 BQC589885:BQD589888 BZY589885:BZZ589888 CJU589885:CJV589888 CTQ589885:CTR589888 DDM589885:DDN589888 DNI589885:DNJ589888 DXE589885:DXF589888 EHA589885:EHB589888 EQW589885:EQX589888 FAS589885:FAT589888 FKO589885:FKP589888 FUK589885:FUL589888 GEG589885:GEH589888 GOC589885:GOD589888 GXY589885:GXZ589888 HHU589885:HHV589888 HRQ589885:HRR589888 IBM589885:IBN589888 ILI589885:ILJ589888 IVE589885:IVF589888 JFA589885:JFB589888 JOW589885:JOX589888 JYS589885:JYT589888 KIO589885:KIP589888 KSK589885:KSL589888 LCG589885:LCH589888 LMC589885:LMD589888 LVY589885:LVZ589888 MFU589885:MFV589888 MPQ589885:MPR589888 MZM589885:MZN589888 NJI589885:NJJ589888 NTE589885:NTF589888 ODA589885:ODB589888 OMW589885:OMX589888 OWS589885:OWT589888 PGO589885:PGP589888 PQK589885:PQL589888 QAG589885:QAH589888 QKC589885:QKD589888 QTY589885:QTZ589888 RDU589885:RDV589888 RNQ589885:RNR589888 RXM589885:RXN589888 SHI589885:SHJ589888 SRE589885:SRF589888 TBA589885:TBB589888 TKW589885:TKX589888 TUS589885:TUT589888 UEO589885:UEP589888 UOK589885:UOL589888 UYG589885:UYH589888 VIC589885:VID589888 VRY589885:VRZ589888 WBU589885:WBV589888 WLQ589885:WLR589888 WVM589885:WVN589888 E655421:F655424 JA655421:JB655424 SW655421:SX655424 ACS655421:ACT655424 AMO655421:AMP655424 AWK655421:AWL655424 BGG655421:BGH655424 BQC655421:BQD655424 BZY655421:BZZ655424 CJU655421:CJV655424 CTQ655421:CTR655424 DDM655421:DDN655424 DNI655421:DNJ655424 DXE655421:DXF655424 EHA655421:EHB655424 EQW655421:EQX655424 FAS655421:FAT655424 FKO655421:FKP655424 FUK655421:FUL655424 GEG655421:GEH655424 GOC655421:GOD655424 GXY655421:GXZ655424 HHU655421:HHV655424 HRQ655421:HRR655424 IBM655421:IBN655424 ILI655421:ILJ655424 IVE655421:IVF655424 JFA655421:JFB655424 JOW655421:JOX655424 JYS655421:JYT655424 KIO655421:KIP655424 KSK655421:KSL655424 LCG655421:LCH655424 LMC655421:LMD655424 LVY655421:LVZ655424 MFU655421:MFV655424 MPQ655421:MPR655424 MZM655421:MZN655424 NJI655421:NJJ655424 NTE655421:NTF655424 ODA655421:ODB655424 OMW655421:OMX655424 OWS655421:OWT655424 PGO655421:PGP655424 PQK655421:PQL655424 QAG655421:QAH655424 QKC655421:QKD655424 QTY655421:QTZ655424 RDU655421:RDV655424 RNQ655421:RNR655424 RXM655421:RXN655424 SHI655421:SHJ655424 SRE655421:SRF655424 TBA655421:TBB655424 TKW655421:TKX655424 TUS655421:TUT655424 UEO655421:UEP655424 UOK655421:UOL655424 UYG655421:UYH655424 VIC655421:VID655424 VRY655421:VRZ655424 WBU655421:WBV655424 WLQ655421:WLR655424 WVM655421:WVN655424 E720957:F720960 JA720957:JB720960 SW720957:SX720960 ACS720957:ACT720960 AMO720957:AMP720960 AWK720957:AWL720960 BGG720957:BGH720960 BQC720957:BQD720960 BZY720957:BZZ720960 CJU720957:CJV720960 CTQ720957:CTR720960 DDM720957:DDN720960 DNI720957:DNJ720960 DXE720957:DXF720960 EHA720957:EHB720960 EQW720957:EQX720960 FAS720957:FAT720960 FKO720957:FKP720960 FUK720957:FUL720960 GEG720957:GEH720960 GOC720957:GOD720960 GXY720957:GXZ720960 HHU720957:HHV720960 HRQ720957:HRR720960 IBM720957:IBN720960 ILI720957:ILJ720960 IVE720957:IVF720960 JFA720957:JFB720960 JOW720957:JOX720960 JYS720957:JYT720960 KIO720957:KIP720960 KSK720957:KSL720960 LCG720957:LCH720960 LMC720957:LMD720960 LVY720957:LVZ720960 MFU720957:MFV720960 MPQ720957:MPR720960 MZM720957:MZN720960 NJI720957:NJJ720960 NTE720957:NTF720960 ODA720957:ODB720960 OMW720957:OMX720960 OWS720957:OWT720960 PGO720957:PGP720960 PQK720957:PQL720960 QAG720957:QAH720960 QKC720957:QKD720960 QTY720957:QTZ720960 RDU720957:RDV720960 RNQ720957:RNR720960 RXM720957:RXN720960 SHI720957:SHJ720960 SRE720957:SRF720960 TBA720957:TBB720960 TKW720957:TKX720960 TUS720957:TUT720960 UEO720957:UEP720960 UOK720957:UOL720960 UYG720957:UYH720960 VIC720957:VID720960 VRY720957:VRZ720960 WBU720957:WBV720960 WLQ720957:WLR720960 WVM720957:WVN720960 E786493:F786496 JA786493:JB786496 SW786493:SX786496 ACS786493:ACT786496 AMO786493:AMP786496 AWK786493:AWL786496 BGG786493:BGH786496 BQC786493:BQD786496 BZY786493:BZZ786496 CJU786493:CJV786496 CTQ786493:CTR786496 DDM786493:DDN786496 DNI786493:DNJ786496 DXE786493:DXF786496 EHA786493:EHB786496 EQW786493:EQX786496 FAS786493:FAT786496 FKO786493:FKP786496 FUK786493:FUL786496 GEG786493:GEH786496 GOC786493:GOD786496 GXY786493:GXZ786496 HHU786493:HHV786496 HRQ786493:HRR786496 IBM786493:IBN786496 ILI786493:ILJ786496 IVE786493:IVF786496 JFA786493:JFB786496 JOW786493:JOX786496 JYS786493:JYT786496 KIO786493:KIP786496 KSK786493:KSL786496 LCG786493:LCH786496 LMC786493:LMD786496 LVY786493:LVZ786496 MFU786493:MFV786496 MPQ786493:MPR786496 MZM786493:MZN786496 NJI786493:NJJ786496 NTE786493:NTF786496 ODA786493:ODB786496 OMW786493:OMX786496 OWS786493:OWT786496 PGO786493:PGP786496 PQK786493:PQL786496 QAG786493:QAH786496 QKC786493:QKD786496 QTY786493:QTZ786496 RDU786493:RDV786496 RNQ786493:RNR786496 RXM786493:RXN786496 SHI786493:SHJ786496 SRE786493:SRF786496 TBA786493:TBB786496 TKW786493:TKX786496 TUS786493:TUT786496 UEO786493:UEP786496 UOK786493:UOL786496 UYG786493:UYH786496 VIC786493:VID786496 VRY786493:VRZ786496 WBU786493:WBV786496 WLQ786493:WLR786496 WVM786493:WVN786496 E852029:F852032 JA852029:JB852032 SW852029:SX852032 ACS852029:ACT852032 AMO852029:AMP852032 AWK852029:AWL852032 BGG852029:BGH852032 BQC852029:BQD852032 BZY852029:BZZ852032 CJU852029:CJV852032 CTQ852029:CTR852032 DDM852029:DDN852032 DNI852029:DNJ852032 DXE852029:DXF852032 EHA852029:EHB852032 EQW852029:EQX852032 FAS852029:FAT852032 FKO852029:FKP852032 FUK852029:FUL852032 GEG852029:GEH852032 GOC852029:GOD852032 GXY852029:GXZ852032 HHU852029:HHV852032 HRQ852029:HRR852032 IBM852029:IBN852032 ILI852029:ILJ852032 IVE852029:IVF852032 JFA852029:JFB852032 JOW852029:JOX852032 JYS852029:JYT852032 KIO852029:KIP852032 KSK852029:KSL852032 LCG852029:LCH852032 LMC852029:LMD852032 LVY852029:LVZ852032 MFU852029:MFV852032 MPQ852029:MPR852032 MZM852029:MZN852032 NJI852029:NJJ852032 NTE852029:NTF852032 ODA852029:ODB852032 OMW852029:OMX852032 OWS852029:OWT852032 PGO852029:PGP852032 PQK852029:PQL852032 QAG852029:QAH852032 QKC852029:QKD852032 QTY852029:QTZ852032 RDU852029:RDV852032 RNQ852029:RNR852032 RXM852029:RXN852032 SHI852029:SHJ852032 SRE852029:SRF852032 TBA852029:TBB852032 TKW852029:TKX852032 TUS852029:TUT852032 UEO852029:UEP852032 UOK852029:UOL852032 UYG852029:UYH852032 VIC852029:VID852032 VRY852029:VRZ852032 WBU852029:WBV852032 WLQ852029:WLR852032 WVM852029:WVN852032 E917565:F917568 JA917565:JB917568 SW917565:SX917568 ACS917565:ACT917568 AMO917565:AMP917568 AWK917565:AWL917568 BGG917565:BGH917568 BQC917565:BQD917568 BZY917565:BZZ917568 CJU917565:CJV917568 CTQ917565:CTR917568 DDM917565:DDN917568 DNI917565:DNJ917568 DXE917565:DXF917568 EHA917565:EHB917568 EQW917565:EQX917568 FAS917565:FAT917568 FKO917565:FKP917568 FUK917565:FUL917568 GEG917565:GEH917568 GOC917565:GOD917568 GXY917565:GXZ917568 HHU917565:HHV917568 HRQ917565:HRR917568 IBM917565:IBN917568 ILI917565:ILJ917568 IVE917565:IVF917568 JFA917565:JFB917568 JOW917565:JOX917568 JYS917565:JYT917568 KIO917565:KIP917568 KSK917565:KSL917568 LCG917565:LCH917568 LMC917565:LMD917568 LVY917565:LVZ917568 MFU917565:MFV917568 MPQ917565:MPR917568 MZM917565:MZN917568 NJI917565:NJJ917568 NTE917565:NTF917568 ODA917565:ODB917568 OMW917565:OMX917568 OWS917565:OWT917568 PGO917565:PGP917568 PQK917565:PQL917568 QAG917565:QAH917568 QKC917565:QKD917568 QTY917565:QTZ917568 RDU917565:RDV917568 RNQ917565:RNR917568 RXM917565:RXN917568 SHI917565:SHJ917568 SRE917565:SRF917568 TBA917565:TBB917568 TKW917565:TKX917568 TUS917565:TUT917568 UEO917565:UEP917568 UOK917565:UOL917568 UYG917565:UYH917568 VIC917565:VID917568 VRY917565:VRZ917568 WBU917565:WBV917568 WLQ917565:WLR917568 WVM917565:WVN917568 E983101:F983104 JA983101:JB983104 SW983101:SX983104 ACS983101:ACT983104 AMO983101:AMP983104 AWK983101:AWL983104 BGG983101:BGH983104 BQC983101:BQD983104 BZY983101:BZZ983104 CJU983101:CJV983104 CTQ983101:CTR983104 DDM983101:DDN983104 DNI983101:DNJ983104 DXE983101:DXF983104 EHA983101:EHB983104 EQW983101:EQX983104 FAS983101:FAT983104 FKO983101:FKP983104 FUK983101:FUL983104 GEG983101:GEH983104 GOC983101:GOD983104 GXY983101:GXZ983104 HHU983101:HHV983104 HRQ983101:HRR983104 IBM983101:IBN983104 ILI983101:ILJ983104 IVE983101:IVF983104 JFA983101:JFB983104 JOW983101:JOX983104 JYS983101:JYT983104 KIO983101:KIP983104 KSK983101:KSL983104 LCG983101:LCH983104 LMC983101:LMD983104 LVY983101:LVZ983104 MFU983101:MFV983104 MPQ983101:MPR983104 MZM983101:MZN983104 NJI983101:NJJ983104 NTE983101:NTF983104 ODA983101:ODB983104 OMW983101:OMX983104 OWS983101:OWT983104 PGO983101:PGP983104 PQK983101:PQL983104 QAG983101:QAH983104 QKC983101:QKD983104 QTY983101:QTZ983104 RDU983101:RDV983104 RNQ983101:RNR983104 RXM983101:RXN983104 SHI983101:SHJ983104 SRE983101:SRF983104 TBA983101:TBB983104 TKW983101:TKX983104 TUS983101:TUT983104 UEO983101:UEP983104 UOK983101:UOL983104 UYG983101:UYH983104 VIC983101:VID983104 VRY983101:VRZ983104 WBU983101:WBV983104 WLQ983101:WLR983104 WVM983101:WVN983104 E106:F106 JA106:JB106 SW106:SX106 ACS106:ACT106 AMO106:AMP106 AWK106:AWL106 BGG106:BGH106 BQC106:BQD106 BZY106:BZZ106 CJU106:CJV106 CTQ106:CTR106 DDM106:DDN106 DNI106:DNJ106 DXE106:DXF106 EHA106:EHB106 EQW106:EQX106 FAS106:FAT106 FKO106:FKP106 FUK106:FUL106 GEG106:GEH106 GOC106:GOD106 GXY106:GXZ106 HHU106:HHV106 HRQ106:HRR106 IBM106:IBN106 ILI106:ILJ106 IVE106:IVF106 JFA106:JFB106 JOW106:JOX106 JYS106:JYT106 KIO106:KIP106 KSK106:KSL106 LCG106:LCH106 LMC106:LMD106 LVY106:LVZ106 MFU106:MFV106 MPQ106:MPR106 MZM106:MZN106 NJI106:NJJ106 NTE106:NTF106 ODA106:ODB106 OMW106:OMX106 OWS106:OWT106 PGO106:PGP106 PQK106:PQL106 QAG106:QAH106 QKC106:QKD106 QTY106:QTZ106 RDU106:RDV106 RNQ106:RNR106 RXM106:RXN106 SHI106:SHJ106 SRE106:SRF106 TBA106:TBB106 TKW106:TKX106 TUS106:TUT106 UEO106:UEP106 UOK106:UOL106 UYG106:UYH106 VIC106:VID106 VRY106:VRZ106 WBU106:WBV106 WLQ106:WLR106 WVM106:WVN106 E65642:F65642 JA65642:JB65642 SW65642:SX65642 ACS65642:ACT65642 AMO65642:AMP65642 AWK65642:AWL65642 BGG65642:BGH65642 BQC65642:BQD65642 BZY65642:BZZ65642 CJU65642:CJV65642 CTQ65642:CTR65642 DDM65642:DDN65642 DNI65642:DNJ65642 DXE65642:DXF65642 EHA65642:EHB65642 EQW65642:EQX65642 FAS65642:FAT65642 FKO65642:FKP65642 FUK65642:FUL65642 GEG65642:GEH65642 GOC65642:GOD65642 GXY65642:GXZ65642 HHU65642:HHV65642 HRQ65642:HRR65642 IBM65642:IBN65642 ILI65642:ILJ65642 IVE65642:IVF65642 JFA65642:JFB65642 JOW65642:JOX65642 JYS65642:JYT65642 KIO65642:KIP65642 KSK65642:KSL65642 LCG65642:LCH65642 LMC65642:LMD65642 LVY65642:LVZ65642 MFU65642:MFV65642 MPQ65642:MPR65642 MZM65642:MZN65642 NJI65642:NJJ65642 NTE65642:NTF65642 ODA65642:ODB65642 OMW65642:OMX65642 OWS65642:OWT65642 PGO65642:PGP65642 PQK65642:PQL65642 QAG65642:QAH65642 QKC65642:QKD65642 QTY65642:QTZ65642 RDU65642:RDV65642 RNQ65642:RNR65642 RXM65642:RXN65642 SHI65642:SHJ65642 SRE65642:SRF65642 TBA65642:TBB65642 TKW65642:TKX65642 TUS65642:TUT65642 UEO65642:UEP65642 UOK65642:UOL65642 UYG65642:UYH65642 VIC65642:VID65642 VRY65642:VRZ65642 WBU65642:WBV65642 WLQ65642:WLR65642 WVM65642:WVN65642 E131178:F131178 JA131178:JB131178 SW131178:SX131178 ACS131178:ACT131178 AMO131178:AMP131178 AWK131178:AWL131178 BGG131178:BGH131178 BQC131178:BQD131178 BZY131178:BZZ131178 CJU131178:CJV131178 CTQ131178:CTR131178 DDM131178:DDN131178 DNI131178:DNJ131178 DXE131178:DXF131178 EHA131178:EHB131178 EQW131178:EQX131178 FAS131178:FAT131178 FKO131178:FKP131178 FUK131178:FUL131178 GEG131178:GEH131178 GOC131178:GOD131178 GXY131178:GXZ131178 HHU131178:HHV131178 HRQ131178:HRR131178 IBM131178:IBN131178 ILI131178:ILJ131178 IVE131178:IVF131178 JFA131178:JFB131178 JOW131178:JOX131178 JYS131178:JYT131178 KIO131178:KIP131178 KSK131178:KSL131178 LCG131178:LCH131178 LMC131178:LMD131178 LVY131178:LVZ131178 MFU131178:MFV131178 MPQ131178:MPR131178 MZM131178:MZN131178 NJI131178:NJJ131178 NTE131178:NTF131178 ODA131178:ODB131178 OMW131178:OMX131178 OWS131178:OWT131178 PGO131178:PGP131178 PQK131178:PQL131178 QAG131178:QAH131178 QKC131178:QKD131178 QTY131178:QTZ131178 RDU131178:RDV131178 RNQ131178:RNR131178 RXM131178:RXN131178 SHI131178:SHJ131178 SRE131178:SRF131178 TBA131178:TBB131178 TKW131178:TKX131178 TUS131178:TUT131178 UEO131178:UEP131178 UOK131178:UOL131178 UYG131178:UYH131178 VIC131178:VID131178 VRY131178:VRZ131178 WBU131178:WBV131178 WLQ131178:WLR131178 WVM131178:WVN131178 E196714:F196714 JA196714:JB196714 SW196714:SX196714 ACS196714:ACT196714 AMO196714:AMP196714 AWK196714:AWL196714 BGG196714:BGH196714 BQC196714:BQD196714 BZY196714:BZZ196714 CJU196714:CJV196714 CTQ196714:CTR196714 DDM196714:DDN196714 DNI196714:DNJ196714 DXE196714:DXF196714 EHA196714:EHB196714 EQW196714:EQX196714 FAS196714:FAT196714 FKO196714:FKP196714 FUK196714:FUL196714 GEG196714:GEH196714 GOC196714:GOD196714 GXY196714:GXZ196714 HHU196714:HHV196714 HRQ196714:HRR196714 IBM196714:IBN196714 ILI196714:ILJ196714 IVE196714:IVF196714 JFA196714:JFB196714 JOW196714:JOX196714 JYS196714:JYT196714 KIO196714:KIP196714 KSK196714:KSL196714 LCG196714:LCH196714 LMC196714:LMD196714 LVY196714:LVZ196714 MFU196714:MFV196714 MPQ196714:MPR196714 MZM196714:MZN196714 NJI196714:NJJ196714 NTE196714:NTF196714 ODA196714:ODB196714 OMW196714:OMX196714 OWS196714:OWT196714 PGO196714:PGP196714 PQK196714:PQL196714 QAG196714:QAH196714 QKC196714:QKD196714 QTY196714:QTZ196714 RDU196714:RDV196714 RNQ196714:RNR196714 RXM196714:RXN196714 SHI196714:SHJ196714 SRE196714:SRF196714 TBA196714:TBB196714 TKW196714:TKX196714 TUS196714:TUT196714 UEO196714:UEP196714 UOK196714:UOL196714 UYG196714:UYH196714 VIC196714:VID196714 VRY196714:VRZ196714 WBU196714:WBV196714 WLQ196714:WLR196714 WVM196714:WVN196714 E262250:F262250 JA262250:JB262250 SW262250:SX262250 ACS262250:ACT262250 AMO262250:AMP262250 AWK262250:AWL262250 BGG262250:BGH262250 BQC262250:BQD262250 BZY262250:BZZ262250 CJU262250:CJV262250 CTQ262250:CTR262250 DDM262250:DDN262250 DNI262250:DNJ262250 DXE262250:DXF262250 EHA262250:EHB262250 EQW262250:EQX262250 FAS262250:FAT262250 FKO262250:FKP262250 FUK262250:FUL262250 GEG262250:GEH262250 GOC262250:GOD262250 GXY262250:GXZ262250 HHU262250:HHV262250 HRQ262250:HRR262250 IBM262250:IBN262250 ILI262250:ILJ262250 IVE262250:IVF262250 JFA262250:JFB262250 JOW262250:JOX262250 JYS262250:JYT262250 KIO262250:KIP262250 KSK262250:KSL262250 LCG262250:LCH262250 LMC262250:LMD262250 LVY262250:LVZ262250 MFU262250:MFV262250 MPQ262250:MPR262250 MZM262250:MZN262250 NJI262250:NJJ262250 NTE262250:NTF262250 ODA262250:ODB262250 OMW262250:OMX262250 OWS262250:OWT262250 PGO262250:PGP262250 PQK262250:PQL262250 QAG262250:QAH262250 QKC262250:QKD262250 QTY262250:QTZ262250 RDU262250:RDV262250 RNQ262250:RNR262250 RXM262250:RXN262250 SHI262250:SHJ262250 SRE262250:SRF262250 TBA262250:TBB262250 TKW262250:TKX262250 TUS262250:TUT262250 UEO262250:UEP262250 UOK262250:UOL262250 UYG262250:UYH262250 VIC262250:VID262250 VRY262250:VRZ262250 WBU262250:WBV262250 WLQ262250:WLR262250 WVM262250:WVN262250 E327786:F327786 JA327786:JB327786 SW327786:SX327786 ACS327786:ACT327786 AMO327786:AMP327786 AWK327786:AWL327786 BGG327786:BGH327786 BQC327786:BQD327786 BZY327786:BZZ327786 CJU327786:CJV327786 CTQ327786:CTR327786 DDM327786:DDN327786 DNI327786:DNJ327786 DXE327786:DXF327786 EHA327786:EHB327786 EQW327786:EQX327786 FAS327786:FAT327786 FKO327786:FKP327786 FUK327786:FUL327786 GEG327786:GEH327786 GOC327786:GOD327786 GXY327786:GXZ327786 HHU327786:HHV327786 HRQ327786:HRR327786 IBM327786:IBN327786 ILI327786:ILJ327786 IVE327786:IVF327786 JFA327786:JFB327786 JOW327786:JOX327786 JYS327786:JYT327786 KIO327786:KIP327786 KSK327786:KSL327786 LCG327786:LCH327786 LMC327786:LMD327786 LVY327786:LVZ327786 MFU327786:MFV327786 MPQ327786:MPR327786 MZM327786:MZN327786 NJI327786:NJJ327786 NTE327786:NTF327786 ODA327786:ODB327786 OMW327786:OMX327786 OWS327786:OWT327786 PGO327786:PGP327786 PQK327786:PQL327786 QAG327786:QAH327786 QKC327786:QKD327786 QTY327786:QTZ327786 RDU327786:RDV327786 RNQ327786:RNR327786 RXM327786:RXN327786 SHI327786:SHJ327786 SRE327786:SRF327786 TBA327786:TBB327786 TKW327786:TKX327786 TUS327786:TUT327786 UEO327786:UEP327786 UOK327786:UOL327786 UYG327786:UYH327786 VIC327786:VID327786 VRY327786:VRZ327786 WBU327786:WBV327786 WLQ327786:WLR327786 WVM327786:WVN327786 E393322:F393322 JA393322:JB393322 SW393322:SX393322 ACS393322:ACT393322 AMO393322:AMP393322 AWK393322:AWL393322 BGG393322:BGH393322 BQC393322:BQD393322 BZY393322:BZZ393322 CJU393322:CJV393322 CTQ393322:CTR393322 DDM393322:DDN393322 DNI393322:DNJ393322 DXE393322:DXF393322 EHA393322:EHB393322 EQW393322:EQX393322 FAS393322:FAT393322 FKO393322:FKP393322 FUK393322:FUL393322 GEG393322:GEH393322 GOC393322:GOD393322 GXY393322:GXZ393322 HHU393322:HHV393322 HRQ393322:HRR393322 IBM393322:IBN393322 ILI393322:ILJ393322 IVE393322:IVF393322 JFA393322:JFB393322 JOW393322:JOX393322 JYS393322:JYT393322 KIO393322:KIP393322 KSK393322:KSL393322 LCG393322:LCH393322 LMC393322:LMD393322 LVY393322:LVZ393322 MFU393322:MFV393322 MPQ393322:MPR393322 MZM393322:MZN393322 NJI393322:NJJ393322 NTE393322:NTF393322 ODA393322:ODB393322 OMW393322:OMX393322 OWS393322:OWT393322 PGO393322:PGP393322 PQK393322:PQL393322 QAG393322:QAH393322 QKC393322:QKD393322 QTY393322:QTZ393322 RDU393322:RDV393322 RNQ393322:RNR393322 RXM393322:RXN393322 SHI393322:SHJ393322 SRE393322:SRF393322 TBA393322:TBB393322 TKW393322:TKX393322 TUS393322:TUT393322 UEO393322:UEP393322 UOK393322:UOL393322 UYG393322:UYH393322 VIC393322:VID393322 VRY393322:VRZ393322 WBU393322:WBV393322 WLQ393322:WLR393322 WVM393322:WVN393322 E458858:F458858 JA458858:JB458858 SW458858:SX458858 ACS458858:ACT458858 AMO458858:AMP458858 AWK458858:AWL458858 BGG458858:BGH458858 BQC458858:BQD458858 BZY458858:BZZ458858 CJU458858:CJV458858 CTQ458858:CTR458858 DDM458858:DDN458858 DNI458858:DNJ458858 DXE458858:DXF458858 EHA458858:EHB458858 EQW458858:EQX458858 FAS458858:FAT458858 FKO458858:FKP458858 FUK458858:FUL458858 GEG458858:GEH458858 GOC458858:GOD458858 GXY458858:GXZ458858 HHU458858:HHV458858 HRQ458858:HRR458858 IBM458858:IBN458858 ILI458858:ILJ458858 IVE458858:IVF458858 JFA458858:JFB458858 JOW458858:JOX458858 JYS458858:JYT458858 KIO458858:KIP458858 KSK458858:KSL458858 LCG458858:LCH458858 LMC458858:LMD458858 LVY458858:LVZ458858 MFU458858:MFV458858 MPQ458858:MPR458858 MZM458858:MZN458858 NJI458858:NJJ458858 NTE458858:NTF458858 ODA458858:ODB458858 OMW458858:OMX458858 OWS458858:OWT458858 PGO458858:PGP458858 PQK458858:PQL458858 QAG458858:QAH458858 QKC458858:QKD458858 QTY458858:QTZ458858 RDU458858:RDV458858 RNQ458858:RNR458858 RXM458858:RXN458858 SHI458858:SHJ458858 SRE458858:SRF458858 TBA458858:TBB458858 TKW458858:TKX458858 TUS458858:TUT458858 UEO458858:UEP458858 UOK458858:UOL458858 UYG458858:UYH458858 VIC458858:VID458858 VRY458858:VRZ458858 WBU458858:WBV458858 WLQ458858:WLR458858 WVM458858:WVN458858 E524394:F524394 JA524394:JB524394 SW524394:SX524394 ACS524394:ACT524394 AMO524394:AMP524394 AWK524394:AWL524394 BGG524394:BGH524394 BQC524394:BQD524394 BZY524394:BZZ524394 CJU524394:CJV524394 CTQ524394:CTR524394 DDM524394:DDN524394 DNI524394:DNJ524394 DXE524394:DXF524394 EHA524394:EHB524394 EQW524394:EQX524394 FAS524394:FAT524394 FKO524394:FKP524394 FUK524394:FUL524394 GEG524394:GEH524394 GOC524394:GOD524394 GXY524394:GXZ524394 HHU524394:HHV524394 HRQ524394:HRR524394 IBM524394:IBN524394 ILI524394:ILJ524394 IVE524394:IVF524394 JFA524394:JFB524394 JOW524394:JOX524394 JYS524394:JYT524394 KIO524394:KIP524394 KSK524394:KSL524394 LCG524394:LCH524394 LMC524394:LMD524394 LVY524394:LVZ524394 MFU524394:MFV524394 MPQ524394:MPR524394 MZM524394:MZN524394 NJI524394:NJJ524394 NTE524394:NTF524394 ODA524394:ODB524394 OMW524394:OMX524394 OWS524394:OWT524394 PGO524394:PGP524394 PQK524394:PQL524394 QAG524394:QAH524394 QKC524394:QKD524394 QTY524394:QTZ524394 RDU524394:RDV524394 RNQ524394:RNR524394 RXM524394:RXN524394 SHI524394:SHJ524394 SRE524394:SRF524394 TBA524394:TBB524394 TKW524394:TKX524394 TUS524394:TUT524394 UEO524394:UEP524394 UOK524394:UOL524394 UYG524394:UYH524394 VIC524394:VID524394 VRY524394:VRZ524394 WBU524394:WBV524394 WLQ524394:WLR524394 WVM524394:WVN524394 E589930:F589930 JA589930:JB589930 SW589930:SX589930 ACS589930:ACT589930 AMO589930:AMP589930 AWK589930:AWL589930 BGG589930:BGH589930 BQC589930:BQD589930 BZY589930:BZZ589930 CJU589930:CJV589930 CTQ589930:CTR589930 DDM589930:DDN589930 DNI589930:DNJ589930 DXE589930:DXF589930 EHA589930:EHB589930 EQW589930:EQX589930 FAS589930:FAT589930 FKO589930:FKP589930 FUK589930:FUL589930 GEG589930:GEH589930 GOC589930:GOD589930 GXY589930:GXZ589930 HHU589930:HHV589930 HRQ589930:HRR589930 IBM589930:IBN589930 ILI589930:ILJ589930 IVE589930:IVF589930 JFA589930:JFB589930 JOW589930:JOX589930 JYS589930:JYT589930 KIO589930:KIP589930 KSK589930:KSL589930 LCG589930:LCH589930 LMC589930:LMD589930 LVY589930:LVZ589930 MFU589930:MFV589930 MPQ589930:MPR589930 MZM589930:MZN589930 NJI589930:NJJ589930 NTE589930:NTF589930 ODA589930:ODB589930 OMW589930:OMX589930 OWS589930:OWT589930 PGO589930:PGP589930 PQK589930:PQL589930 QAG589930:QAH589930 QKC589930:QKD589930 QTY589930:QTZ589930 RDU589930:RDV589930 RNQ589930:RNR589930 RXM589930:RXN589930 SHI589930:SHJ589930 SRE589930:SRF589930 TBA589930:TBB589930 TKW589930:TKX589930 TUS589930:TUT589930 UEO589930:UEP589930 UOK589930:UOL589930 UYG589930:UYH589930 VIC589930:VID589930 VRY589930:VRZ589930 WBU589930:WBV589930 WLQ589930:WLR589930 WVM589930:WVN589930 E655466:F655466 JA655466:JB655466 SW655466:SX655466 ACS655466:ACT655466 AMO655466:AMP655466 AWK655466:AWL655466 BGG655466:BGH655466 BQC655466:BQD655466 BZY655466:BZZ655466 CJU655466:CJV655466 CTQ655466:CTR655466 DDM655466:DDN655466 DNI655466:DNJ655466 DXE655466:DXF655466 EHA655466:EHB655466 EQW655466:EQX655466 FAS655466:FAT655466 FKO655466:FKP655466 FUK655466:FUL655466 GEG655466:GEH655466 GOC655466:GOD655466 GXY655466:GXZ655466 HHU655466:HHV655466 HRQ655466:HRR655466 IBM655466:IBN655466 ILI655466:ILJ655466 IVE655466:IVF655466 JFA655466:JFB655466 JOW655466:JOX655466 JYS655466:JYT655466 KIO655466:KIP655466 KSK655466:KSL655466 LCG655466:LCH655466 LMC655466:LMD655466 LVY655466:LVZ655466 MFU655466:MFV655466 MPQ655466:MPR655466 MZM655466:MZN655466 NJI655466:NJJ655466 NTE655466:NTF655466 ODA655466:ODB655466 OMW655466:OMX655466 OWS655466:OWT655466 PGO655466:PGP655466 PQK655466:PQL655466 QAG655466:QAH655466 QKC655466:QKD655466 QTY655466:QTZ655466 RDU655466:RDV655466 RNQ655466:RNR655466 RXM655466:RXN655466 SHI655466:SHJ655466 SRE655466:SRF655466 TBA655466:TBB655466 TKW655466:TKX655466 TUS655466:TUT655466 UEO655466:UEP655466 UOK655466:UOL655466 UYG655466:UYH655466 VIC655466:VID655466 VRY655466:VRZ655466 WBU655466:WBV655466 WLQ655466:WLR655466 WVM655466:WVN655466 E721002:F721002 JA721002:JB721002 SW721002:SX721002 ACS721002:ACT721002 AMO721002:AMP721002 AWK721002:AWL721002 BGG721002:BGH721002 BQC721002:BQD721002 BZY721002:BZZ721002 CJU721002:CJV721002 CTQ721002:CTR721002 DDM721002:DDN721002 DNI721002:DNJ721002 DXE721002:DXF721002 EHA721002:EHB721002 EQW721002:EQX721002 FAS721002:FAT721002 FKO721002:FKP721002 FUK721002:FUL721002 GEG721002:GEH721002 GOC721002:GOD721002 GXY721002:GXZ721002 HHU721002:HHV721002 HRQ721002:HRR721002 IBM721002:IBN721002 ILI721002:ILJ721002 IVE721002:IVF721002 JFA721002:JFB721002 JOW721002:JOX721002 JYS721002:JYT721002 KIO721002:KIP721002 KSK721002:KSL721002 LCG721002:LCH721002 LMC721002:LMD721002 LVY721002:LVZ721002 MFU721002:MFV721002 MPQ721002:MPR721002 MZM721002:MZN721002 NJI721002:NJJ721002 NTE721002:NTF721002 ODA721002:ODB721002 OMW721002:OMX721002 OWS721002:OWT721002 PGO721002:PGP721002 PQK721002:PQL721002 QAG721002:QAH721002 QKC721002:QKD721002 QTY721002:QTZ721002 RDU721002:RDV721002 RNQ721002:RNR721002 RXM721002:RXN721002 SHI721002:SHJ721002 SRE721002:SRF721002 TBA721002:TBB721002 TKW721002:TKX721002 TUS721002:TUT721002 UEO721002:UEP721002 UOK721002:UOL721002 UYG721002:UYH721002 VIC721002:VID721002 VRY721002:VRZ721002 WBU721002:WBV721002 WLQ721002:WLR721002 WVM721002:WVN721002 E786538:F786538 JA786538:JB786538 SW786538:SX786538 ACS786538:ACT786538 AMO786538:AMP786538 AWK786538:AWL786538 BGG786538:BGH786538 BQC786538:BQD786538 BZY786538:BZZ786538 CJU786538:CJV786538 CTQ786538:CTR786538 DDM786538:DDN786538 DNI786538:DNJ786538 DXE786538:DXF786538 EHA786538:EHB786538 EQW786538:EQX786538 FAS786538:FAT786538 FKO786538:FKP786538 FUK786538:FUL786538 GEG786538:GEH786538 GOC786538:GOD786538 GXY786538:GXZ786538 HHU786538:HHV786538 HRQ786538:HRR786538 IBM786538:IBN786538 ILI786538:ILJ786538 IVE786538:IVF786538 JFA786538:JFB786538 JOW786538:JOX786538 JYS786538:JYT786538 KIO786538:KIP786538 KSK786538:KSL786538 LCG786538:LCH786538 LMC786538:LMD786538 LVY786538:LVZ786538 MFU786538:MFV786538 MPQ786538:MPR786538 MZM786538:MZN786538 NJI786538:NJJ786538 NTE786538:NTF786538 ODA786538:ODB786538 OMW786538:OMX786538 OWS786538:OWT786538 PGO786538:PGP786538 PQK786538:PQL786538 QAG786538:QAH786538 QKC786538:QKD786538 QTY786538:QTZ786538 RDU786538:RDV786538 RNQ786538:RNR786538 RXM786538:RXN786538 SHI786538:SHJ786538 SRE786538:SRF786538 TBA786538:TBB786538 TKW786538:TKX786538 TUS786538:TUT786538 UEO786538:UEP786538 UOK786538:UOL786538 UYG786538:UYH786538 VIC786538:VID786538 VRY786538:VRZ786538 WBU786538:WBV786538 WLQ786538:WLR786538 WVM786538:WVN786538 E852074:F852074 JA852074:JB852074 SW852074:SX852074 ACS852074:ACT852074 AMO852074:AMP852074 AWK852074:AWL852074 BGG852074:BGH852074 BQC852074:BQD852074 BZY852074:BZZ852074 CJU852074:CJV852074 CTQ852074:CTR852074 DDM852074:DDN852074 DNI852074:DNJ852074 DXE852074:DXF852074 EHA852074:EHB852074 EQW852074:EQX852074 FAS852074:FAT852074 FKO852074:FKP852074 FUK852074:FUL852074 GEG852074:GEH852074 GOC852074:GOD852074 GXY852074:GXZ852074 HHU852074:HHV852074 HRQ852074:HRR852074 IBM852074:IBN852074 ILI852074:ILJ852074 IVE852074:IVF852074 JFA852074:JFB852074 JOW852074:JOX852074 JYS852074:JYT852074 KIO852074:KIP852074 KSK852074:KSL852074 LCG852074:LCH852074 LMC852074:LMD852074 LVY852074:LVZ852074 MFU852074:MFV852074 MPQ852074:MPR852074 MZM852074:MZN852074 NJI852074:NJJ852074 NTE852074:NTF852074 ODA852074:ODB852074 OMW852074:OMX852074 OWS852074:OWT852074 PGO852074:PGP852074 PQK852074:PQL852074 QAG852074:QAH852074 QKC852074:QKD852074 QTY852074:QTZ852074 RDU852074:RDV852074 RNQ852074:RNR852074 RXM852074:RXN852074 SHI852074:SHJ852074 SRE852074:SRF852074 TBA852074:TBB852074 TKW852074:TKX852074 TUS852074:TUT852074 UEO852074:UEP852074 UOK852074:UOL852074 UYG852074:UYH852074 VIC852074:VID852074 VRY852074:VRZ852074 WBU852074:WBV852074 WLQ852074:WLR852074 WVM852074:WVN852074 E917610:F917610 JA917610:JB917610 SW917610:SX917610 ACS917610:ACT917610 AMO917610:AMP917610 AWK917610:AWL917610 BGG917610:BGH917610 BQC917610:BQD917610 BZY917610:BZZ917610 CJU917610:CJV917610 CTQ917610:CTR917610 DDM917610:DDN917610 DNI917610:DNJ917610 DXE917610:DXF917610 EHA917610:EHB917610 EQW917610:EQX917610 FAS917610:FAT917610 FKO917610:FKP917610 FUK917610:FUL917610 GEG917610:GEH917610 GOC917610:GOD917610 GXY917610:GXZ917610 HHU917610:HHV917610 HRQ917610:HRR917610 IBM917610:IBN917610 ILI917610:ILJ917610 IVE917610:IVF917610 JFA917610:JFB917610 JOW917610:JOX917610 JYS917610:JYT917610 KIO917610:KIP917610 KSK917610:KSL917610 LCG917610:LCH917610 LMC917610:LMD917610 LVY917610:LVZ917610 MFU917610:MFV917610 MPQ917610:MPR917610 MZM917610:MZN917610 NJI917610:NJJ917610 NTE917610:NTF917610 ODA917610:ODB917610 OMW917610:OMX917610 OWS917610:OWT917610 PGO917610:PGP917610 PQK917610:PQL917610 QAG917610:QAH917610 QKC917610:QKD917610 QTY917610:QTZ917610 RDU917610:RDV917610 RNQ917610:RNR917610 RXM917610:RXN917610 SHI917610:SHJ917610 SRE917610:SRF917610 TBA917610:TBB917610 TKW917610:TKX917610 TUS917610:TUT917610 UEO917610:UEP917610 UOK917610:UOL917610 UYG917610:UYH917610 VIC917610:VID917610 VRY917610:VRZ917610 WBU917610:WBV917610 WLQ917610:WLR917610 WVM917610:WVN917610 E983146:F983146 JA983146:JB983146 SW983146:SX983146 ACS983146:ACT983146 AMO983146:AMP983146 AWK983146:AWL983146 BGG983146:BGH983146 BQC983146:BQD983146 BZY983146:BZZ983146 CJU983146:CJV983146 CTQ983146:CTR983146 DDM983146:DDN983146 DNI983146:DNJ983146 DXE983146:DXF983146 EHA983146:EHB983146 EQW983146:EQX983146 FAS983146:FAT983146 FKO983146:FKP983146 FUK983146:FUL983146 GEG983146:GEH983146 GOC983146:GOD983146 GXY983146:GXZ983146 HHU983146:HHV983146 HRQ983146:HRR983146 IBM983146:IBN983146 ILI983146:ILJ983146 IVE983146:IVF983146 JFA983146:JFB983146 JOW983146:JOX983146 JYS983146:JYT983146 KIO983146:KIP983146 KSK983146:KSL983146 LCG983146:LCH983146 LMC983146:LMD983146 LVY983146:LVZ983146 MFU983146:MFV983146 MPQ983146:MPR983146 MZM983146:MZN983146 NJI983146:NJJ983146 NTE983146:NTF983146 ODA983146:ODB983146 OMW983146:OMX983146 OWS983146:OWT983146 PGO983146:PGP983146 PQK983146:PQL983146 QAG983146:QAH983146 QKC983146:QKD983146 QTY983146:QTZ983146 RDU983146:RDV983146 RNQ983146:RNR983146 RXM983146:RXN983146 SHI983146:SHJ983146 SRE983146:SRF983146 TBA983146:TBB983146 TKW983146:TKX983146 TUS983146:TUT983146 UEO983146:UEP983146 UOK983146:UOL983146 UYG983146:UYH983146 VIC983146:VID983146 VRY983146:VRZ983146 WBU983146:WBV983146 WLQ983146:WLR983146 WVM983146:WVN983146 E49:F56 JA49:JB56 SW49:SX56 ACS49:ACT56 AMO49:AMP56 AWK49:AWL56 BGG49:BGH56 BQC49:BQD56 BZY49:BZZ56 CJU49:CJV56 CTQ49:CTR56 DDM49:DDN56 DNI49:DNJ56 DXE49:DXF56 EHA49:EHB56 EQW49:EQX56 FAS49:FAT56 FKO49:FKP56 FUK49:FUL56 GEG49:GEH56 GOC49:GOD56 GXY49:GXZ56 HHU49:HHV56 HRQ49:HRR56 IBM49:IBN56 ILI49:ILJ56 IVE49:IVF56 JFA49:JFB56 JOW49:JOX56 JYS49:JYT56 KIO49:KIP56 KSK49:KSL56 LCG49:LCH56 LMC49:LMD56 LVY49:LVZ56 MFU49:MFV56 MPQ49:MPR56 MZM49:MZN56 NJI49:NJJ56 NTE49:NTF56 ODA49:ODB56 OMW49:OMX56 OWS49:OWT56 PGO49:PGP56 PQK49:PQL56 QAG49:QAH56 QKC49:QKD56 QTY49:QTZ56 RDU49:RDV56 RNQ49:RNR56 RXM49:RXN56 SHI49:SHJ56 SRE49:SRF56 TBA49:TBB56 TKW49:TKX56 TUS49:TUT56 UEO49:UEP56 UOK49:UOL56 UYG49:UYH56 VIC49:VID56 VRY49:VRZ56 WBU49:WBV56 WLQ49:WLR56 WVM49:WVN56 E65585:F65592 JA65585:JB65592 SW65585:SX65592 ACS65585:ACT65592 AMO65585:AMP65592 AWK65585:AWL65592 BGG65585:BGH65592 BQC65585:BQD65592 BZY65585:BZZ65592 CJU65585:CJV65592 CTQ65585:CTR65592 DDM65585:DDN65592 DNI65585:DNJ65592 DXE65585:DXF65592 EHA65585:EHB65592 EQW65585:EQX65592 FAS65585:FAT65592 FKO65585:FKP65592 FUK65585:FUL65592 GEG65585:GEH65592 GOC65585:GOD65592 GXY65585:GXZ65592 HHU65585:HHV65592 HRQ65585:HRR65592 IBM65585:IBN65592 ILI65585:ILJ65592 IVE65585:IVF65592 JFA65585:JFB65592 JOW65585:JOX65592 JYS65585:JYT65592 KIO65585:KIP65592 KSK65585:KSL65592 LCG65585:LCH65592 LMC65585:LMD65592 LVY65585:LVZ65592 MFU65585:MFV65592 MPQ65585:MPR65592 MZM65585:MZN65592 NJI65585:NJJ65592 NTE65585:NTF65592 ODA65585:ODB65592 OMW65585:OMX65592 OWS65585:OWT65592 PGO65585:PGP65592 PQK65585:PQL65592 QAG65585:QAH65592 QKC65585:QKD65592 QTY65585:QTZ65592 RDU65585:RDV65592 RNQ65585:RNR65592 RXM65585:RXN65592 SHI65585:SHJ65592 SRE65585:SRF65592 TBA65585:TBB65592 TKW65585:TKX65592 TUS65585:TUT65592 UEO65585:UEP65592 UOK65585:UOL65592 UYG65585:UYH65592 VIC65585:VID65592 VRY65585:VRZ65592 WBU65585:WBV65592 WLQ65585:WLR65592 WVM65585:WVN65592 E131121:F131128 JA131121:JB131128 SW131121:SX131128 ACS131121:ACT131128 AMO131121:AMP131128 AWK131121:AWL131128 BGG131121:BGH131128 BQC131121:BQD131128 BZY131121:BZZ131128 CJU131121:CJV131128 CTQ131121:CTR131128 DDM131121:DDN131128 DNI131121:DNJ131128 DXE131121:DXF131128 EHA131121:EHB131128 EQW131121:EQX131128 FAS131121:FAT131128 FKO131121:FKP131128 FUK131121:FUL131128 GEG131121:GEH131128 GOC131121:GOD131128 GXY131121:GXZ131128 HHU131121:HHV131128 HRQ131121:HRR131128 IBM131121:IBN131128 ILI131121:ILJ131128 IVE131121:IVF131128 JFA131121:JFB131128 JOW131121:JOX131128 JYS131121:JYT131128 KIO131121:KIP131128 KSK131121:KSL131128 LCG131121:LCH131128 LMC131121:LMD131128 LVY131121:LVZ131128 MFU131121:MFV131128 MPQ131121:MPR131128 MZM131121:MZN131128 NJI131121:NJJ131128 NTE131121:NTF131128 ODA131121:ODB131128 OMW131121:OMX131128 OWS131121:OWT131128 PGO131121:PGP131128 PQK131121:PQL131128 QAG131121:QAH131128 QKC131121:QKD131128 QTY131121:QTZ131128 RDU131121:RDV131128 RNQ131121:RNR131128 RXM131121:RXN131128 SHI131121:SHJ131128 SRE131121:SRF131128 TBA131121:TBB131128 TKW131121:TKX131128 TUS131121:TUT131128 UEO131121:UEP131128 UOK131121:UOL131128 UYG131121:UYH131128 VIC131121:VID131128 VRY131121:VRZ131128 WBU131121:WBV131128 WLQ131121:WLR131128 WVM131121:WVN131128 E196657:F196664 JA196657:JB196664 SW196657:SX196664 ACS196657:ACT196664 AMO196657:AMP196664 AWK196657:AWL196664 BGG196657:BGH196664 BQC196657:BQD196664 BZY196657:BZZ196664 CJU196657:CJV196664 CTQ196657:CTR196664 DDM196657:DDN196664 DNI196657:DNJ196664 DXE196657:DXF196664 EHA196657:EHB196664 EQW196657:EQX196664 FAS196657:FAT196664 FKO196657:FKP196664 FUK196657:FUL196664 GEG196657:GEH196664 GOC196657:GOD196664 GXY196657:GXZ196664 HHU196657:HHV196664 HRQ196657:HRR196664 IBM196657:IBN196664 ILI196657:ILJ196664 IVE196657:IVF196664 JFA196657:JFB196664 JOW196657:JOX196664 JYS196657:JYT196664 KIO196657:KIP196664 KSK196657:KSL196664 LCG196657:LCH196664 LMC196657:LMD196664 LVY196657:LVZ196664 MFU196657:MFV196664 MPQ196657:MPR196664 MZM196657:MZN196664 NJI196657:NJJ196664 NTE196657:NTF196664 ODA196657:ODB196664 OMW196657:OMX196664 OWS196657:OWT196664 PGO196657:PGP196664 PQK196657:PQL196664 QAG196657:QAH196664 QKC196657:QKD196664 QTY196657:QTZ196664 RDU196657:RDV196664 RNQ196657:RNR196664 RXM196657:RXN196664 SHI196657:SHJ196664 SRE196657:SRF196664 TBA196657:TBB196664 TKW196657:TKX196664 TUS196657:TUT196664 UEO196657:UEP196664 UOK196657:UOL196664 UYG196657:UYH196664 VIC196657:VID196664 VRY196657:VRZ196664 WBU196657:WBV196664 WLQ196657:WLR196664 WVM196657:WVN196664 E262193:F262200 JA262193:JB262200 SW262193:SX262200 ACS262193:ACT262200 AMO262193:AMP262200 AWK262193:AWL262200 BGG262193:BGH262200 BQC262193:BQD262200 BZY262193:BZZ262200 CJU262193:CJV262200 CTQ262193:CTR262200 DDM262193:DDN262200 DNI262193:DNJ262200 DXE262193:DXF262200 EHA262193:EHB262200 EQW262193:EQX262200 FAS262193:FAT262200 FKO262193:FKP262200 FUK262193:FUL262200 GEG262193:GEH262200 GOC262193:GOD262200 GXY262193:GXZ262200 HHU262193:HHV262200 HRQ262193:HRR262200 IBM262193:IBN262200 ILI262193:ILJ262200 IVE262193:IVF262200 JFA262193:JFB262200 JOW262193:JOX262200 JYS262193:JYT262200 KIO262193:KIP262200 KSK262193:KSL262200 LCG262193:LCH262200 LMC262193:LMD262200 LVY262193:LVZ262200 MFU262193:MFV262200 MPQ262193:MPR262200 MZM262193:MZN262200 NJI262193:NJJ262200 NTE262193:NTF262200 ODA262193:ODB262200 OMW262193:OMX262200 OWS262193:OWT262200 PGO262193:PGP262200 PQK262193:PQL262200 QAG262193:QAH262200 QKC262193:QKD262200 QTY262193:QTZ262200 RDU262193:RDV262200 RNQ262193:RNR262200 RXM262193:RXN262200 SHI262193:SHJ262200 SRE262193:SRF262200 TBA262193:TBB262200 TKW262193:TKX262200 TUS262193:TUT262200 UEO262193:UEP262200 UOK262193:UOL262200 UYG262193:UYH262200 VIC262193:VID262200 VRY262193:VRZ262200 WBU262193:WBV262200 WLQ262193:WLR262200 WVM262193:WVN262200 E327729:F327736 JA327729:JB327736 SW327729:SX327736 ACS327729:ACT327736 AMO327729:AMP327736 AWK327729:AWL327736 BGG327729:BGH327736 BQC327729:BQD327736 BZY327729:BZZ327736 CJU327729:CJV327736 CTQ327729:CTR327736 DDM327729:DDN327736 DNI327729:DNJ327736 DXE327729:DXF327736 EHA327729:EHB327736 EQW327729:EQX327736 FAS327729:FAT327736 FKO327729:FKP327736 FUK327729:FUL327736 GEG327729:GEH327736 GOC327729:GOD327736 GXY327729:GXZ327736 HHU327729:HHV327736 HRQ327729:HRR327736 IBM327729:IBN327736 ILI327729:ILJ327736 IVE327729:IVF327736 JFA327729:JFB327736 JOW327729:JOX327736 JYS327729:JYT327736 KIO327729:KIP327736 KSK327729:KSL327736 LCG327729:LCH327736 LMC327729:LMD327736 LVY327729:LVZ327736 MFU327729:MFV327736 MPQ327729:MPR327736 MZM327729:MZN327736 NJI327729:NJJ327736 NTE327729:NTF327736 ODA327729:ODB327736 OMW327729:OMX327736 OWS327729:OWT327736 PGO327729:PGP327736 PQK327729:PQL327736 QAG327729:QAH327736 QKC327729:QKD327736 QTY327729:QTZ327736 RDU327729:RDV327736 RNQ327729:RNR327736 RXM327729:RXN327736 SHI327729:SHJ327736 SRE327729:SRF327736 TBA327729:TBB327736 TKW327729:TKX327736 TUS327729:TUT327736 UEO327729:UEP327736 UOK327729:UOL327736 UYG327729:UYH327736 VIC327729:VID327736 VRY327729:VRZ327736 WBU327729:WBV327736 WLQ327729:WLR327736 WVM327729:WVN327736 E393265:F393272 JA393265:JB393272 SW393265:SX393272 ACS393265:ACT393272 AMO393265:AMP393272 AWK393265:AWL393272 BGG393265:BGH393272 BQC393265:BQD393272 BZY393265:BZZ393272 CJU393265:CJV393272 CTQ393265:CTR393272 DDM393265:DDN393272 DNI393265:DNJ393272 DXE393265:DXF393272 EHA393265:EHB393272 EQW393265:EQX393272 FAS393265:FAT393272 FKO393265:FKP393272 FUK393265:FUL393272 GEG393265:GEH393272 GOC393265:GOD393272 GXY393265:GXZ393272 HHU393265:HHV393272 HRQ393265:HRR393272 IBM393265:IBN393272 ILI393265:ILJ393272 IVE393265:IVF393272 JFA393265:JFB393272 JOW393265:JOX393272 JYS393265:JYT393272 KIO393265:KIP393272 KSK393265:KSL393272 LCG393265:LCH393272 LMC393265:LMD393272 LVY393265:LVZ393272 MFU393265:MFV393272 MPQ393265:MPR393272 MZM393265:MZN393272 NJI393265:NJJ393272 NTE393265:NTF393272 ODA393265:ODB393272 OMW393265:OMX393272 OWS393265:OWT393272 PGO393265:PGP393272 PQK393265:PQL393272 QAG393265:QAH393272 QKC393265:QKD393272 QTY393265:QTZ393272 RDU393265:RDV393272 RNQ393265:RNR393272 RXM393265:RXN393272 SHI393265:SHJ393272 SRE393265:SRF393272 TBA393265:TBB393272 TKW393265:TKX393272 TUS393265:TUT393272 UEO393265:UEP393272 UOK393265:UOL393272 UYG393265:UYH393272 VIC393265:VID393272 VRY393265:VRZ393272 WBU393265:WBV393272 WLQ393265:WLR393272 WVM393265:WVN393272 E458801:F458808 JA458801:JB458808 SW458801:SX458808 ACS458801:ACT458808 AMO458801:AMP458808 AWK458801:AWL458808 BGG458801:BGH458808 BQC458801:BQD458808 BZY458801:BZZ458808 CJU458801:CJV458808 CTQ458801:CTR458808 DDM458801:DDN458808 DNI458801:DNJ458808 DXE458801:DXF458808 EHA458801:EHB458808 EQW458801:EQX458808 FAS458801:FAT458808 FKO458801:FKP458808 FUK458801:FUL458808 GEG458801:GEH458808 GOC458801:GOD458808 GXY458801:GXZ458808 HHU458801:HHV458808 HRQ458801:HRR458808 IBM458801:IBN458808 ILI458801:ILJ458808 IVE458801:IVF458808 JFA458801:JFB458808 JOW458801:JOX458808 JYS458801:JYT458808 KIO458801:KIP458808 KSK458801:KSL458808 LCG458801:LCH458808 LMC458801:LMD458808 LVY458801:LVZ458808 MFU458801:MFV458808 MPQ458801:MPR458808 MZM458801:MZN458808 NJI458801:NJJ458808 NTE458801:NTF458808 ODA458801:ODB458808 OMW458801:OMX458808 OWS458801:OWT458808 PGO458801:PGP458808 PQK458801:PQL458808 QAG458801:QAH458808 QKC458801:QKD458808 QTY458801:QTZ458808 RDU458801:RDV458808 RNQ458801:RNR458808 RXM458801:RXN458808 SHI458801:SHJ458808 SRE458801:SRF458808 TBA458801:TBB458808 TKW458801:TKX458808 TUS458801:TUT458808 UEO458801:UEP458808 UOK458801:UOL458808 UYG458801:UYH458808 VIC458801:VID458808 VRY458801:VRZ458808 WBU458801:WBV458808 WLQ458801:WLR458808 WVM458801:WVN458808 E524337:F524344 JA524337:JB524344 SW524337:SX524344 ACS524337:ACT524344 AMO524337:AMP524344 AWK524337:AWL524344 BGG524337:BGH524344 BQC524337:BQD524344 BZY524337:BZZ524344 CJU524337:CJV524344 CTQ524337:CTR524344 DDM524337:DDN524344 DNI524337:DNJ524344 DXE524337:DXF524344 EHA524337:EHB524344 EQW524337:EQX524344 FAS524337:FAT524344 FKO524337:FKP524344 FUK524337:FUL524344 GEG524337:GEH524344 GOC524337:GOD524344 GXY524337:GXZ524344 HHU524337:HHV524344 HRQ524337:HRR524344 IBM524337:IBN524344 ILI524337:ILJ524344 IVE524337:IVF524344 JFA524337:JFB524344 JOW524337:JOX524344 JYS524337:JYT524344 KIO524337:KIP524344 KSK524337:KSL524344 LCG524337:LCH524344 LMC524337:LMD524344 LVY524337:LVZ524344 MFU524337:MFV524344 MPQ524337:MPR524344 MZM524337:MZN524344 NJI524337:NJJ524344 NTE524337:NTF524344 ODA524337:ODB524344 OMW524337:OMX524344 OWS524337:OWT524344 PGO524337:PGP524344 PQK524337:PQL524344 QAG524337:QAH524344 QKC524337:QKD524344 QTY524337:QTZ524344 RDU524337:RDV524344 RNQ524337:RNR524344 RXM524337:RXN524344 SHI524337:SHJ524344 SRE524337:SRF524344 TBA524337:TBB524344 TKW524337:TKX524344 TUS524337:TUT524344 UEO524337:UEP524344 UOK524337:UOL524344 UYG524337:UYH524344 VIC524337:VID524344 VRY524337:VRZ524344 WBU524337:WBV524344 WLQ524337:WLR524344 WVM524337:WVN524344 E589873:F589880 JA589873:JB589880 SW589873:SX589880 ACS589873:ACT589880 AMO589873:AMP589880 AWK589873:AWL589880 BGG589873:BGH589880 BQC589873:BQD589880 BZY589873:BZZ589880 CJU589873:CJV589880 CTQ589873:CTR589880 DDM589873:DDN589880 DNI589873:DNJ589880 DXE589873:DXF589880 EHA589873:EHB589880 EQW589873:EQX589880 FAS589873:FAT589880 FKO589873:FKP589880 FUK589873:FUL589880 GEG589873:GEH589880 GOC589873:GOD589880 GXY589873:GXZ589880 HHU589873:HHV589880 HRQ589873:HRR589880 IBM589873:IBN589880 ILI589873:ILJ589880 IVE589873:IVF589880 JFA589873:JFB589880 JOW589873:JOX589880 JYS589873:JYT589880 KIO589873:KIP589880 KSK589873:KSL589880 LCG589873:LCH589880 LMC589873:LMD589880 LVY589873:LVZ589880 MFU589873:MFV589880 MPQ589873:MPR589880 MZM589873:MZN589880 NJI589873:NJJ589880 NTE589873:NTF589880 ODA589873:ODB589880 OMW589873:OMX589880 OWS589873:OWT589880 PGO589873:PGP589880 PQK589873:PQL589880 QAG589873:QAH589880 QKC589873:QKD589880 QTY589873:QTZ589880 RDU589873:RDV589880 RNQ589873:RNR589880 RXM589873:RXN589880 SHI589873:SHJ589880 SRE589873:SRF589880 TBA589873:TBB589880 TKW589873:TKX589880 TUS589873:TUT589880 UEO589873:UEP589880 UOK589873:UOL589880 UYG589873:UYH589880 VIC589873:VID589880 VRY589873:VRZ589880 WBU589873:WBV589880 WLQ589873:WLR589880 WVM589873:WVN589880 E655409:F655416 JA655409:JB655416 SW655409:SX655416 ACS655409:ACT655416 AMO655409:AMP655416 AWK655409:AWL655416 BGG655409:BGH655416 BQC655409:BQD655416 BZY655409:BZZ655416 CJU655409:CJV655416 CTQ655409:CTR655416 DDM655409:DDN655416 DNI655409:DNJ655416 DXE655409:DXF655416 EHA655409:EHB655416 EQW655409:EQX655416 FAS655409:FAT655416 FKO655409:FKP655416 FUK655409:FUL655416 GEG655409:GEH655416 GOC655409:GOD655416 GXY655409:GXZ655416 HHU655409:HHV655416 HRQ655409:HRR655416 IBM655409:IBN655416 ILI655409:ILJ655416 IVE655409:IVF655416 JFA655409:JFB655416 JOW655409:JOX655416 JYS655409:JYT655416 KIO655409:KIP655416 KSK655409:KSL655416 LCG655409:LCH655416 LMC655409:LMD655416 LVY655409:LVZ655416 MFU655409:MFV655416 MPQ655409:MPR655416 MZM655409:MZN655416 NJI655409:NJJ655416 NTE655409:NTF655416 ODA655409:ODB655416 OMW655409:OMX655416 OWS655409:OWT655416 PGO655409:PGP655416 PQK655409:PQL655416 QAG655409:QAH655416 QKC655409:QKD655416 QTY655409:QTZ655416 RDU655409:RDV655416 RNQ655409:RNR655416 RXM655409:RXN655416 SHI655409:SHJ655416 SRE655409:SRF655416 TBA655409:TBB655416 TKW655409:TKX655416 TUS655409:TUT655416 UEO655409:UEP655416 UOK655409:UOL655416 UYG655409:UYH655416 VIC655409:VID655416 VRY655409:VRZ655416 WBU655409:WBV655416 WLQ655409:WLR655416 WVM655409:WVN655416 E720945:F720952 JA720945:JB720952 SW720945:SX720952 ACS720945:ACT720952 AMO720945:AMP720952 AWK720945:AWL720952 BGG720945:BGH720952 BQC720945:BQD720952 BZY720945:BZZ720952 CJU720945:CJV720952 CTQ720945:CTR720952 DDM720945:DDN720952 DNI720945:DNJ720952 DXE720945:DXF720952 EHA720945:EHB720952 EQW720945:EQX720952 FAS720945:FAT720952 FKO720945:FKP720952 FUK720945:FUL720952 GEG720945:GEH720952 GOC720945:GOD720952 GXY720945:GXZ720952 HHU720945:HHV720952 HRQ720945:HRR720952 IBM720945:IBN720952 ILI720945:ILJ720952 IVE720945:IVF720952 JFA720945:JFB720952 JOW720945:JOX720952 JYS720945:JYT720952 KIO720945:KIP720952 KSK720945:KSL720952 LCG720945:LCH720952 LMC720945:LMD720952 LVY720945:LVZ720952 MFU720945:MFV720952 MPQ720945:MPR720952 MZM720945:MZN720952 NJI720945:NJJ720952 NTE720945:NTF720952 ODA720945:ODB720952 OMW720945:OMX720952 OWS720945:OWT720952 PGO720945:PGP720952 PQK720945:PQL720952 QAG720945:QAH720952 QKC720945:QKD720952 QTY720945:QTZ720952 RDU720945:RDV720952 RNQ720945:RNR720952 RXM720945:RXN720952 SHI720945:SHJ720952 SRE720945:SRF720952 TBA720945:TBB720952 TKW720945:TKX720952 TUS720945:TUT720952 UEO720945:UEP720952 UOK720945:UOL720952 UYG720945:UYH720952 VIC720945:VID720952 VRY720945:VRZ720952 WBU720945:WBV720952 WLQ720945:WLR720952 WVM720945:WVN720952 E786481:F786488 JA786481:JB786488 SW786481:SX786488 ACS786481:ACT786488 AMO786481:AMP786488 AWK786481:AWL786488 BGG786481:BGH786488 BQC786481:BQD786488 BZY786481:BZZ786488 CJU786481:CJV786488 CTQ786481:CTR786488 DDM786481:DDN786488 DNI786481:DNJ786488 DXE786481:DXF786488 EHA786481:EHB786488 EQW786481:EQX786488 FAS786481:FAT786488 FKO786481:FKP786488 FUK786481:FUL786488 GEG786481:GEH786488 GOC786481:GOD786488 GXY786481:GXZ786488 HHU786481:HHV786488 HRQ786481:HRR786488 IBM786481:IBN786488 ILI786481:ILJ786488 IVE786481:IVF786488 JFA786481:JFB786488 JOW786481:JOX786488 JYS786481:JYT786488 KIO786481:KIP786488 KSK786481:KSL786488 LCG786481:LCH786488 LMC786481:LMD786488 LVY786481:LVZ786488 MFU786481:MFV786488 MPQ786481:MPR786488 MZM786481:MZN786488 NJI786481:NJJ786488 NTE786481:NTF786488 ODA786481:ODB786488 OMW786481:OMX786488 OWS786481:OWT786488 PGO786481:PGP786488 PQK786481:PQL786488 QAG786481:QAH786488 QKC786481:QKD786488 QTY786481:QTZ786488 RDU786481:RDV786488 RNQ786481:RNR786488 RXM786481:RXN786488 SHI786481:SHJ786488 SRE786481:SRF786488 TBA786481:TBB786488 TKW786481:TKX786488 TUS786481:TUT786488 UEO786481:UEP786488 UOK786481:UOL786488 UYG786481:UYH786488 VIC786481:VID786488 VRY786481:VRZ786488 WBU786481:WBV786488 WLQ786481:WLR786488 WVM786481:WVN786488 E852017:F852024 JA852017:JB852024 SW852017:SX852024 ACS852017:ACT852024 AMO852017:AMP852024 AWK852017:AWL852024 BGG852017:BGH852024 BQC852017:BQD852024 BZY852017:BZZ852024 CJU852017:CJV852024 CTQ852017:CTR852024 DDM852017:DDN852024 DNI852017:DNJ852024 DXE852017:DXF852024 EHA852017:EHB852024 EQW852017:EQX852024 FAS852017:FAT852024 FKO852017:FKP852024 FUK852017:FUL852024 GEG852017:GEH852024 GOC852017:GOD852024 GXY852017:GXZ852024 HHU852017:HHV852024 HRQ852017:HRR852024 IBM852017:IBN852024 ILI852017:ILJ852024 IVE852017:IVF852024 JFA852017:JFB852024 JOW852017:JOX852024 JYS852017:JYT852024 KIO852017:KIP852024 KSK852017:KSL852024 LCG852017:LCH852024 LMC852017:LMD852024 LVY852017:LVZ852024 MFU852017:MFV852024 MPQ852017:MPR852024 MZM852017:MZN852024 NJI852017:NJJ852024 NTE852017:NTF852024 ODA852017:ODB852024 OMW852017:OMX852024 OWS852017:OWT852024 PGO852017:PGP852024 PQK852017:PQL852024 QAG852017:QAH852024 QKC852017:QKD852024 QTY852017:QTZ852024 RDU852017:RDV852024 RNQ852017:RNR852024 RXM852017:RXN852024 SHI852017:SHJ852024 SRE852017:SRF852024 TBA852017:TBB852024 TKW852017:TKX852024 TUS852017:TUT852024 UEO852017:UEP852024 UOK852017:UOL852024 UYG852017:UYH852024 VIC852017:VID852024 VRY852017:VRZ852024 WBU852017:WBV852024 WLQ852017:WLR852024 WVM852017:WVN852024 E917553:F917560 JA917553:JB917560 SW917553:SX917560 ACS917553:ACT917560 AMO917553:AMP917560 AWK917553:AWL917560 BGG917553:BGH917560 BQC917553:BQD917560 BZY917553:BZZ917560 CJU917553:CJV917560 CTQ917553:CTR917560 DDM917553:DDN917560 DNI917553:DNJ917560 DXE917553:DXF917560 EHA917553:EHB917560 EQW917553:EQX917560 FAS917553:FAT917560 FKO917553:FKP917560 FUK917553:FUL917560 GEG917553:GEH917560 GOC917553:GOD917560 GXY917553:GXZ917560 HHU917553:HHV917560 HRQ917553:HRR917560 IBM917553:IBN917560 ILI917553:ILJ917560 IVE917553:IVF917560 JFA917553:JFB917560 JOW917553:JOX917560 JYS917553:JYT917560 KIO917553:KIP917560 KSK917553:KSL917560 LCG917553:LCH917560 LMC917553:LMD917560 LVY917553:LVZ917560 MFU917553:MFV917560 MPQ917553:MPR917560 MZM917553:MZN917560 NJI917553:NJJ917560 NTE917553:NTF917560 ODA917553:ODB917560 OMW917553:OMX917560 OWS917553:OWT917560 PGO917553:PGP917560 PQK917553:PQL917560 QAG917553:QAH917560 QKC917553:QKD917560 QTY917553:QTZ917560 RDU917553:RDV917560 RNQ917553:RNR917560 RXM917553:RXN917560 SHI917553:SHJ917560 SRE917553:SRF917560 TBA917553:TBB917560 TKW917553:TKX917560 TUS917553:TUT917560 UEO917553:UEP917560 UOK917553:UOL917560 UYG917553:UYH917560 VIC917553:VID917560 VRY917553:VRZ917560 WBU917553:WBV917560 WLQ917553:WLR917560 WVM917553:WVN917560 E983089:F983096 JA983089:JB983096 SW983089:SX983096 ACS983089:ACT983096 AMO983089:AMP983096 AWK983089:AWL983096 BGG983089:BGH983096 BQC983089:BQD983096 BZY983089:BZZ983096 CJU983089:CJV983096 CTQ983089:CTR983096 DDM983089:DDN983096 DNI983089:DNJ983096 DXE983089:DXF983096 EHA983089:EHB983096 EQW983089:EQX983096 FAS983089:FAT983096 FKO983089:FKP983096 FUK983089:FUL983096 GEG983089:GEH983096 GOC983089:GOD983096 GXY983089:GXZ983096 HHU983089:HHV983096 HRQ983089:HRR983096 IBM983089:IBN983096 ILI983089:ILJ983096 IVE983089:IVF983096 JFA983089:JFB983096 JOW983089:JOX983096 JYS983089:JYT983096 KIO983089:KIP983096 KSK983089:KSL983096 LCG983089:LCH983096 LMC983089:LMD983096 LVY983089:LVZ983096 MFU983089:MFV983096 MPQ983089:MPR983096 MZM983089:MZN983096 NJI983089:NJJ983096 NTE983089:NTF983096 ODA983089:ODB983096 OMW983089:OMX983096 OWS983089:OWT983096 PGO983089:PGP983096 PQK983089:PQL983096 QAG983089:QAH983096 QKC983089:QKD983096 QTY983089:QTZ983096 RDU983089:RDV983096 RNQ983089:RNR983096 RXM983089:RXN983096 SHI983089:SHJ983096 SRE983089:SRF983096 TBA983089:TBB983096 TKW983089:TKX983096 TUS983089:TUT983096 UEO983089:UEP983096 UOK983089:UOL983096 UYG983089:UYH983096 VIC983089:VID983096 VRY983089:VRZ983096 WBU983089:WBV983096 WLQ983089:WLR983096 WVM983089:WVN983096 E20:F23 JA20:JB23 SW20:SX23 ACS20:ACT23 AMO20:AMP23 AWK20:AWL23 BGG20:BGH23 BQC20:BQD23 BZY20:BZZ23 CJU20:CJV23 CTQ20:CTR23 DDM20:DDN23 DNI20:DNJ23 DXE20:DXF23 EHA20:EHB23 EQW20:EQX23 FAS20:FAT23 FKO20:FKP23 FUK20:FUL23 GEG20:GEH23 GOC20:GOD23 GXY20:GXZ23 HHU20:HHV23 HRQ20:HRR23 IBM20:IBN23 ILI20:ILJ23 IVE20:IVF23 JFA20:JFB23 JOW20:JOX23 JYS20:JYT23 KIO20:KIP23 KSK20:KSL23 LCG20:LCH23 LMC20:LMD23 LVY20:LVZ23 MFU20:MFV23 MPQ20:MPR23 MZM20:MZN23 NJI20:NJJ23 NTE20:NTF23 ODA20:ODB23 OMW20:OMX23 OWS20:OWT23 PGO20:PGP23 PQK20:PQL23 QAG20:QAH23 QKC20:QKD23 QTY20:QTZ23 RDU20:RDV23 RNQ20:RNR23 RXM20:RXN23 SHI20:SHJ23 SRE20:SRF23 TBA20:TBB23 TKW20:TKX23 TUS20:TUT23 UEO20:UEP23 UOK20:UOL23 UYG20:UYH23 VIC20:VID23 VRY20:VRZ23 WBU20:WBV23 WLQ20:WLR23 WVM20:WVN23 E65556:F65559 JA65556:JB65559 SW65556:SX65559 ACS65556:ACT65559 AMO65556:AMP65559 AWK65556:AWL65559 BGG65556:BGH65559 BQC65556:BQD65559 BZY65556:BZZ65559 CJU65556:CJV65559 CTQ65556:CTR65559 DDM65556:DDN65559 DNI65556:DNJ65559 DXE65556:DXF65559 EHA65556:EHB65559 EQW65556:EQX65559 FAS65556:FAT65559 FKO65556:FKP65559 FUK65556:FUL65559 GEG65556:GEH65559 GOC65556:GOD65559 GXY65556:GXZ65559 HHU65556:HHV65559 HRQ65556:HRR65559 IBM65556:IBN65559 ILI65556:ILJ65559 IVE65556:IVF65559 JFA65556:JFB65559 JOW65556:JOX65559 JYS65556:JYT65559 KIO65556:KIP65559 KSK65556:KSL65559 LCG65556:LCH65559 LMC65556:LMD65559 LVY65556:LVZ65559 MFU65556:MFV65559 MPQ65556:MPR65559 MZM65556:MZN65559 NJI65556:NJJ65559 NTE65556:NTF65559 ODA65556:ODB65559 OMW65556:OMX65559 OWS65556:OWT65559 PGO65556:PGP65559 PQK65556:PQL65559 QAG65556:QAH65559 QKC65556:QKD65559 QTY65556:QTZ65559 RDU65556:RDV65559 RNQ65556:RNR65559 RXM65556:RXN65559 SHI65556:SHJ65559 SRE65556:SRF65559 TBA65556:TBB65559 TKW65556:TKX65559 TUS65556:TUT65559 UEO65556:UEP65559 UOK65556:UOL65559 UYG65556:UYH65559 VIC65556:VID65559 VRY65556:VRZ65559 WBU65556:WBV65559 WLQ65556:WLR65559 WVM65556:WVN65559 E131092:F131095 JA131092:JB131095 SW131092:SX131095 ACS131092:ACT131095 AMO131092:AMP131095 AWK131092:AWL131095 BGG131092:BGH131095 BQC131092:BQD131095 BZY131092:BZZ131095 CJU131092:CJV131095 CTQ131092:CTR131095 DDM131092:DDN131095 DNI131092:DNJ131095 DXE131092:DXF131095 EHA131092:EHB131095 EQW131092:EQX131095 FAS131092:FAT131095 FKO131092:FKP131095 FUK131092:FUL131095 GEG131092:GEH131095 GOC131092:GOD131095 GXY131092:GXZ131095 HHU131092:HHV131095 HRQ131092:HRR131095 IBM131092:IBN131095 ILI131092:ILJ131095 IVE131092:IVF131095 JFA131092:JFB131095 JOW131092:JOX131095 JYS131092:JYT131095 KIO131092:KIP131095 KSK131092:KSL131095 LCG131092:LCH131095 LMC131092:LMD131095 LVY131092:LVZ131095 MFU131092:MFV131095 MPQ131092:MPR131095 MZM131092:MZN131095 NJI131092:NJJ131095 NTE131092:NTF131095 ODA131092:ODB131095 OMW131092:OMX131095 OWS131092:OWT131095 PGO131092:PGP131095 PQK131092:PQL131095 QAG131092:QAH131095 QKC131092:QKD131095 QTY131092:QTZ131095 RDU131092:RDV131095 RNQ131092:RNR131095 RXM131092:RXN131095 SHI131092:SHJ131095 SRE131092:SRF131095 TBA131092:TBB131095 TKW131092:TKX131095 TUS131092:TUT131095 UEO131092:UEP131095 UOK131092:UOL131095 UYG131092:UYH131095 VIC131092:VID131095 VRY131092:VRZ131095 WBU131092:WBV131095 WLQ131092:WLR131095 WVM131092:WVN131095 E196628:F196631 JA196628:JB196631 SW196628:SX196631 ACS196628:ACT196631 AMO196628:AMP196631 AWK196628:AWL196631 BGG196628:BGH196631 BQC196628:BQD196631 BZY196628:BZZ196631 CJU196628:CJV196631 CTQ196628:CTR196631 DDM196628:DDN196631 DNI196628:DNJ196631 DXE196628:DXF196631 EHA196628:EHB196631 EQW196628:EQX196631 FAS196628:FAT196631 FKO196628:FKP196631 FUK196628:FUL196631 GEG196628:GEH196631 GOC196628:GOD196631 GXY196628:GXZ196631 HHU196628:HHV196631 HRQ196628:HRR196631 IBM196628:IBN196631 ILI196628:ILJ196631 IVE196628:IVF196631 JFA196628:JFB196631 JOW196628:JOX196631 JYS196628:JYT196631 KIO196628:KIP196631 KSK196628:KSL196631 LCG196628:LCH196631 LMC196628:LMD196631 LVY196628:LVZ196631 MFU196628:MFV196631 MPQ196628:MPR196631 MZM196628:MZN196631 NJI196628:NJJ196631 NTE196628:NTF196631 ODA196628:ODB196631 OMW196628:OMX196631 OWS196628:OWT196631 PGO196628:PGP196631 PQK196628:PQL196631 QAG196628:QAH196631 QKC196628:QKD196631 QTY196628:QTZ196631 RDU196628:RDV196631 RNQ196628:RNR196631 RXM196628:RXN196631 SHI196628:SHJ196631 SRE196628:SRF196631 TBA196628:TBB196631 TKW196628:TKX196631 TUS196628:TUT196631 UEO196628:UEP196631 UOK196628:UOL196631 UYG196628:UYH196631 VIC196628:VID196631 VRY196628:VRZ196631 WBU196628:WBV196631 WLQ196628:WLR196631 WVM196628:WVN196631 E262164:F262167 JA262164:JB262167 SW262164:SX262167 ACS262164:ACT262167 AMO262164:AMP262167 AWK262164:AWL262167 BGG262164:BGH262167 BQC262164:BQD262167 BZY262164:BZZ262167 CJU262164:CJV262167 CTQ262164:CTR262167 DDM262164:DDN262167 DNI262164:DNJ262167 DXE262164:DXF262167 EHA262164:EHB262167 EQW262164:EQX262167 FAS262164:FAT262167 FKO262164:FKP262167 FUK262164:FUL262167 GEG262164:GEH262167 GOC262164:GOD262167 GXY262164:GXZ262167 HHU262164:HHV262167 HRQ262164:HRR262167 IBM262164:IBN262167 ILI262164:ILJ262167 IVE262164:IVF262167 JFA262164:JFB262167 JOW262164:JOX262167 JYS262164:JYT262167 KIO262164:KIP262167 KSK262164:KSL262167 LCG262164:LCH262167 LMC262164:LMD262167 LVY262164:LVZ262167 MFU262164:MFV262167 MPQ262164:MPR262167 MZM262164:MZN262167 NJI262164:NJJ262167 NTE262164:NTF262167 ODA262164:ODB262167 OMW262164:OMX262167 OWS262164:OWT262167 PGO262164:PGP262167 PQK262164:PQL262167 QAG262164:QAH262167 QKC262164:QKD262167 QTY262164:QTZ262167 RDU262164:RDV262167 RNQ262164:RNR262167 RXM262164:RXN262167 SHI262164:SHJ262167 SRE262164:SRF262167 TBA262164:TBB262167 TKW262164:TKX262167 TUS262164:TUT262167 UEO262164:UEP262167 UOK262164:UOL262167 UYG262164:UYH262167 VIC262164:VID262167 VRY262164:VRZ262167 WBU262164:WBV262167 WLQ262164:WLR262167 WVM262164:WVN262167 E327700:F327703 JA327700:JB327703 SW327700:SX327703 ACS327700:ACT327703 AMO327700:AMP327703 AWK327700:AWL327703 BGG327700:BGH327703 BQC327700:BQD327703 BZY327700:BZZ327703 CJU327700:CJV327703 CTQ327700:CTR327703 DDM327700:DDN327703 DNI327700:DNJ327703 DXE327700:DXF327703 EHA327700:EHB327703 EQW327700:EQX327703 FAS327700:FAT327703 FKO327700:FKP327703 FUK327700:FUL327703 GEG327700:GEH327703 GOC327700:GOD327703 GXY327700:GXZ327703 HHU327700:HHV327703 HRQ327700:HRR327703 IBM327700:IBN327703 ILI327700:ILJ327703 IVE327700:IVF327703 JFA327700:JFB327703 JOW327700:JOX327703 JYS327700:JYT327703 KIO327700:KIP327703 KSK327700:KSL327703 LCG327700:LCH327703 LMC327700:LMD327703 LVY327700:LVZ327703 MFU327700:MFV327703 MPQ327700:MPR327703 MZM327700:MZN327703 NJI327700:NJJ327703 NTE327700:NTF327703 ODA327700:ODB327703 OMW327700:OMX327703 OWS327700:OWT327703 PGO327700:PGP327703 PQK327700:PQL327703 QAG327700:QAH327703 QKC327700:QKD327703 QTY327700:QTZ327703 RDU327700:RDV327703 RNQ327700:RNR327703 RXM327700:RXN327703 SHI327700:SHJ327703 SRE327700:SRF327703 TBA327700:TBB327703 TKW327700:TKX327703 TUS327700:TUT327703 UEO327700:UEP327703 UOK327700:UOL327703 UYG327700:UYH327703 VIC327700:VID327703 VRY327700:VRZ327703 WBU327700:WBV327703 WLQ327700:WLR327703 WVM327700:WVN327703 E393236:F393239 JA393236:JB393239 SW393236:SX393239 ACS393236:ACT393239 AMO393236:AMP393239 AWK393236:AWL393239 BGG393236:BGH393239 BQC393236:BQD393239 BZY393236:BZZ393239 CJU393236:CJV393239 CTQ393236:CTR393239 DDM393236:DDN393239 DNI393236:DNJ393239 DXE393236:DXF393239 EHA393236:EHB393239 EQW393236:EQX393239 FAS393236:FAT393239 FKO393236:FKP393239 FUK393236:FUL393239 GEG393236:GEH393239 GOC393236:GOD393239 GXY393236:GXZ393239 HHU393236:HHV393239 HRQ393236:HRR393239 IBM393236:IBN393239 ILI393236:ILJ393239 IVE393236:IVF393239 JFA393236:JFB393239 JOW393236:JOX393239 JYS393236:JYT393239 KIO393236:KIP393239 KSK393236:KSL393239 LCG393236:LCH393239 LMC393236:LMD393239 LVY393236:LVZ393239 MFU393236:MFV393239 MPQ393236:MPR393239 MZM393236:MZN393239 NJI393236:NJJ393239 NTE393236:NTF393239 ODA393236:ODB393239 OMW393236:OMX393239 OWS393236:OWT393239 PGO393236:PGP393239 PQK393236:PQL393239 QAG393236:QAH393239 QKC393236:QKD393239 QTY393236:QTZ393239 RDU393236:RDV393239 RNQ393236:RNR393239 RXM393236:RXN393239 SHI393236:SHJ393239 SRE393236:SRF393239 TBA393236:TBB393239 TKW393236:TKX393239 TUS393236:TUT393239 UEO393236:UEP393239 UOK393236:UOL393239 UYG393236:UYH393239 VIC393236:VID393239 VRY393236:VRZ393239 WBU393236:WBV393239 WLQ393236:WLR393239 WVM393236:WVN393239 E458772:F458775 JA458772:JB458775 SW458772:SX458775 ACS458772:ACT458775 AMO458772:AMP458775 AWK458772:AWL458775 BGG458772:BGH458775 BQC458772:BQD458775 BZY458772:BZZ458775 CJU458772:CJV458775 CTQ458772:CTR458775 DDM458772:DDN458775 DNI458772:DNJ458775 DXE458772:DXF458775 EHA458772:EHB458775 EQW458772:EQX458775 FAS458772:FAT458775 FKO458772:FKP458775 FUK458772:FUL458775 GEG458772:GEH458775 GOC458772:GOD458775 GXY458772:GXZ458775 HHU458772:HHV458775 HRQ458772:HRR458775 IBM458772:IBN458775 ILI458772:ILJ458775 IVE458772:IVF458775 JFA458772:JFB458775 JOW458772:JOX458775 JYS458772:JYT458775 KIO458772:KIP458775 KSK458772:KSL458775 LCG458772:LCH458775 LMC458772:LMD458775 LVY458772:LVZ458775 MFU458772:MFV458775 MPQ458772:MPR458775 MZM458772:MZN458775 NJI458772:NJJ458775 NTE458772:NTF458775 ODA458772:ODB458775 OMW458772:OMX458775 OWS458772:OWT458775 PGO458772:PGP458775 PQK458772:PQL458775 QAG458772:QAH458775 QKC458772:QKD458775 QTY458772:QTZ458775 RDU458772:RDV458775 RNQ458772:RNR458775 RXM458772:RXN458775 SHI458772:SHJ458775 SRE458772:SRF458775 TBA458772:TBB458775 TKW458772:TKX458775 TUS458772:TUT458775 UEO458772:UEP458775 UOK458772:UOL458775 UYG458772:UYH458775 VIC458772:VID458775 VRY458772:VRZ458775 WBU458772:WBV458775 WLQ458772:WLR458775 WVM458772:WVN458775 E524308:F524311 JA524308:JB524311 SW524308:SX524311 ACS524308:ACT524311 AMO524308:AMP524311 AWK524308:AWL524311 BGG524308:BGH524311 BQC524308:BQD524311 BZY524308:BZZ524311 CJU524308:CJV524311 CTQ524308:CTR524311 DDM524308:DDN524311 DNI524308:DNJ524311 DXE524308:DXF524311 EHA524308:EHB524311 EQW524308:EQX524311 FAS524308:FAT524311 FKO524308:FKP524311 FUK524308:FUL524311 GEG524308:GEH524311 GOC524308:GOD524311 GXY524308:GXZ524311 HHU524308:HHV524311 HRQ524308:HRR524311 IBM524308:IBN524311 ILI524308:ILJ524311 IVE524308:IVF524311 JFA524308:JFB524311 JOW524308:JOX524311 JYS524308:JYT524311 KIO524308:KIP524311 KSK524308:KSL524311 LCG524308:LCH524311 LMC524308:LMD524311 LVY524308:LVZ524311 MFU524308:MFV524311 MPQ524308:MPR524311 MZM524308:MZN524311 NJI524308:NJJ524311 NTE524308:NTF524311 ODA524308:ODB524311 OMW524308:OMX524311 OWS524308:OWT524311 PGO524308:PGP524311 PQK524308:PQL524311 QAG524308:QAH524311 QKC524308:QKD524311 QTY524308:QTZ524311 RDU524308:RDV524311 RNQ524308:RNR524311 RXM524308:RXN524311 SHI524308:SHJ524311 SRE524308:SRF524311 TBA524308:TBB524311 TKW524308:TKX524311 TUS524308:TUT524311 UEO524308:UEP524311 UOK524308:UOL524311 UYG524308:UYH524311 VIC524308:VID524311 VRY524308:VRZ524311 WBU524308:WBV524311 WLQ524308:WLR524311 WVM524308:WVN524311 E589844:F589847 JA589844:JB589847 SW589844:SX589847 ACS589844:ACT589847 AMO589844:AMP589847 AWK589844:AWL589847 BGG589844:BGH589847 BQC589844:BQD589847 BZY589844:BZZ589847 CJU589844:CJV589847 CTQ589844:CTR589847 DDM589844:DDN589847 DNI589844:DNJ589847 DXE589844:DXF589847 EHA589844:EHB589847 EQW589844:EQX589847 FAS589844:FAT589847 FKO589844:FKP589847 FUK589844:FUL589847 GEG589844:GEH589847 GOC589844:GOD589847 GXY589844:GXZ589847 HHU589844:HHV589847 HRQ589844:HRR589847 IBM589844:IBN589847 ILI589844:ILJ589847 IVE589844:IVF589847 JFA589844:JFB589847 JOW589844:JOX589847 JYS589844:JYT589847 KIO589844:KIP589847 KSK589844:KSL589847 LCG589844:LCH589847 LMC589844:LMD589847 LVY589844:LVZ589847 MFU589844:MFV589847 MPQ589844:MPR589847 MZM589844:MZN589847 NJI589844:NJJ589847 NTE589844:NTF589847 ODA589844:ODB589847 OMW589844:OMX589847 OWS589844:OWT589847 PGO589844:PGP589847 PQK589844:PQL589847 QAG589844:QAH589847 QKC589844:QKD589847 QTY589844:QTZ589847 RDU589844:RDV589847 RNQ589844:RNR589847 RXM589844:RXN589847 SHI589844:SHJ589847 SRE589844:SRF589847 TBA589844:TBB589847 TKW589844:TKX589847 TUS589844:TUT589847 UEO589844:UEP589847 UOK589844:UOL589847 UYG589844:UYH589847 VIC589844:VID589847 VRY589844:VRZ589847 WBU589844:WBV589847 WLQ589844:WLR589847 WVM589844:WVN589847 E655380:F655383 JA655380:JB655383 SW655380:SX655383 ACS655380:ACT655383 AMO655380:AMP655383 AWK655380:AWL655383 BGG655380:BGH655383 BQC655380:BQD655383 BZY655380:BZZ655383 CJU655380:CJV655383 CTQ655380:CTR655383 DDM655380:DDN655383 DNI655380:DNJ655383 DXE655380:DXF655383 EHA655380:EHB655383 EQW655380:EQX655383 FAS655380:FAT655383 FKO655380:FKP655383 FUK655380:FUL655383 GEG655380:GEH655383 GOC655380:GOD655383 GXY655380:GXZ655383 HHU655380:HHV655383 HRQ655380:HRR655383 IBM655380:IBN655383 ILI655380:ILJ655383 IVE655380:IVF655383 JFA655380:JFB655383 JOW655380:JOX655383 JYS655380:JYT655383 KIO655380:KIP655383 KSK655380:KSL655383 LCG655380:LCH655383 LMC655380:LMD655383 LVY655380:LVZ655383 MFU655380:MFV655383 MPQ655380:MPR655383 MZM655380:MZN655383 NJI655380:NJJ655383 NTE655380:NTF655383 ODA655380:ODB655383 OMW655380:OMX655383 OWS655380:OWT655383 PGO655380:PGP655383 PQK655380:PQL655383 QAG655380:QAH655383 QKC655380:QKD655383 QTY655380:QTZ655383 RDU655380:RDV655383 RNQ655380:RNR655383 RXM655380:RXN655383 SHI655380:SHJ655383 SRE655380:SRF655383 TBA655380:TBB655383 TKW655380:TKX655383 TUS655380:TUT655383 UEO655380:UEP655383 UOK655380:UOL655383 UYG655380:UYH655383 VIC655380:VID655383 VRY655380:VRZ655383 WBU655380:WBV655383 WLQ655380:WLR655383 WVM655380:WVN655383 E720916:F720919 JA720916:JB720919 SW720916:SX720919 ACS720916:ACT720919 AMO720916:AMP720919 AWK720916:AWL720919 BGG720916:BGH720919 BQC720916:BQD720919 BZY720916:BZZ720919 CJU720916:CJV720919 CTQ720916:CTR720919 DDM720916:DDN720919 DNI720916:DNJ720919 DXE720916:DXF720919 EHA720916:EHB720919 EQW720916:EQX720919 FAS720916:FAT720919 FKO720916:FKP720919 FUK720916:FUL720919 GEG720916:GEH720919 GOC720916:GOD720919 GXY720916:GXZ720919 HHU720916:HHV720919 HRQ720916:HRR720919 IBM720916:IBN720919 ILI720916:ILJ720919 IVE720916:IVF720919 JFA720916:JFB720919 JOW720916:JOX720919 JYS720916:JYT720919 KIO720916:KIP720919 KSK720916:KSL720919 LCG720916:LCH720919 LMC720916:LMD720919 LVY720916:LVZ720919 MFU720916:MFV720919 MPQ720916:MPR720919 MZM720916:MZN720919 NJI720916:NJJ720919 NTE720916:NTF720919 ODA720916:ODB720919 OMW720916:OMX720919 OWS720916:OWT720919 PGO720916:PGP720919 PQK720916:PQL720919 QAG720916:QAH720919 QKC720916:QKD720919 QTY720916:QTZ720919 RDU720916:RDV720919 RNQ720916:RNR720919 RXM720916:RXN720919 SHI720916:SHJ720919 SRE720916:SRF720919 TBA720916:TBB720919 TKW720916:TKX720919 TUS720916:TUT720919 UEO720916:UEP720919 UOK720916:UOL720919 UYG720916:UYH720919 VIC720916:VID720919 VRY720916:VRZ720919 WBU720916:WBV720919 WLQ720916:WLR720919 WVM720916:WVN720919 E786452:F786455 JA786452:JB786455 SW786452:SX786455 ACS786452:ACT786455 AMO786452:AMP786455 AWK786452:AWL786455 BGG786452:BGH786455 BQC786452:BQD786455 BZY786452:BZZ786455 CJU786452:CJV786455 CTQ786452:CTR786455 DDM786452:DDN786455 DNI786452:DNJ786455 DXE786452:DXF786455 EHA786452:EHB786455 EQW786452:EQX786455 FAS786452:FAT786455 FKO786452:FKP786455 FUK786452:FUL786455 GEG786452:GEH786455 GOC786452:GOD786455 GXY786452:GXZ786455 HHU786452:HHV786455 HRQ786452:HRR786455 IBM786452:IBN786455 ILI786452:ILJ786455 IVE786452:IVF786455 JFA786452:JFB786455 JOW786452:JOX786455 JYS786452:JYT786455 KIO786452:KIP786455 KSK786452:KSL786455 LCG786452:LCH786455 LMC786452:LMD786455 LVY786452:LVZ786455 MFU786452:MFV786455 MPQ786452:MPR786455 MZM786452:MZN786455 NJI786452:NJJ786455 NTE786452:NTF786455 ODA786452:ODB786455 OMW786452:OMX786455 OWS786452:OWT786455 PGO786452:PGP786455 PQK786452:PQL786455 QAG786452:QAH786455 QKC786452:QKD786455 QTY786452:QTZ786455 RDU786452:RDV786455 RNQ786452:RNR786455 RXM786452:RXN786455 SHI786452:SHJ786455 SRE786452:SRF786455 TBA786452:TBB786455 TKW786452:TKX786455 TUS786452:TUT786455 UEO786452:UEP786455 UOK786452:UOL786455 UYG786452:UYH786455 VIC786452:VID786455 VRY786452:VRZ786455 WBU786452:WBV786455 WLQ786452:WLR786455 WVM786452:WVN786455 E851988:F851991 JA851988:JB851991 SW851988:SX851991 ACS851988:ACT851991 AMO851988:AMP851991 AWK851988:AWL851991 BGG851988:BGH851991 BQC851988:BQD851991 BZY851988:BZZ851991 CJU851988:CJV851991 CTQ851988:CTR851991 DDM851988:DDN851991 DNI851988:DNJ851991 DXE851988:DXF851991 EHA851988:EHB851991 EQW851988:EQX851991 FAS851988:FAT851991 FKO851988:FKP851991 FUK851988:FUL851991 GEG851988:GEH851991 GOC851988:GOD851991 GXY851988:GXZ851991 HHU851988:HHV851991 HRQ851988:HRR851991 IBM851988:IBN851991 ILI851988:ILJ851991 IVE851988:IVF851991 JFA851988:JFB851991 JOW851988:JOX851991 JYS851988:JYT851991 KIO851988:KIP851991 KSK851988:KSL851991 LCG851988:LCH851991 LMC851988:LMD851991 LVY851988:LVZ851991 MFU851988:MFV851991 MPQ851988:MPR851991 MZM851988:MZN851991 NJI851988:NJJ851991 NTE851988:NTF851991 ODA851988:ODB851991 OMW851988:OMX851991 OWS851988:OWT851991 PGO851988:PGP851991 PQK851988:PQL851991 QAG851988:QAH851991 QKC851988:QKD851991 QTY851988:QTZ851991 RDU851988:RDV851991 RNQ851988:RNR851991 RXM851988:RXN851991 SHI851988:SHJ851991 SRE851988:SRF851991 TBA851988:TBB851991 TKW851988:TKX851991 TUS851988:TUT851991 UEO851988:UEP851991 UOK851988:UOL851991 UYG851988:UYH851991 VIC851988:VID851991 VRY851988:VRZ851991 WBU851988:WBV851991 WLQ851988:WLR851991 WVM851988:WVN851991 E917524:F917527 JA917524:JB917527 SW917524:SX917527 ACS917524:ACT917527 AMO917524:AMP917527 AWK917524:AWL917527 BGG917524:BGH917527 BQC917524:BQD917527 BZY917524:BZZ917527 CJU917524:CJV917527 CTQ917524:CTR917527 DDM917524:DDN917527 DNI917524:DNJ917527 DXE917524:DXF917527 EHA917524:EHB917527 EQW917524:EQX917527 FAS917524:FAT917527 FKO917524:FKP917527 FUK917524:FUL917527 GEG917524:GEH917527 GOC917524:GOD917527 GXY917524:GXZ917527 HHU917524:HHV917527 HRQ917524:HRR917527 IBM917524:IBN917527 ILI917524:ILJ917527 IVE917524:IVF917527 JFA917524:JFB917527 JOW917524:JOX917527 JYS917524:JYT917527 KIO917524:KIP917527 KSK917524:KSL917527 LCG917524:LCH917527 LMC917524:LMD917527 LVY917524:LVZ917527 MFU917524:MFV917527 MPQ917524:MPR917527 MZM917524:MZN917527 NJI917524:NJJ917527 NTE917524:NTF917527 ODA917524:ODB917527 OMW917524:OMX917527 OWS917524:OWT917527 PGO917524:PGP917527 PQK917524:PQL917527 QAG917524:QAH917527 QKC917524:QKD917527 QTY917524:QTZ917527 RDU917524:RDV917527 RNQ917524:RNR917527 RXM917524:RXN917527 SHI917524:SHJ917527 SRE917524:SRF917527 TBA917524:TBB917527 TKW917524:TKX917527 TUS917524:TUT917527 UEO917524:UEP917527 UOK917524:UOL917527 UYG917524:UYH917527 VIC917524:VID917527 VRY917524:VRZ917527 WBU917524:WBV917527 WLQ917524:WLR917527 WVM917524:WVN917527 E983060:F983063 JA983060:JB983063 SW983060:SX983063 ACS983060:ACT983063 AMO983060:AMP983063 AWK983060:AWL983063 BGG983060:BGH983063 BQC983060:BQD983063 BZY983060:BZZ983063 CJU983060:CJV983063 CTQ983060:CTR983063 DDM983060:DDN983063 DNI983060:DNJ983063 DXE983060:DXF983063 EHA983060:EHB983063 EQW983060:EQX983063 FAS983060:FAT983063 FKO983060:FKP983063 FUK983060:FUL983063 GEG983060:GEH983063 GOC983060:GOD983063 GXY983060:GXZ983063 HHU983060:HHV983063 HRQ983060:HRR983063 IBM983060:IBN983063 ILI983060:ILJ983063 IVE983060:IVF983063 JFA983060:JFB983063 JOW983060:JOX983063 JYS983060:JYT983063 KIO983060:KIP983063 KSK983060:KSL983063 LCG983060:LCH983063 LMC983060:LMD983063 LVY983060:LVZ983063 MFU983060:MFV983063 MPQ983060:MPR983063 MZM983060:MZN983063 NJI983060:NJJ983063 NTE983060:NTF983063 ODA983060:ODB983063 OMW983060:OMX983063 OWS983060:OWT983063 PGO983060:PGP983063 PQK983060:PQL983063 QAG983060:QAH983063 QKC983060:QKD983063 QTY983060:QTZ983063 RDU983060:RDV983063 RNQ983060:RNR983063 RXM983060:RXN983063 SHI983060:SHJ983063 SRE983060:SRF983063 TBA983060:TBB983063 TKW983060:TKX983063 TUS983060:TUT983063 UEO983060:UEP983063 UOK983060:UOL983063 UYG983060:UYH983063 VIC983060:VID983063 VRY983060:VRZ983063 WBU983060:WBV983063 WLQ983060:WLR983063 WVM983060:WVN983063 E13:F14 JA13:JB14 SW13:SX14 ACS13:ACT14 AMO13:AMP14 AWK13:AWL14 BGG13:BGH14 BQC13:BQD14 BZY13:BZZ14 CJU13:CJV14 CTQ13:CTR14 DDM13:DDN14 DNI13:DNJ14 DXE13:DXF14 EHA13:EHB14 EQW13:EQX14 FAS13:FAT14 FKO13:FKP14 FUK13:FUL14 GEG13:GEH14 GOC13:GOD14 GXY13:GXZ14 HHU13:HHV14 HRQ13:HRR14 IBM13:IBN14 ILI13:ILJ14 IVE13:IVF14 JFA13:JFB14 JOW13:JOX14 JYS13:JYT14 KIO13:KIP14 KSK13:KSL14 LCG13:LCH14 LMC13:LMD14 LVY13:LVZ14 MFU13:MFV14 MPQ13:MPR14 MZM13:MZN14 NJI13:NJJ14 NTE13:NTF14 ODA13:ODB14 OMW13:OMX14 OWS13:OWT14 PGO13:PGP14 PQK13:PQL14 QAG13:QAH14 QKC13:QKD14 QTY13:QTZ14 RDU13:RDV14 RNQ13:RNR14 RXM13:RXN14 SHI13:SHJ14 SRE13:SRF14 TBA13:TBB14 TKW13:TKX14 TUS13:TUT14 UEO13:UEP14 UOK13:UOL14 UYG13:UYH14 VIC13:VID14 VRY13:VRZ14 WBU13:WBV14 WLQ13:WLR14 WVM13:WVN14 E65549:F65550 JA65549:JB65550 SW65549:SX65550 ACS65549:ACT65550 AMO65549:AMP65550 AWK65549:AWL65550 BGG65549:BGH65550 BQC65549:BQD65550 BZY65549:BZZ65550 CJU65549:CJV65550 CTQ65549:CTR65550 DDM65549:DDN65550 DNI65549:DNJ65550 DXE65549:DXF65550 EHA65549:EHB65550 EQW65549:EQX65550 FAS65549:FAT65550 FKO65549:FKP65550 FUK65549:FUL65550 GEG65549:GEH65550 GOC65549:GOD65550 GXY65549:GXZ65550 HHU65549:HHV65550 HRQ65549:HRR65550 IBM65549:IBN65550 ILI65549:ILJ65550 IVE65549:IVF65550 JFA65549:JFB65550 JOW65549:JOX65550 JYS65549:JYT65550 KIO65549:KIP65550 KSK65549:KSL65550 LCG65549:LCH65550 LMC65549:LMD65550 LVY65549:LVZ65550 MFU65549:MFV65550 MPQ65549:MPR65550 MZM65549:MZN65550 NJI65549:NJJ65550 NTE65549:NTF65550 ODA65549:ODB65550 OMW65549:OMX65550 OWS65549:OWT65550 PGO65549:PGP65550 PQK65549:PQL65550 QAG65549:QAH65550 QKC65549:QKD65550 QTY65549:QTZ65550 RDU65549:RDV65550 RNQ65549:RNR65550 RXM65549:RXN65550 SHI65549:SHJ65550 SRE65549:SRF65550 TBA65549:TBB65550 TKW65549:TKX65550 TUS65549:TUT65550 UEO65549:UEP65550 UOK65549:UOL65550 UYG65549:UYH65550 VIC65549:VID65550 VRY65549:VRZ65550 WBU65549:WBV65550 WLQ65549:WLR65550 WVM65549:WVN65550 E131085:F131086 JA131085:JB131086 SW131085:SX131086 ACS131085:ACT131086 AMO131085:AMP131086 AWK131085:AWL131086 BGG131085:BGH131086 BQC131085:BQD131086 BZY131085:BZZ131086 CJU131085:CJV131086 CTQ131085:CTR131086 DDM131085:DDN131086 DNI131085:DNJ131086 DXE131085:DXF131086 EHA131085:EHB131086 EQW131085:EQX131086 FAS131085:FAT131086 FKO131085:FKP131086 FUK131085:FUL131086 GEG131085:GEH131086 GOC131085:GOD131086 GXY131085:GXZ131086 HHU131085:HHV131086 HRQ131085:HRR131086 IBM131085:IBN131086 ILI131085:ILJ131086 IVE131085:IVF131086 JFA131085:JFB131086 JOW131085:JOX131086 JYS131085:JYT131086 KIO131085:KIP131086 KSK131085:KSL131086 LCG131085:LCH131086 LMC131085:LMD131086 LVY131085:LVZ131086 MFU131085:MFV131086 MPQ131085:MPR131086 MZM131085:MZN131086 NJI131085:NJJ131086 NTE131085:NTF131086 ODA131085:ODB131086 OMW131085:OMX131086 OWS131085:OWT131086 PGO131085:PGP131086 PQK131085:PQL131086 QAG131085:QAH131086 QKC131085:QKD131086 QTY131085:QTZ131086 RDU131085:RDV131086 RNQ131085:RNR131086 RXM131085:RXN131086 SHI131085:SHJ131086 SRE131085:SRF131086 TBA131085:TBB131086 TKW131085:TKX131086 TUS131085:TUT131086 UEO131085:UEP131086 UOK131085:UOL131086 UYG131085:UYH131086 VIC131085:VID131086 VRY131085:VRZ131086 WBU131085:WBV131086 WLQ131085:WLR131086 WVM131085:WVN131086 E196621:F196622 JA196621:JB196622 SW196621:SX196622 ACS196621:ACT196622 AMO196621:AMP196622 AWK196621:AWL196622 BGG196621:BGH196622 BQC196621:BQD196622 BZY196621:BZZ196622 CJU196621:CJV196622 CTQ196621:CTR196622 DDM196621:DDN196622 DNI196621:DNJ196622 DXE196621:DXF196622 EHA196621:EHB196622 EQW196621:EQX196622 FAS196621:FAT196622 FKO196621:FKP196622 FUK196621:FUL196622 GEG196621:GEH196622 GOC196621:GOD196622 GXY196621:GXZ196622 HHU196621:HHV196622 HRQ196621:HRR196622 IBM196621:IBN196622 ILI196621:ILJ196622 IVE196621:IVF196622 JFA196621:JFB196622 JOW196621:JOX196622 JYS196621:JYT196622 KIO196621:KIP196622 KSK196621:KSL196622 LCG196621:LCH196622 LMC196621:LMD196622 LVY196621:LVZ196622 MFU196621:MFV196622 MPQ196621:MPR196622 MZM196621:MZN196622 NJI196621:NJJ196622 NTE196621:NTF196622 ODA196621:ODB196622 OMW196621:OMX196622 OWS196621:OWT196622 PGO196621:PGP196622 PQK196621:PQL196622 QAG196621:QAH196622 QKC196621:QKD196622 QTY196621:QTZ196622 RDU196621:RDV196622 RNQ196621:RNR196622 RXM196621:RXN196622 SHI196621:SHJ196622 SRE196621:SRF196622 TBA196621:TBB196622 TKW196621:TKX196622 TUS196621:TUT196622 UEO196621:UEP196622 UOK196621:UOL196622 UYG196621:UYH196622 VIC196621:VID196622 VRY196621:VRZ196622 WBU196621:WBV196622 WLQ196621:WLR196622 WVM196621:WVN196622 E262157:F262158 JA262157:JB262158 SW262157:SX262158 ACS262157:ACT262158 AMO262157:AMP262158 AWK262157:AWL262158 BGG262157:BGH262158 BQC262157:BQD262158 BZY262157:BZZ262158 CJU262157:CJV262158 CTQ262157:CTR262158 DDM262157:DDN262158 DNI262157:DNJ262158 DXE262157:DXF262158 EHA262157:EHB262158 EQW262157:EQX262158 FAS262157:FAT262158 FKO262157:FKP262158 FUK262157:FUL262158 GEG262157:GEH262158 GOC262157:GOD262158 GXY262157:GXZ262158 HHU262157:HHV262158 HRQ262157:HRR262158 IBM262157:IBN262158 ILI262157:ILJ262158 IVE262157:IVF262158 JFA262157:JFB262158 JOW262157:JOX262158 JYS262157:JYT262158 KIO262157:KIP262158 KSK262157:KSL262158 LCG262157:LCH262158 LMC262157:LMD262158 LVY262157:LVZ262158 MFU262157:MFV262158 MPQ262157:MPR262158 MZM262157:MZN262158 NJI262157:NJJ262158 NTE262157:NTF262158 ODA262157:ODB262158 OMW262157:OMX262158 OWS262157:OWT262158 PGO262157:PGP262158 PQK262157:PQL262158 QAG262157:QAH262158 QKC262157:QKD262158 QTY262157:QTZ262158 RDU262157:RDV262158 RNQ262157:RNR262158 RXM262157:RXN262158 SHI262157:SHJ262158 SRE262157:SRF262158 TBA262157:TBB262158 TKW262157:TKX262158 TUS262157:TUT262158 UEO262157:UEP262158 UOK262157:UOL262158 UYG262157:UYH262158 VIC262157:VID262158 VRY262157:VRZ262158 WBU262157:WBV262158 WLQ262157:WLR262158 WVM262157:WVN262158 E327693:F327694 JA327693:JB327694 SW327693:SX327694 ACS327693:ACT327694 AMO327693:AMP327694 AWK327693:AWL327694 BGG327693:BGH327694 BQC327693:BQD327694 BZY327693:BZZ327694 CJU327693:CJV327694 CTQ327693:CTR327694 DDM327693:DDN327694 DNI327693:DNJ327694 DXE327693:DXF327694 EHA327693:EHB327694 EQW327693:EQX327694 FAS327693:FAT327694 FKO327693:FKP327694 FUK327693:FUL327694 GEG327693:GEH327694 GOC327693:GOD327694 GXY327693:GXZ327694 HHU327693:HHV327694 HRQ327693:HRR327694 IBM327693:IBN327694 ILI327693:ILJ327694 IVE327693:IVF327694 JFA327693:JFB327694 JOW327693:JOX327694 JYS327693:JYT327694 KIO327693:KIP327694 KSK327693:KSL327694 LCG327693:LCH327694 LMC327693:LMD327694 LVY327693:LVZ327694 MFU327693:MFV327694 MPQ327693:MPR327694 MZM327693:MZN327694 NJI327693:NJJ327694 NTE327693:NTF327694 ODA327693:ODB327694 OMW327693:OMX327694 OWS327693:OWT327694 PGO327693:PGP327694 PQK327693:PQL327694 QAG327693:QAH327694 QKC327693:QKD327694 QTY327693:QTZ327694 RDU327693:RDV327694 RNQ327693:RNR327694 RXM327693:RXN327694 SHI327693:SHJ327694 SRE327693:SRF327694 TBA327693:TBB327694 TKW327693:TKX327694 TUS327693:TUT327694 UEO327693:UEP327694 UOK327693:UOL327694 UYG327693:UYH327694 VIC327693:VID327694 VRY327693:VRZ327694 WBU327693:WBV327694 WLQ327693:WLR327694 WVM327693:WVN327694 E393229:F393230 JA393229:JB393230 SW393229:SX393230 ACS393229:ACT393230 AMO393229:AMP393230 AWK393229:AWL393230 BGG393229:BGH393230 BQC393229:BQD393230 BZY393229:BZZ393230 CJU393229:CJV393230 CTQ393229:CTR393230 DDM393229:DDN393230 DNI393229:DNJ393230 DXE393229:DXF393230 EHA393229:EHB393230 EQW393229:EQX393230 FAS393229:FAT393230 FKO393229:FKP393230 FUK393229:FUL393230 GEG393229:GEH393230 GOC393229:GOD393230 GXY393229:GXZ393230 HHU393229:HHV393230 HRQ393229:HRR393230 IBM393229:IBN393230 ILI393229:ILJ393230 IVE393229:IVF393230 JFA393229:JFB393230 JOW393229:JOX393230 JYS393229:JYT393230 KIO393229:KIP393230 KSK393229:KSL393230 LCG393229:LCH393230 LMC393229:LMD393230 LVY393229:LVZ393230 MFU393229:MFV393230 MPQ393229:MPR393230 MZM393229:MZN393230 NJI393229:NJJ393230 NTE393229:NTF393230 ODA393229:ODB393230 OMW393229:OMX393230 OWS393229:OWT393230 PGO393229:PGP393230 PQK393229:PQL393230 QAG393229:QAH393230 QKC393229:QKD393230 QTY393229:QTZ393230 RDU393229:RDV393230 RNQ393229:RNR393230 RXM393229:RXN393230 SHI393229:SHJ393230 SRE393229:SRF393230 TBA393229:TBB393230 TKW393229:TKX393230 TUS393229:TUT393230 UEO393229:UEP393230 UOK393229:UOL393230 UYG393229:UYH393230 VIC393229:VID393230 VRY393229:VRZ393230 WBU393229:WBV393230 WLQ393229:WLR393230 WVM393229:WVN393230 E458765:F458766 JA458765:JB458766 SW458765:SX458766 ACS458765:ACT458766 AMO458765:AMP458766 AWK458765:AWL458766 BGG458765:BGH458766 BQC458765:BQD458766 BZY458765:BZZ458766 CJU458765:CJV458766 CTQ458765:CTR458766 DDM458765:DDN458766 DNI458765:DNJ458766 DXE458765:DXF458766 EHA458765:EHB458766 EQW458765:EQX458766 FAS458765:FAT458766 FKO458765:FKP458766 FUK458765:FUL458766 GEG458765:GEH458766 GOC458765:GOD458766 GXY458765:GXZ458766 HHU458765:HHV458766 HRQ458765:HRR458766 IBM458765:IBN458766 ILI458765:ILJ458766 IVE458765:IVF458766 JFA458765:JFB458766 JOW458765:JOX458766 JYS458765:JYT458766 KIO458765:KIP458766 KSK458765:KSL458766 LCG458765:LCH458766 LMC458765:LMD458766 LVY458765:LVZ458766 MFU458765:MFV458766 MPQ458765:MPR458766 MZM458765:MZN458766 NJI458765:NJJ458766 NTE458765:NTF458766 ODA458765:ODB458766 OMW458765:OMX458766 OWS458765:OWT458766 PGO458765:PGP458766 PQK458765:PQL458766 QAG458765:QAH458766 QKC458765:QKD458766 QTY458765:QTZ458766 RDU458765:RDV458766 RNQ458765:RNR458766 RXM458765:RXN458766 SHI458765:SHJ458766 SRE458765:SRF458766 TBA458765:TBB458766 TKW458765:TKX458766 TUS458765:TUT458766 UEO458765:UEP458766 UOK458765:UOL458766 UYG458765:UYH458766 VIC458765:VID458766 VRY458765:VRZ458766 WBU458765:WBV458766 WLQ458765:WLR458766 WVM458765:WVN458766 E524301:F524302 JA524301:JB524302 SW524301:SX524302 ACS524301:ACT524302 AMO524301:AMP524302 AWK524301:AWL524302 BGG524301:BGH524302 BQC524301:BQD524302 BZY524301:BZZ524302 CJU524301:CJV524302 CTQ524301:CTR524302 DDM524301:DDN524302 DNI524301:DNJ524302 DXE524301:DXF524302 EHA524301:EHB524302 EQW524301:EQX524302 FAS524301:FAT524302 FKO524301:FKP524302 FUK524301:FUL524302 GEG524301:GEH524302 GOC524301:GOD524302 GXY524301:GXZ524302 HHU524301:HHV524302 HRQ524301:HRR524302 IBM524301:IBN524302 ILI524301:ILJ524302 IVE524301:IVF524302 JFA524301:JFB524302 JOW524301:JOX524302 JYS524301:JYT524302 KIO524301:KIP524302 KSK524301:KSL524302 LCG524301:LCH524302 LMC524301:LMD524302 LVY524301:LVZ524302 MFU524301:MFV524302 MPQ524301:MPR524302 MZM524301:MZN524302 NJI524301:NJJ524302 NTE524301:NTF524302 ODA524301:ODB524302 OMW524301:OMX524302 OWS524301:OWT524302 PGO524301:PGP524302 PQK524301:PQL524302 QAG524301:QAH524302 QKC524301:QKD524302 QTY524301:QTZ524302 RDU524301:RDV524302 RNQ524301:RNR524302 RXM524301:RXN524302 SHI524301:SHJ524302 SRE524301:SRF524302 TBA524301:TBB524302 TKW524301:TKX524302 TUS524301:TUT524302 UEO524301:UEP524302 UOK524301:UOL524302 UYG524301:UYH524302 VIC524301:VID524302 VRY524301:VRZ524302 WBU524301:WBV524302 WLQ524301:WLR524302 WVM524301:WVN524302 E589837:F589838 JA589837:JB589838 SW589837:SX589838 ACS589837:ACT589838 AMO589837:AMP589838 AWK589837:AWL589838 BGG589837:BGH589838 BQC589837:BQD589838 BZY589837:BZZ589838 CJU589837:CJV589838 CTQ589837:CTR589838 DDM589837:DDN589838 DNI589837:DNJ589838 DXE589837:DXF589838 EHA589837:EHB589838 EQW589837:EQX589838 FAS589837:FAT589838 FKO589837:FKP589838 FUK589837:FUL589838 GEG589837:GEH589838 GOC589837:GOD589838 GXY589837:GXZ589838 HHU589837:HHV589838 HRQ589837:HRR589838 IBM589837:IBN589838 ILI589837:ILJ589838 IVE589837:IVF589838 JFA589837:JFB589838 JOW589837:JOX589838 JYS589837:JYT589838 KIO589837:KIP589838 KSK589837:KSL589838 LCG589837:LCH589838 LMC589837:LMD589838 LVY589837:LVZ589838 MFU589837:MFV589838 MPQ589837:MPR589838 MZM589837:MZN589838 NJI589837:NJJ589838 NTE589837:NTF589838 ODA589837:ODB589838 OMW589837:OMX589838 OWS589837:OWT589838 PGO589837:PGP589838 PQK589837:PQL589838 QAG589837:QAH589838 QKC589837:QKD589838 QTY589837:QTZ589838 RDU589837:RDV589838 RNQ589837:RNR589838 RXM589837:RXN589838 SHI589837:SHJ589838 SRE589837:SRF589838 TBA589837:TBB589838 TKW589837:TKX589838 TUS589837:TUT589838 UEO589837:UEP589838 UOK589837:UOL589838 UYG589837:UYH589838 VIC589837:VID589838 VRY589837:VRZ589838 WBU589837:WBV589838 WLQ589837:WLR589838 WVM589837:WVN589838 E655373:F655374 JA655373:JB655374 SW655373:SX655374 ACS655373:ACT655374 AMO655373:AMP655374 AWK655373:AWL655374 BGG655373:BGH655374 BQC655373:BQD655374 BZY655373:BZZ655374 CJU655373:CJV655374 CTQ655373:CTR655374 DDM655373:DDN655374 DNI655373:DNJ655374 DXE655373:DXF655374 EHA655373:EHB655374 EQW655373:EQX655374 FAS655373:FAT655374 FKO655373:FKP655374 FUK655373:FUL655374 GEG655373:GEH655374 GOC655373:GOD655374 GXY655373:GXZ655374 HHU655373:HHV655374 HRQ655373:HRR655374 IBM655373:IBN655374 ILI655373:ILJ655374 IVE655373:IVF655374 JFA655373:JFB655374 JOW655373:JOX655374 JYS655373:JYT655374 KIO655373:KIP655374 KSK655373:KSL655374 LCG655373:LCH655374 LMC655373:LMD655374 LVY655373:LVZ655374 MFU655373:MFV655374 MPQ655373:MPR655374 MZM655373:MZN655374 NJI655373:NJJ655374 NTE655373:NTF655374 ODA655373:ODB655374 OMW655373:OMX655374 OWS655373:OWT655374 PGO655373:PGP655374 PQK655373:PQL655374 QAG655373:QAH655374 QKC655373:QKD655374 QTY655373:QTZ655374 RDU655373:RDV655374 RNQ655373:RNR655374 RXM655373:RXN655374 SHI655373:SHJ655374 SRE655373:SRF655374 TBA655373:TBB655374 TKW655373:TKX655374 TUS655373:TUT655374 UEO655373:UEP655374 UOK655373:UOL655374 UYG655373:UYH655374 VIC655373:VID655374 VRY655373:VRZ655374 WBU655373:WBV655374 WLQ655373:WLR655374 WVM655373:WVN655374 E720909:F720910 JA720909:JB720910 SW720909:SX720910 ACS720909:ACT720910 AMO720909:AMP720910 AWK720909:AWL720910 BGG720909:BGH720910 BQC720909:BQD720910 BZY720909:BZZ720910 CJU720909:CJV720910 CTQ720909:CTR720910 DDM720909:DDN720910 DNI720909:DNJ720910 DXE720909:DXF720910 EHA720909:EHB720910 EQW720909:EQX720910 FAS720909:FAT720910 FKO720909:FKP720910 FUK720909:FUL720910 GEG720909:GEH720910 GOC720909:GOD720910 GXY720909:GXZ720910 HHU720909:HHV720910 HRQ720909:HRR720910 IBM720909:IBN720910 ILI720909:ILJ720910 IVE720909:IVF720910 JFA720909:JFB720910 JOW720909:JOX720910 JYS720909:JYT720910 KIO720909:KIP720910 KSK720909:KSL720910 LCG720909:LCH720910 LMC720909:LMD720910 LVY720909:LVZ720910 MFU720909:MFV720910 MPQ720909:MPR720910 MZM720909:MZN720910 NJI720909:NJJ720910 NTE720909:NTF720910 ODA720909:ODB720910 OMW720909:OMX720910 OWS720909:OWT720910 PGO720909:PGP720910 PQK720909:PQL720910 QAG720909:QAH720910 QKC720909:QKD720910 QTY720909:QTZ720910 RDU720909:RDV720910 RNQ720909:RNR720910 RXM720909:RXN720910 SHI720909:SHJ720910 SRE720909:SRF720910 TBA720909:TBB720910 TKW720909:TKX720910 TUS720909:TUT720910 UEO720909:UEP720910 UOK720909:UOL720910 UYG720909:UYH720910 VIC720909:VID720910 VRY720909:VRZ720910 WBU720909:WBV720910 WLQ720909:WLR720910 WVM720909:WVN720910 E786445:F786446 JA786445:JB786446 SW786445:SX786446 ACS786445:ACT786446 AMO786445:AMP786446 AWK786445:AWL786446 BGG786445:BGH786446 BQC786445:BQD786446 BZY786445:BZZ786446 CJU786445:CJV786446 CTQ786445:CTR786446 DDM786445:DDN786446 DNI786445:DNJ786446 DXE786445:DXF786446 EHA786445:EHB786446 EQW786445:EQX786446 FAS786445:FAT786446 FKO786445:FKP786446 FUK786445:FUL786446 GEG786445:GEH786446 GOC786445:GOD786446 GXY786445:GXZ786446 HHU786445:HHV786446 HRQ786445:HRR786446 IBM786445:IBN786446 ILI786445:ILJ786446 IVE786445:IVF786446 JFA786445:JFB786446 JOW786445:JOX786446 JYS786445:JYT786446 KIO786445:KIP786446 KSK786445:KSL786446 LCG786445:LCH786446 LMC786445:LMD786446 LVY786445:LVZ786446 MFU786445:MFV786446 MPQ786445:MPR786446 MZM786445:MZN786446 NJI786445:NJJ786446 NTE786445:NTF786446 ODA786445:ODB786446 OMW786445:OMX786446 OWS786445:OWT786446 PGO786445:PGP786446 PQK786445:PQL786446 QAG786445:QAH786446 QKC786445:QKD786446 QTY786445:QTZ786446 RDU786445:RDV786446 RNQ786445:RNR786446 RXM786445:RXN786446 SHI786445:SHJ786446 SRE786445:SRF786446 TBA786445:TBB786446 TKW786445:TKX786446 TUS786445:TUT786446 UEO786445:UEP786446 UOK786445:UOL786446 UYG786445:UYH786446 VIC786445:VID786446 VRY786445:VRZ786446 WBU786445:WBV786446 WLQ786445:WLR786446 WVM786445:WVN786446 E851981:F851982 JA851981:JB851982 SW851981:SX851982 ACS851981:ACT851982 AMO851981:AMP851982 AWK851981:AWL851982 BGG851981:BGH851982 BQC851981:BQD851982 BZY851981:BZZ851982 CJU851981:CJV851982 CTQ851981:CTR851982 DDM851981:DDN851982 DNI851981:DNJ851982 DXE851981:DXF851982 EHA851981:EHB851982 EQW851981:EQX851982 FAS851981:FAT851982 FKO851981:FKP851982 FUK851981:FUL851982 GEG851981:GEH851982 GOC851981:GOD851982 GXY851981:GXZ851982 HHU851981:HHV851982 HRQ851981:HRR851982 IBM851981:IBN851982 ILI851981:ILJ851982 IVE851981:IVF851982 JFA851981:JFB851982 JOW851981:JOX851982 JYS851981:JYT851982 KIO851981:KIP851982 KSK851981:KSL851982 LCG851981:LCH851982 LMC851981:LMD851982 LVY851981:LVZ851982 MFU851981:MFV851982 MPQ851981:MPR851982 MZM851981:MZN851982 NJI851981:NJJ851982 NTE851981:NTF851982 ODA851981:ODB851982 OMW851981:OMX851982 OWS851981:OWT851982 PGO851981:PGP851982 PQK851981:PQL851982 QAG851981:QAH851982 QKC851981:QKD851982 QTY851981:QTZ851982 RDU851981:RDV851982 RNQ851981:RNR851982 RXM851981:RXN851982 SHI851981:SHJ851982 SRE851981:SRF851982 TBA851981:TBB851982 TKW851981:TKX851982 TUS851981:TUT851982 UEO851981:UEP851982 UOK851981:UOL851982 UYG851981:UYH851982 VIC851981:VID851982 VRY851981:VRZ851982 WBU851981:WBV851982 WLQ851981:WLR851982 WVM851981:WVN851982 E917517:F917518 JA917517:JB917518 SW917517:SX917518 ACS917517:ACT917518 AMO917517:AMP917518 AWK917517:AWL917518 BGG917517:BGH917518 BQC917517:BQD917518 BZY917517:BZZ917518 CJU917517:CJV917518 CTQ917517:CTR917518 DDM917517:DDN917518 DNI917517:DNJ917518 DXE917517:DXF917518 EHA917517:EHB917518 EQW917517:EQX917518 FAS917517:FAT917518 FKO917517:FKP917518 FUK917517:FUL917518 GEG917517:GEH917518 GOC917517:GOD917518 GXY917517:GXZ917518 HHU917517:HHV917518 HRQ917517:HRR917518 IBM917517:IBN917518 ILI917517:ILJ917518 IVE917517:IVF917518 JFA917517:JFB917518 JOW917517:JOX917518 JYS917517:JYT917518 KIO917517:KIP917518 KSK917517:KSL917518 LCG917517:LCH917518 LMC917517:LMD917518 LVY917517:LVZ917518 MFU917517:MFV917518 MPQ917517:MPR917518 MZM917517:MZN917518 NJI917517:NJJ917518 NTE917517:NTF917518 ODA917517:ODB917518 OMW917517:OMX917518 OWS917517:OWT917518 PGO917517:PGP917518 PQK917517:PQL917518 QAG917517:QAH917518 QKC917517:QKD917518 QTY917517:QTZ917518 RDU917517:RDV917518 RNQ917517:RNR917518 RXM917517:RXN917518 SHI917517:SHJ917518 SRE917517:SRF917518 TBA917517:TBB917518 TKW917517:TKX917518 TUS917517:TUT917518 UEO917517:UEP917518 UOK917517:UOL917518 UYG917517:UYH917518 VIC917517:VID917518 VRY917517:VRZ917518 WBU917517:WBV917518 WLQ917517:WLR917518 WVM917517:WVN917518 E983053:F983054 JA983053:JB983054 SW983053:SX983054 ACS983053:ACT983054 AMO983053:AMP983054 AWK983053:AWL983054 BGG983053:BGH983054 BQC983053:BQD983054 BZY983053:BZZ983054 CJU983053:CJV983054 CTQ983053:CTR983054 DDM983053:DDN983054 DNI983053:DNJ983054 DXE983053:DXF983054 EHA983053:EHB983054 EQW983053:EQX983054 FAS983053:FAT983054 FKO983053:FKP983054 FUK983053:FUL983054 GEG983053:GEH983054 GOC983053:GOD983054 GXY983053:GXZ983054 HHU983053:HHV983054 HRQ983053:HRR983054 IBM983053:IBN983054 ILI983053:ILJ983054 IVE983053:IVF983054 JFA983053:JFB983054 JOW983053:JOX983054 JYS983053:JYT983054 KIO983053:KIP983054 KSK983053:KSL983054 LCG983053:LCH983054 LMC983053:LMD983054 LVY983053:LVZ983054 MFU983053:MFV983054 MPQ983053:MPR983054 MZM983053:MZN983054 NJI983053:NJJ983054 NTE983053:NTF983054 ODA983053:ODB983054 OMW983053:OMX983054 OWS983053:OWT983054 PGO983053:PGP983054 PQK983053:PQL983054 QAG983053:QAH983054 QKC983053:QKD983054 QTY983053:QTZ983054 RDU983053:RDV983054 RNQ983053:RNR983054 RXM983053:RXN983054 SHI983053:SHJ983054 SRE983053:SRF983054 TBA983053:TBB983054 TKW983053:TKX983054 TUS983053:TUT983054 UEO983053:UEP983054 UOK983053:UOL983054 UYG983053:UYH983054 VIC983053:VID983054 VRY983053:VRZ983054 WBU983053:WBV983054 WLQ983053:WLR983054 WVM983053:WVN983054 F91:F95 JB91:JB95 SX91:SX95 ACT91:ACT95 AMP91:AMP95 AWL91:AWL95 BGH91:BGH95 BQD91:BQD95 BZZ91:BZZ95 CJV91:CJV95 CTR91:CTR95 DDN91:DDN95 DNJ91:DNJ95 DXF91:DXF95 EHB91:EHB95 EQX91:EQX95 FAT91:FAT95 FKP91:FKP95 FUL91:FUL95 GEH91:GEH95 GOD91:GOD95 GXZ91:GXZ95 HHV91:HHV95 HRR91:HRR95 IBN91:IBN95 ILJ91:ILJ95 IVF91:IVF95 JFB91:JFB95 JOX91:JOX95 JYT91:JYT95 KIP91:KIP95 KSL91:KSL95 LCH91:LCH95 LMD91:LMD95 LVZ91:LVZ95 MFV91:MFV95 MPR91:MPR95 MZN91:MZN95 NJJ91:NJJ95 NTF91:NTF95 ODB91:ODB95 OMX91:OMX95 OWT91:OWT95 PGP91:PGP95 PQL91:PQL95 QAH91:QAH95 QKD91:QKD95 QTZ91:QTZ95 RDV91:RDV95 RNR91:RNR95 RXN91:RXN95 SHJ91:SHJ95 SRF91:SRF95 TBB91:TBB95 TKX91:TKX95 TUT91:TUT95 UEP91:UEP95 UOL91:UOL95 UYH91:UYH95 VID91:VID95 VRZ91:VRZ95 WBV91:WBV95 WLR91:WLR95 WVN91:WVN95 F65627:F65631 JB65627:JB65631 SX65627:SX65631 ACT65627:ACT65631 AMP65627:AMP65631 AWL65627:AWL65631 BGH65627:BGH65631 BQD65627:BQD65631 BZZ65627:BZZ65631 CJV65627:CJV65631 CTR65627:CTR65631 DDN65627:DDN65631 DNJ65627:DNJ65631 DXF65627:DXF65631 EHB65627:EHB65631 EQX65627:EQX65631 FAT65627:FAT65631 FKP65627:FKP65631 FUL65627:FUL65631 GEH65627:GEH65631 GOD65627:GOD65631 GXZ65627:GXZ65631 HHV65627:HHV65631 HRR65627:HRR65631 IBN65627:IBN65631 ILJ65627:ILJ65631 IVF65627:IVF65631 JFB65627:JFB65631 JOX65627:JOX65631 JYT65627:JYT65631 KIP65627:KIP65631 KSL65627:KSL65631 LCH65627:LCH65631 LMD65627:LMD65631 LVZ65627:LVZ65631 MFV65627:MFV65631 MPR65627:MPR65631 MZN65627:MZN65631 NJJ65627:NJJ65631 NTF65627:NTF65631 ODB65627:ODB65631 OMX65627:OMX65631 OWT65627:OWT65631 PGP65627:PGP65631 PQL65627:PQL65631 QAH65627:QAH65631 QKD65627:QKD65631 QTZ65627:QTZ65631 RDV65627:RDV65631 RNR65627:RNR65631 RXN65627:RXN65631 SHJ65627:SHJ65631 SRF65627:SRF65631 TBB65627:TBB65631 TKX65627:TKX65631 TUT65627:TUT65631 UEP65627:UEP65631 UOL65627:UOL65631 UYH65627:UYH65631 VID65627:VID65631 VRZ65627:VRZ65631 WBV65627:WBV65631 WLR65627:WLR65631 WVN65627:WVN65631 F131163:F131167 JB131163:JB131167 SX131163:SX131167 ACT131163:ACT131167 AMP131163:AMP131167 AWL131163:AWL131167 BGH131163:BGH131167 BQD131163:BQD131167 BZZ131163:BZZ131167 CJV131163:CJV131167 CTR131163:CTR131167 DDN131163:DDN131167 DNJ131163:DNJ131167 DXF131163:DXF131167 EHB131163:EHB131167 EQX131163:EQX131167 FAT131163:FAT131167 FKP131163:FKP131167 FUL131163:FUL131167 GEH131163:GEH131167 GOD131163:GOD131167 GXZ131163:GXZ131167 HHV131163:HHV131167 HRR131163:HRR131167 IBN131163:IBN131167 ILJ131163:ILJ131167 IVF131163:IVF131167 JFB131163:JFB131167 JOX131163:JOX131167 JYT131163:JYT131167 KIP131163:KIP131167 KSL131163:KSL131167 LCH131163:LCH131167 LMD131163:LMD131167 LVZ131163:LVZ131167 MFV131163:MFV131167 MPR131163:MPR131167 MZN131163:MZN131167 NJJ131163:NJJ131167 NTF131163:NTF131167 ODB131163:ODB131167 OMX131163:OMX131167 OWT131163:OWT131167 PGP131163:PGP131167 PQL131163:PQL131167 QAH131163:QAH131167 QKD131163:QKD131167 QTZ131163:QTZ131167 RDV131163:RDV131167 RNR131163:RNR131167 RXN131163:RXN131167 SHJ131163:SHJ131167 SRF131163:SRF131167 TBB131163:TBB131167 TKX131163:TKX131167 TUT131163:TUT131167 UEP131163:UEP131167 UOL131163:UOL131167 UYH131163:UYH131167 VID131163:VID131167 VRZ131163:VRZ131167 WBV131163:WBV131167 WLR131163:WLR131167 WVN131163:WVN131167 F196699:F196703 JB196699:JB196703 SX196699:SX196703 ACT196699:ACT196703 AMP196699:AMP196703 AWL196699:AWL196703 BGH196699:BGH196703 BQD196699:BQD196703 BZZ196699:BZZ196703 CJV196699:CJV196703 CTR196699:CTR196703 DDN196699:DDN196703 DNJ196699:DNJ196703 DXF196699:DXF196703 EHB196699:EHB196703 EQX196699:EQX196703 FAT196699:FAT196703 FKP196699:FKP196703 FUL196699:FUL196703 GEH196699:GEH196703 GOD196699:GOD196703 GXZ196699:GXZ196703 HHV196699:HHV196703 HRR196699:HRR196703 IBN196699:IBN196703 ILJ196699:ILJ196703 IVF196699:IVF196703 JFB196699:JFB196703 JOX196699:JOX196703 JYT196699:JYT196703 KIP196699:KIP196703 KSL196699:KSL196703 LCH196699:LCH196703 LMD196699:LMD196703 LVZ196699:LVZ196703 MFV196699:MFV196703 MPR196699:MPR196703 MZN196699:MZN196703 NJJ196699:NJJ196703 NTF196699:NTF196703 ODB196699:ODB196703 OMX196699:OMX196703 OWT196699:OWT196703 PGP196699:PGP196703 PQL196699:PQL196703 QAH196699:QAH196703 QKD196699:QKD196703 QTZ196699:QTZ196703 RDV196699:RDV196703 RNR196699:RNR196703 RXN196699:RXN196703 SHJ196699:SHJ196703 SRF196699:SRF196703 TBB196699:TBB196703 TKX196699:TKX196703 TUT196699:TUT196703 UEP196699:UEP196703 UOL196699:UOL196703 UYH196699:UYH196703 VID196699:VID196703 VRZ196699:VRZ196703 WBV196699:WBV196703 WLR196699:WLR196703 WVN196699:WVN196703 F262235:F262239 JB262235:JB262239 SX262235:SX262239 ACT262235:ACT262239 AMP262235:AMP262239 AWL262235:AWL262239 BGH262235:BGH262239 BQD262235:BQD262239 BZZ262235:BZZ262239 CJV262235:CJV262239 CTR262235:CTR262239 DDN262235:DDN262239 DNJ262235:DNJ262239 DXF262235:DXF262239 EHB262235:EHB262239 EQX262235:EQX262239 FAT262235:FAT262239 FKP262235:FKP262239 FUL262235:FUL262239 GEH262235:GEH262239 GOD262235:GOD262239 GXZ262235:GXZ262239 HHV262235:HHV262239 HRR262235:HRR262239 IBN262235:IBN262239 ILJ262235:ILJ262239 IVF262235:IVF262239 JFB262235:JFB262239 JOX262235:JOX262239 JYT262235:JYT262239 KIP262235:KIP262239 KSL262235:KSL262239 LCH262235:LCH262239 LMD262235:LMD262239 LVZ262235:LVZ262239 MFV262235:MFV262239 MPR262235:MPR262239 MZN262235:MZN262239 NJJ262235:NJJ262239 NTF262235:NTF262239 ODB262235:ODB262239 OMX262235:OMX262239 OWT262235:OWT262239 PGP262235:PGP262239 PQL262235:PQL262239 QAH262235:QAH262239 QKD262235:QKD262239 QTZ262235:QTZ262239 RDV262235:RDV262239 RNR262235:RNR262239 RXN262235:RXN262239 SHJ262235:SHJ262239 SRF262235:SRF262239 TBB262235:TBB262239 TKX262235:TKX262239 TUT262235:TUT262239 UEP262235:UEP262239 UOL262235:UOL262239 UYH262235:UYH262239 VID262235:VID262239 VRZ262235:VRZ262239 WBV262235:WBV262239 WLR262235:WLR262239 WVN262235:WVN262239 F327771:F327775 JB327771:JB327775 SX327771:SX327775 ACT327771:ACT327775 AMP327771:AMP327775 AWL327771:AWL327775 BGH327771:BGH327775 BQD327771:BQD327775 BZZ327771:BZZ327775 CJV327771:CJV327775 CTR327771:CTR327775 DDN327771:DDN327775 DNJ327771:DNJ327775 DXF327771:DXF327775 EHB327771:EHB327775 EQX327771:EQX327775 FAT327771:FAT327775 FKP327771:FKP327775 FUL327771:FUL327775 GEH327771:GEH327775 GOD327771:GOD327775 GXZ327771:GXZ327775 HHV327771:HHV327775 HRR327771:HRR327775 IBN327771:IBN327775 ILJ327771:ILJ327775 IVF327771:IVF327775 JFB327771:JFB327775 JOX327771:JOX327775 JYT327771:JYT327775 KIP327771:KIP327775 KSL327771:KSL327775 LCH327771:LCH327775 LMD327771:LMD327775 LVZ327771:LVZ327775 MFV327771:MFV327775 MPR327771:MPR327775 MZN327771:MZN327775 NJJ327771:NJJ327775 NTF327771:NTF327775 ODB327771:ODB327775 OMX327771:OMX327775 OWT327771:OWT327775 PGP327771:PGP327775 PQL327771:PQL327775 QAH327771:QAH327775 QKD327771:QKD327775 QTZ327771:QTZ327775 RDV327771:RDV327775 RNR327771:RNR327775 RXN327771:RXN327775 SHJ327771:SHJ327775 SRF327771:SRF327775 TBB327771:TBB327775 TKX327771:TKX327775 TUT327771:TUT327775 UEP327771:UEP327775 UOL327771:UOL327775 UYH327771:UYH327775 VID327771:VID327775 VRZ327771:VRZ327775 WBV327771:WBV327775 WLR327771:WLR327775 WVN327771:WVN327775 F393307:F393311 JB393307:JB393311 SX393307:SX393311 ACT393307:ACT393311 AMP393307:AMP393311 AWL393307:AWL393311 BGH393307:BGH393311 BQD393307:BQD393311 BZZ393307:BZZ393311 CJV393307:CJV393311 CTR393307:CTR393311 DDN393307:DDN393311 DNJ393307:DNJ393311 DXF393307:DXF393311 EHB393307:EHB393311 EQX393307:EQX393311 FAT393307:FAT393311 FKP393307:FKP393311 FUL393307:FUL393311 GEH393307:GEH393311 GOD393307:GOD393311 GXZ393307:GXZ393311 HHV393307:HHV393311 HRR393307:HRR393311 IBN393307:IBN393311 ILJ393307:ILJ393311 IVF393307:IVF393311 JFB393307:JFB393311 JOX393307:JOX393311 JYT393307:JYT393311 KIP393307:KIP393311 KSL393307:KSL393311 LCH393307:LCH393311 LMD393307:LMD393311 LVZ393307:LVZ393311 MFV393307:MFV393311 MPR393307:MPR393311 MZN393307:MZN393311 NJJ393307:NJJ393311 NTF393307:NTF393311 ODB393307:ODB393311 OMX393307:OMX393311 OWT393307:OWT393311 PGP393307:PGP393311 PQL393307:PQL393311 QAH393307:QAH393311 QKD393307:QKD393311 QTZ393307:QTZ393311 RDV393307:RDV393311 RNR393307:RNR393311 RXN393307:RXN393311 SHJ393307:SHJ393311 SRF393307:SRF393311 TBB393307:TBB393311 TKX393307:TKX393311 TUT393307:TUT393311 UEP393307:UEP393311 UOL393307:UOL393311 UYH393307:UYH393311 VID393307:VID393311 VRZ393307:VRZ393311 WBV393307:WBV393311 WLR393307:WLR393311 WVN393307:WVN393311 F458843:F458847 JB458843:JB458847 SX458843:SX458847 ACT458843:ACT458847 AMP458843:AMP458847 AWL458843:AWL458847 BGH458843:BGH458847 BQD458843:BQD458847 BZZ458843:BZZ458847 CJV458843:CJV458847 CTR458843:CTR458847 DDN458843:DDN458847 DNJ458843:DNJ458847 DXF458843:DXF458847 EHB458843:EHB458847 EQX458843:EQX458847 FAT458843:FAT458847 FKP458843:FKP458847 FUL458843:FUL458847 GEH458843:GEH458847 GOD458843:GOD458847 GXZ458843:GXZ458847 HHV458843:HHV458847 HRR458843:HRR458847 IBN458843:IBN458847 ILJ458843:ILJ458847 IVF458843:IVF458847 JFB458843:JFB458847 JOX458843:JOX458847 JYT458843:JYT458847 KIP458843:KIP458847 KSL458843:KSL458847 LCH458843:LCH458847 LMD458843:LMD458847 LVZ458843:LVZ458847 MFV458843:MFV458847 MPR458843:MPR458847 MZN458843:MZN458847 NJJ458843:NJJ458847 NTF458843:NTF458847 ODB458843:ODB458847 OMX458843:OMX458847 OWT458843:OWT458847 PGP458843:PGP458847 PQL458843:PQL458847 QAH458843:QAH458847 QKD458843:QKD458847 QTZ458843:QTZ458847 RDV458843:RDV458847 RNR458843:RNR458847 RXN458843:RXN458847 SHJ458843:SHJ458847 SRF458843:SRF458847 TBB458843:TBB458847 TKX458843:TKX458847 TUT458843:TUT458847 UEP458843:UEP458847 UOL458843:UOL458847 UYH458843:UYH458847 VID458843:VID458847 VRZ458843:VRZ458847 WBV458843:WBV458847 WLR458843:WLR458847 WVN458843:WVN458847 F524379:F524383 JB524379:JB524383 SX524379:SX524383 ACT524379:ACT524383 AMP524379:AMP524383 AWL524379:AWL524383 BGH524379:BGH524383 BQD524379:BQD524383 BZZ524379:BZZ524383 CJV524379:CJV524383 CTR524379:CTR524383 DDN524379:DDN524383 DNJ524379:DNJ524383 DXF524379:DXF524383 EHB524379:EHB524383 EQX524379:EQX524383 FAT524379:FAT524383 FKP524379:FKP524383 FUL524379:FUL524383 GEH524379:GEH524383 GOD524379:GOD524383 GXZ524379:GXZ524383 HHV524379:HHV524383 HRR524379:HRR524383 IBN524379:IBN524383 ILJ524379:ILJ524383 IVF524379:IVF524383 JFB524379:JFB524383 JOX524379:JOX524383 JYT524379:JYT524383 KIP524379:KIP524383 KSL524379:KSL524383 LCH524379:LCH524383 LMD524379:LMD524383 LVZ524379:LVZ524383 MFV524379:MFV524383 MPR524379:MPR524383 MZN524379:MZN524383 NJJ524379:NJJ524383 NTF524379:NTF524383 ODB524379:ODB524383 OMX524379:OMX524383 OWT524379:OWT524383 PGP524379:PGP524383 PQL524379:PQL524383 QAH524379:QAH524383 QKD524379:QKD524383 QTZ524379:QTZ524383 RDV524379:RDV524383 RNR524379:RNR524383 RXN524379:RXN524383 SHJ524379:SHJ524383 SRF524379:SRF524383 TBB524379:TBB524383 TKX524379:TKX524383 TUT524379:TUT524383 UEP524379:UEP524383 UOL524379:UOL524383 UYH524379:UYH524383 VID524379:VID524383 VRZ524379:VRZ524383 WBV524379:WBV524383 WLR524379:WLR524383 WVN524379:WVN524383 F589915:F589919 JB589915:JB589919 SX589915:SX589919 ACT589915:ACT589919 AMP589915:AMP589919 AWL589915:AWL589919 BGH589915:BGH589919 BQD589915:BQD589919 BZZ589915:BZZ589919 CJV589915:CJV589919 CTR589915:CTR589919 DDN589915:DDN589919 DNJ589915:DNJ589919 DXF589915:DXF589919 EHB589915:EHB589919 EQX589915:EQX589919 FAT589915:FAT589919 FKP589915:FKP589919 FUL589915:FUL589919 GEH589915:GEH589919 GOD589915:GOD589919 GXZ589915:GXZ589919 HHV589915:HHV589919 HRR589915:HRR589919 IBN589915:IBN589919 ILJ589915:ILJ589919 IVF589915:IVF589919 JFB589915:JFB589919 JOX589915:JOX589919 JYT589915:JYT589919 KIP589915:KIP589919 KSL589915:KSL589919 LCH589915:LCH589919 LMD589915:LMD589919 LVZ589915:LVZ589919 MFV589915:MFV589919 MPR589915:MPR589919 MZN589915:MZN589919 NJJ589915:NJJ589919 NTF589915:NTF589919 ODB589915:ODB589919 OMX589915:OMX589919 OWT589915:OWT589919 PGP589915:PGP589919 PQL589915:PQL589919 QAH589915:QAH589919 QKD589915:QKD589919 QTZ589915:QTZ589919 RDV589915:RDV589919 RNR589915:RNR589919 RXN589915:RXN589919 SHJ589915:SHJ589919 SRF589915:SRF589919 TBB589915:TBB589919 TKX589915:TKX589919 TUT589915:TUT589919 UEP589915:UEP589919 UOL589915:UOL589919 UYH589915:UYH589919 VID589915:VID589919 VRZ589915:VRZ589919 WBV589915:WBV589919 WLR589915:WLR589919 WVN589915:WVN589919 F655451:F655455 JB655451:JB655455 SX655451:SX655455 ACT655451:ACT655455 AMP655451:AMP655455 AWL655451:AWL655455 BGH655451:BGH655455 BQD655451:BQD655455 BZZ655451:BZZ655455 CJV655451:CJV655455 CTR655451:CTR655455 DDN655451:DDN655455 DNJ655451:DNJ655455 DXF655451:DXF655455 EHB655451:EHB655455 EQX655451:EQX655455 FAT655451:FAT655455 FKP655451:FKP655455 FUL655451:FUL655455 GEH655451:GEH655455 GOD655451:GOD655455 GXZ655451:GXZ655455 HHV655451:HHV655455 HRR655451:HRR655455 IBN655451:IBN655455 ILJ655451:ILJ655455 IVF655451:IVF655455 JFB655451:JFB655455 JOX655451:JOX655455 JYT655451:JYT655455 KIP655451:KIP655455 KSL655451:KSL655455 LCH655451:LCH655455 LMD655451:LMD655455 LVZ655451:LVZ655455 MFV655451:MFV655455 MPR655451:MPR655455 MZN655451:MZN655455 NJJ655451:NJJ655455 NTF655451:NTF655455 ODB655451:ODB655455 OMX655451:OMX655455 OWT655451:OWT655455 PGP655451:PGP655455 PQL655451:PQL655455 QAH655451:QAH655455 QKD655451:QKD655455 QTZ655451:QTZ655455 RDV655451:RDV655455 RNR655451:RNR655455 RXN655451:RXN655455 SHJ655451:SHJ655455 SRF655451:SRF655455 TBB655451:TBB655455 TKX655451:TKX655455 TUT655451:TUT655455 UEP655451:UEP655455 UOL655451:UOL655455 UYH655451:UYH655455 VID655451:VID655455 VRZ655451:VRZ655455 WBV655451:WBV655455 WLR655451:WLR655455 WVN655451:WVN655455 F720987:F720991 JB720987:JB720991 SX720987:SX720991 ACT720987:ACT720991 AMP720987:AMP720991 AWL720987:AWL720991 BGH720987:BGH720991 BQD720987:BQD720991 BZZ720987:BZZ720991 CJV720987:CJV720991 CTR720987:CTR720991 DDN720987:DDN720991 DNJ720987:DNJ720991 DXF720987:DXF720991 EHB720987:EHB720991 EQX720987:EQX720991 FAT720987:FAT720991 FKP720987:FKP720991 FUL720987:FUL720991 GEH720987:GEH720991 GOD720987:GOD720991 GXZ720987:GXZ720991 HHV720987:HHV720991 HRR720987:HRR720991 IBN720987:IBN720991 ILJ720987:ILJ720991 IVF720987:IVF720991 JFB720987:JFB720991 JOX720987:JOX720991 JYT720987:JYT720991 KIP720987:KIP720991 KSL720987:KSL720991 LCH720987:LCH720991 LMD720987:LMD720991 LVZ720987:LVZ720991 MFV720987:MFV720991 MPR720987:MPR720991 MZN720987:MZN720991 NJJ720987:NJJ720991 NTF720987:NTF720991 ODB720987:ODB720991 OMX720987:OMX720991 OWT720987:OWT720991 PGP720987:PGP720991 PQL720987:PQL720991 QAH720987:QAH720991 QKD720987:QKD720991 QTZ720987:QTZ720991 RDV720987:RDV720991 RNR720987:RNR720991 RXN720987:RXN720991 SHJ720987:SHJ720991 SRF720987:SRF720991 TBB720987:TBB720991 TKX720987:TKX720991 TUT720987:TUT720991 UEP720987:UEP720991 UOL720987:UOL720991 UYH720987:UYH720991 VID720987:VID720991 VRZ720987:VRZ720991 WBV720987:WBV720991 WLR720987:WLR720991 WVN720987:WVN720991 F786523:F786527 JB786523:JB786527 SX786523:SX786527 ACT786523:ACT786527 AMP786523:AMP786527 AWL786523:AWL786527 BGH786523:BGH786527 BQD786523:BQD786527 BZZ786523:BZZ786527 CJV786523:CJV786527 CTR786523:CTR786527 DDN786523:DDN786527 DNJ786523:DNJ786527 DXF786523:DXF786527 EHB786523:EHB786527 EQX786523:EQX786527 FAT786523:FAT786527 FKP786523:FKP786527 FUL786523:FUL786527 GEH786523:GEH786527 GOD786523:GOD786527 GXZ786523:GXZ786527 HHV786523:HHV786527 HRR786523:HRR786527 IBN786523:IBN786527 ILJ786523:ILJ786527 IVF786523:IVF786527 JFB786523:JFB786527 JOX786523:JOX786527 JYT786523:JYT786527 KIP786523:KIP786527 KSL786523:KSL786527 LCH786523:LCH786527 LMD786523:LMD786527 LVZ786523:LVZ786527 MFV786523:MFV786527 MPR786523:MPR786527 MZN786523:MZN786527 NJJ786523:NJJ786527 NTF786523:NTF786527 ODB786523:ODB786527 OMX786523:OMX786527 OWT786523:OWT786527 PGP786523:PGP786527 PQL786523:PQL786527 QAH786523:QAH786527 QKD786523:QKD786527 QTZ786523:QTZ786527 RDV786523:RDV786527 RNR786523:RNR786527 RXN786523:RXN786527 SHJ786523:SHJ786527 SRF786523:SRF786527 TBB786523:TBB786527 TKX786523:TKX786527 TUT786523:TUT786527 UEP786523:UEP786527 UOL786523:UOL786527 UYH786523:UYH786527 VID786523:VID786527 VRZ786523:VRZ786527 WBV786523:WBV786527 WLR786523:WLR786527 WVN786523:WVN786527 F852059:F852063 JB852059:JB852063 SX852059:SX852063 ACT852059:ACT852063 AMP852059:AMP852063 AWL852059:AWL852063 BGH852059:BGH852063 BQD852059:BQD852063 BZZ852059:BZZ852063 CJV852059:CJV852063 CTR852059:CTR852063 DDN852059:DDN852063 DNJ852059:DNJ852063 DXF852059:DXF852063 EHB852059:EHB852063 EQX852059:EQX852063 FAT852059:FAT852063 FKP852059:FKP852063 FUL852059:FUL852063 GEH852059:GEH852063 GOD852059:GOD852063 GXZ852059:GXZ852063 HHV852059:HHV852063 HRR852059:HRR852063 IBN852059:IBN852063 ILJ852059:ILJ852063 IVF852059:IVF852063 JFB852059:JFB852063 JOX852059:JOX852063 JYT852059:JYT852063 KIP852059:KIP852063 KSL852059:KSL852063 LCH852059:LCH852063 LMD852059:LMD852063 LVZ852059:LVZ852063 MFV852059:MFV852063 MPR852059:MPR852063 MZN852059:MZN852063 NJJ852059:NJJ852063 NTF852059:NTF852063 ODB852059:ODB852063 OMX852059:OMX852063 OWT852059:OWT852063 PGP852059:PGP852063 PQL852059:PQL852063 QAH852059:QAH852063 QKD852059:QKD852063 QTZ852059:QTZ852063 RDV852059:RDV852063 RNR852059:RNR852063 RXN852059:RXN852063 SHJ852059:SHJ852063 SRF852059:SRF852063 TBB852059:TBB852063 TKX852059:TKX852063 TUT852059:TUT852063 UEP852059:UEP852063 UOL852059:UOL852063 UYH852059:UYH852063 VID852059:VID852063 VRZ852059:VRZ852063 WBV852059:WBV852063 WLR852059:WLR852063 WVN852059:WVN852063 F917595:F917599 JB917595:JB917599 SX917595:SX917599 ACT917595:ACT917599 AMP917595:AMP917599 AWL917595:AWL917599 BGH917595:BGH917599 BQD917595:BQD917599 BZZ917595:BZZ917599 CJV917595:CJV917599 CTR917595:CTR917599 DDN917595:DDN917599 DNJ917595:DNJ917599 DXF917595:DXF917599 EHB917595:EHB917599 EQX917595:EQX917599 FAT917595:FAT917599 FKP917595:FKP917599 FUL917595:FUL917599 GEH917595:GEH917599 GOD917595:GOD917599 GXZ917595:GXZ917599 HHV917595:HHV917599 HRR917595:HRR917599 IBN917595:IBN917599 ILJ917595:ILJ917599 IVF917595:IVF917599 JFB917595:JFB917599 JOX917595:JOX917599 JYT917595:JYT917599 KIP917595:KIP917599 KSL917595:KSL917599 LCH917595:LCH917599 LMD917595:LMD917599 LVZ917595:LVZ917599 MFV917595:MFV917599 MPR917595:MPR917599 MZN917595:MZN917599 NJJ917595:NJJ917599 NTF917595:NTF917599 ODB917595:ODB917599 OMX917595:OMX917599 OWT917595:OWT917599 PGP917595:PGP917599 PQL917595:PQL917599 QAH917595:QAH917599 QKD917595:QKD917599 QTZ917595:QTZ917599 RDV917595:RDV917599 RNR917595:RNR917599 RXN917595:RXN917599 SHJ917595:SHJ917599 SRF917595:SRF917599 TBB917595:TBB917599 TKX917595:TKX917599 TUT917595:TUT917599 UEP917595:UEP917599 UOL917595:UOL917599 UYH917595:UYH917599 VID917595:VID917599 VRZ917595:VRZ917599 WBV917595:WBV917599 WLR917595:WLR917599 WVN917595:WVN917599 F983131:F983135 JB983131:JB983135 SX983131:SX983135 ACT983131:ACT983135 AMP983131:AMP983135 AWL983131:AWL983135 BGH983131:BGH983135 BQD983131:BQD983135 BZZ983131:BZZ983135 CJV983131:CJV983135 CTR983131:CTR983135 DDN983131:DDN983135 DNJ983131:DNJ983135 DXF983131:DXF983135 EHB983131:EHB983135 EQX983131:EQX983135 FAT983131:FAT983135 FKP983131:FKP983135 FUL983131:FUL983135 GEH983131:GEH983135 GOD983131:GOD983135 GXZ983131:GXZ983135 HHV983131:HHV983135 HRR983131:HRR983135 IBN983131:IBN983135 ILJ983131:ILJ983135 IVF983131:IVF983135 JFB983131:JFB983135 JOX983131:JOX983135 JYT983131:JYT983135 KIP983131:KIP983135 KSL983131:KSL983135 LCH983131:LCH983135 LMD983131:LMD983135 LVZ983131:LVZ983135 MFV983131:MFV983135 MPR983131:MPR983135 MZN983131:MZN983135 NJJ983131:NJJ983135 NTF983131:NTF983135 ODB983131:ODB983135 OMX983131:OMX983135 OWT983131:OWT983135 PGP983131:PGP983135 PQL983131:PQL983135 QAH983131:QAH983135 QKD983131:QKD983135 QTZ983131:QTZ983135 RDV983131:RDV983135 RNR983131:RNR983135 RXN983131:RXN983135 SHJ983131:SHJ983135 SRF983131:SRF983135 TBB983131:TBB983135 TKX983131:TKX983135 TUT983131:TUT983135 UEP983131:UEP983135 UOL983131:UOL983135 UYH983131:UYH983135 VID983131:VID983135 VRZ983131:VRZ983135 WBV983131:WBV983135 WLR983131:WLR983135 WVN983131:WVN983135 F107:F108 JB107:JB108 SX107:SX108 ACT107:ACT108 AMP107:AMP108 AWL107:AWL108 BGH107:BGH108 BQD107:BQD108 BZZ107:BZZ108 CJV107:CJV108 CTR107:CTR108 DDN107:DDN108 DNJ107:DNJ108 DXF107:DXF108 EHB107:EHB108 EQX107:EQX108 FAT107:FAT108 FKP107:FKP108 FUL107:FUL108 GEH107:GEH108 GOD107:GOD108 GXZ107:GXZ108 HHV107:HHV108 HRR107:HRR108 IBN107:IBN108 ILJ107:ILJ108 IVF107:IVF108 JFB107:JFB108 JOX107:JOX108 JYT107:JYT108 KIP107:KIP108 KSL107:KSL108 LCH107:LCH108 LMD107:LMD108 LVZ107:LVZ108 MFV107:MFV108 MPR107:MPR108 MZN107:MZN108 NJJ107:NJJ108 NTF107:NTF108 ODB107:ODB108 OMX107:OMX108 OWT107:OWT108 PGP107:PGP108 PQL107:PQL108 QAH107:QAH108 QKD107:QKD108 QTZ107:QTZ108 RDV107:RDV108 RNR107:RNR108 RXN107:RXN108 SHJ107:SHJ108 SRF107:SRF108 TBB107:TBB108 TKX107:TKX108 TUT107:TUT108 UEP107:UEP108 UOL107:UOL108 UYH107:UYH108 VID107:VID108 VRZ107:VRZ108 WBV107:WBV108 WLR107:WLR108 WVN107:WVN108 F65643:F65644 JB65643:JB65644 SX65643:SX65644 ACT65643:ACT65644 AMP65643:AMP65644 AWL65643:AWL65644 BGH65643:BGH65644 BQD65643:BQD65644 BZZ65643:BZZ65644 CJV65643:CJV65644 CTR65643:CTR65644 DDN65643:DDN65644 DNJ65643:DNJ65644 DXF65643:DXF65644 EHB65643:EHB65644 EQX65643:EQX65644 FAT65643:FAT65644 FKP65643:FKP65644 FUL65643:FUL65644 GEH65643:GEH65644 GOD65643:GOD65644 GXZ65643:GXZ65644 HHV65643:HHV65644 HRR65643:HRR65644 IBN65643:IBN65644 ILJ65643:ILJ65644 IVF65643:IVF65644 JFB65643:JFB65644 JOX65643:JOX65644 JYT65643:JYT65644 KIP65643:KIP65644 KSL65643:KSL65644 LCH65643:LCH65644 LMD65643:LMD65644 LVZ65643:LVZ65644 MFV65643:MFV65644 MPR65643:MPR65644 MZN65643:MZN65644 NJJ65643:NJJ65644 NTF65643:NTF65644 ODB65643:ODB65644 OMX65643:OMX65644 OWT65643:OWT65644 PGP65643:PGP65644 PQL65643:PQL65644 QAH65643:QAH65644 QKD65643:QKD65644 QTZ65643:QTZ65644 RDV65643:RDV65644 RNR65643:RNR65644 RXN65643:RXN65644 SHJ65643:SHJ65644 SRF65643:SRF65644 TBB65643:TBB65644 TKX65643:TKX65644 TUT65643:TUT65644 UEP65643:UEP65644 UOL65643:UOL65644 UYH65643:UYH65644 VID65643:VID65644 VRZ65643:VRZ65644 WBV65643:WBV65644 WLR65643:WLR65644 WVN65643:WVN65644 F131179:F131180 JB131179:JB131180 SX131179:SX131180 ACT131179:ACT131180 AMP131179:AMP131180 AWL131179:AWL131180 BGH131179:BGH131180 BQD131179:BQD131180 BZZ131179:BZZ131180 CJV131179:CJV131180 CTR131179:CTR131180 DDN131179:DDN131180 DNJ131179:DNJ131180 DXF131179:DXF131180 EHB131179:EHB131180 EQX131179:EQX131180 FAT131179:FAT131180 FKP131179:FKP131180 FUL131179:FUL131180 GEH131179:GEH131180 GOD131179:GOD131180 GXZ131179:GXZ131180 HHV131179:HHV131180 HRR131179:HRR131180 IBN131179:IBN131180 ILJ131179:ILJ131180 IVF131179:IVF131180 JFB131179:JFB131180 JOX131179:JOX131180 JYT131179:JYT131180 KIP131179:KIP131180 KSL131179:KSL131180 LCH131179:LCH131180 LMD131179:LMD131180 LVZ131179:LVZ131180 MFV131179:MFV131180 MPR131179:MPR131180 MZN131179:MZN131180 NJJ131179:NJJ131180 NTF131179:NTF131180 ODB131179:ODB131180 OMX131179:OMX131180 OWT131179:OWT131180 PGP131179:PGP131180 PQL131179:PQL131180 QAH131179:QAH131180 QKD131179:QKD131180 QTZ131179:QTZ131180 RDV131179:RDV131180 RNR131179:RNR131180 RXN131179:RXN131180 SHJ131179:SHJ131180 SRF131179:SRF131180 TBB131179:TBB131180 TKX131179:TKX131180 TUT131179:TUT131180 UEP131179:UEP131180 UOL131179:UOL131180 UYH131179:UYH131180 VID131179:VID131180 VRZ131179:VRZ131180 WBV131179:WBV131180 WLR131179:WLR131180 WVN131179:WVN131180 F196715:F196716 JB196715:JB196716 SX196715:SX196716 ACT196715:ACT196716 AMP196715:AMP196716 AWL196715:AWL196716 BGH196715:BGH196716 BQD196715:BQD196716 BZZ196715:BZZ196716 CJV196715:CJV196716 CTR196715:CTR196716 DDN196715:DDN196716 DNJ196715:DNJ196716 DXF196715:DXF196716 EHB196715:EHB196716 EQX196715:EQX196716 FAT196715:FAT196716 FKP196715:FKP196716 FUL196715:FUL196716 GEH196715:GEH196716 GOD196715:GOD196716 GXZ196715:GXZ196716 HHV196715:HHV196716 HRR196715:HRR196716 IBN196715:IBN196716 ILJ196715:ILJ196716 IVF196715:IVF196716 JFB196715:JFB196716 JOX196715:JOX196716 JYT196715:JYT196716 KIP196715:KIP196716 KSL196715:KSL196716 LCH196715:LCH196716 LMD196715:LMD196716 LVZ196715:LVZ196716 MFV196715:MFV196716 MPR196715:MPR196716 MZN196715:MZN196716 NJJ196715:NJJ196716 NTF196715:NTF196716 ODB196715:ODB196716 OMX196715:OMX196716 OWT196715:OWT196716 PGP196715:PGP196716 PQL196715:PQL196716 QAH196715:QAH196716 QKD196715:QKD196716 QTZ196715:QTZ196716 RDV196715:RDV196716 RNR196715:RNR196716 RXN196715:RXN196716 SHJ196715:SHJ196716 SRF196715:SRF196716 TBB196715:TBB196716 TKX196715:TKX196716 TUT196715:TUT196716 UEP196715:UEP196716 UOL196715:UOL196716 UYH196715:UYH196716 VID196715:VID196716 VRZ196715:VRZ196716 WBV196715:WBV196716 WLR196715:WLR196716 WVN196715:WVN196716 F262251:F262252 JB262251:JB262252 SX262251:SX262252 ACT262251:ACT262252 AMP262251:AMP262252 AWL262251:AWL262252 BGH262251:BGH262252 BQD262251:BQD262252 BZZ262251:BZZ262252 CJV262251:CJV262252 CTR262251:CTR262252 DDN262251:DDN262252 DNJ262251:DNJ262252 DXF262251:DXF262252 EHB262251:EHB262252 EQX262251:EQX262252 FAT262251:FAT262252 FKP262251:FKP262252 FUL262251:FUL262252 GEH262251:GEH262252 GOD262251:GOD262252 GXZ262251:GXZ262252 HHV262251:HHV262252 HRR262251:HRR262252 IBN262251:IBN262252 ILJ262251:ILJ262252 IVF262251:IVF262252 JFB262251:JFB262252 JOX262251:JOX262252 JYT262251:JYT262252 KIP262251:KIP262252 KSL262251:KSL262252 LCH262251:LCH262252 LMD262251:LMD262252 LVZ262251:LVZ262252 MFV262251:MFV262252 MPR262251:MPR262252 MZN262251:MZN262252 NJJ262251:NJJ262252 NTF262251:NTF262252 ODB262251:ODB262252 OMX262251:OMX262252 OWT262251:OWT262252 PGP262251:PGP262252 PQL262251:PQL262252 QAH262251:QAH262252 QKD262251:QKD262252 QTZ262251:QTZ262252 RDV262251:RDV262252 RNR262251:RNR262252 RXN262251:RXN262252 SHJ262251:SHJ262252 SRF262251:SRF262252 TBB262251:TBB262252 TKX262251:TKX262252 TUT262251:TUT262252 UEP262251:UEP262252 UOL262251:UOL262252 UYH262251:UYH262252 VID262251:VID262252 VRZ262251:VRZ262252 WBV262251:WBV262252 WLR262251:WLR262252 WVN262251:WVN262252 F327787:F327788 JB327787:JB327788 SX327787:SX327788 ACT327787:ACT327788 AMP327787:AMP327788 AWL327787:AWL327788 BGH327787:BGH327788 BQD327787:BQD327788 BZZ327787:BZZ327788 CJV327787:CJV327788 CTR327787:CTR327788 DDN327787:DDN327788 DNJ327787:DNJ327788 DXF327787:DXF327788 EHB327787:EHB327788 EQX327787:EQX327788 FAT327787:FAT327788 FKP327787:FKP327788 FUL327787:FUL327788 GEH327787:GEH327788 GOD327787:GOD327788 GXZ327787:GXZ327788 HHV327787:HHV327788 HRR327787:HRR327788 IBN327787:IBN327788 ILJ327787:ILJ327788 IVF327787:IVF327788 JFB327787:JFB327788 JOX327787:JOX327788 JYT327787:JYT327788 KIP327787:KIP327788 KSL327787:KSL327788 LCH327787:LCH327788 LMD327787:LMD327788 LVZ327787:LVZ327788 MFV327787:MFV327788 MPR327787:MPR327788 MZN327787:MZN327788 NJJ327787:NJJ327788 NTF327787:NTF327788 ODB327787:ODB327788 OMX327787:OMX327788 OWT327787:OWT327788 PGP327787:PGP327788 PQL327787:PQL327788 QAH327787:QAH327788 QKD327787:QKD327788 QTZ327787:QTZ327788 RDV327787:RDV327788 RNR327787:RNR327788 RXN327787:RXN327788 SHJ327787:SHJ327788 SRF327787:SRF327788 TBB327787:TBB327788 TKX327787:TKX327788 TUT327787:TUT327788 UEP327787:UEP327788 UOL327787:UOL327788 UYH327787:UYH327788 VID327787:VID327788 VRZ327787:VRZ327788 WBV327787:WBV327788 WLR327787:WLR327788 WVN327787:WVN327788 F393323:F393324 JB393323:JB393324 SX393323:SX393324 ACT393323:ACT393324 AMP393323:AMP393324 AWL393323:AWL393324 BGH393323:BGH393324 BQD393323:BQD393324 BZZ393323:BZZ393324 CJV393323:CJV393324 CTR393323:CTR393324 DDN393323:DDN393324 DNJ393323:DNJ393324 DXF393323:DXF393324 EHB393323:EHB393324 EQX393323:EQX393324 FAT393323:FAT393324 FKP393323:FKP393324 FUL393323:FUL393324 GEH393323:GEH393324 GOD393323:GOD393324 GXZ393323:GXZ393324 HHV393323:HHV393324 HRR393323:HRR393324 IBN393323:IBN393324 ILJ393323:ILJ393324 IVF393323:IVF393324 JFB393323:JFB393324 JOX393323:JOX393324 JYT393323:JYT393324 KIP393323:KIP393324 KSL393323:KSL393324 LCH393323:LCH393324 LMD393323:LMD393324 LVZ393323:LVZ393324 MFV393323:MFV393324 MPR393323:MPR393324 MZN393323:MZN393324 NJJ393323:NJJ393324 NTF393323:NTF393324 ODB393323:ODB393324 OMX393323:OMX393324 OWT393323:OWT393324 PGP393323:PGP393324 PQL393323:PQL393324 QAH393323:QAH393324 QKD393323:QKD393324 QTZ393323:QTZ393324 RDV393323:RDV393324 RNR393323:RNR393324 RXN393323:RXN393324 SHJ393323:SHJ393324 SRF393323:SRF393324 TBB393323:TBB393324 TKX393323:TKX393324 TUT393323:TUT393324 UEP393323:UEP393324 UOL393323:UOL393324 UYH393323:UYH393324 VID393323:VID393324 VRZ393323:VRZ393324 WBV393323:WBV393324 WLR393323:WLR393324 WVN393323:WVN393324 F458859:F458860 JB458859:JB458860 SX458859:SX458860 ACT458859:ACT458860 AMP458859:AMP458860 AWL458859:AWL458860 BGH458859:BGH458860 BQD458859:BQD458860 BZZ458859:BZZ458860 CJV458859:CJV458860 CTR458859:CTR458860 DDN458859:DDN458860 DNJ458859:DNJ458860 DXF458859:DXF458860 EHB458859:EHB458860 EQX458859:EQX458860 FAT458859:FAT458860 FKP458859:FKP458860 FUL458859:FUL458860 GEH458859:GEH458860 GOD458859:GOD458860 GXZ458859:GXZ458860 HHV458859:HHV458860 HRR458859:HRR458860 IBN458859:IBN458860 ILJ458859:ILJ458860 IVF458859:IVF458860 JFB458859:JFB458860 JOX458859:JOX458860 JYT458859:JYT458860 KIP458859:KIP458860 KSL458859:KSL458860 LCH458859:LCH458860 LMD458859:LMD458860 LVZ458859:LVZ458860 MFV458859:MFV458860 MPR458859:MPR458860 MZN458859:MZN458860 NJJ458859:NJJ458860 NTF458859:NTF458860 ODB458859:ODB458860 OMX458859:OMX458860 OWT458859:OWT458860 PGP458859:PGP458860 PQL458859:PQL458860 QAH458859:QAH458860 QKD458859:QKD458860 QTZ458859:QTZ458860 RDV458859:RDV458860 RNR458859:RNR458860 RXN458859:RXN458860 SHJ458859:SHJ458860 SRF458859:SRF458860 TBB458859:TBB458860 TKX458859:TKX458860 TUT458859:TUT458860 UEP458859:UEP458860 UOL458859:UOL458860 UYH458859:UYH458860 VID458859:VID458860 VRZ458859:VRZ458860 WBV458859:WBV458860 WLR458859:WLR458860 WVN458859:WVN458860 F524395:F524396 JB524395:JB524396 SX524395:SX524396 ACT524395:ACT524396 AMP524395:AMP524396 AWL524395:AWL524396 BGH524395:BGH524396 BQD524395:BQD524396 BZZ524395:BZZ524396 CJV524395:CJV524396 CTR524395:CTR524396 DDN524395:DDN524396 DNJ524395:DNJ524396 DXF524395:DXF524396 EHB524395:EHB524396 EQX524395:EQX524396 FAT524395:FAT524396 FKP524395:FKP524396 FUL524395:FUL524396 GEH524395:GEH524396 GOD524395:GOD524396 GXZ524395:GXZ524396 HHV524395:HHV524396 HRR524395:HRR524396 IBN524395:IBN524396 ILJ524395:ILJ524396 IVF524395:IVF524396 JFB524395:JFB524396 JOX524395:JOX524396 JYT524395:JYT524396 KIP524395:KIP524396 KSL524395:KSL524396 LCH524395:LCH524396 LMD524395:LMD524396 LVZ524395:LVZ524396 MFV524395:MFV524396 MPR524395:MPR524396 MZN524395:MZN524396 NJJ524395:NJJ524396 NTF524395:NTF524396 ODB524395:ODB524396 OMX524395:OMX524396 OWT524395:OWT524396 PGP524395:PGP524396 PQL524395:PQL524396 QAH524395:QAH524396 QKD524395:QKD524396 QTZ524395:QTZ524396 RDV524395:RDV524396 RNR524395:RNR524396 RXN524395:RXN524396 SHJ524395:SHJ524396 SRF524395:SRF524396 TBB524395:TBB524396 TKX524395:TKX524396 TUT524395:TUT524396 UEP524395:UEP524396 UOL524395:UOL524396 UYH524395:UYH524396 VID524395:VID524396 VRZ524395:VRZ524396 WBV524395:WBV524396 WLR524395:WLR524396 WVN524395:WVN524396 F589931:F589932 JB589931:JB589932 SX589931:SX589932 ACT589931:ACT589932 AMP589931:AMP589932 AWL589931:AWL589932 BGH589931:BGH589932 BQD589931:BQD589932 BZZ589931:BZZ589932 CJV589931:CJV589932 CTR589931:CTR589932 DDN589931:DDN589932 DNJ589931:DNJ589932 DXF589931:DXF589932 EHB589931:EHB589932 EQX589931:EQX589932 FAT589931:FAT589932 FKP589931:FKP589932 FUL589931:FUL589932 GEH589931:GEH589932 GOD589931:GOD589932 GXZ589931:GXZ589932 HHV589931:HHV589932 HRR589931:HRR589932 IBN589931:IBN589932 ILJ589931:ILJ589932 IVF589931:IVF589932 JFB589931:JFB589932 JOX589931:JOX589932 JYT589931:JYT589932 KIP589931:KIP589932 KSL589931:KSL589932 LCH589931:LCH589932 LMD589931:LMD589932 LVZ589931:LVZ589932 MFV589931:MFV589932 MPR589931:MPR589932 MZN589931:MZN589932 NJJ589931:NJJ589932 NTF589931:NTF589932 ODB589931:ODB589932 OMX589931:OMX589932 OWT589931:OWT589932 PGP589931:PGP589932 PQL589931:PQL589932 QAH589931:QAH589932 QKD589931:QKD589932 QTZ589931:QTZ589932 RDV589931:RDV589932 RNR589931:RNR589932 RXN589931:RXN589932 SHJ589931:SHJ589932 SRF589931:SRF589932 TBB589931:TBB589932 TKX589931:TKX589932 TUT589931:TUT589932 UEP589931:UEP589932 UOL589931:UOL589932 UYH589931:UYH589932 VID589931:VID589932 VRZ589931:VRZ589932 WBV589931:WBV589932 WLR589931:WLR589932 WVN589931:WVN589932 F655467:F655468 JB655467:JB655468 SX655467:SX655468 ACT655467:ACT655468 AMP655467:AMP655468 AWL655467:AWL655468 BGH655467:BGH655468 BQD655467:BQD655468 BZZ655467:BZZ655468 CJV655467:CJV655468 CTR655467:CTR655468 DDN655467:DDN655468 DNJ655467:DNJ655468 DXF655467:DXF655468 EHB655467:EHB655468 EQX655467:EQX655468 FAT655467:FAT655468 FKP655467:FKP655468 FUL655467:FUL655468 GEH655467:GEH655468 GOD655467:GOD655468 GXZ655467:GXZ655468 HHV655467:HHV655468 HRR655467:HRR655468 IBN655467:IBN655468 ILJ655467:ILJ655468 IVF655467:IVF655468 JFB655467:JFB655468 JOX655467:JOX655468 JYT655467:JYT655468 KIP655467:KIP655468 KSL655467:KSL655468 LCH655467:LCH655468 LMD655467:LMD655468 LVZ655467:LVZ655468 MFV655467:MFV655468 MPR655467:MPR655468 MZN655467:MZN655468 NJJ655467:NJJ655468 NTF655467:NTF655468 ODB655467:ODB655468 OMX655467:OMX655468 OWT655467:OWT655468 PGP655467:PGP655468 PQL655467:PQL655468 QAH655467:QAH655468 QKD655467:QKD655468 QTZ655467:QTZ655468 RDV655467:RDV655468 RNR655467:RNR655468 RXN655467:RXN655468 SHJ655467:SHJ655468 SRF655467:SRF655468 TBB655467:TBB655468 TKX655467:TKX655468 TUT655467:TUT655468 UEP655467:UEP655468 UOL655467:UOL655468 UYH655467:UYH655468 VID655467:VID655468 VRZ655467:VRZ655468 WBV655467:WBV655468 WLR655467:WLR655468 WVN655467:WVN655468 F721003:F721004 JB721003:JB721004 SX721003:SX721004 ACT721003:ACT721004 AMP721003:AMP721004 AWL721003:AWL721004 BGH721003:BGH721004 BQD721003:BQD721004 BZZ721003:BZZ721004 CJV721003:CJV721004 CTR721003:CTR721004 DDN721003:DDN721004 DNJ721003:DNJ721004 DXF721003:DXF721004 EHB721003:EHB721004 EQX721003:EQX721004 FAT721003:FAT721004 FKP721003:FKP721004 FUL721003:FUL721004 GEH721003:GEH721004 GOD721003:GOD721004 GXZ721003:GXZ721004 HHV721003:HHV721004 HRR721003:HRR721004 IBN721003:IBN721004 ILJ721003:ILJ721004 IVF721003:IVF721004 JFB721003:JFB721004 JOX721003:JOX721004 JYT721003:JYT721004 KIP721003:KIP721004 KSL721003:KSL721004 LCH721003:LCH721004 LMD721003:LMD721004 LVZ721003:LVZ721004 MFV721003:MFV721004 MPR721003:MPR721004 MZN721003:MZN721004 NJJ721003:NJJ721004 NTF721003:NTF721004 ODB721003:ODB721004 OMX721003:OMX721004 OWT721003:OWT721004 PGP721003:PGP721004 PQL721003:PQL721004 QAH721003:QAH721004 QKD721003:QKD721004 QTZ721003:QTZ721004 RDV721003:RDV721004 RNR721003:RNR721004 RXN721003:RXN721004 SHJ721003:SHJ721004 SRF721003:SRF721004 TBB721003:TBB721004 TKX721003:TKX721004 TUT721003:TUT721004 UEP721003:UEP721004 UOL721003:UOL721004 UYH721003:UYH721004 VID721003:VID721004 VRZ721003:VRZ721004 WBV721003:WBV721004 WLR721003:WLR721004 WVN721003:WVN721004 F786539:F786540 JB786539:JB786540 SX786539:SX786540 ACT786539:ACT786540 AMP786539:AMP786540 AWL786539:AWL786540 BGH786539:BGH786540 BQD786539:BQD786540 BZZ786539:BZZ786540 CJV786539:CJV786540 CTR786539:CTR786540 DDN786539:DDN786540 DNJ786539:DNJ786540 DXF786539:DXF786540 EHB786539:EHB786540 EQX786539:EQX786540 FAT786539:FAT786540 FKP786539:FKP786540 FUL786539:FUL786540 GEH786539:GEH786540 GOD786539:GOD786540 GXZ786539:GXZ786540 HHV786539:HHV786540 HRR786539:HRR786540 IBN786539:IBN786540 ILJ786539:ILJ786540 IVF786539:IVF786540 JFB786539:JFB786540 JOX786539:JOX786540 JYT786539:JYT786540 KIP786539:KIP786540 KSL786539:KSL786540 LCH786539:LCH786540 LMD786539:LMD786540 LVZ786539:LVZ786540 MFV786539:MFV786540 MPR786539:MPR786540 MZN786539:MZN786540 NJJ786539:NJJ786540 NTF786539:NTF786540 ODB786539:ODB786540 OMX786539:OMX786540 OWT786539:OWT786540 PGP786539:PGP786540 PQL786539:PQL786540 QAH786539:QAH786540 QKD786539:QKD786540 QTZ786539:QTZ786540 RDV786539:RDV786540 RNR786539:RNR786540 RXN786539:RXN786540 SHJ786539:SHJ786540 SRF786539:SRF786540 TBB786539:TBB786540 TKX786539:TKX786540 TUT786539:TUT786540 UEP786539:UEP786540 UOL786539:UOL786540 UYH786539:UYH786540 VID786539:VID786540 VRZ786539:VRZ786540 WBV786539:WBV786540 WLR786539:WLR786540 WVN786539:WVN786540 F852075:F852076 JB852075:JB852076 SX852075:SX852076 ACT852075:ACT852076 AMP852075:AMP852076 AWL852075:AWL852076 BGH852075:BGH852076 BQD852075:BQD852076 BZZ852075:BZZ852076 CJV852075:CJV852076 CTR852075:CTR852076 DDN852075:DDN852076 DNJ852075:DNJ852076 DXF852075:DXF852076 EHB852075:EHB852076 EQX852075:EQX852076 FAT852075:FAT852076 FKP852075:FKP852076 FUL852075:FUL852076 GEH852075:GEH852076 GOD852075:GOD852076 GXZ852075:GXZ852076 HHV852075:HHV852076 HRR852075:HRR852076 IBN852075:IBN852076 ILJ852075:ILJ852076 IVF852075:IVF852076 JFB852075:JFB852076 JOX852075:JOX852076 JYT852075:JYT852076 KIP852075:KIP852076 KSL852075:KSL852076 LCH852075:LCH852076 LMD852075:LMD852076 LVZ852075:LVZ852076 MFV852075:MFV852076 MPR852075:MPR852076 MZN852075:MZN852076 NJJ852075:NJJ852076 NTF852075:NTF852076 ODB852075:ODB852076 OMX852075:OMX852076 OWT852075:OWT852076 PGP852075:PGP852076 PQL852075:PQL852076 QAH852075:QAH852076 QKD852075:QKD852076 QTZ852075:QTZ852076 RDV852075:RDV852076 RNR852075:RNR852076 RXN852075:RXN852076 SHJ852075:SHJ852076 SRF852075:SRF852076 TBB852075:TBB852076 TKX852075:TKX852076 TUT852075:TUT852076 UEP852075:UEP852076 UOL852075:UOL852076 UYH852075:UYH852076 VID852075:VID852076 VRZ852075:VRZ852076 WBV852075:WBV852076 WLR852075:WLR852076 WVN852075:WVN852076 F917611:F917612 JB917611:JB917612 SX917611:SX917612 ACT917611:ACT917612 AMP917611:AMP917612 AWL917611:AWL917612 BGH917611:BGH917612 BQD917611:BQD917612 BZZ917611:BZZ917612 CJV917611:CJV917612 CTR917611:CTR917612 DDN917611:DDN917612 DNJ917611:DNJ917612 DXF917611:DXF917612 EHB917611:EHB917612 EQX917611:EQX917612 FAT917611:FAT917612 FKP917611:FKP917612 FUL917611:FUL917612 GEH917611:GEH917612 GOD917611:GOD917612 GXZ917611:GXZ917612 HHV917611:HHV917612 HRR917611:HRR917612 IBN917611:IBN917612 ILJ917611:ILJ917612 IVF917611:IVF917612 JFB917611:JFB917612 JOX917611:JOX917612 JYT917611:JYT917612 KIP917611:KIP917612 KSL917611:KSL917612 LCH917611:LCH917612 LMD917611:LMD917612 LVZ917611:LVZ917612 MFV917611:MFV917612 MPR917611:MPR917612 MZN917611:MZN917612 NJJ917611:NJJ917612 NTF917611:NTF917612 ODB917611:ODB917612 OMX917611:OMX917612 OWT917611:OWT917612 PGP917611:PGP917612 PQL917611:PQL917612 QAH917611:QAH917612 QKD917611:QKD917612 QTZ917611:QTZ917612 RDV917611:RDV917612 RNR917611:RNR917612 RXN917611:RXN917612 SHJ917611:SHJ917612 SRF917611:SRF917612 TBB917611:TBB917612 TKX917611:TKX917612 TUT917611:TUT917612 UEP917611:UEP917612 UOL917611:UOL917612 UYH917611:UYH917612 VID917611:VID917612 VRZ917611:VRZ917612 WBV917611:WBV917612 WLR917611:WLR917612 WVN917611:WVN917612 F983147:F983148 JB983147:JB983148 SX983147:SX983148 ACT983147:ACT983148 AMP983147:AMP983148 AWL983147:AWL983148 BGH983147:BGH983148 BQD983147:BQD983148 BZZ983147:BZZ983148 CJV983147:CJV983148 CTR983147:CTR983148 DDN983147:DDN983148 DNJ983147:DNJ983148 DXF983147:DXF983148 EHB983147:EHB983148 EQX983147:EQX983148 FAT983147:FAT983148 FKP983147:FKP983148 FUL983147:FUL983148 GEH983147:GEH983148 GOD983147:GOD983148 GXZ983147:GXZ983148 HHV983147:HHV983148 HRR983147:HRR983148 IBN983147:IBN983148 ILJ983147:ILJ983148 IVF983147:IVF983148 JFB983147:JFB983148 JOX983147:JOX983148 JYT983147:JYT983148 KIP983147:KIP983148 KSL983147:KSL983148 LCH983147:LCH983148 LMD983147:LMD983148 LVZ983147:LVZ983148 MFV983147:MFV983148 MPR983147:MPR983148 MZN983147:MZN983148 NJJ983147:NJJ983148 NTF983147:NTF983148 ODB983147:ODB983148 OMX983147:OMX983148 OWT983147:OWT983148 PGP983147:PGP983148 PQL983147:PQL983148 QAH983147:QAH983148 QKD983147:QKD983148 QTZ983147:QTZ983148 RDV983147:RDV983148 RNR983147:RNR983148 RXN983147:RXN983148 SHJ983147:SHJ983148 SRF983147:SRF983148 TBB983147:TBB983148 TKX983147:TKX983148 TUT983147:TUT983148 UEP983147:UEP983148 UOL983147:UOL983148 UYH983147:UYH983148 VID983147:VID983148 VRZ983147:VRZ983148 WBV983147:WBV983148 WLR983147:WLR983148 WVN983147:WVN983148 E74:F80 JA74:JB80 SW74:SX80 ACS74:ACT80 AMO74:AMP80 AWK74:AWL80 BGG74:BGH80 BQC74:BQD80 BZY74:BZZ80 CJU74:CJV80 CTQ74:CTR80 DDM74:DDN80 DNI74:DNJ80 DXE74:DXF80 EHA74:EHB80 EQW74:EQX80 FAS74:FAT80 FKO74:FKP80 FUK74:FUL80 GEG74:GEH80 GOC74:GOD80 GXY74:GXZ80 HHU74:HHV80 HRQ74:HRR80 IBM74:IBN80 ILI74:ILJ80 IVE74:IVF80 JFA74:JFB80 JOW74:JOX80 JYS74:JYT80 KIO74:KIP80 KSK74:KSL80 LCG74:LCH80 LMC74:LMD80 LVY74:LVZ80 MFU74:MFV80 MPQ74:MPR80 MZM74:MZN80 NJI74:NJJ80 NTE74:NTF80 ODA74:ODB80 OMW74:OMX80 OWS74:OWT80 PGO74:PGP80 PQK74:PQL80 QAG74:QAH80 QKC74:QKD80 QTY74:QTZ80 RDU74:RDV80 RNQ74:RNR80 RXM74:RXN80 SHI74:SHJ80 SRE74:SRF80 TBA74:TBB80 TKW74:TKX80 TUS74:TUT80 UEO74:UEP80 UOK74:UOL80 UYG74:UYH80 VIC74:VID80 VRY74:VRZ80 WBU74:WBV80 WLQ74:WLR80 WVM74:WVN80 E65610:F65616 JA65610:JB65616 SW65610:SX65616 ACS65610:ACT65616 AMO65610:AMP65616 AWK65610:AWL65616 BGG65610:BGH65616 BQC65610:BQD65616 BZY65610:BZZ65616 CJU65610:CJV65616 CTQ65610:CTR65616 DDM65610:DDN65616 DNI65610:DNJ65616 DXE65610:DXF65616 EHA65610:EHB65616 EQW65610:EQX65616 FAS65610:FAT65616 FKO65610:FKP65616 FUK65610:FUL65616 GEG65610:GEH65616 GOC65610:GOD65616 GXY65610:GXZ65616 HHU65610:HHV65616 HRQ65610:HRR65616 IBM65610:IBN65616 ILI65610:ILJ65616 IVE65610:IVF65616 JFA65610:JFB65616 JOW65610:JOX65616 JYS65610:JYT65616 KIO65610:KIP65616 KSK65610:KSL65616 LCG65610:LCH65616 LMC65610:LMD65616 LVY65610:LVZ65616 MFU65610:MFV65616 MPQ65610:MPR65616 MZM65610:MZN65616 NJI65610:NJJ65616 NTE65610:NTF65616 ODA65610:ODB65616 OMW65610:OMX65616 OWS65610:OWT65616 PGO65610:PGP65616 PQK65610:PQL65616 QAG65610:QAH65616 QKC65610:QKD65616 QTY65610:QTZ65616 RDU65610:RDV65616 RNQ65610:RNR65616 RXM65610:RXN65616 SHI65610:SHJ65616 SRE65610:SRF65616 TBA65610:TBB65616 TKW65610:TKX65616 TUS65610:TUT65616 UEO65610:UEP65616 UOK65610:UOL65616 UYG65610:UYH65616 VIC65610:VID65616 VRY65610:VRZ65616 WBU65610:WBV65616 WLQ65610:WLR65616 WVM65610:WVN65616 E131146:F131152 JA131146:JB131152 SW131146:SX131152 ACS131146:ACT131152 AMO131146:AMP131152 AWK131146:AWL131152 BGG131146:BGH131152 BQC131146:BQD131152 BZY131146:BZZ131152 CJU131146:CJV131152 CTQ131146:CTR131152 DDM131146:DDN131152 DNI131146:DNJ131152 DXE131146:DXF131152 EHA131146:EHB131152 EQW131146:EQX131152 FAS131146:FAT131152 FKO131146:FKP131152 FUK131146:FUL131152 GEG131146:GEH131152 GOC131146:GOD131152 GXY131146:GXZ131152 HHU131146:HHV131152 HRQ131146:HRR131152 IBM131146:IBN131152 ILI131146:ILJ131152 IVE131146:IVF131152 JFA131146:JFB131152 JOW131146:JOX131152 JYS131146:JYT131152 KIO131146:KIP131152 KSK131146:KSL131152 LCG131146:LCH131152 LMC131146:LMD131152 LVY131146:LVZ131152 MFU131146:MFV131152 MPQ131146:MPR131152 MZM131146:MZN131152 NJI131146:NJJ131152 NTE131146:NTF131152 ODA131146:ODB131152 OMW131146:OMX131152 OWS131146:OWT131152 PGO131146:PGP131152 PQK131146:PQL131152 QAG131146:QAH131152 QKC131146:QKD131152 QTY131146:QTZ131152 RDU131146:RDV131152 RNQ131146:RNR131152 RXM131146:RXN131152 SHI131146:SHJ131152 SRE131146:SRF131152 TBA131146:TBB131152 TKW131146:TKX131152 TUS131146:TUT131152 UEO131146:UEP131152 UOK131146:UOL131152 UYG131146:UYH131152 VIC131146:VID131152 VRY131146:VRZ131152 WBU131146:WBV131152 WLQ131146:WLR131152 WVM131146:WVN131152 E196682:F196688 JA196682:JB196688 SW196682:SX196688 ACS196682:ACT196688 AMO196682:AMP196688 AWK196682:AWL196688 BGG196682:BGH196688 BQC196682:BQD196688 BZY196682:BZZ196688 CJU196682:CJV196688 CTQ196682:CTR196688 DDM196682:DDN196688 DNI196682:DNJ196688 DXE196682:DXF196688 EHA196682:EHB196688 EQW196682:EQX196688 FAS196682:FAT196688 FKO196682:FKP196688 FUK196682:FUL196688 GEG196682:GEH196688 GOC196682:GOD196688 GXY196682:GXZ196688 HHU196682:HHV196688 HRQ196682:HRR196688 IBM196682:IBN196688 ILI196682:ILJ196688 IVE196682:IVF196688 JFA196682:JFB196688 JOW196682:JOX196688 JYS196682:JYT196688 KIO196682:KIP196688 KSK196682:KSL196688 LCG196682:LCH196688 LMC196682:LMD196688 LVY196682:LVZ196688 MFU196682:MFV196688 MPQ196682:MPR196688 MZM196682:MZN196688 NJI196682:NJJ196688 NTE196682:NTF196688 ODA196682:ODB196688 OMW196682:OMX196688 OWS196682:OWT196688 PGO196682:PGP196688 PQK196682:PQL196688 QAG196682:QAH196688 QKC196682:QKD196688 QTY196682:QTZ196688 RDU196682:RDV196688 RNQ196682:RNR196688 RXM196682:RXN196688 SHI196682:SHJ196688 SRE196682:SRF196688 TBA196682:TBB196688 TKW196682:TKX196688 TUS196682:TUT196688 UEO196682:UEP196688 UOK196682:UOL196688 UYG196682:UYH196688 VIC196682:VID196688 VRY196682:VRZ196688 WBU196682:WBV196688 WLQ196682:WLR196688 WVM196682:WVN196688 E262218:F262224 JA262218:JB262224 SW262218:SX262224 ACS262218:ACT262224 AMO262218:AMP262224 AWK262218:AWL262224 BGG262218:BGH262224 BQC262218:BQD262224 BZY262218:BZZ262224 CJU262218:CJV262224 CTQ262218:CTR262224 DDM262218:DDN262224 DNI262218:DNJ262224 DXE262218:DXF262224 EHA262218:EHB262224 EQW262218:EQX262224 FAS262218:FAT262224 FKO262218:FKP262224 FUK262218:FUL262224 GEG262218:GEH262224 GOC262218:GOD262224 GXY262218:GXZ262224 HHU262218:HHV262224 HRQ262218:HRR262224 IBM262218:IBN262224 ILI262218:ILJ262224 IVE262218:IVF262224 JFA262218:JFB262224 JOW262218:JOX262224 JYS262218:JYT262224 KIO262218:KIP262224 KSK262218:KSL262224 LCG262218:LCH262224 LMC262218:LMD262224 LVY262218:LVZ262224 MFU262218:MFV262224 MPQ262218:MPR262224 MZM262218:MZN262224 NJI262218:NJJ262224 NTE262218:NTF262224 ODA262218:ODB262224 OMW262218:OMX262224 OWS262218:OWT262224 PGO262218:PGP262224 PQK262218:PQL262224 QAG262218:QAH262224 QKC262218:QKD262224 QTY262218:QTZ262224 RDU262218:RDV262224 RNQ262218:RNR262224 RXM262218:RXN262224 SHI262218:SHJ262224 SRE262218:SRF262224 TBA262218:TBB262224 TKW262218:TKX262224 TUS262218:TUT262224 UEO262218:UEP262224 UOK262218:UOL262224 UYG262218:UYH262224 VIC262218:VID262224 VRY262218:VRZ262224 WBU262218:WBV262224 WLQ262218:WLR262224 WVM262218:WVN262224 E327754:F327760 JA327754:JB327760 SW327754:SX327760 ACS327754:ACT327760 AMO327754:AMP327760 AWK327754:AWL327760 BGG327754:BGH327760 BQC327754:BQD327760 BZY327754:BZZ327760 CJU327754:CJV327760 CTQ327754:CTR327760 DDM327754:DDN327760 DNI327754:DNJ327760 DXE327754:DXF327760 EHA327754:EHB327760 EQW327754:EQX327760 FAS327754:FAT327760 FKO327754:FKP327760 FUK327754:FUL327760 GEG327754:GEH327760 GOC327754:GOD327760 GXY327754:GXZ327760 HHU327754:HHV327760 HRQ327754:HRR327760 IBM327754:IBN327760 ILI327754:ILJ327760 IVE327754:IVF327760 JFA327754:JFB327760 JOW327754:JOX327760 JYS327754:JYT327760 KIO327754:KIP327760 KSK327754:KSL327760 LCG327754:LCH327760 LMC327754:LMD327760 LVY327754:LVZ327760 MFU327754:MFV327760 MPQ327754:MPR327760 MZM327754:MZN327760 NJI327754:NJJ327760 NTE327754:NTF327760 ODA327754:ODB327760 OMW327754:OMX327760 OWS327754:OWT327760 PGO327754:PGP327760 PQK327754:PQL327760 QAG327754:QAH327760 QKC327754:QKD327760 QTY327754:QTZ327760 RDU327754:RDV327760 RNQ327754:RNR327760 RXM327754:RXN327760 SHI327754:SHJ327760 SRE327754:SRF327760 TBA327754:TBB327760 TKW327754:TKX327760 TUS327754:TUT327760 UEO327754:UEP327760 UOK327754:UOL327760 UYG327754:UYH327760 VIC327754:VID327760 VRY327754:VRZ327760 WBU327754:WBV327760 WLQ327754:WLR327760 WVM327754:WVN327760 E393290:F393296 JA393290:JB393296 SW393290:SX393296 ACS393290:ACT393296 AMO393290:AMP393296 AWK393290:AWL393296 BGG393290:BGH393296 BQC393290:BQD393296 BZY393290:BZZ393296 CJU393290:CJV393296 CTQ393290:CTR393296 DDM393290:DDN393296 DNI393290:DNJ393296 DXE393290:DXF393296 EHA393290:EHB393296 EQW393290:EQX393296 FAS393290:FAT393296 FKO393290:FKP393296 FUK393290:FUL393296 GEG393290:GEH393296 GOC393290:GOD393296 GXY393290:GXZ393296 HHU393290:HHV393296 HRQ393290:HRR393296 IBM393290:IBN393296 ILI393290:ILJ393296 IVE393290:IVF393296 JFA393290:JFB393296 JOW393290:JOX393296 JYS393290:JYT393296 KIO393290:KIP393296 KSK393290:KSL393296 LCG393290:LCH393296 LMC393290:LMD393296 LVY393290:LVZ393296 MFU393290:MFV393296 MPQ393290:MPR393296 MZM393290:MZN393296 NJI393290:NJJ393296 NTE393290:NTF393296 ODA393290:ODB393296 OMW393290:OMX393296 OWS393290:OWT393296 PGO393290:PGP393296 PQK393290:PQL393296 QAG393290:QAH393296 QKC393290:QKD393296 QTY393290:QTZ393296 RDU393290:RDV393296 RNQ393290:RNR393296 RXM393290:RXN393296 SHI393290:SHJ393296 SRE393290:SRF393296 TBA393290:TBB393296 TKW393290:TKX393296 TUS393290:TUT393296 UEO393290:UEP393296 UOK393290:UOL393296 UYG393290:UYH393296 VIC393290:VID393296 VRY393290:VRZ393296 WBU393290:WBV393296 WLQ393290:WLR393296 WVM393290:WVN393296 E458826:F458832 JA458826:JB458832 SW458826:SX458832 ACS458826:ACT458832 AMO458826:AMP458832 AWK458826:AWL458832 BGG458826:BGH458832 BQC458826:BQD458832 BZY458826:BZZ458832 CJU458826:CJV458832 CTQ458826:CTR458832 DDM458826:DDN458832 DNI458826:DNJ458832 DXE458826:DXF458832 EHA458826:EHB458832 EQW458826:EQX458832 FAS458826:FAT458832 FKO458826:FKP458832 FUK458826:FUL458832 GEG458826:GEH458832 GOC458826:GOD458832 GXY458826:GXZ458832 HHU458826:HHV458832 HRQ458826:HRR458832 IBM458826:IBN458832 ILI458826:ILJ458832 IVE458826:IVF458832 JFA458826:JFB458832 JOW458826:JOX458832 JYS458826:JYT458832 KIO458826:KIP458832 KSK458826:KSL458832 LCG458826:LCH458832 LMC458826:LMD458832 LVY458826:LVZ458832 MFU458826:MFV458832 MPQ458826:MPR458832 MZM458826:MZN458832 NJI458826:NJJ458832 NTE458826:NTF458832 ODA458826:ODB458832 OMW458826:OMX458832 OWS458826:OWT458832 PGO458826:PGP458832 PQK458826:PQL458832 QAG458826:QAH458832 QKC458826:QKD458832 QTY458826:QTZ458832 RDU458826:RDV458832 RNQ458826:RNR458832 RXM458826:RXN458832 SHI458826:SHJ458832 SRE458826:SRF458832 TBA458826:TBB458832 TKW458826:TKX458832 TUS458826:TUT458832 UEO458826:UEP458832 UOK458826:UOL458832 UYG458826:UYH458832 VIC458826:VID458832 VRY458826:VRZ458832 WBU458826:WBV458832 WLQ458826:WLR458832 WVM458826:WVN458832 E524362:F524368 JA524362:JB524368 SW524362:SX524368 ACS524362:ACT524368 AMO524362:AMP524368 AWK524362:AWL524368 BGG524362:BGH524368 BQC524362:BQD524368 BZY524362:BZZ524368 CJU524362:CJV524368 CTQ524362:CTR524368 DDM524362:DDN524368 DNI524362:DNJ524368 DXE524362:DXF524368 EHA524362:EHB524368 EQW524362:EQX524368 FAS524362:FAT524368 FKO524362:FKP524368 FUK524362:FUL524368 GEG524362:GEH524368 GOC524362:GOD524368 GXY524362:GXZ524368 HHU524362:HHV524368 HRQ524362:HRR524368 IBM524362:IBN524368 ILI524362:ILJ524368 IVE524362:IVF524368 JFA524362:JFB524368 JOW524362:JOX524368 JYS524362:JYT524368 KIO524362:KIP524368 KSK524362:KSL524368 LCG524362:LCH524368 LMC524362:LMD524368 LVY524362:LVZ524368 MFU524362:MFV524368 MPQ524362:MPR524368 MZM524362:MZN524368 NJI524362:NJJ524368 NTE524362:NTF524368 ODA524362:ODB524368 OMW524362:OMX524368 OWS524362:OWT524368 PGO524362:PGP524368 PQK524362:PQL524368 QAG524362:QAH524368 QKC524362:QKD524368 QTY524362:QTZ524368 RDU524362:RDV524368 RNQ524362:RNR524368 RXM524362:RXN524368 SHI524362:SHJ524368 SRE524362:SRF524368 TBA524362:TBB524368 TKW524362:TKX524368 TUS524362:TUT524368 UEO524362:UEP524368 UOK524362:UOL524368 UYG524362:UYH524368 VIC524362:VID524368 VRY524362:VRZ524368 WBU524362:WBV524368 WLQ524362:WLR524368 WVM524362:WVN524368 E589898:F589904 JA589898:JB589904 SW589898:SX589904 ACS589898:ACT589904 AMO589898:AMP589904 AWK589898:AWL589904 BGG589898:BGH589904 BQC589898:BQD589904 BZY589898:BZZ589904 CJU589898:CJV589904 CTQ589898:CTR589904 DDM589898:DDN589904 DNI589898:DNJ589904 DXE589898:DXF589904 EHA589898:EHB589904 EQW589898:EQX589904 FAS589898:FAT589904 FKO589898:FKP589904 FUK589898:FUL589904 GEG589898:GEH589904 GOC589898:GOD589904 GXY589898:GXZ589904 HHU589898:HHV589904 HRQ589898:HRR589904 IBM589898:IBN589904 ILI589898:ILJ589904 IVE589898:IVF589904 JFA589898:JFB589904 JOW589898:JOX589904 JYS589898:JYT589904 KIO589898:KIP589904 KSK589898:KSL589904 LCG589898:LCH589904 LMC589898:LMD589904 LVY589898:LVZ589904 MFU589898:MFV589904 MPQ589898:MPR589904 MZM589898:MZN589904 NJI589898:NJJ589904 NTE589898:NTF589904 ODA589898:ODB589904 OMW589898:OMX589904 OWS589898:OWT589904 PGO589898:PGP589904 PQK589898:PQL589904 QAG589898:QAH589904 QKC589898:QKD589904 QTY589898:QTZ589904 RDU589898:RDV589904 RNQ589898:RNR589904 RXM589898:RXN589904 SHI589898:SHJ589904 SRE589898:SRF589904 TBA589898:TBB589904 TKW589898:TKX589904 TUS589898:TUT589904 UEO589898:UEP589904 UOK589898:UOL589904 UYG589898:UYH589904 VIC589898:VID589904 VRY589898:VRZ589904 WBU589898:WBV589904 WLQ589898:WLR589904 WVM589898:WVN589904 E655434:F655440 JA655434:JB655440 SW655434:SX655440 ACS655434:ACT655440 AMO655434:AMP655440 AWK655434:AWL655440 BGG655434:BGH655440 BQC655434:BQD655440 BZY655434:BZZ655440 CJU655434:CJV655440 CTQ655434:CTR655440 DDM655434:DDN655440 DNI655434:DNJ655440 DXE655434:DXF655440 EHA655434:EHB655440 EQW655434:EQX655440 FAS655434:FAT655440 FKO655434:FKP655440 FUK655434:FUL655440 GEG655434:GEH655440 GOC655434:GOD655440 GXY655434:GXZ655440 HHU655434:HHV655440 HRQ655434:HRR655440 IBM655434:IBN655440 ILI655434:ILJ655440 IVE655434:IVF655440 JFA655434:JFB655440 JOW655434:JOX655440 JYS655434:JYT655440 KIO655434:KIP655440 KSK655434:KSL655440 LCG655434:LCH655440 LMC655434:LMD655440 LVY655434:LVZ655440 MFU655434:MFV655440 MPQ655434:MPR655440 MZM655434:MZN655440 NJI655434:NJJ655440 NTE655434:NTF655440 ODA655434:ODB655440 OMW655434:OMX655440 OWS655434:OWT655440 PGO655434:PGP655440 PQK655434:PQL655440 QAG655434:QAH655440 QKC655434:QKD655440 QTY655434:QTZ655440 RDU655434:RDV655440 RNQ655434:RNR655440 RXM655434:RXN655440 SHI655434:SHJ655440 SRE655434:SRF655440 TBA655434:TBB655440 TKW655434:TKX655440 TUS655434:TUT655440 UEO655434:UEP655440 UOK655434:UOL655440 UYG655434:UYH655440 VIC655434:VID655440 VRY655434:VRZ655440 WBU655434:WBV655440 WLQ655434:WLR655440 WVM655434:WVN655440 E720970:F720976 JA720970:JB720976 SW720970:SX720976 ACS720970:ACT720976 AMO720970:AMP720976 AWK720970:AWL720976 BGG720970:BGH720976 BQC720970:BQD720976 BZY720970:BZZ720976 CJU720970:CJV720976 CTQ720970:CTR720976 DDM720970:DDN720976 DNI720970:DNJ720976 DXE720970:DXF720976 EHA720970:EHB720976 EQW720970:EQX720976 FAS720970:FAT720976 FKO720970:FKP720976 FUK720970:FUL720976 GEG720970:GEH720976 GOC720970:GOD720976 GXY720970:GXZ720976 HHU720970:HHV720976 HRQ720970:HRR720976 IBM720970:IBN720976 ILI720970:ILJ720976 IVE720970:IVF720976 JFA720970:JFB720976 JOW720970:JOX720976 JYS720970:JYT720976 KIO720970:KIP720976 KSK720970:KSL720976 LCG720970:LCH720976 LMC720970:LMD720976 LVY720970:LVZ720976 MFU720970:MFV720976 MPQ720970:MPR720976 MZM720970:MZN720976 NJI720970:NJJ720976 NTE720970:NTF720976 ODA720970:ODB720976 OMW720970:OMX720976 OWS720970:OWT720976 PGO720970:PGP720976 PQK720970:PQL720976 QAG720970:QAH720976 QKC720970:QKD720976 QTY720970:QTZ720976 RDU720970:RDV720976 RNQ720970:RNR720976 RXM720970:RXN720976 SHI720970:SHJ720976 SRE720970:SRF720976 TBA720970:TBB720976 TKW720970:TKX720976 TUS720970:TUT720976 UEO720970:UEP720976 UOK720970:UOL720976 UYG720970:UYH720976 VIC720970:VID720976 VRY720970:VRZ720976 WBU720970:WBV720976 WLQ720970:WLR720976 WVM720970:WVN720976 E786506:F786512 JA786506:JB786512 SW786506:SX786512 ACS786506:ACT786512 AMO786506:AMP786512 AWK786506:AWL786512 BGG786506:BGH786512 BQC786506:BQD786512 BZY786506:BZZ786512 CJU786506:CJV786512 CTQ786506:CTR786512 DDM786506:DDN786512 DNI786506:DNJ786512 DXE786506:DXF786512 EHA786506:EHB786512 EQW786506:EQX786512 FAS786506:FAT786512 FKO786506:FKP786512 FUK786506:FUL786512 GEG786506:GEH786512 GOC786506:GOD786512 GXY786506:GXZ786512 HHU786506:HHV786512 HRQ786506:HRR786512 IBM786506:IBN786512 ILI786506:ILJ786512 IVE786506:IVF786512 JFA786506:JFB786512 JOW786506:JOX786512 JYS786506:JYT786512 KIO786506:KIP786512 KSK786506:KSL786512 LCG786506:LCH786512 LMC786506:LMD786512 LVY786506:LVZ786512 MFU786506:MFV786512 MPQ786506:MPR786512 MZM786506:MZN786512 NJI786506:NJJ786512 NTE786506:NTF786512 ODA786506:ODB786512 OMW786506:OMX786512 OWS786506:OWT786512 PGO786506:PGP786512 PQK786506:PQL786512 QAG786506:QAH786512 QKC786506:QKD786512 QTY786506:QTZ786512 RDU786506:RDV786512 RNQ786506:RNR786512 RXM786506:RXN786512 SHI786506:SHJ786512 SRE786506:SRF786512 TBA786506:TBB786512 TKW786506:TKX786512 TUS786506:TUT786512 UEO786506:UEP786512 UOK786506:UOL786512 UYG786506:UYH786512 VIC786506:VID786512 VRY786506:VRZ786512 WBU786506:WBV786512 WLQ786506:WLR786512 WVM786506:WVN786512 E852042:F852048 JA852042:JB852048 SW852042:SX852048 ACS852042:ACT852048 AMO852042:AMP852048 AWK852042:AWL852048 BGG852042:BGH852048 BQC852042:BQD852048 BZY852042:BZZ852048 CJU852042:CJV852048 CTQ852042:CTR852048 DDM852042:DDN852048 DNI852042:DNJ852048 DXE852042:DXF852048 EHA852042:EHB852048 EQW852042:EQX852048 FAS852042:FAT852048 FKO852042:FKP852048 FUK852042:FUL852048 GEG852042:GEH852048 GOC852042:GOD852048 GXY852042:GXZ852048 HHU852042:HHV852048 HRQ852042:HRR852048 IBM852042:IBN852048 ILI852042:ILJ852048 IVE852042:IVF852048 JFA852042:JFB852048 JOW852042:JOX852048 JYS852042:JYT852048 KIO852042:KIP852048 KSK852042:KSL852048 LCG852042:LCH852048 LMC852042:LMD852048 LVY852042:LVZ852048 MFU852042:MFV852048 MPQ852042:MPR852048 MZM852042:MZN852048 NJI852042:NJJ852048 NTE852042:NTF852048 ODA852042:ODB852048 OMW852042:OMX852048 OWS852042:OWT852048 PGO852042:PGP852048 PQK852042:PQL852048 QAG852042:QAH852048 QKC852042:QKD852048 QTY852042:QTZ852048 RDU852042:RDV852048 RNQ852042:RNR852048 RXM852042:RXN852048 SHI852042:SHJ852048 SRE852042:SRF852048 TBA852042:TBB852048 TKW852042:TKX852048 TUS852042:TUT852048 UEO852042:UEP852048 UOK852042:UOL852048 UYG852042:UYH852048 VIC852042:VID852048 VRY852042:VRZ852048 WBU852042:WBV852048 WLQ852042:WLR852048 WVM852042:WVN852048 E917578:F917584 JA917578:JB917584 SW917578:SX917584 ACS917578:ACT917584 AMO917578:AMP917584 AWK917578:AWL917584 BGG917578:BGH917584 BQC917578:BQD917584 BZY917578:BZZ917584 CJU917578:CJV917584 CTQ917578:CTR917584 DDM917578:DDN917584 DNI917578:DNJ917584 DXE917578:DXF917584 EHA917578:EHB917584 EQW917578:EQX917584 FAS917578:FAT917584 FKO917578:FKP917584 FUK917578:FUL917584 GEG917578:GEH917584 GOC917578:GOD917584 GXY917578:GXZ917584 HHU917578:HHV917584 HRQ917578:HRR917584 IBM917578:IBN917584 ILI917578:ILJ917584 IVE917578:IVF917584 JFA917578:JFB917584 JOW917578:JOX917584 JYS917578:JYT917584 KIO917578:KIP917584 KSK917578:KSL917584 LCG917578:LCH917584 LMC917578:LMD917584 LVY917578:LVZ917584 MFU917578:MFV917584 MPQ917578:MPR917584 MZM917578:MZN917584 NJI917578:NJJ917584 NTE917578:NTF917584 ODA917578:ODB917584 OMW917578:OMX917584 OWS917578:OWT917584 PGO917578:PGP917584 PQK917578:PQL917584 QAG917578:QAH917584 QKC917578:QKD917584 QTY917578:QTZ917584 RDU917578:RDV917584 RNQ917578:RNR917584 RXM917578:RXN917584 SHI917578:SHJ917584 SRE917578:SRF917584 TBA917578:TBB917584 TKW917578:TKX917584 TUS917578:TUT917584 UEO917578:UEP917584 UOK917578:UOL917584 UYG917578:UYH917584 VIC917578:VID917584 VRY917578:VRZ917584 WBU917578:WBV917584 WLQ917578:WLR917584 WVM917578:WVN917584 E983114:F983120 JA983114:JB983120 SW983114:SX983120 ACS983114:ACT983120 AMO983114:AMP983120 AWK983114:AWL983120 BGG983114:BGH983120 BQC983114:BQD983120 BZY983114:BZZ983120 CJU983114:CJV983120 CTQ983114:CTR983120 DDM983114:DDN983120 DNI983114:DNJ983120 DXE983114:DXF983120 EHA983114:EHB983120 EQW983114:EQX983120 FAS983114:FAT983120 FKO983114:FKP983120 FUK983114:FUL983120 GEG983114:GEH983120 GOC983114:GOD983120 GXY983114:GXZ983120 HHU983114:HHV983120 HRQ983114:HRR983120 IBM983114:IBN983120 ILI983114:ILJ983120 IVE983114:IVF983120 JFA983114:JFB983120 JOW983114:JOX983120 JYS983114:JYT983120 KIO983114:KIP983120 KSK983114:KSL983120 LCG983114:LCH983120 LMC983114:LMD983120 LVY983114:LVZ983120 MFU983114:MFV983120 MPQ983114:MPR983120 MZM983114:MZN983120 NJI983114:NJJ983120 NTE983114:NTF983120 ODA983114:ODB983120 OMW983114:OMX983120 OWS983114:OWT983120 PGO983114:PGP983120 PQK983114:PQL983120 QAG983114:QAH983120 QKC983114:QKD983120 QTY983114:QTZ983120 RDU983114:RDV983120 RNQ983114:RNR983120 RXM983114:RXN983120 SHI983114:SHJ983120 SRE983114:SRF983120 TBA983114:TBB983120 TKW983114:TKX983120 TUS983114:TUT983120 UEO983114:UEP983120 UOK983114:UOL983120 UYG983114:UYH983120 VIC983114:VID983120 VRY983114:VRZ983120 WBU983114:WBV983120 WLQ983114:WLR983120 WVM983114:WVN983120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N95"/>
  <sheetViews>
    <sheetView topLeftCell="B1" zoomScaleNormal="100" workbookViewId="0">
      <selection activeCell="F22" sqref="F22"/>
    </sheetView>
  </sheetViews>
  <sheetFormatPr defaultRowHeight="14.25" x14ac:dyDescent="0.2"/>
  <cols>
    <col min="1" max="1" width="38.42578125" style="53" hidden="1" customWidth="1"/>
    <col min="2" max="2" width="17" style="56" customWidth="1"/>
    <col min="3" max="3" width="58.7109375" style="56" customWidth="1"/>
    <col min="4" max="5" width="13.7109375" style="56" hidden="1" customWidth="1"/>
    <col min="6" max="6" width="13.7109375" style="56" customWidth="1"/>
    <col min="7" max="7" width="11.7109375" style="56" customWidth="1"/>
    <col min="8" max="8" width="24.140625" style="53" customWidth="1"/>
    <col min="9" max="9" width="41.42578125" style="53" hidden="1" customWidth="1"/>
    <col min="10" max="10" width="16.5703125" style="54" customWidth="1"/>
    <col min="11" max="11" width="9.140625" style="54"/>
    <col min="12" max="12" width="11.28515625" style="54" customWidth="1"/>
    <col min="13" max="13" width="9.140625" style="53"/>
    <col min="14" max="14" width="0" style="53" hidden="1" customWidth="1"/>
    <col min="15" max="256" width="9.140625" style="53"/>
    <col min="257" max="257" width="0" style="53" hidden="1" customWidth="1"/>
    <col min="258" max="258" width="17" style="53" customWidth="1"/>
    <col min="259" max="259" width="58.7109375" style="53" customWidth="1"/>
    <col min="260" max="261" width="0" style="53" hidden="1" customWidth="1"/>
    <col min="262" max="262" width="13.7109375" style="53" customWidth="1"/>
    <col min="263" max="263" width="11.7109375" style="53" customWidth="1"/>
    <col min="264" max="264" width="24.140625" style="53" customWidth="1"/>
    <col min="265" max="265" width="0" style="53" hidden="1" customWidth="1"/>
    <col min="266" max="266" width="16.5703125" style="53" customWidth="1"/>
    <col min="267" max="267" width="9.140625" style="53"/>
    <col min="268" max="268" width="11.28515625" style="53" customWidth="1"/>
    <col min="269" max="269" width="9.140625" style="53"/>
    <col min="270" max="270" width="0" style="53" hidden="1" customWidth="1"/>
    <col min="271" max="512" width="9.140625" style="53"/>
    <col min="513" max="513" width="0" style="53" hidden="1" customWidth="1"/>
    <col min="514" max="514" width="17" style="53" customWidth="1"/>
    <col min="515" max="515" width="58.7109375" style="53" customWidth="1"/>
    <col min="516" max="517" width="0" style="53" hidden="1" customWidth="1"/>
    <col min="518" max="518" width="13.7109375" style="53" customWidth="1"/>
    <col min="519" max="519" width="11.7109375" style="53" customWidth="1"/>
    <col min="520" max="520" width="24.140625" style="53" customWidth="1"/>
    <col min="521" max="521" width="0" style="53" hidden="1" customWidth="1"/>
    <col min="522" max="522" width="16.5703125" style="53" customWidth="1"/>
    <col min="523" max="523" width="9.140625" style="53"/>
    <col min="524" max="524" width="11.28515625" style="53" customWidth="1"/>
    <col min="525" max="525" width="9.140625" style="53"/>
    <col min="526" max="526" width="0" style="53" hidden="1" customWidth="1"/>
    <col min="527" max="768" width="9.140625" style="53"/>
    <col min="769" max="769" width="0" style="53" hidden="1" customWidth="1"/>
    <col min="770" max="770" width="17" style="53" customWidth="1"/>
    <col min="771" max="771" width="58.7109375" style="53" customWidth="1"/>
    <col min="772" max="773" width="0" style="53" hidden="1" customWidth="1"/>
    <col min="774" max="774" width="13.7109375" style="53" customWidth="1"/>
    <col min="775" max="775" width="11.7109375" style="53" customWidth="1"/>
    <col min="776" max="776" width="24.140625" style="53" customWidth="1"/>
    <col min="777" max="777" width="0" style="53" hidden="1" customWidth="1"/>
    <col min="778" max="778" width="16.5703125" style="53" customWidth="1"/>
    <col min="779" max="779" width="9.140625" style="53"/>
    <col min="780" max="780" width="11.28515625" style="53" customWidth="1"/>
    <col min="781" max="781" width="9.140625" style="53"/>
    <col min="782" max="782" width="0" style="53" hidden="1" customWidth="1"/>
    <col min="783" max="1024" width="9.140625" style="53"/>
    <col min="1025" max="1025" width="0" style="53" hidden="1" customWidth="1"/>
    <col min="1026" max="1026" width="17" style="53" customWidth="1"/>
    <col min="1027" max="1027" width="58.7109375" style="53" customWidth="1"/>
    <col min="1028" max="1029" width="0" style="53" hidden="1" customWidth="1"/>
    <col min="1030" max="1030" width="13.7109375" style="53" customWidth="1"/>
    <col min="1031" max="1031" width="11.7109375" style="53" customWidth="1"/>
    <col min="1032" max="1032" width="24.140625" style="53" customWidth="1"/>
    <col min="1033" max="1033" width="0" style="53" hidden="1" customWidth="1"/>
    <col min="1034" max="1034" width="16.5703125" style="53" customWidth="1"/>
    <col min="1035" max="1035" width="9.140625" style="53"/>
    <col min="1036" max="1036" width="11.28515625" style="53" customWidth="1"/>
    <col min="1037" max="1037" width="9.140625" style="53"/>
    <col min="1038" max="1038" width="0" style="53" hidden="1" customWidth="1"/>
    <col min="1039" max="1280" width="9.140625" style="53"/>
    <col min="1281" max="1281" width="0" style="53" hidden="1" customWidth="1"/>
    <col min="1282" max="1282" width="17" style="53" customWidth="1"/>
    <col min="1283" max="1283" width="58.7109375" style="53" customWidth="1"/>
    <col min="1284" max="1285" width="0" style="53" hidden="1" customWidth="1"/>
    <col min="1286" max="1286" width="13.7109375" style="53" customWidth="1"/>
    <col min="1287" max="1287" width="11.7109375" style="53" customWidth="1"/>
    <col min="1288" max="1288" width="24.140625" style="53" customWidth="1"/>
    <col min="1289" max="1289" width="0" style="53" hidden="1" customWidth="1"/>
    <col min="1290" max="1290" width="16.5703125" style="53" customWidth="1"/>
    <col min="1291" max="1291" width="9.140625" style="53"/>
    <col min="1292" max="1292" width="11.28515625" style="53" customWidth="1"/>
    <col min="1293" max="1293" width="9.140625" style="53"/>
    <col min="1294" max="1294" width="0" style="53" hidden="1" customWidth="1"/>
    <col min="1295" max="1536" width="9.140625" style="53"/>
    <col min="1537" max="1537" width="0" style="53" hidden="1" customWidth="1"/>
    <col min="1538" max="1538" width="17" style="53" customWidth="1"/>
    <col min="1539" max="1539" width="58.7109375" style="53" customWidth="1"/>
    <col min="1540" max="1541" width="0" style="53" hidden="1" customWidth="1"/>
    <col min="1542" max="1542" width="13.7109375" style="53" customWidth="1"/>
    <col min="1543" max="1543" width="11.7109375" style="53" customWidth="1"/>
    <col min="1544" max="1544" width="24.140625" style="53" customWidth="1"/>
    <col min="1545" max="1545" width="0" style="53" hidden="1" customWidth="1"/>
    <col min="1546" max="1546" width="16.5703125" style="53" customWidth="1"/>
    <col min="1547" max="1547" width="9.140625" style="53"/>
    <col min="1548" max="1548" width="11.28515625" style="53" customWidth="1"/>
    <col min="1549" max="1549" width="9.140625" style="53"/>
    <col min="1550" max="1550" width="0" style="53" hidden="1" customWidth="1"/>
    <col min="1551" max="1792" width="9.140625" style="53"/>
    <col min="1793" max="1793" width="0" style="53" hidden="1" customWidth="1"/>
    <col min="1794" max="1794" width="17" style="53" customWidth="1"/>
    <col min="1795" max="1795" width="58.7109375" style="53" customWidth="1"/>
    <col min="1796" max="1797" width="0" style="53" hidden="1" customWidth="1"/>
    <col min="1798" max="1798" width="13.7109375" style="53" customWidth="1"/>
    <col min="1799" max="1799" width="11.7109375" style="53" customWidth="1"/>
    <col min="1800" max="1800" width="24.140625" style="53" customWidth="1"/>
    <col min="1801" max="1801" width="0" style="53" hidden="1" customWidth="1"/>
    <col min="1802" max="1802" width="16.5703125" style="53" customWidth="1"/>
    <col min="1803" max="1803" width="9.140625" style="53"/>
    <col min="1804" max="1804" width="11.28515625" style="53" customWidth="1"/>
    <col min="1805" max="1805" width="9.140625" style="53"/>
    <col min="1806" max="1806" width="0" style="53" hidden="1" customWidth="1"/>
    <col min="1807" max="2048" width="9.140625" style="53"/>
    <col min="2049" max="2049" width="0" style="53" hidden="1" customWidth="1"/>
    <col min="2050" max="2050" width="17" style="53" customWidth="1"/>
    <col min="2051" max="2051" width="58.7109375" style="53" customWidth="1"/>
    <col min="2052" max="2053" width="0" style="53" hidden="1" customWidth="1"/>
    <col min="2054" max="2054" width="13.7109375" style="53" customWidth="1"/>
    <col min="2055" max="2055" width="11.7109375" style="53" customWidth="1"/>
    <col min="2056" max="2056" width="24.140625" style="53" customWidth="1"/>
    <col min="2057" max="2057" width="0" style="53" hidden="1" customWidth="1"/>
    <col min="2058" max="2058" width="16.5703125" style="53" customWidth="1"/>
    <col min="2059" max="2059" width="9.140625" style="53"/>
    <col min="2060" max="2060" width="11.28515625" style="53" customWidth="1"/>
    <col min="2061" max="2061" width="9.140625" style="53"/>
    <col min="2062" max="2062" width="0" style="53" hidden="1" customWidth="1"/>
    <col min="2063" max="2304" width="9.140625" style="53"/>
    <col min="2305" max="2305" width="0" style="53" hidden="1" customWidth="1"/>
    <col min="2306" max="2306" width="17" style="53" customWidth="1"/>
    <col min="2307" max="2307" width="58.7109375" style="53" customWidth="1"/>
    <col min="2308" max="2309" width="0" style="53" hidden="1" customWidth="1"/>
    <col min="2310" max="2310" width="13.7109375" style="53" customWidth="1"/>
    <col min="2311" max="2311" width="11.7109375" style="53" customWidth="1"/>
    <col min="2312" max="2312" width="24.140625" style="53" customWidth="1"/>
    <col min="2313" max="2313" width="0" style="53" hidden="1" customWidth="1"/>
    <col min="2314" max="2314" width="16.5703125" style="53" customWidth="1"/>
    <col min="2315" max="2315" width="9.140625" style="53"/>
    <col min="2316" max="2316" width="11.28515625" style="53" customWidth="1"/>
    <col min="2317" max="2317" width="9.140625" style="53"/>
    <col min="2318" max="2318" width="0" style="53" hidden="1" customWidth="1"/>
    <col min="2319" max="2560" width="9.140625" style="53"/>
    <col min="2561" max="2561" width="0" style="53" hidden="1" customWidth="1"/>
    <col min="2562" max="2562" width="17" style="53" customWidth="1"/>
    <col min="2563" max="2563" width="58.7109375" style="53" customWidth="1"/>
    <col min="2564" max="2565" width="0" style="53" hidden="1" customWidth="1"/>
    <col min="2566" max="2566" width="13.7109375" style="53" customWidth="1"/>
    <col min="2567" max="2567" width="11.7109375" style="53" customWidth="1"/>
    <col min="2568" max="2568" width="24.140625" style="53" customWidth="1"/>
    <col min="2569" max="2569" width="0" style="53" hidden="1" customWidth="1"/>
    <col min="2570" max="2570" width="16.5703125" style="53" customWidth="1"/>
    <col min="2571" max="2571" width="9.140625" style="53"/>
    <col min="2572" max="2572" width="11.28515625" style="53" customWidth="1"/>
    <col min="2573" max="2573" width="9.140625" style="53"/>
    <col min="2574" max="2574" width="0" style="53" hidden="1" customWidth="1"/>
    <col min="2575" max="2816" width="9.140625" style="53"/>
    <col min="2817" max="2817" width="0" style="53" hidden="1" customWidth="1"/>
    <col min="2818" max="2818" width="17" style="53" customWidth="1"/>
    <col min="2819" max="2819" width="58.7109375" style="53" customWidth="1"/>
    <col min="2820" max="2821" width="0" style="53" hidden="1" customWidth="1"/>
    <col min="2822" max="2822" width="13.7109375" style="53" customWidth="1"/>
    <col min="2823" max="2823" width="11.7109375" style="53" customWidth="1"/>
    <col min="2824" max="2824" width="24.140625" style="53" customWidth="1"/>
    <col min="2825" max="2825" width="0" style="53" hidden="1" customWidth="1"/>
    <col min="2826" max="2826" width="16.5703125" style="53" customWidth="1"/>
    <col min="2827" max="2827" width="9.140625" style="53"/>
    <col min="2828" max="2828" width="11.28515625" style="53" customWidth="1"/>
    <col min="2829" max="2829" width="9.140625" style="53"/>
    <col min="2830" max="2830" width="0" style="53" hidden="1" customWidth="1"/>
    <col min="2831" max="3072" width="9.140625" style="53"/>
    <col min="3073" max="3073" width="0" style="53" hidden="1" customWidth="1"/>
    <col min="3074" max="3074" width="17" style="53" customWidth="1"/>
    <col min="3075" max="3075" width="58.7109375" style="53" customWidth="1"/>
    <col min="3076" max="3077" width="0" style="53" hidden="1" customWidth="1"/>
    <col min="3078" max="3078" width="13.7109375" style="53" customWidth="1"/>
    <col min="3079" max="3079" width="11.7109375" style="53" customWidth="1"/>
    <col min="3080" max="3080" width="24.140625" style="53" customWidth="1"/>
    <col min="3081" max="3081" width="0" style="53" hidden="1" customWidth="1"/>
    <col min="3082" max="3082" width="16.5703125" style="53" customWidth="1"/>
    <col min="3083" max="3083" width="9.140625" style="53"/>
    <col min="3084" max="3084" width="11.28515625" style="53" customWidth="1"/>
    <col min="3085" max="3085" width="9.140625" style="53"/>
    <col min="3086" max="3086" width="0" style="53" hidden="1" customWidth="1"/>
    <col min="3087" max="3328" width="9.140625" style="53"/>
    <col min="3329" max="3329" width="0" style="53" hidden="1" customWidth="1"/>
    <col min="3330" max="3330" width="17" style="53" customWidth="1"/>
    <col min="3331" max="3331" width="58.7109375" style="53" customWidth="1"/>
    <col min="3332" max="3333" width="0" style="53" hidden="1" customWidth="1"/>
    <col min="3334" max="3334" width="13.7109375" style="53" customWidth="1"/>
    <col min="3335" max="3335" width="11.7109375" style="53" customWidth="1"/>
    <col min="3336" max="3336" width="24.140625" style="53" customWidth="1"/>
    <col min="3337" max="3337" width="0" style="53" hidden="1" customWidth="1"/>
    <col min="3338" max="3338" width="16.5703125" style="53" customWidth="1"/>
    <col min="3339" max="3339" width="9.140625" style="53"/>
    <col min="3340" max="3340" width="11.28515625" style="53" customWidth="1"/>
    <col min="3341" max="3341" width="9.140625" style="53"/>
    <col min="3342" max="3342" width="0" style="53" hidden="1" customWidth="1"/>
    <col min="3343" max="3584" width="9.140625" style="53"/>
    <col min="3585" max="3585" width="0" style="53" hidden="1" customWidth="1"/>
    <col min="3586" max="3586" width="17" style="53" customWidth="1"/>
    <col min="3587" max="3587" width="58.7109375" style="53" customWidth="1"/>
    <col min="3588" max="3589" width="0" style="53" hidden="1" customWidth="1"/>
    <col min="3590" max="3590" width="13.7109375" style="53" customWidth="1"/>
    <col min="3591" max="3591" width="11.7109375" style="53" customWidth="1"/>
    <col min="3592" max="3592" width="24.140625" style="53" customWidth="1"/>
    <col min="3593" max="3593" width="0" style="53" hidden="1" customWidth="1"/>
    <col min="3594" max="3594" width="16.5703125" style="53" customWidth="1"/>
    <col min="3595" max="3595" width="9.140625" style="53"/>
    <col min="3596" max="3596" width="11.28515625" style="53" customWidth="1"/>
    <col min="3597" max="3597" width="9.140625" style="53"/>
    <col min="3598" max="3598" width="0" style="53" hidden="1" customWidth="1"/>
    <col min="3599" max="3840" width="9.140625" style="53"/>
    <col min="3841" max="3841" width="0" style="53" hidden="1" customWidth="1"/>
    <col min="3842" max="3842" width="17" style="53" customWidth="1"/>
    <col min="3843" max="3843" width="58.7109375" style="53" customWidth="1"/>
    <col min="3844" max="3845" width="0" style="53" hidden="1" customWidth="1"/>
    <col min="3846" max="3846" width="13.7109375" style="53" customWidth="1"/>
    <col min="3847" max="3847" width="11.7109375" style="53" customWidth="1"/>
    <col min="3848" max="3848" width="24.140625" style="53" customWidth="1"/>
    <col min="3849" max="3849" width="0" style="53" hidden="1" customWidth="1"/>
    <col min="3850" max="3850" width="16.5703125" style="53" customWidth="1"/>
    <col min="3851" max="3851" width="9.140625" style="53"/>
    <col min="3852" max="3852" width="11.28515625" style="53" customWidth="1"/>
    <col min="3853" max="3853" width="9.140625" style="53"/>
    <col min="3854" max="3854" width="0" style="53" hidden="1" customWidth="1"/>
    <col min="3855" max="4096" width="9.140625" style="53"/>
    <col min="4097" max="4097" width="0" style="53" hidden="1" customWidth="1"/>
    <col min="4098" max="4098" width="17" style="53" customWidth="1"/>
    <col min="4099" max="4099" width="58.7109375" style="53" customWidth="1"/>
    <col min="4100" max="4101" width="0" style="53" hidden="1" customWidth="1"/>
    <col min="4102" max="4102" width="13.7109375" style="53" customWidth="1"/>
    <col min="4103" max="4103" width="11.7109375" style="53" customWidth="1"/>
    <col min="4104" max="4104" width="24.140625" style="53" customWidth="1"/>
    <col min="4105" max="4105" width="0" style="53" hidden="1" customWidth="1"/>
    <col min="4106" max="4106" width="16.5703125" style="53" customWidth="1"/>
    <col min="4107" max="4107" width="9.140625" style="53"/>
    <col min="4108" max="4108" width="11.28515625" style="53" customWidth="1"/>
    <col min="4109" max="4109" width="9.140625" style="53"/>
    <col min="4110" max="4110" width="0" style="53" hidden="1" customWidth="1"/>
    <col min="4111" max="4352" width="9.140625" style="53"/>
    <col min="4353" max="4353" width="0" style="53" hidden="1" customWidth="1"/>
    <col min="4354" max="4354" width="17" style="53" customWidth="1"/>
    <col min="4355" max="4355" width="58.7109375" style="53" customWidth="1"/>
    <col min="4356" max="4357" width="0" style="53" hidden="1" customWidth="1"/>
    <col min="4358" max="4358" width="13.7109375" style="53" customWidth="1"/>
    <col min="4359" max="4359" width="11.7109375" style="53" customWidth="1"/>
    <col min="4360" max="4360" width="24.140625" style="53" customWidth="1"/>
    <col min="4361" max="4361" width="0" style="53" hidden="1" customWidth="1"/>
    <col min="4362" max="4362" width="16.5703125" style="53" customWidth="1"/>
    <col min="4363" max="4363" width="9.140625" style="53"/>
    <col min="4364" max="4364" width="11.28515625" style="53" customWidth="1"/>
    <col min="4365" max="4365" width="9.140625" style="53"/>
    <col min="4366" max="4366" width="0" style="53" hidden="1" customWidth="1"/>
    <col min="4367" max="4608" width="9.140625" style="53"/>
    <col min="4609" max="4609" width="0" style="53" hidden="1" customWidth="1"/>
    <col min="4610" max="4610" width="17" style="53" customWidth="1"/>
    <col min="4611" max="4611" width="58.7109375" style="53" customWidth="1"/>
    <col min="4612" max="4613" width="0" style="53" hidden="1" customWidth="1"/>
    <col min="4614" max="4614" width="13.7109375" style="53" customWidth="1"/>
    <col min="4615" max="4615" width="11.7109375" style="53" customWidth="1"/>
    <col min="4616" max="4616" width="24.140625" style="53" customWidth="1"/>
    <col min="4617" max="4617" width="0" style="53" hidden="1" customWidth="1"/>
    <col min="4618" max="4618" width="16.5703125" style="53" customWidth="1"/>
    <col min="4619" max="4619" width="9.140625" style="53"/>
    <col min="4620" max="4620" width="11.28515625" style="53" customWidth="1"/>
    <col min="4621" max="4621" width="9.140625" style="53"/>
    <col min="4622" max="4622" width="0" style="53" hidden="1" customWidth="1"/>
    <col min="4623" max="4864" width="9.140625" style="53"/>
    <col min="4865" max="4865" width="0" style="53" hidden="1" customWidth="1"/>
    <col min="4866" max="4866" width="17" style="53" customWidth="1"/>
    <col min="4867" max="4867" width="58.7109375" style="53" customWidth="1"/>
    <col min="4868" max="4869" width="0" style="53" hidden="1" customWidth="1"/>
    <col min="4870" max="4870" width="13.7109375" style="53" customWidth="1"/>
    <col min="4871" max="4871" width="11.7109375" style="53" customWidth="1"/>
    <col min="4872" max="4872" width="24.140625" style="53" customWidth="1"/>
    <col min="4873" max="4873" width="0" style="53" hidden="1" customWidth="1"/>
    <col min="4874" max="4874" width="16.5703125" style="53" customWidth="1"/>
    <col min="4875" max="4875" width="9.140625" style="53"/>
    <col min="4876" max="4876" width="11.28515625" style="53" customWidth="1"/>
    <col min="4877" max="4877" width="9.140625" style="53"/>
    <col min="4878" max="4878" width="0" style="53" hidden="1" customWidth="1"/>
    <col min="4879" max="5120" width="9.140625" style="53"/>
    <col min="5121" max="5121" width="0" style="53" hidden="1" customWidth="1"/>
    <col min="5122" max="5122" width="17" style="53" customWidth="1"/>
    <col min="5123" max="5123" width="58.7109375" style="53" customWidth="1"/>
    <col min="5124" max="5125" width="0" style="53" hidden="1" customWidth="1"/>
    <col min="5126" max="5126" width="13.7109375" style="53" customWidth="1"/>
    <col min="5127" max="5127" width="11.7109375" style="53" customWidth="1"/>
    <col min="5128" max="5128" width="24.140625" style="53" customWidth="1"/>
    <col min="5129" max="5129" width="0" style="53" hidden="1" customWidth="1"/>
    <col min="5130" max="5130" width="16.5703125" style="53" customWidth="1"/>
    <col min="5131" max="5131" width="9.140625" style="53"/>
    <col min="5132" max="5132" width="11.28515625" style="53" customWidth="1"/>
    <col min="5133" max="5133" width="9.140625" style="53"/>
    <col min="5134" max="5134" width="0" style="53" hidden="1" customWidth="1"/>
    <col min="5135" max="5376" width="9.140625" style="53"/>
    <col min="5377" max="5377" width="0" style="53" hidden="1" customWidth="1"/>
    <col min="5378" max="5378" width="17" style="53" customWidth="1"/>
    <col min="5379" max="5379" width="58.7109375" style="53" customWidth="1"/>
    <col min="5380" max="5381" width="0" style="53" hidden="1" customWidth="1"/>
    <col min="5382" max="5382" width="13.7109375" style="53" customWidth="1"/>
    <col min="5383" max="5383" width="11.7109375" style="53" customWidth="1"/>
    <col min="5384" max="5384" width="24.140625" style="53" customWidth="1"/>
    <col min="5385" max="5385" width="0" style="53" hidden="1" customWidth="1"/>
    <col min="5386" max="5386" width="16.5703125" style="53" customWidth="1"/>
    <col min="5387" max="5387" width="9.140625" style="53"/>
    <col min="5388" max="5388" width="11.28515625" style="53" customWidth="1"/>
    <col min="5389" max="5389" width="9.140625" style="53"/>
    <col min="5390" max="5390" width="0" style="53" hidden="1" customWidth="1"/>
    <col min="5391" max="5632" width="9.140625" style="53"/>
    <col min="5633" max="5633" width="0" style="53" hidden="1" customWidth="1"/>
    <col min="5634" max="5634" width="17" style="53" customWidth="1"/>
    <col min="5635" max="5635" width="58.7109375" style="53" customWidth="1"/>
    <col min="5636" max="5637" width="0" style="53" hidden="1" customWidth="1"/>
    <col min="5638" max="5638" width="13.7109375" style="53" customWidth="1"/>
    <col min="5639" max="5639" width="11.7109375" style="53" customWidth="1"/>
    <col min="5640" max="5640" width="24.140625" style="53" customWidth="1"/>
    <col min="5641" max="5641" width="0" style="53" hidden="1" customWidth="1"/>
    <col min="5642" max="5642" width="16.5703125" style="53" customWidth="1"/>
    <col min="5643" max="5643" width="9.140625" style="53"/>
    <col min="5644" max="5644" width="11.28515625" style="53" customWidth="1"/>
    <col min="5645" max="5645" width="9.140625" style="53"/>
    <col min="5646" max="5646" width="0" style="53" hidden="1" customWidth="1"/>
    <col min="5647" max="5888" width="9.140625" style="53"/>
    <col min="5889" max="5889" width="0" style="53" hidden="1" customWidth="1"/>
    <col min="5890" max="5890" width="17" style="53" customWidth="1"/>
    <col min="5891" max="5891" width="58.7109375" style="53" customWidth="1"/>
    <col min="5892" max="5893" width="0" style="53" hidden="1" customWidth="1"/>
    <col min="5894" max="5894" width="13.7109375" style="53" customWidth="1"/>
    <col min="5895" max="5895" width="11.7109375" style="53" customWidth="1"/>
    <col min="5896" max="5896" width="24.140625" style="53" customWidth="1"/>
    <col min="5897" max="5897" width="0" style="53" hidden="1" customWidth="1"/>
    <col min="5898" max="5898" width="16.5703125" style="53" customWidth="1"/>
    <col min="5899" max="5899" width="9.140625" style="53"/>
    <col min="5900" max="5900" width="11.28515625" style="53" customWidth="1"/>
    <col min="5901" max="5901" width="9.140625" style="53"/>
    <col min="5902" max="5902" width="0" style="53" hidden="1" customWidth="1"/>
    <col min="5903" max="6144" width="9.140625" style="53"/>
    <col min="6145" max="6145" width="0" style="53" hidden="1" customWidth="1"/>
    <col min="6146" max="6146" width="17" style="53" customWidth="1"/>
    <col min="6147" max="6147" width="58.7109375" style="53" customWidth="1"/>
    <col min="6148" max="6149" width="0" style="53" hidden="1" customWidth="1"/>
    <col min="6150" max="6150" width="13.7109375" style="53" customWidth="1"/>
    <col min="6151" max="6151" width="11.7109375" style="53" customWidth="1"/>
    <col min="6152" max="6152" width="24.140625" style="53" customWidth="1"/>
    <col min="6153" max="6153" width="0" style="53" hidden="1" customWidth="1"/>
    <col min="6154" max="6154" width="16.5703125" style="53" customWidth="1"/>
    <col min="6155" max="6155" width="9.140625" style="53"/>
    <col min="6156" max="6156" width="11.28515625" style="53" customWidth="1"/>
    <col min="6157" max="6157" width="9.140625" style="53"/>
    <col min="6158" max="6158" width="0" style="53" hidden="1" customWidth="1"/>
    <col min="6159" max="6400" width="9.140625" style="53"/>
    <col min="6401" max="6401" width="0" style="53" hidden="1" customWidth="1"/>
    <col min="6402" max="6402" width="17" style="53" customWidth="1"/>
    <col min="6403" max="6403" width="58.7109375" style="53" customWidth="1"/>
    <col min="6404" max="6405" width="0" style="53" hidden="1" customWidth="1"/>
    <col min="6406" max="6406" width="13.7109375" style="53" customWidth="1"/>
    <col min="6407" max="6407" width="11.7109375" style="53" customWidth="1"/>
    <col min="6408" max="6408" width="24.140625" style="53" customWidth="1"/>
    <col min="6409" max="6409" width="0" style="53" hidden="1" customWidth="1"/>
    <col min="6410" max="6410" width="16.5703125" style="53" customWidth="1"/>
    <col min="6411" max="6411" width="9.140625" style="53"/>
    <col min="6412" max="6412" width="11.28515625" style="53" customWidth="1"/>
    <col min="6413" max="6413" width="9.140625" style="53"/>
    <col min="6414" max="6414" width="0" style="53" hidden="1" customWidth="1"/>
    <col min="6415" max="6656" width="9.140625" style="53"/>
    <col min="6657" max="6657" width="0" style="53" hidden="1" customWidth="1"/>
    <col min="6658" max="6658" width="17" style="53" customWidth="1"/>
    <col min="6659" max="6659" width="58.7109375" style="53" customWidth="1"/>
    <col min="6660" max="6661" width="0" style="53" hidden="1" customWidth="1"/>
    <col min="6662" max="6662" width="13.7109375" style="53" customWidth="1"/>
    <col min="6663" max="6663" width="11.7109375" style="53" customWidth="1"/>
    <col min="6664" max="6664" width="24.140625" style="53" customWidth="1"/>
    <col min="6665" max="6665" width="0" style="53" hidden="1" customWidth="1"/>
    <col min="6666" max="6666" width="16.5703125" style="53" customWidth="1"/>
    <col min="6667" max="6667" width="9.140625" style="53"/>
    <col min="6668" max="6668" width="11.28515625" style="53" customWidth="1"/>
    <col min="6669" max="6669" width="9.140625" style="53"/>
    <col min="6670" max="6670" width="0" style="53" hidden="1" customWidth="1"/>
    <col min="6671" max="6912" width="9.140625" style="53"/>
    <col min="6913" max="6913" width="0" style="53" hidden="1" customWidth="1"/>
    <col min="6914" max="6914" width="17" style="53" customWidth="1"/>
    <col min="6915" max="6915" width="58.7109375" style="53" customWidth="1"/>
    <col min="6916" max="6917" width="0" style="53" hidden="1" customWidth="1"/>
    <col min="6918" max="6918" width="13.7109375" style="53" customWidth="1"/>
    <col min="6919" max="6919" width="11.7109375" style="53" customWidth="1"/>
    <col min="6920" max="6920" width="24.140625" style="53" customWidth="1"/>
    <col min="6921" max="6921" width="0" style="53" hidden="1" customWidth="1"/>
    <col min="6922" max="6922" width="16.5703125" style="53" customWidth="1"/>
    <col min="6923" max="6923" width="9.140625" style="53"/>
    <col min="6924" max="6924" width="11.28515625" style="53" customWidth="1"/>
    <col min="6925" max="6925" width="9.140625" style="53"/>
    <col min="6926" max="6926" width="0" style="53" hidden="1" customWidth="1"/>
    <col min="6927" max="7168" width="9.140625" style="53"/>
    <col min="7169" max="7169" width="0" style="53" hidden="1" customWidth="1"/>
    <col min="7170" max="7170" width="17" style="53" customWidth="1"/>
    <col min="7171" max="7171" width="58.7109375" style="53" customWidth="1"/>
    <col min="7172" max="7173" width="0" style="53" hidden="1" customWidth="1"/>
    <col min="7174" max="7174" width="13.7109375" style="53" customWidth="1"/>
    <col min="7175" max="7175" width="11.7109375" style="53" customWidth="1"/>
    <col min="7176" max="7176" width="24.140625" style="53" customWidth="1"/>
    <col min="7177" max="7177" width="0" style="53" hidden="1" customWidth="1"/>
    <col min="7178" max="7178" width="16.5703125" style="53" customWidth="1"/>
    <col min="7179" max="7179" width="9.140625" style="53"/>
    <col min="7180" max="7180" width="11.28515625" style="53" customWidth="1"/>
    <col min="7181" max="7181" width="9.140625" style="53"/>
    <col min="7182" max="7182" width="0" style="53" hidden="1" customWidth="1"/>
    <col min="7183" max="7424" width="9.140625" style="53"/>
    <col min="7425" max="7425" width="0" style="53" hidden="1" customWidth="1"/>
    <col min="7426" max="7426" width="17" style="53" customWidth="1"/>
    <col min="7427" max="7427" width="58.7109375" style="53" customWidth="1"/>
    <col min="7428" max="7429" width="0" style="53" hidden="1" customWidth="1"/>
    <col min="7430" max="7430" width="13.7109375" style="53" customWidth="1"/>
    <col min="7431" max="7431" width="11.7109375" style="53" customWidth="1"/>
    <col min="7432" max="7432" width="24.140625" style="53" customWidth="1"/>
    <col min="7433" max="7433" width="0" style="53" hidden="1" customWidth="1"/>
    <col min="7434" max="7434" width="16.5703125" style="53" customWidth="1"/>
    <col min="7435" max="7435" width="9.140625" style="53"/>
    <col min="7436" max="7436" width="11.28515625" style="53" customWidth="1"/>
    <col min="7437" max="7437" width="9.140625" style="53"/>
    <col min="7438" max="7438" width="0" style="53" hidden="1" customWidth="1"/>
    <col min="7439" max="7680" width="9.140625" style="53"/>
    <col min="7681" max="7681" width="0" style="53" hidden="1" customWidth="1"/>
    <col min="7682" max="7682" width="17" style="53" customWidth="1"/>
    <col min="7683" max="7683" width="58.7109375" style="53" customWidth="1"/>
    <col min="7684" max="7685" width="0" style="53" hidden="1" customWidth="1"/>
    <col min="7686" max="7686" width="13.7109375" style="53" customWidth="1"/>
    <col min="7687" max="7687" width="11.7109375" style="53" customWidth="1"/>
    <col min="7688" max="7688" width="24.140625" style="53" customWidth="1"/>
    <col min="7689" max="7689" width="0" style="53" hidden="1" customWidth="1"/>
    <col min="7690" max="7690" width="16.5703125" style="53" customWidth="1"/>
    <col min="7691" max="7691" width="9.140625" style="53"/>
    <col min="7692" max="7692" width="11.28515625" style="53" customWidth="1"/>
    <col min="7693" max="7693" width="9.140625" style="53"/>
    <col min="7694" max="7694" width="0" style="53" hidden="1" customWidth="1"/>
    <col min="7695" max="7936" width="9.140625" style="53"/>
    <col min="7937" max="7937" width="0" style="53" hidden="1" customWidth="1"/>
    <col min="7938" max="7938" width="17" style="53" customWidth="1"/>
    <col min="7939" max="7939" width="58.7109375" style="53" customWidth="1"/>
    <col min="7940" max="7941" width="0" style="53" hidden="1" customWidth="1"/>
    <col min="7942" max="7942" width="13.7109375" style="53" customWidth="1"/>
    <col min="7943" max="7943" width="11.7109375" style="53" customWidth="1"/>
    <col min="7944" max="7944" width="24.140625" style="53" customWidth="1"/>
    <col min="7945" max="7945" width="0" style="53" hidden="1" customWidth="1"/>
    <col min="7946" max="7946" width="16.5703125" style="53" customWidth="1"/>
    <col min="7947" max="7947" width="9.140625" style="53"/>
    <col min="7948" max="7948" width="11.28515625" style="53" customWidth="1"/>
    <col min="7949" max="7949" width="9.140625" style="53"/>
    <col min="7950" max="7950" width="0" style="53" hidden="1" customWidth="1"/>
    <col min="7951" max="8192" width="9.140625" style="53"/>
    <col min="8193" max="8193" width="0" style="53" hidden="1" customWidth="1"/>
    <col min="8194" max="8194" width="17" style="53" customWidth="1"/>
    <col min="8195" max="8195" width="58.7109375" style="53" customWidth="1"/>
    <col min="8196" max="8197" width="0" style="53" hidden="1" customWidth="1"/>
    <col min="8198" max="8198" width="13.7109375" style="53" customWidth="1"/>
    <col min="8199" max="8199" width="11.7109375" style="53" customWidth="1"/>
    <col min="8200" max="8200" width="24.140625" style="53" customWidth="1"/>
    <col min="8201" max="8201" width="0" style="53" hidden="1" customWidth="1"/>
    <col min="8202" max="8202" width="16.5703125" style="53" customWidth="1"/>
    <col min="8203" max="8203" width="9.140625" style="53"/>
    <col min="8204" max="8204" width="11.28515625" style="53" customWidth="1"/>
    <col min="8205" max="8205" width="9.140625" style="53"/>
    <col min="8206" max="8206" width="0" style="53" hidden="1" customWidth="1"/>
    <col min="8207" max="8448" width="9.140625" style="53"/>
    <col min="8449" max="8449" width="0" style="53" hidden="1" customWidth="1"/>
    <col min="8450" max="8450" width="17" style="53" customWidth="1"/>
    <col min="8451" max="8451" width="58.7109375" style="53" customWidth="1"/>
    <col min="8452" max="8453" width="0" style="53" hidden="1" customWidth="1"/>
    <col min="8454" max="8454" width="13.7109375" style="53" customWidth="1"/>
    <col min="8455" max="8455" width="11.7109375" style="53" customWidth="1"/>
    <col min="8456" max="8456" width="24.140625" style="53" customWidth="1"/>
    <col min="8457" max="8457" width="0" style="53" hidden="1" customWidth="1"/>
    <col min="8458" max="8458" width="16.5703125" style="53" customWidth="1"/>
    <col min="8459" max="8459" width="9.140625" style="53"/>
    <col min="8460" max="8460" width="11.28515625" style="53" customWidth="1"/>
    <col min="8461" max="8461" width="9.140625" style="53"/>
    <col min="8462" max="8462" width="0" style="53" hidden="1" customWidth="1"/>
    <col min="8463" max="8704" width="9.140625" style="53"/>
    <col min="8705" max="8705" width="0" style="53" hidden="1" customWidth="1"/>
    <col min="8706" max="8706" width="17" style="53" customWidth="1"/>
    <col min="8707" max="8707" width="58.7109375" style="53" customWidth="1"/>
    <col min="8708" max="8709" width="0" style="53" hidden="1" customWidth="1"/>
    <col min="8710" max="8710" width="13.7109375" style="53" customWidth="1"/>
    <col min="8711" max="8711" width="11.7109375" style="53" customWidth="1"/>
    <col min="8712" max="8712" width="24.140625" style="53" customWidth="1"/>
    <col min="8713" max="8713" width="0" style="53" hidden="1" customWidth="1"/>
    <col min="8714" max="8714" width="16.5703125" style="53" customWidth="1"/>
    <col min="8715" max="8715" width="9.140625" style="53"/>
    <col min="8716" max="8716" width="11.28515625" style="53" customWidth="1"/>
    <col min="8717" max="8717" width="9.140625" style="53"/>
    <col min="8718" max="8718" width="0" style="53" hidden="1" customWidth="1"/>
    <col min="8719" max="8960" width="9.140625" style="53"/>
    <col min="8961" max="8961" width="0" style="53" hidden="1" customWidth="1"/>
    <col min="8962" max="8962" width="17" style="53" customWidth="1"/>
    <col min="8963" max="8963" width="58.7109375" style="53" customWidth="1"/>
    <col min="8964" max="8965" width="0" style="53" hidden="1" customWidth="1"/>
    <col min="8966" max="8966" width="13.7109375" style="53" customWidth="1"/>
    <col min="8967" max="8967" width="11.7109375" style="53" customWidth="1"/>
    <col min="8968" max="8968" width="24.140625" style="53" customWidth="1"/>
    <col min="8969" max="8969" width="0" style="53" hidden="1" customWidth="1"/>
    <col min="8970" max="8970" width="16.5703125" style="53" customWidth="1"/>
    <col min="8971" max="8971" width="9.140625" style="53"/>
    <col min="8972" max="8972" width="11.28515625" style="53" customWidth="1"/>
    <col min="8973" max="8973" width="9.140625" style="53"/>
    <col min="8974" max="8974" width="0" style="53" hidden="1" customWidth="1"/>
    <col min="8975" max="9216" width="9.140625" style="53"/>
    <col min="9217" max="9217" width="0" style="53" hidden="1" customWidth="1"/>
    <col min="9218" max="9218" width="17" style="53" customWidth="1"/>
    <col min="9219" max="9219" width="58.7109375" style="53" customWidth="1"/>
    <col min="9220" max="9221" width="0" style="53" hidden="1" customWidth="1"/>
    <col min="9222" max="9222" width="13.7109375" style="53" customWidth="1"/>
    <col min="9223" max="9223" width="11.7109375" style="53" customWidth="1"/>
    <col min="9224" max="9224" width="24.140625" style="53" customWidth="1"/>
    <col min="9225" max="9225" width="0" style="53" hidden="1" customWidth="1"/>
    <col min="9226" max="9226" width="16.5703125" style="53" customWidth="1"/>
    <col min="9227" max="9227" width="9.140625" style="53"/>
    <col min="9228" max="9228" width="11.28515625" style="53" customWidth="1"/>
    <col min="9229" max="9229" width="9.140625" style="53"/>
    <col min="9230" max="9230" width="0" style="53" hidden="1" customWidth="1"/>
    <col min="9231" max="9472" width="9.140625" style="53"/>
    <col min="9473" max="9473" width="0" style="53" hidden="1" customWidth="1"/>
    <col min="9474" max="9474" width="17" style="53" customWidth="1"/>
    <col min="9475" max="9475" width="58.7109375" style="53" customWidth="1"/>
    <col min="9476" max="9477" width="0" style="53" hidden="1" customWidth="1"/>
    <col min="9478" max="9478" width="13.7109375" style="53" customWidth="1"/>
    <col min="9479" max="9479" width="11.7109375" style="53" customWidth="1"/>
    <col min="9480" max="9480" width="24.140625" style="53" customWidth="1"/>
    <col min="9481" max="9481" width="0" style="53" hidden="1" customWidth="1"/>
    <col min="9482" max="9482" width="16.5703125" style="53" customWidth="1"/>
    <col min="9483" max="9483" width="9.140625" style="53"/>
    <col min="9484" max="9484" width="11.28515625" style="53" customWidth="1"/>
    <col min="9485" max="9485" width="9.140625" style="53"/>
    <col min="9486" max="9486" width="0" style="53" hidden="1" customWidth="1"/>
    <col min="9487" max="9728" width="9.140625" style="53"/>
    <col min="9729" max="9729" width="0" style="53" hidden="1" customWidth="1"/>
    <col min="9730" max="9730" width="17" style="53" customWidth="1"/>
    <col min="9731" max="9731" width="58.7109375" style="53" customWidth="1"/>
    <col min="9732" max="9733" width="0" style="53" hidden="1" customWidth="1"/>
    <col min="9734" max="9734" width="13.7109375" style="53" customWidth="1"/>
    <col min="9735" max="9735" width="11.7109375" style="53" customWidth="1"/>
    <col min="9736" max="9736" width="24.140625" style="53" customWidth="1"/>
    <col min="9737" max="9737" width="0" style="53" hidden="1" customWidth="1"/>
    <col min="9738" max="9738" width="16.5703125" style="53" customWidth="1"/>
    <col min="9739" max="9739" width="9.140625" style="53"/>
    <col min="9740" max="9740" width="11.28515625" style="53" customWidth="1"/>
    <col min="9741" max="9741" width="9.140625" style="53"/>
    <col min="9742" max="9742" width="0" style="53" hidden="1" customWidth="1"/>
    <col min="9743" max="9984" width="9.140625" style="53"/>
    <col min="9985" max="9985" width="0" style="53" hidden="1" customWidth="1"/>
    <col min="9986" max="9986" width="17" style="53" customWidth="1"/>
    <col min="9987" max="9987" width="58.7109375" style="53" customWidth="1"/>
    <col min="9988" max="9989" width="0" style="53" hidden="1" customWidth="1"/>
    <col min="9990" max="9990" width="13.7109375" style="53" customWidth="1"/>
    <col min="9991" max="9991" width="11.7109375" style="53" customWidth="1"/>
    <col min="9992" max="9992" width="24.140625" style="53" customWidth="1"/>
    <col min="9993" max="9993" width="0" style="53" hidden="1" customWidth="1"/>
    <col min="9994" max="9994" width="16.5703125" style="53" customWidth="1"/>
    <col min="9995" max="9995" width="9.140625" style="53"/>
    <col min="9996" max="9996" width="11.28515625" style="53" customWidth="1"/>
    <col min="9997" max="9997" width="9.140625" style="53"/>
    <col min="9998" max="9998" width="0" style="53" hidden="1" customWidth="1"/>
    <col min="9999" max="10240" width="9.140625" style="53"/>
    <col min="10241" max="10241" width="0" style="53" hidden="1" customWidth="1"/>
    <col min="10242" max="10242" width="17" style="53" customWidth="1"/>
    <col min="10243" max="10243" width="58.7109375" style="53" customWidth="1"/>
    <col min="10244" max="10245" width="0" style="53" hidden="1" customWidth="1"/>
    <col min="10246" max="10246" width="13.7109375" style="53" customWidth="1"/>
    <col min="10247" max="10247" width="11.7109375" style="53" customWidth="1"/>
    <col min="10248" max="10248" width="24.140625" style="53" customWidth="1"/>
    <col min="10249" max="10249" width="0" style="53" hidden="1" customWidth="1"/>
    <col min="10250" max="10250" width="16.5703125" style="53" customWidth="1"/>
    <col min="10251" max="10251" width="9.140625" style="53"/>
    <col min="10252" max="10252" width="11.28515625" style="53" customWidth="1"/>
    <col min="10253" max="10253" width="9.140625" style="53"/>
    <col min="10254" max="10254" width="0" style="53" hidden="1" customWidth="1"/>
    <col min="10255" max="10496" width="9.140625" style="53"/>
    <col min="10497" max="10497" width="0" style="53" hidden="1" customWidth="1"/>
    <col min="10498" max="10498" width="17" style="53" customWidth="1"/>
    <col min="10499" max="10499" width="58.7109375" style="53" customWidth="1"/>
    <col min="10500" max="10501" width="0" style="53" hidden="1" customWidth="1"/>
    <col min="10502" max="10502" width="13.7109375" style="53" customWidth="1"/>
    <col min="10503" max="10503" width="11.7109375" style="53" customWidth="1"/>
    <col min="10504" max="10504" width="24.140625" style="53" customWidth="1"/>
    <col min="10505" max="10505" width="0" style="53" hidden="1" customWidth="1"/>
    <col min="10506" max="10506" width="16.5703125" style="53" customWidth="1"/>
    <col min="10507" max="10507" width="9.140625" style="53"/>
    <col min="10508" max="10508" width="11.28515625" style="53" customWidth="1"/>
    <col min="10509" max="10509" width="9.140625" style="53"/>
    <col min="10510" max="10510" width="0" style="53" hidden="1" customWidth="1"/>
    <col min="10511" max="10752" width="9.140625" style="53"/>
    <col min="10753" max="10753" width="0" style="53" hidden="1" customWidth="1"/>
    <col min="10754" max="10754" width="17" style="53" customWidth="1"/>
    <col min="10755" max="10755" width="58.7109375" style="53" customWidth="1"/>
    <col min="10756" max="10757" width="0" style="53" hidden="1" customWidth="1"/>
    <col min="10758" max="10758" width="13.7109375" style="53" customWidth="1"/>
    <col min="10759" max="10759" width="11.7109375" style="53" customWidth="1"/>
    <col min="10760" max="10760" width="24.140625" style="53" customWidth="1"/>
    <col min="10761" max="10761" width="0" style="53" hidden="1" customWidth="1"/>
    <col min="10762" max="10762" width="16.5703125" style="53" customWidth="1"/>
    <col min="10763" max="10763" width="9.140625" style="53"/>
    <col min="10764" max="10764" width="11.28515625" style="53" customWidth="1"/>
    <col min="10765" max="10765" width="9.140625" style="53"/>
    <col min="10766" max="10766" width="0" style="53" hidden="1" customWidth="1"/>
    <col min="10767" max="11008" width="9.140625" style="53"/>
    <col min="11009" max="11009" width="0" style="53" hidden="1" customWidth="1"/>
    <col min="11010" max="11010" width="17" style="53" customWidth="1"/>
    <col min="11011" max="11011" width="58.7109375" style="53" customWidth="1"/>
    <col min="11012" max="11013" width="0" style="53" hidden="1" customWidth="1"/>
    <col min="11014" max="11014" width="13.7109375" style="53" customWidth="1"/>
    <col min="11015" max="11015" width="11.7109375" style="53" customWidth="1"/>
    <col min="11016" max="11016" width="24.140625" style="53" customWidth="1"/>
    <col min="11017" max="11017" width="0" style="53" hidden="1" customWidth="1"/>
    <col min="11018" max="11018" width="16.5703125" style="53" customWidth="1"/>
    <col min="11019" max="11019" width="9.140625" style="53"/>
    <col min="11020" max="11020" width="11.28515625" style="53" customWidth="1"/>
    <col min="11021" max="11021" width="9.140625" style="53"/>
    <col min="11022" max="11022" width="0" style="53" hidden="1" customWidth="1"/>
    <col min="11023" max="11264" width="9.140625" style="53"/>
    <col min="11265" max="11265" width="0" style="53" hidden="1" customWidth="1"/>
    <col min="11266" max="11266" width="17" style="53" customWidth="1"/>
    <col min="11267" max="11267" width="58.7109375" style="53" customWidth="1"/>
    <col min="11268" max="11269" width="0" style="53" hidden="1" customWidth="1"/>
    <col min="11270" max="11270" width="13.7109375" style="53" customWidth="1"/>
    <col min="11271" max="11271" width="11.7109375" style="53" customWidth="1"/>
    <col min="11272" max="11272" width="24.140625" style="53" customWidth="1"/>
    <col min="11273" max="11273" width="0" style="53" hidden="1" customWidth="1"/>
    <col min="11274" max="11274" width="16.5703125" style="53" customWidth="1"/>
    <col min="11275" max="11275" width="9.140625" style="53"/>
    <col min="11276" max="11276" width="11.28515625" style="53" customWidth="1"/>
    <col min="11277" max="11277" width="9.140625" style="53"/>
    <col min="11278" max="11278" width="0" style="53" hidden="1" customWidth="1"/>
    <col min="11279" max="11520" width="9.140625" style="53"/>
    <col min="11521" max="11521" width="0" style="53" hidden="1" customWidth="1"/>
    <col min="11522" max="11522" width="17" style="53" customWidth="1"/>
    <col min="11523" max="11523" width="58.7109375" style="53" customWidth="1"/>
    <col min="11524" max="11525" width="0" style="53" hidden="1" customWidth="1"/>
    <col min="11526" max="11526" width="13.7109375" style="53" customWidth="1"/>
    <col min="11527" max="11527" width="11.7109375" style="53" customWidth="1"/>
    <col min="11528" max="11528" width="24.140625" style="53" customWidth="1"/>
    <col min="11529" max="11529" width="0" style="53" hidden="1" customWidth="1"/>
    <col min="11530" max="11530" width="16.5703125" style="53" customWidth="1"/>
    <col min="11531" max="11531" width="9.140625" style="53"/>
    <col min="11532" max="11532" width="11.28515625" style="53" customWidth="1"/>
    <col min="11533" max="11533" width="9.140625" style="53"/>
    <col min="11534" max="11534" width="0" style="53" hidden="1" customWidth="1"/>
    <col min="11535" max="11776" width="9.140625" style="53"/>
    <col min="11777" max="11777" width="0" style="53" hidden="1" customWidth="1"/>
    <col min="11778" max="11778" width="17" style="53" customWidth="1"/>
    <col min="11779" max="11779" width="58.7109375" style="53" customWidth="1"/>
    <col min="11780" max="11781" width="0" style="53" hidden="1" customWidth="1"/>
    <col min="11782" max="11782" width="13.7109375" style="53" customWidth="1"/>
    <col min="11783" max="11783" width="11.7109375" style="53" customWidth="1"/>
    <col min="11784" max="11784" width="24.140625" style="53" customWidth="1"/>
    <col min="11785" max="11785" width="0" style="53" hidden="1" customWidth="1"/>
    <col min="11786" max="11786" width="16.5703125" style="53" customWidth="1"/>
    <col min="11787" max="11787" width="9.140625" style="53"/>
    <col min="11788" max="11788" width="11.28515625" style="53" customWidth="1"/>
    <col min="11789" max="11789" width="9.140625" style="53"/>
    <col min="11790" max="11790" width="0" style="53" hidden="1" customWidth="1"/>
    <col min="11791" max="12032" width="9.140625" style="53"/>
    <col min="12033" max="12033" width="0" style="53" hidden="1" customWidth="1"/>
    <col min="12034" max="12034" width="17" style="53" customWidth="1"/>
    <col min="12035" max="12035" width="58.7109375" style="53" customWidth="1"/>
    <col min="12036" max="12037" width="0" style="53" hidden="1" customWidth="1"/>
    <col min="12038" max="12038" width="13.7109375" style="53" customWidth="1"/>
    <col min="12039" max="12039" width="11.7109375" style="53" customWidth="1"/>
    <col min="12040" max="12040" width="24.140625" style="53" customWidth="1"/>
    <col min="12041" max="12041" width="0" style="53" hidden="1" customWidth="1"/>
    <col min="12042" max="12042" width="16.5703125" style="53" customWidth="1"/>
    <col min="12043" max="12043" width="9.140625" style="53"/>
    <col min="12044" max="12044" width="11.28515625" style="53" customWidth="1"/>
    <col min="12045" max="12045" width="9.140625" style="53"/>
    <col min="12046" max="12046" width="0" style="53" hidden="1" customWidth="1"/>
    <col min="12047" max="12288" width="9.140625" style="53"/>
    <col min="12289" max="12289" width="0" style="53" hidden="1" customWidth="1"/>
    <col min="12290" max="12290" width="17" style="53" customWidth="1"/>
    <col min="12291" max="12291" width="58.7109375" style="53" customWidth="1"/>
    <col min="12292" max="12293" width="0" style="53" hidden="1" customWidth="1"/>
    <col min="12294" max="12294" width="13.7109375" style="53" customWidth="1"/>
    <col min="12295" max="12295" width="11.7109375" style="53" customWidth="1"/>
    <col min="12296" max="12296" width="24.140625" style="53" customWidth="1"/>
    <col min="12297" max="12297" width="0" style="53" hidden="1" customWidth="1"/>
    <col min="12298" max="12298" width="16.5703125" style="53" customWidth="1"/>
    <col min="12299" max="12299" width="9.140625" style="53"/>
    <col min="12300" max="12300" width="11.28515625" style="53" customWidth="1"/>
    <col min="12301" max="12301" width="9.140625" style="53"/>
    <col min="12302" max="12302" width="0" style="53" hidden="1" customWidth="1"/>
    <col min="12303" max="12544" width="9.140625" style="53"/>
    <col min="12545" max="12545" width="0" style="53" hidden="1" customWidth="1"/>
    <col min="12546" max="12546" width="17" style="53" customWidth="1"/>
    <col min="12547" max="12547" width="58.7109375" style="53" customWidth="1"/>
    <col min="12548" max="12549" width="0" style="53" hidden="1" customWidth="1"/>
    <col min="12550" max="12550" width="13.7109375" style="53" customWidth="1"/>
    <col min="12551" max="12551" width="11.7109375" style="53" customWidth="1"/>
    <col min="12552" max="12552" width="24.140625" style="53" customWidth="1"/>
    <col min="12553" max="12553" width="0" style="53" hidden="1" customWidth="1"/>
    <col min="12554" max="12554" width="16.5703125" style="53" customWidth="1"/>
    <col min="12555" max="12555" width="9.140625" style="53"/>
    <col min="12556" max="12556" width="11.28515625" style="53" customWidth="1"/>
    <col min="12557" max="12557" width="9.140625" style="53"/>
    <col min="12558" max="12558" width="0" style="53" hidden="1" customWidth="1"/>
    <col min="12559" max="12800" width="9.140625" style="53"/>
    <col min="12801" max="12801" width="0" style="53" hidden="1" customWidth="1"/>
    <col min="12802" max="12802" width="17" style="53" customWidth="1"/>
    <col min="12803" max="12803" width="58.7109375" style="53" customWidth="1"/>
    <col min="12804" max="12805" width="0" style="53" hidden="1" customWidth="1"/>
    <col min="12806" max="12806" width="13.7109375" style="53" customWidth="1"/>
    <col min="12807" max="12807" width="11.7109375" style="53" customWidth="1"/>
    <col min="12808" max="12808" width="24.140625" style="53" customWidth="1"/>
    <col min="12809" max="12809" width="0" style="53" hidden="1" customWidth="1"/>
    <col min="12810" max="12810" width="16.5703125" style="53" customWidth="1"/>
    <col min="12811" max="12811" width="9.140625" style="53"/>
    <col min="12812" max="12812" width="11.28515625" style="53" customWidth="1"/>
    <col min="12813" max="12813" width="9.140625" style="53"/>
    <col min="12814" max="12814" width="0" style="53" hidden="1" customWidth="1"/>
    <col min="12815" max="13056" width="9.140625" style="53"/>
    <col min="13057" max="13057" width="0" style="53" hidden="1" customWidth="1"/>
    <col min="13058" max="13058" width="17" style="53" customWidth="1"/>
    <col min="13059" max="13059" width="58.7109375" style="53" customWidth="1"/>
    <col min="13060" max="13061" width="0" style="53" hidden="1" customWidth="1"/>
    <col min="13062" max="13062" width="13.7109375" style="53" customWidth="1"/>
    <col min="13063" max="13063" width="11.7109375" style="53" customWidth="1"/>
    <col min="13064" max="13064" width="24.140625" style="53" customWidth="1"/>
    <col min="13065" max="13065" width="0" style="53" hidden="1" customWidth="1"/>
    <col min="13066" max="13066" width="16.5703125" style="53" customWidth="1"/>
    <col min="13067" max="13067" width="9.140625" style="53"/>
    <col min="13068" max="13068" width="11.28515625" style="53" customWidth="1"/>
    <col min="13069" max="13069" width="9.140625" style="53"/>
    <col min="13070" max="13070" width="0" style="53" hidden="1" customWidth="1"/>
    <col min="13071" max="13312" width="9.140625" style="53"/>
    <col min="13313" max="13313" width="0" style="53" hidden="1" customWidth="1"/>
    <col min="13314" max="13314" width="17" style="53" customWidth="1"/>
    <col min="13315" max="13315" width="58.7109375" style="53" customWidth="1"/>
    <col min="13316" max="13317" width="0" style="53" hidden="1" customWidth="1"/>
    <col min="13318" max="13318" width="13.7109375" style="53" customWidth="1"/>
    <col min="13319" max="13319" width="11.7109375" style="53" customWidth="1"/>
    <col min="13320" max="13320" width="24.140625" style="53" customWidth="1"/>
    <col min="13321" max="13321" width="0" style="53" hidden="1" customWidth="1"/>
    <col min="13322" max="13322" width="16.5703125" style="53" customWidth="1"/>
    <col min="13323" max="13323" width="9.140625" style="53"/>
    <col min="13324" max="13324" width="11.28515625" style="53" customWidth="1"/>
    <col min="13325" max="13325" width="9.140625" style="53"/>
    <col min="13326" max="13326" width="0" style="53" hidden="1" customWidth="1"/>
    <col min="13327" max="13568" width="9.140625" style="53"/>
    <col min="13569" max="13569" width="0" style="53" hidden="1" customWidth="1"/>
    <col min="13570" max="13570" width="17" style="53" customWidth="1"/>
    <col min="13571" max="13571" width="58.7109375" style="53" customWidth="1"/>
    <col min="13572" max="13573" width="0" style="53" hidden="1" customWidth="1"/>
    <col min="13574" max="13574" width="13.7109375" style="53" customWidth="1"/>
    <col min="13575" max="13575" width="11.7109375" style="53" customWidth="1"/>
    <col min="13576" max="13576" width="24.140625" style="53" customWidth="1"/>
    <col min="13577" max="13577" width="0" style="53" hidden="1" customWidth="1"/>
    <col min="13578" max="13578" width="16.5703125" style="53" customWidth="1"/>
    <col min="13579" max="13579" width="9.140625" style="53"/>
    <col min="13580" max="13580" width="11.28515625" style="53" customWidth="1"/>
    <col min="13581" max="13581" width="9.140625" style="53"/>
    <col min="13582" max="13582" width="0" style="53" hidden="1" customWidth="1"/>
    <col min="13583" max="13824" width="9.140625" style="53"/>
    <col min="13825" max="13825" width="0" style="53" hidden="1" customWidth="1"/>
    <col min="13826" max="13826" width="17" style="53" customWidth="1"/>
    <col min="13827" max="13827" width="58.7109375" style="53" customWidth="1"/>
    <col min="13828" max="13829" width="0" style="53" hidden="1" customWidth="1"/>
    <col min="13830" max="13830" width="13.7109375" style="53" customWidth="1"/>
    <col min="13831" max="13831" width="11.7109375" style="53" customWidth="1"/>
    <col min="13832" max="13832" width="24.140625" style="53" customWidth="1"/>
    <col min="13833" max="13833" width="0" style="53" hidden="1" customWidth="1"/>
    <col min="13834" max="13834" width="16.5703125" style="53" customWidth="1"/>
    <col min="13835" max="13835" width="9.140625" style="53"/>
    <col min="13836" max="13836" width="11.28515625" style="53" customWidth="1"/>
    <col min="13837" max="13837" width="9.140625" style="53"/>
    <col min="13838" max="13838" width="0" style="53" hidden="1" customWidth="1"/>
    <col min="13839" max="14080" width="9.140625" style="53"/>
    <col min="14081" max="14081" width="0" style="53" hidden="1" customWidth="1"/>
    <col min="14082" max="14082" width="17" style="53" customWidth="1"/>
    <col min="14083" max="14083" width="58.7109375" style="53" customWidth="1"/>
    <col min="14084" max="14085" width="0" style="53" hidden="1" customWidth="1"/>
    <col min="14086" max="14086" width="13.7109375" style="53" customWidth="1"/>
    <col min="14087" max="14087" width="11.7109375" style="53" customWidth="1"/>
    <col min="14088" max="14088" width="24.140625" style="53" customWidth="1"/>
    <col min="14089" max="14089" width="0" style="53" hidden="1" customWidth="1"/>
    <col min="14090" max="14090" width="16.5703125" style="53" customWidth="1"/>
    <col min="14091" max="14091" width="9.140625" style="53"/>
    <col min="14092" max="14092" width="11.28515625" style="53" customWidth="1"/>
    <col min="14093" max="14093" width="9.140625" style="53"/>
    <col min="14094" max="14094" width="0" style="53" hidden="1" customWidth="1"/>
    <col min="14095" max="14336" width="9.140625" style="53"/>
    <col min="14337" max="14337" width="0" style="53" hidden="1" customWidth="1"/>
    <col min="14338" max="14338" width="17" style="53" customWidth="1"/>
    <col min="14339" max="14339" width="58.7109375" style="53" customWidth="1"/>
    <col min="14340" max="14341" width="0" style="53" hidden="1" customWidth="1"/>
    <col min="14342" max="14342" width="13.7109375" style="53" customWidth="1"/>
    <col min="14343" max="14343" width="11.7109375" style="53" customWidth="1"/>
    <col min="14344" max="14344" width="24.140625" style="53" customWidth="1"/>
    <col min="14345" max="14345" width="0" style="53" hidden="1" customWidth="1"/>
    <col min="14346" max="14346" width="16.5703125" style="53" customWidth="1"/>
    <col min="14347" max="14347" width="9.140625" style="53"/>
    <col min="14348" max="14348" width="11.28515625" style="53" customWidth="1"/>
    <col min="14349" max="14349" width="9.140625" style="53"/>
    <col min="14350" max="14350" width="0" style="53" hidden="1" customWidth="1"/>
    <col min="14351" max="14592" width="9.140625" style="53"/>
    <col min="14593" max="14593" width="0" style="53" hidden="1" customWidth="1"/>
    <col min="14594" max="14594" width="17" style="53" customWidth="1"/>
    <col min="14595" max="14595" width="58.7109375" style="53" customWidth="1"/>
    <col min="14596" max="14597" width="0" style="53" hidden="1" customWidth="1"/>
    <col min="14598" max="14598" width="13.7109375" style="53" customWidth="1"/>
    <col min="14599" max="14599" width="11.7109375" style="53" customWidth="1"/>
    <col min="14600" max="14600" width="24.140625" style="53" customWidth="1"/>
    <col min="14601" max="14601" width="0" style="53" hidden="1" customWidth="1"/>
    <col min="14602" max="14602" width="16.5703125" style="53" customWidth="1"/>
    <col min="14603" max="14603" width="9.140625" style="53"/>
    <col min="14604" max="14604" width="11.28515625" style="53" customWidth="1"/>
    <col min="14605" max="14605" width="9.140625" style="53"/>
    <col min="14606" max="14606" width="0" style="53" hidden="1" customWidth="1"/>
    <col min="14607" max="14848" width="9.140625" style="53"/>
    <col min="14849" max="14849" width="0" style="53" hidden="1" customWidth="1"/>
    <col min="14850" max="14850" width="17" style="53" customWidth="1"/>
    <col min="14851" max="14851" width="58.7109375" style="53" customWidth="1"/>
    <col min="14852" max="14853" width="0" style="53" hidden="1" customWidth="1"/>
    <col min="14854" max="14854" width="13.7109375" style="53" customWidth="1"/>
    <col min="14855" max="14855" width="11.7109375" style="53" customWidth="1"/>
    <col min="14856" max="14856" width="24.140625" style="53" customWidth="1"/>
    <col min="14857" max="14857" width="0" style="53" hidden="1" customWidth="1"/>
    <col min="14858" max="14858" width="16.5703125" style="53" customWidth="1"/>
    <col min="14859" max="14859" width="9.140625" style="53"/>
    <col min="14860" max="14860" width="11.28515625" style="53" customWidth="1"/>
    <col min="14861" max="14861" width="9.140625" style="53"/>
    <col min="14862" max="14862" width="0" style="53" hidden="1" customWidth="1"/>
    <col min="14863" max="15104" width="9.140625" style="53"/>
    <col min="15105" max="15105" width="0" style="53" hidden="1" customWidth="1"/>
    <col min="15106" max="15106" width="17" style="53" customWidth="1"/>
    <col min="15107" max="15107" width="58.7109375" style="53" customWidth="1"/>
    <col min="15108" max="15109" width="0" style="53" hidden="1" customWidth="1"/>
    <col min="15110" max="15110" width="13.7109375" style="53" customWidth="1"/>
    <col min="15111" max="15111" width="11.7109375" style="53" customWidth="1"/>
    <col min="15112" max="15112" width="24.140625" style="53" customWidth="1"/>
    <col min="15113" max="15113" width="0" style="53" hidden="1" customWidth="1"/>
    <col min="15114" max="15114" width="16.5703125" style="53" customWidth="1"/>
    <col min="15115" max="15115" width="9.140625" style="53"/>
    <col min="15116" max="15116" width="11.28515625" style="53" customWidth="1"/>
    <col min="15117" max="15117" width="9.140625" style="53"/>
    <col min="15118" max="15118" width="0" style="53" hidden="1" customWidth="1"/>
    <col min="15119" max="15360" width="9.140625" style="53"/>
    <col min="15361" max="15361" width="0" style="53" hidden="1" customWidth="1"/>
    <col min="15362" max="15362" width="17" style="53" customWidth="1"/>
    <col min="15363" max="15363" width="58.7109375" style="53" customWidth="1"/>
    <col min="15364" max="15365" width="0" style="53" hidden="1" customWidth="1"/>
    <col min="15366" max="15366" width="13.7109375" style="53" customWidth="1"/>
    <col min="15367" max="15367" width="11.7109375" style="53" customWidth="1"/>
    <col min="15368" max="15368" width="24.140625" style="53" customWidth="1"/>
    <col min="15369" max="15369" width="0" style="53" hidden="1" customWidth="1"/>
    <col min="15370" max="15370" width="16.5703125" style="53" customWidth="1"/>
    <col min="15371" max="15371" width="9.140625" style="53"/>
    <col min="15372" max="15372" width="11.28515625" style="53" customWidth="1"/>
    <col min="15373" max="15373" width="9.140625" style="53"/>
    <col min="15374" max="15374" width="0" style="53" hidden="1" customWidth="1"/>
    <col min="15375" max="15616" width="9.140625" style="53"/>
    <col min="15617" max="15617" width="0" style="53" hidden="1" customWidth="1"/>
    <col min="15618" max="15618" width="17" style="53" customWidth="1"/>
    <col min="15619" max="15619" width="58.7109375" style="53" customWidth="1"/>
    <col min="15620" max="15621" width="0" style="53" hidden="1" customWidth="1"/>
    <col min="15622" max="15622" width="13.7109375" style="53" customWidth="1"/>
    <col min="15623" max="15623" width="11.7109375" style="53" customWidth="1"/>
    <col min="15624" max="15624" width="24.140625" style="53" customWidth="1"/>
    <col min="15625" max="15625" width="0" style="53" hidden="1" customWidth="1"/>
    <col min="15626" max="15626" width="16.5703125" style="53" customWidth="1"/>
    <col min="15627" max="15627" width="9.140625" style="53"/>
    <col min="15628" max="15628" width="11.28515625" style="53" customWidth="1"/>
    <col min="15629" max="15629" width="9.140625" style="53"/>
    <col min="15630" max="15630" width="0" style="53" hidden="1" customWidth="1"/>
    <col min="15631" max="15872" width="9.140625" style="53"/>
    <col min="15873" max="15873" width="0" style="53" hidden="1" customWidth="1"/>
    <col min="15874" max="15874" width="17" style="53" customWidth="1"/>
    <col min="15875" max="15875" width="58.7109375" style="53" customWidth="1"/>
    <col min="15876" max="15877" width="0" style="53" hidden="1" customWidth="1"/>
    <col min="15878" max="15878" width="13.7109375" style="53" customWidth="1"/>
    <col min="15879" max="15879" width="11.7109375" style="53" customWidth="1"/>
    <col min="15880" max="15880" width="24.140625" style="53" customWidth="1"/>
    <col min="15881" max="15881" width="0" style="53" hidden="1" customWidth="1"/>
    <col min="15882" max="15882" width="16.5703125" style="53" customWidth="1"/>
    <col min="15883" max="15883" width="9.140625" style="53"/>
    <col min="15884" max="15884" width="11.28515625" style="53" customWidth="1"/>
    <col min="15885" max="15885" width="9.140625" style="53"/>
    <col min="15886" max="15886" width="0" style="53" hidden="1" customWidth="1"/>
    <col min="15887" max="16128" width="9.140625" style="53"/>
    <col min="16129" max="16129" width="0" style="53" hidden="1" customWidth="1"/>
    <col min="16130" max="16130" width="17" style="53" customWidth="1"/>
    <col min="16131" max="16131" width="58.7109375" style="53" customWidth="1"/>
    <col min="16132" max="16133" width="0" style="53" hidden="1" customWidth="1"/>
    <col min="16134" max="16134" width="13.7109375" style="53" customWidth="1"/>
    <col min="16135" max="16135" width="11.7109375" style="53" customWidth="1"/>
    <col min="16136" max="16136" width="24.140625" style="53" customWidth="1"/>
    <col min="16137" max="16137" width="0" style="53" hidden="1" customWidth="1"/>
    <col min="16138" max="16138" width="16.5703125" style="53" customWidth="1"/>
    <col min="16139" max="16139" width="9.140625" style="53"/>
    <col min="16140" max="16140" width="11.28515625" style="53" customWidth="1"/>
    <col min="16141" max="16141" width="9.140625" style="53"/>
    <col min="16142" max="16142" width="0" style="53" hidden="1" customWidth="1"/>
    <col min="16143" max="16384" width="9.140625" style="53"/>
  </cols>
  <sheetData>
    <row r="1" spans="1:12" ht="81" customHeight="1" x14ac:dyDescent="0.2">
      <c r="A1" s="53" t="s">
        <v>102</v>
      </c>
      <c r="B1" s="260" t="s">
        <v>113</v>
      </c>
      <c r="C1" s="261"/>
      <c r="D1" s="261"/>
      <c r="E1" s="261"/>
      <c r="F1" s="261"/>
      <c r="G1" s="261"/>
      <c r="H1" s="54"/>
      <c r="I1" s="54"/>
      <c r="L1" s="55"/>
    </row>
    <row r="2" spans="1:12" ht="25.5" x14ac:dyDescent="0.2">
      <c r="B2" s="24" t="s">
        <v>85</v>
      </c>
      <c r="C2" s="25" t="s">
        <v>426</v>
      </c>
      <c r="H2" s="26" t="s">
        <v>87</v>
      </c>
      <c r="J2" s="272" t="s">
        <v>103</v>
      </c>
      <c r="K2" s="273"/>
      <c r="L2" s="274"/>
    </row>
    <row r="3" spans="1:12" ht="38.25" x14ac:dyDescent="0.2">
      <c r="B3" s="24" t="s">
        <v>81</v>
      </c>
      <c r="C3" s="25" t="s">
        <v>427</v>
      </c>
      <c r="J3" s="27"/>
      <c r="K3" s="27"/>
      <c r="L3" s="27"/>
    </row>
    <row r="4" spans="1:12" x14ac:dyDescent="0.2">
      <c r="B4" s="24" t="s">
        <v>82</v>
      </c>
      <c r="C4" s="25" t="s">
        <v>428</v>
      </c>
      <c r="J4" s="27"/>
      <c r="K4" s="27"/>
      <c r="L4" s="27"/>
    </row>
    <row r="5" spans="1:12" x14ac:dyDescent="0.2">
      <c r="B5" s="24" t="s">
        <v>83</v>
      </c>
      <c r="C5" s="28" t="s">
        <v>108</v>
      </c>
      <c r="H5" s="8"/>
      <c r="I5" s="57"/>
      <c r="J5" s="289"/>
      <c r="K5" s="290"/>
      <c r="L5" s="291"/>
    </row>
    <row r="6" spans="1:12" x14ac:dyDescent="0.2">
      <c r="B6" s="24"/>
      <c r="C6" s="29"/>
      <c r="H6" s="8"/>
      <c r="I6" s="57"/>
      <c r="J6" s="292"/>
      <c r="K6" s="293"/>
      <c r="L6" s="294"/>
    </row>
    <row r="7" spans="1:12" ht="60" x14ac:dyDescent="0.2">
      <c r="B7" s="13"/>
      <c r="C7" s="14" t="s">
        <v>0</v>
      </c>
      <c r="D7" s="130" t="s">
        <v>105</v>
      </c>
      <c r="E7" s="130" t="s">
        <v>106</v>
      </c>
      <c r="F7" s="14" t="s">
        <v>104</v>
      </c>
      <c r="G7" s="14" t="s">
        <v>80</v>
      </c>
      <c r="H7" s="15"/>
      <c r="I7" s="15" t="s">
        <v>51</v>
      </c>
      <c r="J7" s="15" t="s">
        <v>43</v>
      </c>
      <c r="K7" s="16" t="s">
        <v>52</v>
      </c>
      <c r="L7" s="52" t="s">
        <v>57</v>
      </c>
    </row>
    <row r="8" spans="1:12" ht="15" customHeight="1" thickBot="1" x14ac:dyDescent="0.25">
      <c r="B8" s="17"/>
      <c r="C8" s="58" t="s">
        <v>1</v>
      </c>
      <c r="D8" s="59"/>
      <c r="E8" s="59"/>
      <c r="F8" s="59"/>
      <c r="G8" s="60"/>
      <c r="H8" s="18"/>
      <c r="I8" s="61"/>
      <c r="J8" s="62"/>
      <c r="K8" s="63"/>
      <c r="L8" s="64"/>
    </row>
    <row r="9" spans="1:12" ht="13.5" customHeight="1" x14ac:dyDescent="0.2">
      <c r="A9" s="31" t="s">
        <v>88</v>
      </c>
      <c r="B9" s="19" t="s">
        <v>2</v>
      </c>
      <c r="C9" s="23" t="s">
        <v>3</v>
      </c>
      <c r="D9" s="65">
        <f>IF(EXACT(TRIM(F9),""),IF(EXACT(TRIM(E9),""),IF(ISERROR(FIND("пусто",G9)),NA(),TRIM(F9)),TRIM(E9) ),F9)</f>
        <v>1985</v>
      </c>
      <c r="E9" s="66">
        <v>1940</v>
      </c>
      <c r="F9" s="67">
        <v>1985</v>
      </c>
      <c r="G9" s="68" t="s">
        <v>4</v>
      </c>
      <c r="H9" s="279" t="s">
        <v>53</v>
      </c>
      <c r="I9" s="279" t="s">
        <v>56</v>
      </c>
      <c r="J9" s="279" t="str">
        <f ca="1">IF(AND( (YEAR(TODAY()) - D9) &lt; 20, D10 &lt; 20),
      "высокий",
IF(AND( (YEAR(TODAY()) - D9) &lt; 30, D10 &lt; 50),
      "средний",
IF(AND( (YEAR(TODAY()) - D9) &lt; 50, D10 &lt; 70),
      "минимально приемлемый",
IF(OR( (YEAR(TODAY()) - D9) &gt;= 50, D10 &gt;= 70),
      "низкий",
NA()
)
)
)
)</f>
        <v>минимально приемлемый</v>
      </c>
      <c r="K9" s="283">
        <f ca="1">VLOOKUP(J9,[17]Лист2!A2:B5,2,FALSE)</f>
        <v>2</v>
      </c>
      <c r="L9" s="281">
        <f ca="1">K9*0.3</f>
        <v>0.6</v>
      </c>
    </row>
    <row r="10" spans="1:12" ht="13.5" customHeight="1" x14ac:dyDescent="0.2">
      <c r="A10" s="31" t="s">
        <v>89</v>
      </c>
      <c r="B10" s="19" t="s">
        <v>5</v>
      </c>
      <c r="C10" s="23" t="s">
        <v>6</v>
      </c>
      <c r="D10" s="65">
        <f>IF(EXACT(TRIM(F10),""),IF(EXACT(TRIM(E10),""),IF(ISERROR(FIND("пусто",G10)),NA(),TRIM(F10)),TRIM(E10) ),F10)</f>
        <v>39</v>
      </c>
      <c r="E10" s="69">
        <v>80</v>
      </c>
      <c r="F10" s="67">
        <v>39</v>
      </c>
      <c r="G10" s="68" t="s">
        <v>7</v>
      </c>
      <c r="H10" s="280"/>
      <c r="I10" s="280"/>
      <c r="J10" s="280"/>
      <c r="K10" s="284"/>
      <c r="L10" s="282"/>
    </row>
    <row r="11" spans="1:12" ht="22.5" x14ac:dyDescent="0.2">
      <c r="A11" s="31"/>
      <c r="B11" s="17" t="s">
        <v>8</v>
      </c>
      <c r="C11" s="20" t="s">
        <v>12</v>
      </c>
      <c r="D11" s="70"/>
      <c r="E11" s="70"/>
      <c r="F11" s="70"/>
      <c r="G11" s="71"/>
      <c r="H11" s="265" t="s">
        <v>55</v>
      </c>
      <c r="I11" s="268" t="s">
        <v>48</v>
      </c>
      <c r="J11" s="268" t="str">
        <f>IF(AND(D12=0,D13=0),
      "высокий",
IF(AND(D12 &gt; 0,D13=0),
      "средний",
IF(D13&lt;10,
      "минимально приемлемый",
IF(D13&gt;=10,
      "низкий",
NA()
)
)
)
)</f>
        <v>высокий</v>
      </c>
      <c r="K11" s="285">
        <f>VLOOKUP(J11,[17]Лист2!A2:B5,2,FALSE)</f>
        <v>4</v>
      </c>
      <c r="L11" s="276">
        <f>K11*0.1</f>
        <v>0.4</v>
      </c>
    </row>
    <row r="12" spans="1:12" ht="22.5" x14ac:dyDescent="0.2">
      <c r="A12" s="31" t="s">
        <v>90</v>
      </c>
      <c r="B12" s="19" t="s">
        <v>9</v>
      </c>
      <c r="C12" s="23" t="s">
        <v>14</v>
      </c>
      <c r="D12" s="65">
        <f>IF(EXACT(TRIM(F12),""),IF(EXACT(TRIM(E12),""),IF(ISERROR(FIND("пусто",G12)),NA(),TRIM(F12)),TRIM(E12) ),F12)</f>
        <v>0</v>
      </c>
      <c r="E12" s="69">
        <v>10</v>
      </c>
      <c r="F12" s="67">
        <v>0</v>
      </c>
      <c r="G12" s="68" t="s">
        <v>15</v>
      </c>
      <c r="H12" s="266"/>
      <c r="I12" s="269"/>
      <c r="J12" s="269"/>
      <c r="K12" s="286"/>
      <c r="L12" s="277"/>
    </row>
    <row r="13" spans="1:12" ht="22.5" x14ac:dyDescent="0.2">
      <c r="A13" s="31" t="s">
        <v>91</v>
      </c>
      <c r="B13" s="19" t="s">
        <v>10</v>
      </c>
      <c r="C13" s="23" t="s">
        <v>17</v>
      </c>
      <c r="D13" s="65">
        <f>IF(EXACT(TRIM(F13),""),IF(EXACT(TRIM(E13),""),IF(ISERROR(FIND("пусто",G13)),NA(),TRIM(F13)),TRIM(E13) ),F13)</f>
        <v>0</v>
      </c>
      <c r="E13" s="69">
        <v>10</v>
      </c>
      <c r="F13" s="67">
        <v>0</v>
      </c>
      <c r="G13" s="68" t="s">
        <v>15</v>
      </c>
      <c r="H13" s="267"/>
      <c r="I13" s="270"/>
      <c r="J13" s="270"/>
      <c r="K13" s="287"/>
      <c r="L13" s="278"/>
    </row>
    <row r="14" spans="1:12" ht="22.5" x14ac:dyDescent="0.2">
      <c r="A14" s="31"/>
      <c r="B14" s="17" t="s">
        <v>11</v>
      </c>
      <c r="C14" s="20" t="s">
        <v>21</v>
      </c>
      <c r="D14" s="70"/>
      <c r="E14" s="70"/>
      <c r="F14" s="70"/>
      <c r="G14" s="71"/>
      <c r="H14" s="252" t="s">
        <v>58</v>
      </c>
      <c r="I14" s="252" t="s">
        <v>49</v>
      </c>
      <c r="J14" s="252" t="str">
        <f>IF(AND(D15="да",D16&gt;75,D18="есть",D20="есть",D21="есть"),
      "высокий",
IF(AND(D15="да",D16&gt;50,D18="есть",D20="есть",D21="есть"),
      "средний",
IF(AND(D15="да",D18="есть",D20="есть"),
      "минимально приемлемый",
IF(OR(D15="нет",D18="нет",D20="нет"),
      "низкий",
NA()
)
)
)
)</f>
        <v>высокий</v>
      </c>
      <c r="K14" s="288">
        <f>VLOOKUP(J14,[17]Лист2!A2:B5,2,FALSE)</f>
        <v>4</v>
      </c>
      <c r="L14" s="275">
        <f>K14*0.2</f>
        <v>0.8</v>
      </c>
    </row>
    <row r="15" spans="1:12" ht="33.75" x14ac:dyDescent="0.2">
      <c r="A15" s="31" t="s">
        <v>92</v>
      </c>
      <c r="B15" s="19" t="s">
        <v>13</v>
      </c>
      <c r="C15" s="23" t="s">
        <v>23</v>
      </c>
      <c r="D15" s="65" t="str">
        <f>IF(EXACT(TRIM(F15),""),IF(EXACT(TRIM(E15),""),IF(ISERROR(FIND("пусто",G15)),NA(),TRIM(F15)),TRIM(E15) ),F15)</f>
        <v>да</v>
      </c>
      <c r="E15" s="69" t="s">
        <v>71</v>
      </c>
      <c r="F15" s="72" t="s">
        <v>72</v>
      </c>
      <c r="G15" s="68" t="s">
        <v>24</v>
      </c>
      <c r="H15" s="252"/>
      <c r="I15" s="252"/>
      <c r="J15" s="252"/>
      <c r="K15" s="288"/>
      <c r="L15" s="275"/>
    </row>
    <row r="16" spans="1:12" ht="33.75" x14ac:dyDescent="0.2">
      <c r="A16" s="31" t="s">
        <v>93</v>
      </c>
      <c r="B16" s="19" t="s">
        <v>16</v>
      </c>
      <c r="C16" s="23" t="s">
        <v>26</v>
      </c>
      <c r="D16" s="65">
        <f>IF(EXACT(TRIM(F16),""),IF(EXACT(TRIM(E16),""),IF(ISERROR(FIND("пусто",G16)),NA(),TRIM(F16)),TRIM(E16) ),F16)</f>
        <v>100</v>
      </c>
      <c r="E16" s="69">
        <v>0</v>
      </c>
      <c r="F16" s="67">
        <v>100</v>
      </c>
      <c r="G16" s="68" t="s">
        <v>7</v>
      </c>
      <c r="H16" s="252"/>
      <c r="I16" s="252"/>
      <c r="J16" s="252"/>
      <c r="K16" s="288"/>
      <c r="L16" s="275"/>
    </row>
    <row r="17" spans="1:14" ht="15" customHeight="1" x14ac:dyDescent="0.2">
      <c r="A17" s="31"/>
      <c r="B17" s="21" t="s">
        <v>18</v>
      </c>
      <c r="C17" s="20" t="s">
        <v>28</v>
      </c>
      <c r="D17" s="70"/>
      <c r="E17" s="70"/>
      <c r="F17" s="70"/>
      <c r="G17" s="71"/>
      <c r="H17" s="252"/>
      <c r="I17" s="252"/>
      <c r="J17" s="252"/>
      <c r="K17" s="288"/>
      <c r="L17" s="275"/>
    </row>
    <row r="18" spans="1:14" x14ac:dyDescent="0.2">
      <c r="A18" s="31" t="s">
        <v>94</v>
      </c>
      <c r="B18" s="22" t="s">
        <v>19</v>
      </c>
      <c r="C18" s="23" t="s">
        <v>30</v>
      </c>
      <c r="D18" s="65" t="str">
        <f>IF(EXACT(TRIM(F18),""),IF(EXACT(TRIM(E18),""),IF(ISERROR(FIND("пусто",G18)),NA(),TRIM(F18)),TRIM(E18) ),F18)</f>
        <v>есть</v>
      </c>
      <c r="E18" s="69" t="s">
        <v>71</v>
      </c>
      <c r="F18" s="72" t="s">
        <v>70</v>
      </c>
      <c r="G18" s="68" t="s">
        <v>35</v>
      </c>
      <c r="H18" s="252"/>
      <c r="I18" s="252"/>
      <c r="J18" s="252"/>
      <c r="K18" s="288"/>
      <c r="L18" s="275"/>
    </row>
    <row r="19" spans="1:14" ht="22.5" x14ac:dyDescent="0.2">
      <c r="A19" s="31"/>
      <c r="B19" s="21" t="s">
        <v>20</v>
      </c>
      <c r="C19" s="20" t="s">
        <v>33</v>
      </c>
      <c r="D19" s="70"/>
      <c r="E19" s="70"/>
      <c r="F19" s="70"/>
      <c r="G19" s="71"/>
      <c r="H19" s="252"/>
      <c r="I19" s="252"/>
      <c r="J19" s="252"/>
      <c r="K19" s="288"/>
      <c r="L19" s="275"/>
    </row>
    <row r="20" spans="1:14" x14ac:dyDescent="0.2">
      <c r="A20" s="31" t="s">
        <v>95</v>
      </c>
      <c r="B20" s="22" t="s">
        <v>22</v>
      </c>
      <c r="C20" s="23" t="s">
        <v>34</v>
      </c>
      <c r="D20" s="65" t="str">
        <f>IF(EXACT(TRIM(F20),""),IF(EXACT(TRIM(E20),""),IF(ISERROR(FIND("пусто",G20)),NA(),TRIM(F20)),TRIM(E20) ),F20)</f>
        <v>есть</v>
      </c>
      <c r="E20" s="69" t="s">
        <v>71</v>
      </c>
      <c r="F20" s="72" t="s">
        <v>70</v>
      </c>
      <c r="G20" s="68" t="s">
        <v>35</v>
      </c>
      <c r="H20" s="252"/>
      <c r="I20" s="252"/>
      <c r="J20" s="252"/>
      <c r="K20" s="288"/>
      <c r="L20" s="275"/>
    </row>
    <row r="21" spans="1:14" x14ac:dyDescent="0.2">
      <c r="A21" s="31" t="s">
        <v>96</v>
      </c>
      <c r="B21" s="22" t="s">
        <v>25</v>
      </c>
      <c r="C21" s="23" t="s">
        <v>36</v>
      </c>
      <c r="D21" s="65" t="str">
        <f>IF(EXACT(TRIM(F21),""),IF(EXACT(TRIM(E21),""),IF(ISERROR(FIND("пусто",G21)),NA(),TRIM(F21)),TRIM(E21) ),F21)</f>
        <v>есть</v>
      </c>
      <c r="E21" s="69" t="s">
        <v>71</v>
      </c>
      <c r="F21" s="72" t="s">
        <v>70</v>
      </c>
      <c r="G21" s="68" t="s">
        <v>35</v>
      </c>
      <c r="H21" s="252"/>
      <c r="I21" s="252"/>
      <c r="J21" s="252"/>
      <c r="K21" s="288"/>
      <c r="L21" s="275"/>
    </row>
    <row r="22" spans="1:14" ht="14.25" customHeight="1" x14ac:dyDescent="0.2">
      <c r="A22" s="31"/>
      <c r="B22" s="21" t="s">
        <v>27</v>
      </c>
      <c r="C22" s="20" t="s">
        <v>37</v>
      </c>
      <c r="D22" s="70"/>
      <c r="E22" s="70"/>
      <c r="F22" s="70"/>
      <c r="G22" s="71"/>
      <c r="H22" s="271" t="s">
        <v>101</v>
      </c>
      <c r="I22" s="252" t="s">
        <v>50</v>
      </c>
      <c r="J22" s="252" t="str">
        <f>IF(((D23="есть") + (D24="есть") + (D25="есть")+ (D26="есть")) = 4,
      "высокий",
IF(AND(N26=1,N23+N24+N25 &gt;= 2),
      "средний",
IF(AND(N26=1,N23+N24+N25 = 1),
      "минимально приемлемый",
IF(OR(N26=0,N23+N24+N25 = 0),
      "низкий",
NA()
)
)
)
)</f>
        <v>высокий</v>
      </c>
      <c r="K22" s="259">
        <f>VLOOKUP(J22,[17]Лист2!A2:B5,2,FALSE)</f>
        <v>4</v>
      </c>
      <c r="L22" s="250">
        <f>K22*0.4</f>
        <v>1.6</v>
      </c>
    </row>
    <row r="23" spans="1:14" ht="22.5" x14ac:dyDescent="0.2">
      <c r="A23" s="31" t="s">
        <v>97</v>
      </c>
      <c r="B23" s="22" t="s">
        <v>29</v>
      </c>
      <c r="C23" s="23" t="s">
        <v>38</v>
      </c>
      <c r="D23" s="65" t="str">
        <f>IF(EXACT(TRIM(F23),""),IF(EXACT(TRIM(E23),""),IF(ISERROR(FIND("пусто",G23)),NA(),TRIM(F23)),TRIM(E23) ),F23)</f>
        <v>есть</v>
      </c>
      <c r="E23" s="69" t="s">
        <v>71</v>
      </c>
      <c r="F23" s="72" t="s">
        <v>70</v>
      </c>
      <c r="G23" s="68" t="s">
        <v>35</v>
      </c>
      <c r="H23" s="271"/>
      <c r="I23" s="252"/>
      <c r="J23" s="252"/>
      <c r="K23" s="259"/>
      <c r="L23" s="250"/>
      <c r="N23" s="53">
        <f>IF(D23="нет",0,1)</f>
        <v>1</v>
      </c>
    </row>
    <row r="24" spans="1:14" ht="11.25" customHeight="1" x14ac:dyDescent="0.2">
      <c r="A24" s="31" t="s">
        <v>98</v>
      </c>
      <c r="B24" s="22" t="s">
        <v>31</v>
      </c>
      <c r="C24" s="23" t="s">
        <v>39</v>
      </c>
      <c r="D24" s="65" t="str">
        <f>IF(EXACT(TRIM(F24),""),IF(EXACT(TRIM(E24),""),IF(ISERROR(FIND("пусто",G24)),NA(),TRIM(F24)),TRIM(E24) ),F24)</f>
        <v>есть</v>
      </c>
      <c r="E24" s="69" t="s">
        <v>71</v>
      </c>
      <c r="F24" s="72" t="s">
        <v>70</v>
      </c>
      <c r="G24" s="68" t="s">
        <v>35</v>
      </c>
      <c r="H24" s="271"/>
      <c r="I24" s="252"/>
      <c r="J24" s="252"/>
      <c r="K24" s="259"/>
      <c r="L24" s="250"/>
      <c r="N24" s="53">
        <f>IF(D24="нет",0,1)</f>
        <v>1</v>
      </c>
    </row>
    <row r="25" spans="1:14" ht="11.25" customHeight="1" x14ac:dyDescent="0.2">
      <c r="A25" s="31" t="s">
        <v>99</v>
      </c>
      <c r="B25" s="22" t="s">
        <v>32</v>
      </c>
      <c r="C25" s="23" t="s">
        <v>40</v>
      </c>
      <c r="D25" s="65" t="str">
        <f>IF(EXACT(TRIM(F25),""),IF(EXACT(TRIM(E25),""),IF(ISERROR(FIND("пусто",G25)),NA(),TRIM(F25)),TRIM(E25) ),F25)</f>
        <v>есть</v>
      </c>
      <c r="E25" s="69" t="s">
        <v>71</v>
      </c>
      <c r="F25" s="72" t="s">
        <v>70</v>
      </c>
      <c r="G25" s="68" t="s">
        <v>35</v>
      </c>
      <c r="H25" s="271"/>
      <c r="I25" s="252"/>
      <c r="J25" s="252"/>
      <c r="K25" s="259"/>
      <c r="L25" s="250"/>
      <c r="N25" s="53">
        <f>IF(D25="нет",0,1)</f>
        <v>1</v>
      </c>
    </row>
    <row r="26" spans="1:14" ht="12" customHeight="1" thickBot="1" x14ac:dyDescent="0.25">
      <c r="A26" s="31" t="s">
        <v>100</v>
      </c>
      <c r="B26" s="22" t="s">
        <v>42</v>
      </c>
      <c r="C26" s="23" t="s">
        <v>41</v>
      </c>
      <c r="D26" s="65" t="str">
        <f>IF(EXACT(TRIM(F26),""),IF(EXACT(TRIM(E26),""),IF(ISERROR(FIND("пусто",G26)),NA(),TRIM(F26)),TRIM(E26) ),F26)</f>
        <v>есть</v>
      </c>
      <c r="E26" s="69" t="s">
        <v>71</v>
      </c>
      <c r="F26" s="72" t="s">
        <v>70</v>
      </c>
      <c r="G26" s="68" t="s">
        <v>35</v>
      </c>
      <c r="H26" s="271"/>
      <c r="I26" s="252"/>
      <c r="J26" s="252"/>
      <c r="K26" s="259"/>
      <c r="L26" s="251"/>
      <c r="N26" s="53">
        <f>IF(D26="нет",0,1)</f>
        <v>1</v>
      </c>
    </row>
    <row r="27" spans="1:14" ht="15.75" customHeight="1" thickBot="1" x14ac:dyDescent="0.25">
      <c r="B27" s="145"/>
      <c r="C27" s="145"/>
      <c r="D27" s="145"/>
      <c r="E27" s="145"/>
      <c r="F27" s="145"/>
      <c r="G27" s="145"/>
      <c r="H27" s="74"/>
      <c r="I27" s="74"/>
      <c r="J27" s="74"/>
      <c r="K27" s="74"/>
      <c r="L27" s="75">
        <f ca="1">SUM(L9:L26)</f>
        <v>3.4000000000000004</v>
      </c>
    </row>
    <row r="28" spans="1:14" ht="183.75" customHeight="1" x14ac:dyDescent="0.2">
      <c r="B28" s="262" t="s">
        <v>84</v>
      </c>
      <c r="C28" s="262"/>
      <c r="D28" s="262"/>
      <c r="E28" s="262"/>
      <c r="F28" s="262"/>
      <c r="G28" s="262"/>
      <c r="H28" s="54"/>
      <c r="I28" s="54"/>
      <c r="L28" s="55"/>
    </row>
    <row r="29" spans="1:14" ht="5.25" customHeight="1" x14ac:dyDescent="0.2">
      <c r="B29" s="76"/>
      <c r="C29" s="145"/>
      <c r="H29" s="54"/>
      <c r="I29" s="54"/>
    </row>
    <row r="30" spans="1:14" ht="17.25" customHeight="1" x14ac:dyDescent="0.2">
      <c r="B30" s="54"/>
      <c r="C30" s="77" t="s">
        <v>85</v>
      </c>
      <c r="H30" s="54"/>
      <c r="I30" s="54"/>
      <c r="L30" s="55"/>
    </row>
    <row r="31" spans="1:14" ht="15" customHeight="1" x14ac:dyDescent="0.2">
      <c r="B31" s="54"/>
      <c r="C31" s="263" t="str">
        <f>C2</f>
        <v>ПАО "МРСК Центра" - "Тверьэнерго"</v>
      </c>
      <c r="D31" s="263"/>
      <c r="E31" s="263"/>
      <c r="F31" s="263"/>
      <c r="G31" s="263"/>
      <c r="H31" s="54"/>
      <c r="I31" s="54"/>
      <c r="L31" s="55"/>
    </row>
    <row r="32" spans="1:14" ht="13.5" customHeight="1" x14ac:dyDescent="0.2">
      <c r="B32" s="54"/>
      <c r="C32" s="78" t="s">
        <v>77</v>
      </c>
      <c r="D32" s="145"/>
      <c r="E32" s="145"/>
      <c r="F32" s="145"/>
      <c r="G32" s="145"/>
      <c r="H32" s="54"/>
      <c r="I32" s="54"/>
      <c r="L32" s="55"/>
    </row>
    <row r="33" spans="2:12" ht="13.5" customHeight="1" x14ac:dyDescent="0.25">
      <c r="B33" s="79"/>
      <c r="C33" s="145" t="str">
        <f>J2</f>
        <v>указать ФИО подписанта страхователя</v>
      </c>
      <c r="F33" s="264" t="s">
        <v>86</v>
      </c>
      <c r="G33" s="264"/>
      <c r="H33" s="264"/>
      <c r="I33" s="264"/>
      <c r="L33" s="55"/>
    </row>
    <row r="34" spans="2:12" ht="17.25" customHeight="1" x14ac:dyDescent="0.25">
      <c r="B34" s="79"/>
      <c r="C34" s="145"/>
      <c r="F34" s="103" t="s">
        <v>78</v>
      </c>
      <c r="G34" s="103"/>
      <c r="H34" s="103"/>
      <c r="I34" s="103"/>
      <c r="L34" s="55"/>
    </row>
    <row r="35" spans="2:12" x14ac:dyDescent="0.2">
      <c r="B35" s="144"/>
      <c r="C35" s="7" t="s">
        <v>111</v>
      </c>
      <c r="D35" s="90"/>
      <c r="E35" s="90"/>
      <c r="F35" s="90"/>
      <c r="G35" s="81"/>
      <c r="H35" s="54"/>
      <c r="I35" s="54"/>
    </row>
    <row r="36" spans="2:12" ht="30" customHeight="1" x14ac:dyDescent="0.2">
      <c r="B36" s="144"/>
      <c r="C36" s="91"/>
      <c r="H36" s="54"/>
      <c r="I36" s="54"/>
    </row>
    <row r="37" spans="2:12" x14ac:dyDescent="0.2">
      <c r="B37" s="144"/>
      <c r="C37" s="7" t="s">
        <v>77</v>
      </c>
      <c r="H37" s="54"/>
      <c r="I37" s="54"/>
    </row>
    <row r="38" spans="2:12" ht="16.5" customHeight="1" x14ac:dyDescent="0.2">
      <c r="B38" s="144"/>
      <c r="C38" s="92"/>
      <c r="F38" s="245" t="s">
        <v>112</v>
      </c>
      <c r="G38" s="246"/>
      <c r="H38" s="145"/>
      <c r="I38" s="145"/>
    </row>
    <row r="39" spans="2:12" x14ac:dyDescent="0.2">
      <c r="B39" s="144"/>
      <c r="C39" s="145"/>
      <c r="F39" s="105" t="s">
        <v>78</v>
      </c>
      <c r="G39" s="94"/>
      <c r="H39" s="146"/>
      <c r="I39" s="81"/>
    </row>
    <row r="40" spans="2:12" ht="48.75" customHeight="1" x14ac:dyDescent="0.2">
      <c r="B40" s="76"/>
      <c r="C40" s="145"/>
      <c r="D40" s="145"/>
      <c r="E40" s="145"/>
      <c r="F40" s="145"/>
      <c r="G40" s="81"/>
      <c r="H40" s="54"/>
      <c r="I40" s="54"/>
    </row>
    <row r="41" spans="2:12" ht="76.5" customHeight="1" x14ac:dyDescent="0.2">
      <c r="B41" s="76"/>
      <c r="C41" s="145"/>
      <c r="D41" s="145"/>
      <c r="E41" s="145"/>
      <c r="F41" s="145"/>
      <c r="G41" s="81"/>
      <c r="H41" s="54"/>
      <c r="I41" s="54"/>
    </row>
    <row r="42" spans="2:12" s="83" customFormat="1" ht="48.75" customHeight="1" x14ac:dyDescent="0.2">
      <c r="B42" s="254" t="s">
        <v>114</v>
      </c>
      <c r="C42" s="255"/>
      <c r="D42" s="255"/>
      <c r="E42" s="255"/>
      <c r="F42" s="255"/>
      <c r="G42" s="255"/>
      <c r="H42" s="33"/>
      <c r="I42" s="33"/>
      <c r="J42" s="33"/>
      <c r="K42" s="33"/>
      <c r="L42" s="82"/>
    </row>
    <row r="43" spans="2:12" s="83" customFormat="1" ht="11.25" x14ac:dyDescent="0.2">
      <c r="B43" s="32" t="s">
        <v>85</v>
      </c>
      <c r="C43" s="40" t="str">
        <f>C2</f>
        <v>ПАО "МРСК Центра" - "Тверьэнерго"</v>
      </c>
      <c r="D43" s="84"/>
      <c r="E43" s="84"/>
      <c r="F43" s="84"/>
      <c r="G43" s="85"/>
      <c r="H43" s="33"/>
      <c r="I43" s="33"/>
      <c r="J43" s="33"/>
      <c r="K43" s="33"/>
      <c r="L43" s="82"/>
    </row>
    <row r="44" spans="2:12" s="83" customFormat="1" ht="22.5" x14ac:dyDescent="0.2">
      <c r="B44" s="32" t="s">
        <v>81</v>
      </c>
      <c r="C44" s="40" t="str">
        <f>C3</f>
        <v>Участок транспортный Службы механизации и транспорта филиала ПАО "МРСК Центра" - "Тверьэнерго", эксплуатирующий подъемные сооружения</v>
      </c>
      <c r="D44" s="84"/>
      <c r="E44" s="84"/>
      <c r="F44" s="84"/>
      <c r="G44" s="85"/>
      <c r="H44" s="33"/>
      <c r="I44" s="33"/>
      <c r="J44" s="33"/>
      <c r="K44" s="33"/>
      <c r="L44" s="82"/>
    </row>
    <row r="45" spans="2:12" s="83" customFormat="1" ht="11.25" x14ac:dyDescent="0.2">
      <c r="B45" s="32" t="s">
        <v>82</v>
      </c>
      <c r="C45" s="86" t="str">
        <f>C4</f>
        <v>А01-10476-0156</v>
      </c>
      <c r="D45" s="84"/>
      <c r="E45" s="84"/>
      <c r="F45" s="84"/>
      <c r="G45" s="85"/>
      <c r="H45" s="33"/>
      <c r="I45" s="33"/>
      <c r="J45" s="33"/>
      <c r="K45" s="33"/>
      <c r="L45" s="82"/>
    </row>
    <row r="46" spans="2:12" s="83" customFormat="1" ht="11.25" x14ac:dyDescent="0.2">
      <c r="B46" s="32" t="s">
        <v>83</v>
      </c>
      <c r="C46" s="87" t="str">
        <f>C5</f>
        <v>ОПО с признаком опасности 2.3</v>
      </c>
      <c r="D46" s="84"/>
      <c r="E46" s="84"/>
      <c r="F46" s="84"/>
      <c r="G46" s="85"/>
      <c r="H46" s="33"/>
      <c r="I46" s="33"/>
      <c r="J46" s="33"/>
      <c r="K46" s="33"/>
      <c r="L46" s="82"/>
    </row>
    <row r="47" spans="2:12" s="83" customFormat="1" ht="11.25" x14ac:dyDescent="0.2">
      <c r="B47" s="40"/>
      <c r="C47" s="40"/>
      <c r="D47" s="40"/>
      <c r="E47" s="40"/>
      <c r="F47" s="40"/>
      <c r="G47" s="40"/>
      <c r="H47" s="33"/>
      <c r="I47" s="33"/>
      <c r="J47" s="33"/>
      <c r="K47" s="33"/>
      <c r="L47" s="33"/>
    </row>
    <row r="48" spans="2:12" s="83" customFormat="1" ht="11.25" x14ac:dyDescent="0.2">
      <c r="B48" s="33" t="s">
        <v>59</v>
      </c>
      <c r="C48" s="33"/>
      <c r="D48" s="33"/>
      <c r="E48" s="33"/>
      <c r="F48" s="33"/>
      <c r="G48" s="40"/>
      <c r="H48" s="33"/>
      <c r="I48" s="33"/>
      <c r="J48" s="33"/>
      <c r="K48" s="33"/>
      <c r="L48" s="33"/>
    </row>
    <row r="49" spans="2:12" s="83" customFormat="1" ht="11.25" x14ac:dyDescent="0.2">
      <c r="B49" s="34" t="s">
        <v>60</v>
      </c>
      <c r="C49" s="34" t="s">
        <v>61</v>
      </c>
      <c r="D49" s="35"/>
      <c r="E49" s="35"/>
      <c r="F49" s="35"/>
      <c r="G49" s="40"/>
      <c r="H49" s="33"/>
      <c r="I49" s="33"/>
      <c r="J49" s="33"/>
      <c r="K49" s="33"/>
      <c r="L49" s="33"/>
    </row>
    <row r="50" spans="2:12" s="83" customFormat="1" ht="11.25" x14ac:dyDescent="0.2">
      <c r="B50" s="36" t="s">
        <v>62</v>
      </c>
      <c r="C50" s="36"/>
      <c r="D50" s="37"/>
      <c r="E50" s="37"/>
      <c r="F50" s="37"/>
      <c r="G50" s="40"/>
      <c r="H50" s="33"/>
      <c r="I50" s="33"/>
      <c r="J50" s="33"/>
      <c r="K50" s="33"/>
      <c r="L50" s="33"/>
    </row>
    <row r="51" spans="2:12" s="83" customFormat="1" ht="11.25" x14ac:dyDescent="0.2">
      <c r="B51" s="34" t="s">
        <v>53</v>
      </c>
      <c r="C51" s="38">
        <f ca="1">K9</f>
        <v>2</v>
      </c>
      <c r="D51" s="37"/>
      <c r="E51" s="37"/>
      <c r="F51" s="37"/>
      <c r="G51" s="40"/>
      <c r="H51" s="33"/>
      <c r="I51" s="33"/>
      <c r="J51" s="33"/>
      <c r="K51" s="33"/>
      <c r="L51" s="33"/>
    </row>
    <row r="52" spans="2:12" s="83" customFormat="1" ht="11.25" x14ac:dyDescent="0.2">
      <c r="B52" s="34" t="s">
        <v>54</v>
      </c>
      <c r="C52" s="39">
        <f>K11</f>
        <v>4</v>
      </c>
      <c r="D52" s="37"/>
      <c r="E52" s="37"/>
      <c r="F52" s="37"/>
      <c r="G52" s="40"/>
      <c r="H52" s="33"/>
      <c r="I52" s="33"/>
      <c r="J52" s="33"/>
      <c r="K52" s="33"/>
      <c r="L52" s="33"/>
    </row>
    <row r="53" spans="2:12" s="83" customFormat="1" ht="11.25" x14ac:dyDescent="0.2">
      <c r="B53" s="34" t="s">
        <v>55</v>
      </c>
      <c r="C53" s="39">
        <f>K14</f>
        <v>4</v>
      </c>
      <c r="D53" s="37"/>
      <c r="E53" s="37"/>
      <c r="F53" s="37"/>
      <c r="G53" s="40"/>
      <c r="H53" s="33"/>
      <c r="I53" s="33"/>
      <c r="J53" s="33"/>
      <c r="K53" s="33"/>
      <c r="L53" s="33"/>
    </row>
    <row r="54" spans="2:12" s="83" customFormat="1" ht="11.25" x14ac:dyDescent="0.2">
      <c r="B54" s="34" t="s">
        <v>58</v>
      </c>
      <c r="C54" s="39">
        <f>K22</f>
        <v>4</v>
      </c>
      <c r="D54" s="37"/>
      <c r="E54" s="37"/>
      <c r="F54" s="37"/>
      <c r="G54" s="40"/>
      <c r="H54" s="33"/>
      <c r="I54" s="33"/>
      <c r="J54" s="33"/>
      <c r="K54" s="33"/>
      <c r="L54" s="33"/>
    </row>
    <row r="55" spans="2:12" s="83" customFormat="1" ht="11.25" x14ac:dyDescent="0.2">
      <c r="B55" s="33"/>
      <c r="C55" s="40"/>
      <c r="D55" s="40"/>
      <c r="E55" s="40"/>
      <c r="F55" s="40"/>
      <c r="G55" s="40"/>
      <c r="H55" s="33"/>
      <c r="I55" s="33"/>
      <c r="J55" s="33"/>
      <c r="K55" s="33"/>
      <c r="L55" s="33"/>
    </row>
    <row r="56" spans="2:12" s="83" customFormat="1" ht="27.75" customHeight="1" x14ac:dyDescent="0.2">
      <c r="B56" s="256" t="s">
        <v>63</v>
      </c>
      <c r="C56" s="257"/>
      <c r="D56" s="257"/>
      <c r="E56" s="106"/>
      <c r="F56" s="106"/>
      <c r="G56" s="40"/>
      <c r="H56" s="33"/>
      <c r="I56" s="33"/>
      <c r="J56" s="33"/>
      <c r="K56" s="33"/>
      <c r="L56" s="33"/>
    </row>
    <row r="57" spans="2:12" s="83" customFormat="1" ht="11.25" x14ac:dyDescent="0.2">
      <c r="B57" s="258" t="s">
        <v>110</v>
      </c>
      <c r="C57" s="257"/>
      <c r="D57" s="257"/>
      <c r="E57" s="106"/>
      <c r="F57" s="106"/>
      <c r="G57" s="40"/>
      <c r="H57" s="33"/>
      <c r="I57" s="33"/>
      <c r="J57" s="33"/>
      <c r="K57" s="33"/>
      <c r="L57" s="33"/>
    </row>
    <row r="58" spans="2:12" s="83" customFormat="1" ht="12" thickBot="1" x14ac:dyDescent="0.25">
      <c r="B58" s="33"/>
      <c r="C58" s="33"/>
      <c r="D58" s="33"/>
      <c r="E58" s="33"/>
      <c r="F58" s="33"/>
      <c r="G58" s="40"/>
      <c r="H58" s="33"/>
      <c r="I58" s="33"/>
      <c r="J58" s="33"/>
      <c r="K58" s="33"/>
      <c r="L58" s="33"/>
    </row>
    <row r="59" spans="2:12" s="83" customFormat="1" ht="12" thickBot="1" x14ac:dyDescent="0.25">
      <c r="B59" s="42"/>
      <c r="C59" s="43" t="s">
        <v>64</v>
      </c>
      <c r="D59" s="88"/>
      <c r="E59" s="44"/>
      <c r="F59" s="45">
        <f ca="1">L27</f>
        <v>3.4000000000000004</v>
      </c>
      <c r="G59" s="40"/>
      <c r="H59" s="33"/>
      <c r="I59" s="33"/>
      <c r="J59" s="33"/>
      <c r="K59" s="33"/>
      <c r="L59" s="33"/>
    </row>
    <row r="60" spans="2:12" s="83" customFormat="1" ht="11.25" x14ac:dyDescent="0.2">
      <c r="B60" s="33"/>
      <c r="C60" s="33"/>
      <c r="D60" s="33"/>
      <c r="E60" s="33"/>
      <c r="F60" s="33"/>
      <c r="G60" s="40"/>
      <c r="H60" s="33"/>
      <c r="I60" s="33"/>
      <c r="J60" s="33"/>
      <c r="K60" s="33"/>
      <c r="L60" s="33"/>
    </row>
    <row r="61" spans="2:12" s="83" customFormat="1" ht="45" x14ac:dyDescent="0.2">
      <c r="B61" s="37"/>
      <c r="C61" s="46" t="s">
        <v>65</v>
      </c>
      <c r="D61" s="88"/>
      <c r="E61" s="88"/>
      <c r="F61" s="47" t="s">
        <v>66</v>
      </c>
      <c r="G61" s="47" t="s">
        <v>79</v>
      </c>
      <c r="H61" s="33"/>
      <c r="I61" s="33"/>
      <c r="J61" s="33"/>
      <c r="K61" s="33"/>
      <c r="L61" s="33"/>
    </row>
    <row r="62" spans="2:12" s="83" customFormat="1" ht="11.25" x14ac:dyDescent="0.2">
      <c r="B62" s="37"/>
      <c r="C62" s="39" t="s">
        <v>109</v>
      </c>
      <c r="D62" s="88"/>
      <c r="E62" s="88"/>
      <c r="F62" s="48" t="s">
        <v>44</v>
      </c>
      <c r="G62" s="48">
        <v>1</v>
      </c>
      <c r="H62" s="33"/>
      <c r="I62" s="33"/>
      <c r="J62" s="33"/>
      <c r="K62" s="33"/>
      <c r="L62" s="33"/>
    </row>
    <row r="63" spans="2:12" s="83" customFormat="1" ht="22.5" x14ac:dyDescent="0.2">
      <c r="B63" s="37"/>
      <c r="C63" s="39" t="s">
        <v>67</v>
      </c>
      <c r="D63" s="88"/>
      <c r="E63" s="88"/>
      <c r="F63" s="48" t="s">
        <v>45</v>
      </c>
      <c r="G63" s="48">
        <v>0.95</v>
      </c>
      <c r="H63" s="33"/>
      <c r="I63" s="33"/>
      <c r="J63" s="33"/>
      <c r="K63" s="33"/>
      <c r="L63" s="33"/>
    </row>
    <row r="64" spans="2:12" s="83" customFormat="1" ht="11.25" x14ac:dyDescent="0.2">
      <c r="B64" s="37"/>
      <c r="C64" s="39" t="s">
        <v>68</v>
      </c>
      <c r="D64" s="88"/>
      <c r="E64" s="88"/>
      <c r="F64" s="48" t="s">
        <v>46</v>
      </c>
      <c r="G64" s="48">
        <v>0.85</v>
      </c>
      <c r="H64" s="33"/>
      <c r="I64" s="33"/>
      <c r="J64" s="33"/>
      <c r="K64" s="33"/>
      <c r="L64" s="33"/>
    </row>
    <row r="65" spans="2:12" s="83" customFormat="1" ht="11.25" x14ac:dyDescent="0.2">
      <c r="B65" s="37"/>
      <c r="C65" s="39" t="s">
        <v>69</v>
      </c>
      <c r="D65" s="88"/>
      <c r="E65" s="88"/>
      <c r="F65" s="48" t="s">
        <v>47</v>
      </c>
      <c r="G65" s="48">
        <v>0.6</v>
      </c>
      <c r="H65" s="33"/>
      <c r="I65" s="33"/>
      <c r="J65" s="33"/>
      <c r="K65" s="33"/>
      <c r="L65" s="33"/>
    </row>
    <row r="66" spans="2:12" x14ac:dyDescent="0.2">
      <c r="B66" s="145"/>
      <c r="C66" s="145"/>
      <c r="D66" s="145"/>
      <c r="E66" s="145"/>
      <c r="F66" s="145"/>
      <c r="G66" s="145"/>
      <c r="H66" s="54"/>
      <c r="I66" s="54"/>
    </row>
    <row r="67" spans="2:12" ht="30" customHeight="1" x14ac:dyDescent="0.2">
      <c r="B67" s="49"/>
      <c r="C67" s="50" t="s">
        <v>76</v>
      </c>
      <c r="D67" s="253" t="str">
        <f ca="1">IF(AND(3.5 &lt;= F59, F59&lt;=4),
      "высокий",
IF(AND(2.5 &lt;= F59, F59&lt;3.5),
      "средний",
IF(AND(1.5 &lt;= F59, F59&lt;2.5),
      "минимально приемлемый",
IF( F59&lt;1.5,
      "низкий",
NA()
)
)
)
)</f>
        <v>средний</v>
      </c>
      <c r="E67" s="253"/>
      <c r="F67" s="253"/>
      <c r="G67" s="253"/>
      <c r="H67" s="54"/>
      <c r="I67" s="54"/>
    </row>
    <row r="68" spans="2:12" ht="15" x14ac:dyDescent="0.2">
      <c r="B68" s="54"/>
      <c r="C68" s="50" t="s">
        <v>75</v>
      </c>
      <c r="D68" s="247">
        <f ca="1">VLOOKUP(D67,F62:G65,2,)</f>
        <v>0.85</v>
      </c>
      <c r="E68" s="248"/>
      <c r="F68" s="248"/>
      <c r="G68" s="249"/>
      <c r="H68" s="54"/>
      <c r="I68" s="54"/>
    </row>
    <row r="69" spans="2:12" x14ac:dyDescent="0.2">
      <c r="B69" s="144"/>
      <c r="C69" s="89"/>
      <c r="D69" s="90"/>
      <c r="E69" s="90"/>
      <c r="F69" s="90"/>
      <c r="G69" s="81"/>
      <c r="H69" s="54"/>
      <c r="I69" s="54"/>
    </row>
    <row r="70" spans="2:12" x14ac:dyDescent="0.2">
      <c r="B70" s="145"/>
      <c r="C70" s="145"/>
      <c r="D70" s="145"/>
      <c r="E70" s="145"/>
      <c r="F70" s="145"/>
      <c r="G70" s="145"/>
      <c r="H70" s="54"/>
      <c r="I70" s="54"/>
    </row>
    <row r="71" spans="2:12" x14ac:dyDescent="0.2">
      <c r="B71" s="145"/>
      <c r="C71" s="145"/>
      <c r="D71" s="145"/>
      <c r="E71" s="145"/>
      <c r="F71" s="145"/>
      <c r="G71" s="145"/>
      <c r="H71" s="54"/>
      <c r="I71" s="54"/>
    </row>
    <row r="72" spans="2:12" x14ac:dyDescent="0.2">
      <c r="B72" s="145"/>
      <c r="C72" s="145"/>
      <c r="D72" s="145"/>
      <c r="E72" s="145"/>
      <c r="F72" s="145"/>
      <c r="G72" s="145"/>
      <c r="H72" s="54"/>
      <c r="I72" s="54"/>
    </row>
    <row r="73" spans="2:12" x14ac:dyDescent="0.2">
      <c r="B73" s="145"/>
      <c r="C73" s="145"/>
      <c r="D73" s="145"/>
      <c r="E73" s="145"/>
      <c r="F73" s="145"/>
      <c r="G73" s="145"/>
      <c r="H73" s="54"/>
      <c r="I73" s="54"/>
    </row>
    <row r="74" spans="2:12" x14ac:dyDescent="0.2">
      <c r="B74" s="145"/>
      <c r="C74" s="145"/>
      <c r="D74" s="145"/>
      <c r="E74" s="145"/>
      <c r="F74" s="145"/>
      <c r="G74" s="145"/>
      <c r="H74" s="54"/>
      <c r="I74" s="54"/>
    </row>
    <row r="75" spans="2:12" x14ac:dyDescent="0.2">
      <c r="B75" s="145"/>
      <c r="C75" s="145"/>
      <c r="D75" s="145"/>
      <c r="E75" s="145"/>
      <c r="F75" s="145"/>
      <c r="G75" s="145"/>
      <c r="H75" s="54"/>
      <c r="I75" s="54"/>
    </row>
    <row r="76" spans="2:12" x14ac:dyDescent="0.2">
      <c r="B76" s="145"/>
      <c r="C76" s="145"/>
      <c r="D76" s="145"/>
      <c r="E76" s="145"/>
      <c r="F76" s="145"/>
      <c r="G76" s="145"/>
      <c r="H76" s="54"/>
      <c r="I76" s="54"/>
    </row>
    <row r="77" spans="2:12" x14ac:dyDescent="0.2">
      <c r="B77" s="145"/>
      <c r="C77" s="145"/>
      <c r="D77" s="145"/>
      <c r="E77" s="145"/>
      <c r="F77" s="145"/>
      <c r="G77" s="145"/>
      <c r="H77" s="54"/>
      <c r="I77" s="54"/>
    </row>
    <row r="78" spans="2:12" x14ac:dyDescent="0.2">
      <c r="B78" s="145"/>
      <c r="C78" s="145"/>
      <c r="D78" s="145"/>
      <c r="E78" s="145"/>
      <c r="F78" s="145"/>
      <c r="G78" s="145"/>
      <c r="H78" s="54"/>
      <c r="I78" s="54"/>
    </row>
    <row r="79" spans="2:12" x14ac:dyDescent="0.2">
      <c r="B79" s="145"/>
      <c r="C79" s="145"/>
      <c r="D79" s="145"/>
      <c r="E79" s="145"/>
      <c r="F79" s="145"/>
      <c r="G79" s="145"/>
      <c r="H79" s="54"/>
      <c r="I79" s="54"/>
    </row>
    <row r="80" spans="2:12" x14ac:dyDescent="0.2">
      <c r="B80" s="145"/>
      <c r="C80" s="145"/>
      <c r="D80" s="145"/>
      <c r="E80" s="145"/>
      <c r="F80" s="145"/>
      <c r="G80" s="145"/>
      <c r="H80" s="54"/>
      <c r="I80" s="54"/>
    </row>
    <row r="81" spans="2:9" x14ac:dyDescent="0.2">
      <c r="B81" s="145"/>
      <c r="C81" s="145"/>
      <c r="D81" s="145"/>
      <c r="E81" s="145"/>
      <c r="F81" s="145"/>
      <c r="G81" s="145"/>
      <c r="H81" s="54"/>
      <c r="I81" s="54"/>
    </row>
    <row r="82" spans="2:9" x14ac:dyDescent="0.2">
      <c r="B82" s="145"/>
      <c r="C82" s="145"/>
      <c r="D82" s="145"/>
      <c r="E82" s="145"/>
      <c r="F82" s="145"/>
      <c r="G82" s="145"/>
      <c r="H82" s="54"/>
      <c r="I82" s="54"/>
    </row>
    <row r="83" spans="2:9" x14ac:dyDescent="0.2">
      <c r="B83" s="145"/>
      <c r="C83" s="145"/>
      <c r="D83" s="145"/>
      <c r="E83" s="145"/>
      <c r="F83" s="145"/>
      <c r="G83" s="145"/>
      <c r="H83" s="54"/>
      <c r="I83" s="54"/>
    </row>
    <row r="84" spans="2:9" x14ac:dyDescent="0.2">
      <c r="B84" s="145"/>
      <c r="C84" s="145"/>
      <c r="D84" s="145"/>
      <c r="E84" s="145"/>
      <c r="F84" s="145"/>
      <c r="G84" s="145"/>
      <c r="H84" s="54"/>
      <c r="I84" s="54"/>
    </row>
    <row r="85" spans="2:9" x14ac:dyDescent="0.2">
      <c r="B85" s="145"/>
      <c r="C85" s="145"/>
      <c r="D85" s="145"/>
      <c r="E85" s="145"/>
      <c r="F85" s="145"/>
      <c r="G85" s="145"/>
      <c r="H85" s="54"/>
      <c r="I85" s="54"/>
    </row>
    <row r="86" spans="2:9" x14ac:dyDescent="0.2">
      <c r="B86" s="145"/>
      <c r="C86" s="145"/>
      <c r="D86" s="145"/>
      <c r="E86" s="145"/>
      <c r="F86" s="145"/>
      <c r="G86" s="145"/>
      <c r="H86" s="54"/>
      <c r="I86" s="54"/>
    </row>
    <row r="87" spans="2:9" x14ac:dyDescent="0.2">
      <c r="B87" s="145"/>
      <c r="C87" s="145"/>
      <c r="D87" s="145"/>
      <c r="E87" s="145"/>
      <c r="F87" s="145"/>
      <c r="G87" s="145"/>
      <c r="H87" s="54"/>
      <c r="I87" s="54"/>
    </row>
    <row r="88" spans="2:9" x14ac:dyDescent="0.2">
      <c r="B88" s="145"/>
      <c r="C88" s="145"/>
      <c r="D88" s="145"/>
      <c r="E88" s="145"/>
      <c r="F88" s="145"/>
      <c r="G88" s="145"/>
      <c r="H88" s="54"/>
      <c r="I88" s="54"/>
    </row>
    <row r="89" spans="2:9" x14ac:dyDescent="0.2">
      <c r="B89" s="145"/>
      <c r="C89" s="145"/>
      <c r="D89" s="145"/>
      <c r="E89" s="145"/>
      <c r="F89" s="145"/>
      <c r="G89" s="145"/>
      <c r="H89" s="54"/>
      <c r="I89" s="54"/>
    </row>
    <row r="90" spans="2:9" x14ac:dyDescent="0.2">
      <c r="B90" s="145"/>
      <c r="C90" s="145"/>
      <c r="D90" s="145"/>
      <c r="E90" s="145"/>
      <c r="F90" s="145"/>
      <c r="G90" s="145"/>
      <c r="H90" s="54"/>
      <c r="I90" s="54"/>
    </row>
    <row r="91" spans="2:9" x14ac:dyDescent="0.2">
      <c r="B91" s="145"/>
      <c r="C91" s="145"/>
      <c r="D91" s="145"/>
      <c r="E91" s="145"/>
      <c r="F91" s="145"/>
      <c r="G91" s="145"/>
      <c r="H91" s="54"/>
      <c r="I91" s="54"/>
    </row>
    <row r="92" spans="2:9" x14ac:dyDescent="0.2">
      <c r="B92" s="145"/>
      <c r="C92" s="145"/>
      <c r="D92" s="145"/>
      <c r="E92" s="145"/>
      <c r="F92" s="145"/>
      <c r="G92" s="145"/>
      <c r="H92" s="54"/>
      <c r="I92" s="54"/>
    </row>
    <row r="93" spans="2:9" x14ac:dyDescent="0.2">
      <c r="B93" s="145"/>
      <c r="C93" s="145"/>
      <c r="D93" s="145"/>
      <c r="E93" s="145"/>
      <c r="F93" s="145"/>
      <c r="G93" s="145"/>
      <c r="H93" s="54"/>
      <c r="I93" s="54"/>
    </row>
    <row r="94" spans="2:9" x14ac:dyDescent="0.2">
      <c r="B94" s="145"/>
      <c r="C94" s="145"/>
      <c r="D94" s="145"/>
      <c r="E94" s="145"/>
      <c r="F94" s="145"/>
      <c r="G94" s="145"/>
      <c r="H94" s="54"/>
      <c r="I94" s="54"/>
    </row>
    <row r="95" spans="2:9" x14ac:dyDescent="0.2">
      <c r="B95" s="145"/>
      <c r="C95" s="145"/>
      <c r="D95" s="145"/>
      <c r="E95" s="145"/>
      <c r="F95" s="145"/>
      <c r="G95" s="145"/>
      <c r="H95" s="54"/>
      <c r="I95" s="54"/>
    </row>
  </sheetData>
  <sheetProtection password="DD6B" sheet="1"/>
  <dataConsolidate/>
  <mergeCells count="33">
    <mergeCell ref="L22:L26"/>
    <mergeCell ref="D67:G67"/>
    <mergeCell ref="D68:G68"/>
    <mergeCell ref="C31:G31"/>
    <mergeCell ref="F33:I33"/>
    <mergeCell ref="F38:G38"/>
    <mergeCell ref="B42:G42"/>
    <mergeCell ref="B56:D56"/>
    <mergeCell ref="B57:D57"/>
    <mergeCell ref="B28:G28"/>
    <mergeCell ref="H11:H13"/>
    <mergeCell ref="I11:I13"/>
    <mergeCell ref="J11:J13"/>
    <mergeCell ref="K11:K13"/>
    <mergeCell ref="H22:H26"/>
    <mergeCell ref="I22:I26"/>
    <mergeCell ref="J22:J26"/>
    <mergeCell ref="K22:K26"/>
    <mergeCell ref="L11:L13"/>
    <mergeCell ref="H14:H21"/>
    <mergeCell ref="I14:I21"/>
    <mergeCell ref="J14:J21"/>
    <mergeCell ref="K14:K21"/>
    <mergeCell ref="L14:L21"/>
    <mergeCell ref="B1:G1"/>
    <mergeCell ref="J2:L2"/>
    <mergeCell ref="J5:L5"/>
    <mergeCell ref="J6:L6"/>
    <mergeCell ref="H9:H10"/>
    <mergeCell ref="I9:I10"/>
    <mergeCell ref="J9:J10"/>
    <mergeCell ref="K9:K10"/>
    <mergeCell ref="L9:L10"/>
  </mergeCells>
  <conditionalFormatting sqref="J9:J26">
    <cfRule type="cellIs" dxfId="14" priority="1" stopIfTrue="1" operator="equal">
      <formula>"низкий"</formula>
    </cfRule>
  </conditionalFormatting>
  <dataValidations count="11">
    <dataValidation type="custom" allowBlank="1" showInputMessage="1" showErrorMessage="1" errorTitle="введите целое число от 0 до 100" sqref="F16 JB16 SX16 ACT16 AMP16 AWL16 BGH16 BQD16 BZZ16 CJV16 CTR16 DDN16 DNJ16 DXF16 EHB16 EQX16 FAT16 FKP16 FUL16 GEH16 GOD16 GXZ16 HHV16 HRR16 IBN16 ILJ16 IVF16 JFB16 JOX16 JYT16 KIP16 KSL16 LCH16 LMD16 LVZ16 MFV16 MPR16 MZN16 NJJ16 NTF16 ODB16 OMX16 OWT16 PGP16 PQL16 QAH16 QKD16 QTZ16 RDV16 RNR16 RXN16 SHJ16 SRF16 TBB16 TKX16 TUT16 UEP16 UOL16 UYH16 VID16 VRZ16 WBV16 WLR16 WVN16 F65552 JB65552 SX65552 ACT65552 AMP65552 AWL65552 BGH65552 BQD65552 BZZ65552 CJV65552 CTR65552 DDN65552 DNJ65552 DXF65552 EHB65552 EQX65552 FAT65552 FKP65552 FUL65552 GEH65552 GOD65552 GXZ65552 HHV65552 HRR65552 IBN65552 ILJ65552 IVF65552 JFB65552 JOX65552 JYT65552 KIP65552 KSL65552 LCH65552 LMD65552 LVZ65552 MFV65552 MPR65552 MZN65552 NJJ65552 NTF65552 ODB65552 OMX65552 OWT65552 PGP65552 PQL65552 QAH65552 QKD65552 QTZ65552 RDV65552 RNR65552 RXN65552 SHJ65552 SRF65552 TBB65552 TKX65552 TUT65552 UEP65552 UOL65552 UYH65552 VID65552 VRZ65552 WBV65552 WLR65552 WVN65552 F131088 JB131088 SX131088 ACT131088 AMP131088 AWL131088 BGH131088 BQD131088 BZZ131088 CJV131088 CTR131088 DDN131088 DNJ131088 DXF131088 EHB131088 EQX131088 FAT131088 FKP131088 FUL131088 GEH131088 GOD131088 GXZ131088 HHV131088 HRR131088 IBN131088 ILJ131088 IVF131088 JFB131088 JOX131088 JYT131088 KIP131088 KSL131088 LCH131088 LMD131088 LVZ131088 MFV131088 MPR131088 MZN131088 NJJ131088 NTF131088 ODB131088 OMX131088 OWT131088 PGP131088 PQL131088 QAH131088 QKD131088 QTZ131088 RDV131088 RNR131088 RXN131088 SHJ131088 SRF131088 TBB131088 TKX131088 TUT131088 UEP131088 UOL131088 UYH131088 VID131088 VRZ131088 WBV131088 WLR131088 WVN131088 F196624 JB196624 SX196624 ACT196624 AMP196624 AWL196624 BGH196624 BQD196624 BZZ196624 CJV196624 CTR196624 DDN196624 DNJ196624 DXF196624 EHB196624 EQX196624 FAT196624 FKP196624 FUL196624 GEH196624 GOD196624 GXZ196624 HHV196624 HRR196624 IBN196624 ILJ196624 IVF196624 JFB196624 JOX196624 JYT196624 KIP196624 KSL196624 LCH196624 LMD196624 LVZ196624 MFV196624 MPR196624 MZN196624 NJJ196624 NTF196624 ODB196624 OMX196624 OWT196624 PGP196624 PQL196624 QAH196624 QKD196624 QTZ196624 RDV196624 RNR196624 RXN196624 SHJ196624 SRF196624 TBB196624 TKX196624 TUT196624 UEP196624 UOL196624 UYH196624 VID196624 VRZ196624 WBV196624 WLR196624 WVN196624 F262160 JB262160 SX262160 ACT262160 AMP262160 AWL262160 BGH262160 BQD262160 BZZ262160 CJV262160 CTR262160 DDN262160 DNJ262160 DXF262160 EHB262160 EQX262160 FAT262160 FKP262160 FUL262160 GEH262160 GOD262160 GXZ262160 HHV262160 HRR262160 IBN262160 ILJ262160 IVF262160 JFB262160 JOX262160 JYT262160 KIP262160 KSL262160 LCH262160 LMD262160 LVZ262160 MFV262160 MPR262160 MZN262160 NJJ262160 NTF262160 ODB262160 OMX262160 OWT262160 PGP262160 PQL262160 QAH262160 QKD262160 QTZ262160 RDV262160 RNR262160 RXN262160 SHJ262160 SRF262160 TBB262160 TKX262160 TUT262160 UEP262160 UOL262160 UYH262160 VID262160 VRZ262160 WBV262160 WLR262160 WVN262160 F327696 JB327696 SX327696 ACT327696 AMP327696 AWL327696 BGH327696 BQD327696 BZZ327696 CJV327696 CTR327696 DDN327696 DNJ327696 DXF327696 EHB327696 EQX327696 FAT327696 FKP327696 FUL327696 GEH327696 GOD327696 GXZ327696 HHV327696 HRR327696 IBN327696 ILJ327696 IVF327696 JFB327696 JOX327696 JYT327696 KIP327696 KSL327696 LCH327696 LMD327696 LVZ327696 MFV327696 MPR327696 MZN327696 NJJ327696 NTF327696 ODB327696 OMX327696 OWT327696 PGP327696 PQL327696 QAH327696 QKD327696 QTZ327696 RDV327696 RNR327696 RXN327696 SHJ327696 SRF327696 TBB327696 TKX327696 TUT327696 UEP327696 UOL327696 UYH327696 VID327696 VRZ327696 WBV327696 WLR327696 WVN327696 F393232 JB393232 SX393232 ACT393232 AMP393232 AWL393232 BGH393232 BQD393232 BZZ393232 CJV393232 CTR393232 DDN393232 DNJ393232 DXF393232 EHB393232 EQX393232 FAT393232 FKP393232 FUL393232 GEH393232 GOD393232 GXZ393232 HHV393232 HRR393232 IBN393232 ILJ393232 IVF393232 JFB393232 JOX393232 JYT393232 KIP393232 KSL393232 LCH393232 LMD393232 LVZ393232 MFV393232 MPR393232 MZN393232 NJJ393232 NTF393232 ODB393232 OMX393232 OWT393232 PGP393232 PQL393232 QAH393232 QKD393232 QTZ393232 RDV393232 RNR393232 RXN393232 SHJ393232 SRF393232 TBB393232 TKX393232 TUT393232 UEP393232 UOL393232 UYH393232 VID393232 VRZ393232 WBV393232 WLR393232 WVN393232 F458768 JB458768 SX458768 ACT458768 AMP458768 AWL458768 BGH458768 BQD458768 BZZ458768 CJV458768 CTR458768 DDN458768 DNJ458768 DXF458768 EHB458768 EQX458768 FAT458768 FKP458768 FUL458768 GEH458768 GOD458768 GXZ458768 HHV458768 HRR458768 IBN458768 ILJ458768 IVF458768 JFB458768 JOX458768 JYT458768 KIP458768 KSL458768 LCH458768 LMD458768 LVZ458768 MFV458768 MPR458768 MZN458768 NJJ458768 NTF458768 ODB458768 OMX458768 OWT458768 PGP458768 PQL458768 QAH458768 QKD458768 QTZ458768 RDV458768 RNR458768 RXN458768 SHJ458768 SRF458768 TBB458768 TKX458768 TUT458768 UEP458768 UOL458768 UYH458768 VID458768 VRZ458768 WBV458768 WLR458768 WVN458768 F524304 JB524304 SX524304 ACT524304 AMP524304 AWL524304 BGH524304 BQD524304 BZZ524304 CJV524304 CTR524304 DDN524304 DNJ524304 DXF524304 EHB524304 EQX524304 FAT524304 FKP524304 FUL524304 GEH524304 GOD524304 GXZ524304 HHV524304 HRR524304 IBN524304 ILJ524304 IVF524304 JFB524304 JOX524304 JYT524304 KIP524304 KSL524304 LCH524304 LMD524304 LVZ524304 MFV524304 MPR524304 MZN524304 NJJ524304 NTF524304 ODB524304 OMX524304 OWT524304 PGP524304 PQL524304 QAH524304 QKD524304 QTZ524304 RDV524304 RNR524304 RXN524304 SHJ524304 SRF524304 TBB524304 TKX524304 TUT524304 UEP524304 UOL524304 UYH524304 VID524304 VRZ524304 WBV524304 WLR524304 WVN524304 F589840 JB589840 SX589840 ACT589840 AMP589840 AWL589840 BGH589840 BQD589840 BZZ589840 CJV589840 CTR589840 DDN589840 DNJ589840 DXF589840 EHB589840 EQX589840 FAT589840 FKP589840 FUL589840 GEH589840 GOD589840 GXZ589840 HHV589840 HRR589840 IBN589840 ILJ589840 IVF589840 JFB589840 JOX589840 JYT589840 KIP589840 KSL589840 LCH589840 LMD589840 LVZ589840 MFV589840 MPR589840 MZN589840 NJJ589840 NTF589840 ODB589840 OMX589840 OWT589840 PGP589840 PQL589840 QAH589840 QKD589840 QTZ589840 RDV589840 RNR589840 RXN589840 SHJ589840 SRF589840 TBB589840 TKX589840 TUT589840 UEP589840 UOL589840 UYH589840 VID589840 VRZ589840 WBV589840 WLR589840 WVN589840 F655376 JB655376 SX655376 ACT655376 AMP655376 AWL655376 BGH655376 BQD655376 BZZ655376 CJV655376 CTR655376 DDN655376 DNJ655376 DXF655376 EHB655376 EQX655376 FAT655376 FKP655376 FUL655376 GEH655376 GOD655376 GXZ655376 HHV655376 HRR655376 IBN655376 ILJ655376 IVF655376 JFB655376 JOX655376 JYT655376 KIP655376 KSL655376 LCH655376 LMD655376 LVZ655376 MFV655376 MPR655376 MZN655376 NJJ655376 NTF655376 ODB655376 OMX655376 OWT655376 PGP655376 PQL655376 QAH655376 QKD655376 QTZ655376 RDV655376 RNR655376 RXN655376 SHJ655376 SRF655376 TBB655376 TKX655376 TUT655376 UEP655376 UOL655376 UYH655376 VID655376 VRZ655376 WBV655376 WLR655376 WVN655376 F720912 JB720912 SX720912 ACT720912 AMP720912 AWL720912 BGH720912 BQD720912 BZZ720912 CJV720912 CTR720912 DDN720912 DNJ720912 DXF720912 EHB720912 EQX720912 FAT720912 FKP720912 FUL720912 GEH720912 GOD720912 GXZ720912 HHV720912 HRR720912 IBN720912 ILJ720912 IVF720912 JFB720912 JOX720912 JYT720912 KIP720912 KSL720912 LCH720912 LMD720912 LVZ720912 MFV720912 MPR720912 MZN720912 NJJ720912 NTF720912 ODB720912 OMX720912 OWT720912 PGP720912 PQL720912 QAH720912 QKD720912 QTZ720912 RDV720912 RNR720912 RXN720912 SHJ720912 SRF720912 TBB720912 TKX720912 TUT720912 UEP720912 UOL720912 UYH720912 VID720912 VRZ720912 WBV720912 WLR720912 WVN720912 F786448 JB786448 SX786448 ACT786448 AMP786448 AWL786448 BGH786448 BQD786448 BZZ786448 CJV786448 CTR786448 DDN786448 DNJ786448 DXF786448 EHB786448 EQX786448 FAT786448 FKP786448 FUL786448 GEH786448 GOD786448 GXZ786448 HHV786448 HRR786448 IBN786448 ILJ786448 IVF786448 JFB786448 JOX786448 JYT786448 KIP786448 KSL786448 LCH786448 LMD786448 LVZ786448 MFV786448 MPR786448 MZN786448 NJJ786448 NTF786448 ODB786448 OMX786448 OWT786448 PGP786448 PQL786448 QAH786448 QKD786448 QTZ786448 RDV786448 RNR786448 RXN786448 SHJ786448 SRF786448 TBB786448 TKX786448 TUT786448 UEP786448 UOL786448 UYH786448 VID786448 VRZ786448 WBV786448 WLR786448 WVN786448 F851984 JB851984 SX851984 ACT851984 AMP851984 AWL851984 BGH851984 BQD851984 BZZ851984 CJV851984 CTR851984 DDN851984 DNJ851984 DXF851984 EHB851984 EQX851984 FAT851984 FKP851984 FUL851984 GEH851984 GOD851984 GXZ851984 HHV851984 HRR851984 IBN851984 ILJ851984 IVF851984 JFB851984 JOX851984 JYT851984 KIP851984 KSL851984 LCH851984 LMD851984 LVZ851984 MFV851984 MPR851984 MZN851984 NJJ851984 NTF851984 ODB851984 OMX851984 OWT851984 PGP851984 PQL851984 QAH851984 QKD851984 QTZ851984 RDV851984 RNR851984 RXN851984 SHJ851984 SRF851984 TBB851984 TKX851984 TUT851984 UEP851984 UOL851984 UYH851984 VID851984 VRZ851984 WBV851984 WLR851984 WVN851984 F917520 JB917520 SX917520 ACT917520 AMP917520 AWL917520 BGH917520 BQD917520 BZZ917520 CJV917520 CTR917520 DDN917520 DNJ917520 DXF917520 EHB917520 EQX917520 FAT917520 FKP917520 FUL917520 GEH917520 GOD917520 GXZ917520 HHV917520 HRR917520 IBN917520 ILJ917520 IVF917520 JFB917520 JOX917520 JYT917520 KIP917520 KSL917520 LCH917520 LMD917520 LVZ917520 MFV917520 MPR917520 MZN917520 NJJ917520 NTF917520 ODB917520 OMX917520 OWT917520 PGP917520 PQL917520 QAH917520 QKD917520 QTZ917520 RDV917520 RNR917520 RXN917520 SHJ917520 SRF917520 TBB917520 TKX917520 TUT917520 UEP917520 UOL917520 UYH917520 VID917520 VRZ917520 WBV917520 WLR917520 WVN917520 F983056 JB983056 SX983056 ACT983056 AMP983056 AWL983056 BGH983056 BQD983056 BZZ983056 CJV983056 CTR983056 DDN983056 DNJ983056 DXF983056 EHB983056 EQX983056 FAT983056 FKP983056 FUL983056 GEH983056 GOD983056 GXZ983056 HHV983056 HRR983056 IBN983056 ILJ983056 IVF983056 JFB983056 JOX983056 JYT983056 KIP983056 KSL983056 LCH983056 LMD983056 LVZ983056 MFV983056 MPR983056 MZN983056 NJJ983056 NTF983056 ODB983056 OMX983056 OWT983056 PGP983056 PQL983056 QAH983056 QKD983056 QTZ983056 RDV983056 RNR983056 RXN983056 SHJ983056 SRF983056 TBB983056 TKX983056 TUT983056 UEP983056 UOL983056 UYH983056 VID983056 VRZ983056 WBV983056 WLR983056 WVN983056 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OR(ISBLANK(F10),AND(0&lt;=F10,F10&lt;=100))</formula1>
    </dataValidation>
    <dataValidation type="custom" operator="greaterThanOrEqual" allowBlank="1" showInputMessage="1" showErrorMessage="1" error="введите неотрицательное целое число" sqref="F12:F13 JB12:JB13 SX12:SX13 ACT12:ACT13 AMP12:AMP13 AWL12:AWL13 BGH12:BGH13 BQD12:BQD13 BZZ12:BZZ13 CJV12:CJV13 CTR12:CTR13 DDN12:DDN13 DNJ12:DNJ13 DXF12:DXF13 EHB12:EHB13 EQX12:EQX13 FAT12:FAT13 FKP12:FKP13 FUL12:FUL13 GEH12:GEH13 GOD12:GOD13 GXZ12:GXZ13 HHV12:HHV13 HRR12:HRR13 IBN12:IBN13 ILJ12:ILJ13 IVF12:IVF13 JFB12:JFB13 JOX12:JOX13 JYT12:JYT13 KIP12:KIP13 KSL12:KSL13 LCH12:LCH13 LMD12:LMD13 LVZ12:LVZ13 MFV12:MFV13 MPR12:MPR13 MZN12:MZN13 NJJ12:NJJ13 NTF12:NTF13 ODB12:ODB13 OMX12:OMX13 OWT12:OWT13 PGP12:PGP13 PQL12:PQL13 QAH12:QAH13 QKD12:QKD13 QTZ12:QTZ13 RDV12:RDV13 RNR12:RNR13 RXN12:RXN13 SHJ12:SHJ13 SRF12:SRF13 TBB12:TBB13 TKX12:TKX13 TUT12:TUT13 UEP12:UEP13 UOL12:UOL13 UYH12:UYH13 VID12:VID13 VRZ12:VRZ13 WBV12:WBV13 WLR12:WLR13 WVN12:WVN13 F65548:F65549 JB65548:JB65549 SX65548:SX65549 ACT65548:ACT65549 AMP65548:AMP65549 AWL65548:AWL65549 BGH65548:BGH65549 BQD65548:BQD65549 BZZ65548:BZZ65549 CJV65548:CJV65549 CTR65548:CTR65549 DDN65548:DDN65549 DNJ65548:DNJ65549 DXF65548:DXF65549 EHB65548:EHB65549 EQX65548:EQX65549 FAT65548:FAT65549 FKP65548:FKP65549 FUL65548:FUL65549 GEH65548:GEH65549 GOD65548:GOD65549 GXZ65548:GXZ65549 HHV65548:HHV65549 HRR65548:HRR65549 IBN65548:IBN65549 ILJ65548:ILJ65549 IVF65548:IVF65549 JFB65548:JFB65549 JOX65548:JOX65549 JYT65548:JYT65549 KIP65548:KIP65549 KSL65548:KSL65549 LCH65548:LCH65549 LMD65548:LMD65549 LVZ65548:LVZ65549 MFV65548:MFV65549 MPR65548:MPR65549 MZN65548:MZN65549 NJJ65548:NJJ65549 NTF65548:NTF65549 ODB65548:ODB65549 OMX65548:OMX65549 OWT65548:OWT65549 PGP65548:PGP65549 PQL65548:PQL65549 QAH65548:QAH65549 QKD65548:QKD65549 QTZ65548:QTZ65549 RDV65548:RDV65549 RNR65548:RNR65549 RXN65548:RXN65549 SHJ65548:SHJ65549 SRF65548:SRF65549 TBB65548:TBB65549 TKX65548:TKX65549 TUT65548:TUT65549 UEP65548:UEP65549 UOL65548:UOL65549 UYH65548:UYH65549 VID65548:VID65549 VRZ65548:VRZ65549 WBV65548:WBV65549 WLR65548:WLR65549 WVN65548:WVN65549 F131084:F131085 JB131084:JB131085 SX131084:SX131085 ACT131084:ACT131085 AMP131084:AMP131085 AWL131084:AWL131085 BGH131084:BGH131085 BQD131084:BQD131085 BZZ131084:BZZ131085 CJV131084:CJV131085 CTR131084:CTR131085 DDN131084:DDN131085 DNJ131084:DNJ131085 DXF131084:DXF131085 EHB131084:EHB131085 EQX131084:EQX131085 FAT131084:FAT131085 FKP131084:FKP131085 FUL131084:FUL131085 GEH131084:GEH131085 GOD131084:GOD131085 GXZ131084:GXZ131085 HHV131084:HHV131085 HRR131084:HRR131085 IBN131084:IBN131085 ILJ131084:ILJ131085 IVF131084:IVF131085 JFB131084:JFB131085 JOX131084:JOX131085 JYT131084:JYT131085 KIP131084:KIP131085 KSL131084:KSL131085 LCH131084:LCH131085 LMD131084:LMD131085 LVZ131084:LVZ131085 MFV131084:MFV131085 MPR131084:MPR131085 MZN131084:MZN131085 NJJ131084:NJJ131085 NTF131084:NTF131085 ODB131084:ODB131085 OMX131084:OMX131085 OWT131084:OWT131085 PGP131084:PGP131085 PQL131084:PQL131085 QAH131084:QAH131085 QKD131084:QKD131085 QTZ131084:QTZ131085 RDV131084:RDV131085 RNR131084:RNR131085 RXN131084:RXN131085 SHJ131084:SHJ131085 SRF131084:SRF131085 TBB131084:TBB131085 TKX131084:TKX131085 TUT131084:TUT131085 UEP131084:UEP131085 UOL131084:UOL131085 UYH131084:UYH131085 VID131084:VID131085 VRZ131084:VRZ131085 WBV131084:WBV131085 WLR131084:WLR131085 WVN131084:WVN131085 F196620:F196621 JB196620:JB196621 SX196620:SX196621 ACT196620:ACT196621 AMP196620:AMP196621 AWL196620:AWL196621 BGH196620:BGH196621 BQD196620:BQD196621 BZZ196620:BZZ196621 CJV196620:CJV196621 CTR196620:CTR196621 DDN196620:DDN196621 DNJ196620:DNJ196621 DXF196620:DXF196621 EHB196620:EHB196621 EQX196620:EQX196621 FAT196620:FAT196621 FKP196620:FKP196621 FUL196620:FUL196621 GEH196620:GEH196621 GOD196620:GOD196621 GXZ196620:GXZ196621 HHV196620:HHV196621 HRR196620:HRR196621 IBN196620:IBN196621 ILJ196620:ILJ196621 IVF196620:IVF196621 JFB196620:JFB196621 JOX196620:JOX196621 JYT196620:JYT196621 KIP196620:KIP196621 KSL196620:KSL196621 LCH196620:LCH196621 LMD196620:LMD196621 LVZ196620:LVZ196621 MFV196620:MFV196621 MPR196620:MPR196621 MZN196620:MZN196621 NJJ196620:NJJ196621 NTF196620:NTF196621 ODB196620:ODB196621 OMX196620:OMX196621 OWT196620:OWT196621 PGP196620:PGP196621 PQL196620:PQL196621 QAH196620:QAH196621 QKD196620:QKD196621 QTZ196620:QTZ196621 RDV196620:RDV196621 RNR196620:RNR196621 RXN196620:RXN196621 SHJ196620:SHJ196621 SRF196620:SRF196621 TBB196620:TBB196621 TKX196620:TKX196621 TUT196620:TUT196621 UEP196620:UEP196621 UOL196620:UOL196621 UYH196620:UYH196621 VID196620:VID196621 VRZ196620:VRZ196621 WBV196620:WBV196621 WLR196620:WLR196621 WVN196620:WVN196621 F262156:F262157 JB262156:JB262157 SX262156:SX262157 ACT262156:ACT262157 AMP262156:AMP262157 AWL262156:AWL262157 BGH262156:BGH262157 BQD262156:BQD262157 BZZ262156:BZZ262157 CJV262156:CJV262157 CTR262156:CTR262157 DDN262156:DDN262157 DNJ262156:DNJ262157 DXF262156:DXF262157 EHB262156:EHB262157 EQX262156:EQX262157 FAT262156:FAT262157 FKP262156:FKP262157 FUL262156:FUL262157 GEH262156:GEH262157 GOD262156:GOD262157 GXZ262156:GXZ262157 HHV262156:HHV262157 HRR262156:HRR262157 IBN262156:IBN262157 ILJ262156:ILJ262157 IVF262156:IVF262157 JFB262156:JFB262157 JOX262156:JOX262157 JYT262156:JYT262157 KIP262156:KIP262157 KSL262156:KSL262157 LCH262156:LCH262157 LMD262156:LMD262157 LVZ262156:LVZ262157 MFV262156:MFV262157 MPR262156:MPR262157 MZN262156:MZN262157 NJJ262156:NJJ262157 NTF262156:NTF262157 ODB262156:ODB262157 OMX262156:OMX262157 OWT262156:OWT262157 PGP262156:PGP262157 PQL262156:PQL262157 QAH262156:QAH262157 QKD262156:QKD262157 QTZ262156:QTZ262157 RDV262156:RDV262157 RNR262156:RNR262157 RXN262156:RXN262157 SHJ262156:SHJ262157 SRF262156:SRF262157 TBB262156:TBB262157 TKX262156:TKX262157 TUT262156:TUT262157 UEP262156:UEP262157 UOL262156:UOL262157 UYH262156:UYH262157 VID262156:VID262157 VRZ262156:VRZ262157 WBV262156:WBV262157 WLR262156:WLR262157 WVN262156:WVN262157 F327692:F327693 JB327692:JB327693 SX327692:SX327693 ACT327692:ACT327693 AMP327692:AMP327693 AWL327692:AWL327693 BGH327692:BGH327693 BQD327692:BQD327693 BZZ327692:BZZ327693 CJV327692:CJV327693 CTR327692:CTR327693 DDN327692:DDN327693 DNJ327692:DNJ327693 DXF327692:DXF327693 EHB327692:EHB327693 EQX327692:EQX327693 FAT327692:FAT327693 FKP327692:FKP327693 FUL327692:FUL327693 GEH327692:GEH327693 GOD327692:GOD327693 GXZ327692:GXZ327693 HHV327692:HHV327693 HRR327692:HRR327693 IBN327692:IBN327693 ILJ327692:ILJ327693 IVF327692:IVF327693 JFB327692:JFB327693 JOX327692:JOX327693 JYT327692:JYT327693 KIP327692:KIP327693 KSL327692:KSL327693 LCH327692:LCH327693 LMD327692:LMD327693 LVZ327692:LVZ327693 MFV327692:MFV327693 MPR327692:MPR327693 MZN327692:MZN327693 NJJ327692:NJJ327693 NTF327692:NTF327693 ODB327692:ODB327693 OMX327692:OMX327693 OWT327692:OWT327693 PGP327692:PGP327693 PQL327692:PQL327693 QAH327692:QAH327693 QKD327692:QKD327693 QTZ327692:QTZ327693 RDV327692:RDV327693 RNR327692:RNR327693 RXN327692:RXN327693 SHJ327692:SHJ327693 SRF327692:SRF327693 TBB327692:TBB327693 TKX327692:TKX327693 TUT327692:TUT327693 UEP327692:UEP327693 UOL327692:UOL327693 UYH327692:UYH327693 VID327692:VID327693 VRZ327692:VRZ327693 WBV327692:WBV327693 WLR327692:WLR327693 WVN327692:WVN327693 F393228:F393229 JB393228:JB393229 SX393228:SX393229 ACT393228:ACT393229 AMP393228:AMP393229 AWL393228:AWL393229 BGH393228:BGH393229 BQD393228:BQD393229 BZZ393228:BZZ393229 CJV393228:CJV393229 CTR393228:CTR393229 DDN393228:DDN393229 DNJ393228:DNJ393229 DXF393228:DXF393229 EHB393228:EHB393229 EQX393228:EQX393229 FAT393228:FAT393229 FKP393228:FKP393229 FUL393228:FUL393229 GEH393228:GEH393229 GOD393228:GOD393229 GXZ393228:GXZ393229 HHV393228:HHV393229 HRR393228:HRR393229 IBN393228:IBN393229 ILJ393228:ILJ393229 IVF393228:IVF393229 JFB393228:JFB393229 JOX393228:JOX393229 JYT393228:JYT393229 KIP393228:KIP393229 KSL393228:KSL393229 LCH393228:LCH393229 LMD393228:LMD393229 LVZ393228:LVZ393229 MFV393228:MFV393229 MPR393228:MPR393229 MZN393228:MZN393229 NJJ393228:NJJ393229 NTF393228:NTF393229 ODB393228:ODB393229 OMX393228:OMX393229 OWT393228:OWT393229 PGP393228:PGP393229 PQL393228:PQL393229 QAH393228:QAH393229 QKD393228:QKD393229 QTZ393228:QTZ393229 RDV393228:RDV393229 RNR393228:RNR393229 RXN393228:RXN393229 SHJ393228:SHJ393229 SRF393228:SRF393229 TBB393228:TBB393229 TKX393228:TKX393229 TUT393228:TUT393229 UEP393228:UEP393229 UOL393228:UOL393229 UYH393228:UYH393229 VID393228:VID393229 VRZ393228:VRZ393229 WBV393228:WBV393229 WLR393228:WLR393229 WVN393228:WVN393229 F458764:F458765 JB458764:JB458765 SX458764:SX458765 ACT458764:ACT458765 AMP458764:AMP458765 AWL458764:AWL458765 BGH458764:BGH458765 BQD458764:BQD458765 BZZ458764:BZZ458765 CJV458764:CJV458765 CTR458764:CTR458765 DDN458764:DDN458765 DNJ458764:DNJ458765 DXF458764:DXF458765 EHB458764:EHB458765 EQX458764:EQX458765 FAT458764:FAT458765 FKP458764:FKP458765 FUL458764:FUL458765 GEH458764:GEH458765 GOD458764:GOD458765 GXZ458764:GXZ458765 HHV458764:HHV458765 HRR458764:HRR458765 IBN458764:IBN458765 ILJ458764:ILJ458765 IVF458764:IVF458765 JFB458764:JFB458765 JOX458764:JOX458765 JYT458764:JYT458765 KIP458764:KIP458765 KSL458764:KSL458765 LCH458764:LCH458765 LMD458764:LMD458765 LVZ458764:LVZ458765 MFV458764:MFV458765 MPR458764:MPR458765 MZN458764:MZN458765 NJJ458764:NJJ458765 NTF458764:NTF458765 ODB458764:ODB458765 OMX458764:OMX458765 OWT458764:OWT458765 PGP458764:PGP458765 PQL458764:PQL458765 QAH458764:QAH458765 QKD458764:QKD458765 QTZ458764:QTZ458765 RDV458764:RDV458765 RNR458764:RNR458765 RXN458764:RXN458765 SHJ458764:SHJ458765 SRF458764:SRF458765 TBB458764:TBB458765 TKX458764:TKX458765 TUT458764:TUT458765 UEP458764:UEP458765 UOL458764:UOL458765 UYH458764:UYH458765 VID458764:VID458765 VRZ458764:VRZ458765 WBV458764:WBV458765 WLR458764:WLR458765 WVN458764:WVN458765 F524300:F524301 JB524300:JB524301 SX524300:SX524301 ACT524300:ACT524301 AMP524300:AMP524301 AWL524300:AWL524301 BGH524300:BGH524301 BQD524300:BQD524301 BZZ524300:BZZ524301 CJV524300:CJV524301 CTR524300:CTR524301 DDN524300:DDN524301 DNJ524300:DNJ524301 DXF524300:DXF524301 EHB524300:EHB524301 EQX524300:EQX524301 FAT524300:FAT524301 FKP524300:FKP524301 FUL524300:FUL524301 GEH524300:GEH524301 GOD524300:GOD524301 GXZ524300:GXZ524301 HHV524300:HHV524301 HRR524300:HRR524301 IBN524300:IBN524301 ILJ524300:ILJ524301 IVF524300:IVF524301 JFB524300:JFB524301 JOX524300:JOX524301 JYT524300:JYT524301 KIP524300:KIP524301 KSL524300:KSL524301 LCH524300:LCH524301 LMD524300:LMD524301 LVZ524300:LVZ524301 MFV524300:MFV524301 MPR524300:MPR524301 MZN524300:MZN524301 NJJ524300:NJJ524301 NTF524300:NTF524301 ODB524300:ODB524301 OMX524300:OMX524301 OWT524300:OWT524301 PGP524300:PGP524301 PQL524300:PQL524301 QAH524300:QAH524301 QKD524300:QKD524301 QTZ524300:QTZ524301 RDV524300:RDV524301 RNR524300:RNR524301 RXN524300:RXN524301 SHJ524300:SHJ524301 SRF524300:SRF524301 TBB524300:TBB524301 TKX524300:TKX524301 TUT524300:TUT524301 UEP524300:UEP524301 UOL524300:UOL524301 UYH524300:UYH524301 VID524300:VID524301 VRZ524300:VRZ524301 WBV524300:WBV524301 WLR524300:WLR524301 WVN524300:WVN524301 F589836:F589837 JB589836:JB589837 SX589836:SX589837 ACT589836:ACT589837 AMP589836:AMP589837 AWL589836:AWL589837 BGH589836:BGH589837 BQD589836:BQD589837 BZZ589836:BZZ589837 CJV589836:CJV589837 CTR589836:CTR589837 DDN589836:DDN589837 DNJ589836:DNJ589837 DXF589836:DXF589837 EHB589836:EHB589837 EQX589836:EQX589837 FAT589836:FAT589837 FKP589836:FKP589837 FUL589836:FUL589837 GEH589836:GEH589837 GOD589836:GOD589837 GXZ589836:GXZ589837 HHV589836:HHV589837 HRR589836:HRR589837 IBN589836:IBN589837 ILJ589836:ILJ589837 IVF589836:IVF589837 JFB589836:JFB589837 JOX589836:JOX589837 JYT589836:JYT589837 KIP589836:KIP589837 KSL589836:KSL589837 LCH589836:LCH589837 LMD589836:LMD589837 LVZ589836:LVZ589837 MFV589836:MFV589837 MPR589836:MPR589837 MZN589836:MZN589837 NJJ589836:NJJ589837 NTF589836:NTF589837 ODB589836:ODB589837 OMX589836:OMX589837 OWT589836:OWT589837 PGP589836:PGP589837 PQL589836:PQL589837 QAH589836:QAH589837 QKD589836:QKD589837 QTZ589836:QTZ589837 RDV589836:RDV589837 RNR589836:RNR589837 RXN589836:RXN589837 SHJ589836:SHJ589837 SRF589836:SRF589837 TBB589836:TBB589837 TKX589836:TKX589837 TUT589836:TUT589837 UEP589836:UEP589837 UOL589836:UOL589837 UYH589836:UYH589837 VID589836:VID589837 VRZ589836:VRZ589837 WBV589836:WBV589837 WLR589836:WLR589837 WVN589836:WVN589837 F655372:F655373 JB655372:JB655373 SX655372:SX655373 ACT655372:ACT655373 AMP655372:AMP655373 AWL655372:AWL655373 BGH655372:BGH655373 BQD655372:BQD655373 BZZ655372:BZZ655373 CJV655372:CJV655373 CTR655372:CTR655373 DDN655372:DDN655373 DNJ655372:DNJ655373 DXF655372:DXF655373 EHB655372:EHB655373 EQX655372:EQX655373 FAT655372:FAT655373 FKP655372:FKP655373 FUL655372:FUL655373 GEH655372:GEH655373 GOD655372:GOD655373 GXZ655372:GXZ655373 HHV655372:HHV655373 HRR655372:HRR655373 IBN655372:IBN655373 ILJ655372:ILJ655373 IVF655372:IVF655373 JFB655372:JFB655373 JOX655372:JOX655373 JYT655372:JYT655373 KIP655372:KIP655373 KSL655372:KSL655373 LCH655372:LCH655373 LMD655372:LMD655373 LVZ655372:LVZ655373 MFV655372:MFV655373 MPR655372:MPR655373 MZN655372:MZN655373 NJJ655372:NJJ655373 NTF655372:NTF655373 ODB655372:ODB655373 OMX655372:OMX655373 OWT655372:OWT655373 PGP655372:PGP655373 PQL655372:PQL655373 QAH655372:QAH655373 QKD655372:QKD655373 QTZ655372:QTZ655373 RDV655372:RDV655373 RNR655372:RNR655373 RXN655372:RXN655373 SHJ655372:SHJ655373 SRF655372:SRF655373 TBB655372:TBB655373 TKX655372:TKX655373 TUT655372:TUT655373 UEP655372:UEP655373 UOL655372:UOL655373 UYH655372:UYH655373 VID655372:VID655373 VRZ655372:VRZ655373 WBV655372:WBV655373 WLR655372:WLR655373 WVN655372:WVN655373 F720908:F720909 JB720908:JB720909 SX720908:SX720909 ACT720908:ACT720909 AMP720908:AMP720909 AWL720908:AWL720909 BGH720908:BGH720909 BQD720908:BQD720909 BZZ720908:BZZ720909 CJV720908:CJV720909 CTR720908:CTR720909 DDN720908:DDN720909 DNJ720908:DNJ720909 DXF720908:DXF720909 EHB720908:EHB720909 EQX720908:EQX720909 FAT720908:FAT720909 FKP720908:FKP720909 FUL720908:FUL720909 GEH720908:GEH720909 GOD720908:GOD720909 GXZ720908:GXZ720909 HHV720908:HHV720909 HRR720908:HRR720909 IBN720908:IBN720909 ILJ720908:ILJ720909 IVF720908:IVF720909 JFB720908:JFB720909 JOX720908:JOX720909 JYT720908:JYT720909 KIP720908:KIP720909 KSL720908:KSL720909 LCH720908:LCH720909 LMD720908:LMD720909 LVZ720908:LVZ720909 MFV720908:MFV720909 MPR720908:MPR720909 MZN720908:MZN720909 NJJ720908:NJJ720909 NTF720908:NTF720909 ODB720908:ODB720909 OMX720908:OMX720909 OWT720908:OWT720909 PGP720908:PGP720909 PQL720908:PQL720909 QAH720908:QAH720909 QKD720908:QKD720909 QTZ720908:QTZ720909 RDV720908:RDV720909 RNR720908:RNR720909 RXN720908:RXN720909 SHJ720908:SHJ720909 SRF720908:SRF720909 TBB720908:TBB720909 TKX720908:TKX720909 TUT720908:TUT720909 UEP720908:UEP720909 UOL720908:UOL720909 UYH720908:UYH720909 VID720908:VID720909 VRZ720908:VRZ720909 WBV720908:WBV720909 WLR720908:WLR720909 WVN720908:WVN720909 F786444:F786445 JB786444:JB786445 SX786444:SX786445 ACT786444:ACT786445 AMP786444:AMP786445 AWL786444:AWL786445 BGH786444:BGH786445 BQD786444:BQD786445 BZZ786444:BZZ786445 CJV786444:CJV786445 CTR786444:CTR786445 DDN786444:DDN786445 DNJ786444:DNJ786445 DXF786444:DXF786445 EHB786444:EHB786445 EQX786444:EQX786445 FAT786444:FAT786445 FKP786444:FKP786445 FUL786444:FUL786445 GEH786444:GEH786445 GOD786444:GOD786445 GXZ786444:GXZ786445 HHV786444:HHV786445 HRR786444:HRR786445 IBN786444:IBN786445 ILJ786444:ILJ786445 IVF786444:IVF786445 JFB786444:JFB786445 JOX786444:JOX786445 JYT786444:JYT786445 KIP786444:KIP786445 KSL786444:KSL786445 LCH786444:LCH786445 LMD786444:LMD786445 LVZ786444:LVZ786445 MFV786444:MFV786445 MPR786444:MPR786445 MZN786444:MZN786445 NJJ786444:NJJ786445 NTF786444:NTF786445 ODB786444:ODB786445 OMX786444:OMX786445 OWT786444:OWT786445 PGP786444:PGP786445 PQL786444:PQL786445 QAH786444:QAH786445 QKD786444:QKD786445 QTZ786444:QTZ786445 RDV786444:RDV786445 RNR786444:RNR786445 RXN786444:RXN786445 SHJ786444:SHJ786445 SRF786444:SRF786445 TBB786444:TBB786445 TKX786444:TKX786445 TUT786444:TUT786445 UEP786444:UEP786445 UOL786444:UOL786445 UYH786444:UYH786445 VID786444:VID786445 VRZ786444:VRZ786445 WBV786444:WBV786445 WLR786444:WLR786445 WVN786444:WVN786445 F851980:F851981 JB851980:JB851981 SX851980:SX851981 ACT851980:ACT851981 AMP851980:AMP851981 AWL851980:AWL851981 BGH851980:BGH851981 BQD851980:BQD851981 BZZ851980:BZZ851981 CJV851980:CJV851981 CTR851980:CTR851981 DDN851980:DDN851981 DNJ851980:DNJ851981 DXF851980:DXF851981 EHB851980:EHB851981 EQX851980:EQX851981 FAT851980:FAT851981 FKP851980:FKP851981 FUL851980:FUL851981 GEH851980:GEH851981 GOD851980:GOD851981 GXZ851980:GXZ851981 HHV851980:HHV851981 HRR851980:HRR851981 IBN851980:IBN851981 ILJ851980:ILJ851981 IVF851980:IVF851981 JFB851980:JFB851981 JOX851980:JOX851981 JYT851980:JYT851981 KIP851980:KIP851981 KSL851980:KSL851981 LCH851980:LCH851981 LMD851980:LMD851981 LVZ851980:LVZ851981 MFV851980:MFV851981 MPR851980:MPR851981 MZN851980:MZN851981 NJJ851980:NJJ851981 NTF851980:NTF851981 ODB851980:ODB851981 OMX851980:OMX851981 OWT851980:OWT851981 PGP851980:PGP851981 PQL851980:PQL851981 QAH851980:QAH851981 QKD851980:QKD851981 QTZ851980:QTZ851981 RDV851980:RDV851981 RNR851980:RNR851981 RXN851980:RXN851981 SHJ851980:SHJ851981 SRF851980:SRF851981 TBB851980:TBB851981 TKX851980:TKX851981 TUT851980:TUT851981 UEP851980:UEP851981 UOL851980:UOL851981 UYH851980:UYH851981 VID851980:VID851981 VRZ851980:VRZ851981 WBV851980:WBV851981 WLR851980:WLR851981 WVN851980:WVN851981 F917516:F917517 JB917516:JB917517 SX917516:SX917517 ACT917516:ACT917517 AMP917516:AMP917517 AWL917516:AWL917517 BGH917516:BGH917517 BQD917516:BQD917517 BZZ917516:BZZ917517 CJV917516:CJV917517 CTR917516:CTR917517 DDN917516:DDN917517 DNJ917516:DNJ917517 DXF917516:DXF917517 EHB917516:EHB917517 EQX917516:EQX917517 FAT917516:FAT917517 FKP917516:FKP917517 FUL917516:FUL917517 GEH917516:GEH917517 GOD917516:GOD917517 GXZ917516:GXZ917517 HHV917516:HHV917517 HRR917516:HRR917517 IBN917516:IBN917517 ILJ917516:ILJ917517 IVF917516:IVF917517 JFB917516:JFB917517 JOX917516:JOX917517 JYT917516:JYT917517 KIP917516:KIP917517 KSL917516:KSL917517 LCH917516:LCH917517 LMD917516:LMD917517 LVZ917516:LVZ917517 MFV917516:MFV917517 MPR917516:MPR917517 MZN917516:MZN917517 NJJ917516:NJJ917517 NTF917516:NTF917517 ODB917516:ODB917517 OMX917516:OMX917517 OWT917516:OWT917517 PGP917516:PGP917517 PQL917516:PQL917517 QAH917516:QAH917517 QKD917516:QKD917517 QTZ917516:QTZ917517 RDV917516:RDV917517 RNR917516:RNR917517 RXN917516:RXN917517 SHJ917516:SHJ917517 SRF917516:SRF917517 TBB917516:TBB917517 TKX917516:TKX917517 TUT917516:TUT917517 UEP917516:UEP917517 UOL917516:UOL917517 UYH917516:UYH917517 VID917516:VID917517 VRZ917516:VRZ917517 WBV917516:WBV917517 WLR917516:WLR917517 WVN917516:WVN917517 F983052:F983053 JB983052:JB983053 SX983052:SX983053 ACT983052:ACT983053 AMP983052:AMP983053 AWL983052:AWL983053 BGH983052:BGH983053 BQD983052:BQD983053 BZZ983052:BZZ983053 CJV983052:CJV983053 CTR983052:CTR983053 DDN983052:DDN983053 DNJ983052:DNJ983053 DXF983052:DXF983053 EHB983052:EHB983053 EQX983052:EQX983053 FAT983052:FAT983053 FKP983052:FKP983053 FUL983052:FUL983053 GEH983052:GEH983053 GOD983052:GOD983053 GXZ983052:GXZ983053 HHV983052:HHV983053 HRR983052:HRR983053 IBN983052:IBN983053 ILJ983052:ILJ983053 IVF983052:IVF983053 JFB983052:JFB983053 JOX983052:JOX983053 JYT983052:JYT983053 KIP983052:KIP983053 KSL983052:KSL983053 LCH983052:LCH983053 LMD983052:LMD983053 LVZ983052:LVZ983053 MFV983052:MFV983053 MPR983052:MPR983053 MZN983052:MZN983053 NJJ983052:NJJ983053 NTF983052:NTF983053 ODB983052:ODB983053 OMX983052:OMX983053 OWT983052:OWT983053 PGP983052:PGP983053 PQL983052:PQL983053 QAH983052:QAH983053 QKD983052:QKD983053 QTZ983052:QTZ983053 RDV983052:RDV983053 RNR983052:RNR983053 RXN983052:RXN983053 SHJ983052:SHJ983053 SRF983052:SRF983053 TBB983052:TBB983053 TKX983052:TKX983053 TUT983052:TUT983053 UEP983052:UEP983053 UOL983052:UOL983053 UYH983052:UYH983053 VID983052:VID983053 VRZ983052:VRZ983053 WBV983052:WBV983053 WLR983052:WLR983053 WVN983052:WVN983053">
      <formula1>OR(ISBLANK(F12),0&lt;=F12)</formula1>
    </dataValidation>
    <dataValidation type="custom" allowBlank="1" showInputMessage="1" showErrorMessage="1" error="значение должно быть целым числом от 1900 до текущего года" sqref="F9 JB9 SX9 ACT9 AMP9 AWL9 BGH9 BQD9 BZZ9 CJV9 CTR9 DDN9 DNJ9 DXF9 EHB9 EQX9 FAT9 FKP9 FUL9 GEH9 GOD9 GXZ9 HHV9 HRR9 IBN9 ILJ9 IVF9 JFB9 JOX9 JYT9 KIP9 KSL9 LCH9 LMD9 LVZ9 MFV9 MPR9 MZN9 NJJ9 NTF9 ODB9 OMX9 OWT9 PGP9 PQL9 QAH9 QKD9 QTZ9 RDV9 RNR9 RXN9 SHJ9 SRF9 TBB9 TKX9 TUT9 UEP9 UOL9 UYH9 VID9 VRZ9 WBV9 WLR9 WVN9 F65545 JB65545 SX65545 ACT65545 AMP65545 AWL65545 BGH65545 BQD65545 BZZ65545 CJV65545 CTR65545 DDN65545 DNJ65545 DXF65545 EHB65545 EQX65545 FAT65545 FKP65545 FUL65545 GEH65545 GOD65545 GXZ65545 HHV65545 HRR65545 IBN65545 ILJ65545 IVF65545 JFB65545 JOX65545 JYT65545 KIP65545 KSL65545 LCH65545 LMD65545 LVZ65545 MFV65545 MPR65545 MZN65545 NJJ65545 NTF65545 ODB65545 OMX65545 OWT65545 PGP65545 PQL65545 QAH65545 QKD65545 QTZ65545 RDV65545 RNR65545 RXN65545 SHJ65545 SRF65545 TBB65545 TKX65545 TUT65545 UEP65545 UOL65545 UYH65545 VID65545 VRZ65545 WBV65545 WLR65545 WVN65545 F131081 JB131081 SX131081 ACT131081 AMP131081 AWL131081 BGH131081 BQD131081 BZZ131081 CJV131081 CTR131081 DDN131081 DNJ131081 DXF131081 EHB131081 EQX131081 FAT131081 FKP131081 FUL131081 GEH131081 GOD131081 GXZ131081 HHV131081 HRR131081 IBN131081 ILJ131081 IVF131081 JFB131081 JOX131081 JYT131081 KIP131081 KSL131081 LCH131081 LMD131081 LVZ131081 MFV131081 MPR131081 MZN131081 NJJ131081 NTF131081 ODB131081 OMX131081 OWT131081 PGP131081 PQL131081 QAH131081 QKD131081 QTZ131081 RDV131081 RNR131081 RXN131081 SHJ131081 SRF131081 TBB131081 TKX131081 TUT131081 UEP131081 UOL131081 UYH131081 VID131081 VRZ131081 WBV131081 WLR131081 WVN131081 F196617 JB196617 SX196617 ACT196617 AMP196617 AWL196617 BGH196617 BQD196617 BZZ196617 CJV196617 CTR196617 DDN196617 DNJ196617 DXF196617 EHB196617 EQX196617 FAT196617 FKP196617 FUL196617 GEH196617 GOD196617 GXZ196617 HHV196617 HRR196617 IBN196617 ILJ196617 IVF196617 JFB196617 JOX196617 JYT196617 KIP196617 KSL196617 LCH196617 LMD196617 LVZ196617 MFV196617 MPR196617 MZN196617 NJJ196617 NTF196617 ODB196617 OMX196617 OWT196617 PGP196617 PQL196617 QAH196617 QKD196617 QTZ196617 RDV196617 RNR196617 RXN196617 SHJ196617 SRF196617 TBB196617 TKX196617 TUT196617 UEP196617 UOL196617 UYH196617 VID196617 VRZ196617 WBV196617 WLR196617 WVN196617 F262153 JB262153 SX262153 ACT262153 AMP262153 AWL262153 BGH262153 BQD262153 BZZ262153 CJV262153 CTR262153 DDN262153 DNJ262153 DXF262153 EHB262153 EQX262153 FAT262153 FKP262153 FUL262153 GEH262153 GOD262153 GXZ262153 HHV262153 HRR262153 IBN262153 ILJ262153 IVF262153 JFB262153 JOX262153 JYT262153 KIP262153 KSL262153 LCH262153 LMD262153 LVZ262153 MFV262153 MPR262153 MZN262153 NJJ262153 NTF262153 ODB262153 OMX262153 OWT262153 PGP262153 PQL262153 QAH262153 QKD262153 QTZ262153 RDV262153 RNR262153 RXN262153 SHJ262153 SRF262153 TBB262153 TKX262153 TUT262153 UEP262153 UOL262153 UYH262153 VID262153 VRZ262153 WBV262153 WLR262153 WVN262153 F327689 JB327689 SX327689 ACT327689 AMP327689 AWL327689 BGH327689 BQD327689 BZZ327689 CJV327689 CTR327689 DDN327689 DNJ327689 DXF327689 EHB327689 EQX327689 FAT327689 FKP327689 FUL327689 GEH327689 GOD327689 GXZ327689 HHV327689 HRR327689 IBN327689 ILJ327689 IVF327689 JFB327689 JOX327689 JYT327689 KIP327689 KSL327689 LCH327689 LMD327689 LVZ327689 MFV327689 MPR327689 MZN327689 NJJ327689 NTF327689 ODB327689 OMX327689 OWT327689 PGP327689 PQL327689 QAH327689 QKD327689 QTZ327689 RDV327689 RNR327689 RXN327689 SHJ327689 SRF327689 TBB327689 TKX327689 TUT327689 UEP327689 UOL327689 UYH327689 VID327689 VRZ327689 WBV327689 WLR327689 WVN327689 F393225 JB393225 SX393225 ACT393225 AMP393225 AWL393225 BGH393225 BQD393225 BZZ393225 CJV393225 CTR393225 DDN393225 DNJ393225 DXF393225 EHB393225 EQX393225 FAT393225 FKP393225 FUL393225 GEH393225 GOD393225 GXZ393225 HHV393225 HRR393225 IBN393225 ILJ393225 IVF393225 JFB393225 JOX393225 JYT393225 KIP393225 KSL393225 LCH393225 LMD393225 LVZ393225 MFV393225 MPR393225 MZN393225 NJJ393225 NTF393225 ODB393225 OMX393225 OWT393225 PGP393225 PQL393225 QAH393225 QKD393225 QTZ393225 RDV393225 RNR393225 RXN393225 SHJ393225 SRF393225 TBB393225 TKX393225 TUT393225 UEP393225 UOL393225 UYH393225 VID393225 VRZ393225 WBV393225 WLR393225 WVN393225 F458761 JB458761 SX458761 ACT458761 AMP458761 AWL458761 BGH458761 BQD458761 BZZ458761 CJV458761 CTR458761 DDN458761 DNJ458761 DXF458761 EHB458761 EQX458761 FAT458761 FKP458761 FUL458761 GEH458761 GOD458761 GXZ458761 HHV458761 HRR458761 IBN458761 ILJ458761 IVF458761 JFB458761 JOX458761 JYT458761 KIP458761 KSL458761 LCH458761 LMD458761 LVZ458761 MFV458761 MPR458761 MZN458761 NJJ458761 NTF458761 ODB458761 OMX458761 OWT458761 PGP458761 PQL458761 QAH458761 QKD458761 QTZ458761 RDV458761 RNR458761 RXN458761 SHJ458761 SRF458761 TBB458761 TKX458761 TUT458761 UEP458761 UOL458761 UYH458761 VID458761 VRZ458761 WBV458761 WLR458761 WVN458761 F524297 JB524297 SX524297 ACT524297 AMP524297 AWL524297 BGH524297 BQD524297 BZZ524297 CJV524297 CTR524297 DDN524297 DNJ524297 DXF524297 EHB524297 EQX524297 FAT524297 FKP524297 FUL524297 GEH524297 GOD524297 GXZ524297 HHV524297 HRR524297 IBN524297 ILJ524297 IVF524297 JFB524297 JOX524297 JYT524297 KIP524297 KSL524297 LCH524297 LMD524297 LVZ524297 MFV524297 MPR524297 MZN524297 NJJ524297 NTF524297 ODB524297 OMX524297 OWT524297 PGP524297 PQL524297 QAH524297 QKD524297 QTZ524297 RDV524297 RNR524297 RXN524297 SHJ524297 SRF524297 TBB524297 TKX524297 TUT524297 UEP524297 UOL524297 UYH524297 VID524297 VRZ524297 WBV524297 WLR524297 WVN524297 F589833 JB589833 SX589833 ACT589833 AMP589833 AWL589833 BGH589833 BQD589833 BZZ589833 CJV589833 CTR589833 DDN589833 DNJ589833 DXF589833 EHB589833 EQX589833 FAT589833 FKP589833 FUL589833 GEH589833 GOD589833 GXZ589833 HHV589833 HRR589833 IBN589833 ILJ589833 IVF589833 JFB589833 JOX589833 JYT589833 KIP589833 KSL589833 LCH589833 LMD589833 LVZ589833 MFV589833 MPR589833 MZN589833 NJJ589833 NTF589833 ODB589833 OMX589833 OWT589833 PGP589833 PQL589833 QAH589833 QKD589833 QTZ589833 RDV589833 RNR589833 RXN589833 SHJ589833 SRF589833 TBB589833 TKX589833 TUT589833 UEP589833 UOL589833 UYH589833 VID589833 VRZ589833 WBV589833 WLR589833 WVN589833 F655369 JB655369 SX655369 ACT655369 AMP655369 AWL655369 BGH655369 BQD655369 BZZ655369 CJV655369 CTR655369 DDN655369 DNJ655369 DXF655369 EHB655369 EQX655369 FAT655369 FKP655369 FUL655369 GEH655369 GOD655369 GXZ655369 HHV655369 HRR655369 IBN655369 ILJ655369 IVF655369 JFB655369 JOX655369 JYT655369 KIP655369 KSL655369 LCH655369 LMD655369 LVZ655369 MFV655369 MPR655369 MZN655369 NJJ655369 NTF655369 ODB655369 OMX655369 OWT655369 PGP655369 PQL655369 QAH655369 QKD655369 QTZ655369 RDV655369 RNR655369 RXN655369 SHJ655369 SRF655369 TBB655369 TKX655369 TUT655369 UEP655369 UOL655369 UYH655369 VID655369 VRZ655369 WBV655369 WLR655369 WVN655369 F720905 JB720905 SX720905 ACT720905 AMP720905 AWL720905 BGH720905 BQD720905 BZZ720905 CJV720905 CTR720905 DDN720905 DNJ720905 DXF720905 EHB720905 EQX720905 FAT720905 FKP720905 FUL720905 GEH720905 GOD720905 GXZ720905 HHV720905 HRR720905 IBN720905 ILJ720905 IVF720905 JFB720905 JOX720905 JYT720905 KIP720905 KSL720905 LCH720905 LMD720905 LVZ720905 MFV720905 MPR720905 MZN720905 NJJ720905 NTF720905 ODB720905 OMX720905 OWT720905 PGP720905 PQL720905 QAH720905 QKD720905 QTZ720905 RDV720905 RNR720905 RXN720905 SHJ720905 SRF720905 TBB720905 TKX720905 TUT720905 UEP720905 UOL720905 UYH720905 VID720905 VRZ720905 WBV720905 WLR720905 WVN720905 F786441 JB786441 SX786441 ACT786441 AMP786441 AWL786441 BGH786441 BQD786441 BZZ786441 CJV786441 CTR786441 DDN786441 DNJ786441 DXF786441 EHB786441 EQX786441 FAT786441 FKP786441 FUL786441 GEH786441 GOD786441 GXZ786441 HHV786441 HRR786441 IBN786441 ILJ786441 IVF786441 JFB786441 JOX786441 JYT786441 KIP786441 KSL786441 LCH786441 LMD786441 LVZ786441 MFV786441 MPR786441 MZN786441 NJJ786441 NTF786441 ODB786441 OMX786441 OWT786441 PGP786441 PQL786441 QAH786441 QKD786441 QTZ786441 RDV786441 RNR786441 RXN786441 SHJ786441 SRF786441 TBB786441 TKX786441 TUT786441 UEP786441 UOL786441 UYH786441 VID786441 VRZ786441 WBV786441 WLR786441 WVN786441 F851977 JB851977 SX851977 ACT851977 AMP851977 AWL851977 BGH851977 BQD851977 BZZ851977 CJV851977 CTR851977 DDN851977 DNJ851977 DXF851977 EHB851977 EQX851977 FAT851977 FKP851977 FUL851977 GEH851977 GOD851977 GXZ851977 HHV851977 HRR851977 IBN851977 ILJ851977 IVF851977 JFB851977 JOX851977 JYT851977 KIP851977 KSL851977 LCH851977 LMD851977 LVZ851977 MFV851977 MPR851977 MZN851977 NJJ851977 NTF851977 ODB851977 OMX851977 OWT851977 PGP851977 PQL851977 QAH851977 QKD851977 QTZ851977 RDV851977 RNR851977 RXN851977 SHJ851977 SRF851977 TBB851977 TKX851977 TUT851977 UEP851977 UOL851977 UYH851977 VID851977 VRZ851977 WBV851977 WLR851977 WVN851977 F917513 JB917513 SX917513 ACT917513 AMP917513 AWL917513 BGH917513 BQD917513 BZZ917513 CJV917513 CTR917513 DDN917513 DNJ917513 DXF917513 EHB917513 EQX917513 FAT917513 FKP917513 FUL917513 GEH917513 GOD917513 GXZ917513 HHV917513 HRR917513 IBN917513 ILJ917513 IVF917513 JFB917513 JOX917513 JYT917513 KIP917513 KSL917513 LCH917513 LMD917513 LVZ917513 MFV917513 MPR917513 MZN917513 NJJ917513 NTF917513 ODB917513 OMX917513 OWT917513 PGP917513 PQL917513 QAH917513 QKD917513 QTZ917513 RDV917513 RNR917513 RXN917513 SHJ917513 SRF917513 TBB917513 TKX917513 TUT917513 UEP917513 UOL917513 UYH917513 VID917513 VRZ917513 WBV917513 WLR917513 WVN917513 F983049 JB983049 SX983049 ACT983049 AMP983049 AWL983049 BGH983049 BQD983049 BZZ983049 CJV983049 CTR983049 DDN983049 DNJ983049 DXF983049 EHB983049 EQX983049 FAT983049 FKP983049 FUL983049 GEH983049 GOD983049 GXZ983049 HHV983049 HRR983049 IBN983049 ILJ983049 IVF983049 JFB983049 JOX983049 JYT983049 KIP983049 KSL983049 LCH983049 LMD983049 LVZ983049 MFV983049 MPR983049 MZN983049 NJJ983049 NTF983049 ODB983049 OMX983049 OWT983049 PGP983049 PQL983049 QAH983049 QKD983049 QTZ983049 RDV983049 RNR983049 RXN983049 SHJ983049 SRF983049 TBB983049 TKX983049 TUT983049 UEP983049 UOL983049 UYH983049 VID983049 VRZ983049 WBV983049 WLR983049 WVN983049">
      <formula1>OR(ISBLANK(F9),AND(1900&lt;=F9,F9&lt;=YEAR(TODAY())))</formula1>
    </dataValidation>
    <dataValidation type="date" showInputMessage="1" showErrorMessage="1" error="Необходимо ввести значение в формате &quot;Дата&quot;_x000a__x000a_Формат ввода: &quot;ДД.ММ.ГГГГ&quot;" prompt="Введите дату заполнения данных _x000a_Формат ввода: &quot;ДД.ММ.ГГГГ&quot;"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1</formula1>
      <formula2>TODAY()</formula2>
    </dataValidation>
    <dataValidation showInputMessage="1" showErrorMessage="1" errorTitle="ввод данных" error="выберите значение из списка"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dataValidation type="list" allowBlank="1" showInputMessage="1" showErrorMessage="1" sqref="I14:I21 JE14:JE21 TA14:TA21 ACW14:ACW21 AMS14:AMS21 AWO14:AWO21 BGK14:BGK21 BQG14:BQG21 CAC14:CAC21 CJY14:CJY21 CTU14:CTU21 DDQ14:DDQ21 DNM14:DNM21 DXI14:DXI21 EHE14:EHE21 ERA14:ERA21 FAW14:FAW21 FKS14:FKS21 FUO14:FUO21 GEK14:GEK21 GOG14:GOG21 GYC14:GYC21 HHY14:HHY21 HRU14:HRU21 IBQ14:IBQ21 ILM14:ILM21 IVI14:IVI21 JFE14:JFE21 JPA14:JPA21 JYW14:JYW21 KIS14:KIS21 KSO14:KSO21 LCK14:LCK21 LMG14:LMG21 LWC14:LWC21 MFY14:MFY21 MPU14:MPU21 MZQ14:MZQ21 NJM14:NJM21 NTI14:NTI21 ODE14:ODE21 ONA14:ONA21 OWW14:OWW21 PGS14:PGS21 PQO14:PQO21 QAK14:QAK21 QKG14:QKG21 QUC14:QUC21 RDY14:RDY21 RNU14:RNU21 RXQ14:RXQ21 SHM14:SHM21 SRI14:SRI21 TBE14:TBE21 TLA14:TLA21 TUW14:TUW21 UES14:UES21 UOO14:UOO21 UYK14:UYK21 VIG14:VIG21 VSC14:VSC21 WBY14:WBY21 WLU14:WLU21 WVQ14:WVQ21 I65550:I65557 JE65550:JE65557 TA65550:TA65557 ACW65550:ACW65557 AMS65550:AMS65557 AWO65550:AWO65557 BGK65550:BGK65557 BQG65550:BQG65557 CAC65550:CAC65557 CJY65550:CJY65557 CTU65550:CTU65557 DDQ65550:DDQ65557 DNM65550:DNM65557 DXI65550:DXI65557 EHE65550:EHE65557 ERA65550:ERA65557 FAW65550:FAW65557 FKS65550:FKS65557 FUO65550:FUO65557 GEK65550:GEK65557 GOG65550:GOG65557 GYC65550:GYC65557 HHY65550:HHY65557 HRU65550:HRU65557 IBQ65550:IBQ65557 ILM65550:ILM65557 IVI65550:IVI65557 JFE65550:JFE65557 JPA65550:JPA65557 JYW65550:JYW65557 KIS65550:KIS65557 KSO65550:KSO65557 LCK65550:LCK65557 LMG65550:LMG65557 LWC65550:LWC65557 MFY65550:MFY65557 MPU65550:MPU65557 MZQ65550:MZQ65557 NJM65550:NJM65557 NTI65550:NTI65557 ODE65550:ODE65557 ONA65550:ONA65557 OWW65550:OWW65557 PGS65550:PGS65557 PQO65550:PQO65557 QAK65550:QAK65557 QKG65550:QKG65557 QUC65550:QUC65557 RDY65550:RDY65557 RNU65550:RNU65557 RXQ65550:RXQ65557 SHM65550:SHM65557 SRI65550:SRI65557 TBE65550:TBE65557 TLA65550:TLA65557 TUW65550:TUW65557 UES65550:UES65557 UOO65550:UOO65557 UYK65550:UYK65557 VIG65550:VIG65557 VSC65550:VSC65557 WBY65550:WBY65557 WLU65550:WLU65557 WVQ65550:WVQ65557 I131086:I131093 JE131086:JE131093 TA131086:TA131093 ACW131086:ACW131093 AMS131086:AMS131093 AWO131086:AWO131093 BGK131086:BGK131093 BQG131086:BQG131093 CAC131086:CAC131093 CJY131086:CJY131093 CTU131086:CTU131093 DDQ131086:DDQ131093 DNM131086:DNM131093 DXI131086:DXI131093 EHE131086:EHE131093 ERA131086:ERA131093 FAW131086:FAW131093 FKS131086:FKS131093 FUO131086:FUO131093 GEK131086:GEK131093 GOG131086:GOG131093 GYC131086:GYC131093 HHY131086:HHY131093 HRU131086:HRU131093 IBQ131086:IBQ131093 ILM131086:ILM131093 IVI131086:IVI131093 JFE131086:JFE131093 JPA131086:JPA131093 JYW131086:JYW131093 KIS131086:KIS131093 KSO131086:KSO131093 LCK131086:LCK131093 LMG131086:LMG131093 LWC131086:LWC131093 MFY131086:MFY131093 MPU131086:MPU131093 MZQ131086:MZQ131093 NJM131086:NJM131093 NTI131086:NTI131093 ODE131086:ODE131093 ONA131086:ONA131093 OWW131086:OWW131093 PGS131086:PGS131093 PQO131086:PQO131093 QAK131086:QAK131093 QKG131086:QKG131093 QUC131086:QUC131093 RDY131086:RDY131093 RNU131086:RNU131093 RXQ131086:RXQ131093 SHM131086:SHM131093 SRI131086:SRI131093 TBE131086:TBE131093 TLA131086:TLA131093 TUW131086:TUW131093 UES131086:UES131093 UOO131086:UOO131093 UYK131086:UYK131093 VIG131086:VIG131093 VSC131086:VSC131093 WBY131086:WBY131093 WLU131086:WLU131093 WVQ131086:WVQ131093 I196622:I196629 JE196622:JE196629 TA196622:TA196629 ACW196622:ACW196629 AMS196622:AMS196629 AWO196622:AWO196629 BGK196622:BGK196629 BQG196622:BQG196629 CAC196622:CAC196629 CJY196622:CJY196629 CTU196622:CTU196629 DDQ196622:DDQ196629 DNM196622:DNM196629 DXI196622:DXI196629 EHE196622:EHE196629 ERA196622:ERA196629 FAW196622:FAW196629 FKS196622:FKS196629 FUO196622:FUO196629 GEK196622:GEK196629 GOG196622:GOG196629 GYC196622:GYC196629 HHY196622:HHY196629 HRU196622:HRU196629 IBQ196622:IBQ196629 ILM196622:ILM196629 IVI196622:IVI196629 JFE196622:JFE196629 JPA196622:JPA196629 JYW196622:JYW196629 KIS196622:KIS196629 KSO196622:KSO196629 LCK196622:LCK196629 LMG196622:LMG196629 LWC196622:LWC196629 MFY196622:MFY196629 MPU196622:MPU196629 MZQ196622:MZQ196629 NJM196622:NJM196629 NTI196622:NTI196629 ODE196622:ODE196629 ONA196622:ONA196629 OWW196622:OWW196629 PGS196622:PGS196629 PQO196622:PQO196629 QAK196622:QAK196629 QKG196622:QKG196629 QUC196622:QUC196629 RDY196622:RDY196629 RNU196622:RNU196629 RXQ196622:RXQ196629 SHM196622:SHM196629 SRI196622:SRI196629 TBE196622:TBE196629 TLA196622:TLA196629 TUW196622:TUW196629 UES196622:UES196629 UOO196622:UOO196629 UYK196622:UYK196629 VIG196622:VIG196629 VSC196622:VSC196629 WBY196622:WBY196629 WLU196622:WLU196629 WVQ196622:WVQ196629 I262158:I262165 JE262158:JE262165 TA262158:TA262165 ACW262158:ACW262165 AMS262158:AMS262165 AWO262158:AWO262165 BGK262158:BGK262165 BQG262158:BQG262165 CAC262158:CAC262165 CJY262158:CJY262165 CTU262158:CTU262165 DDQ262158:DDQ262165 DNM262158:DNM262165 DXI262158:DXI262165 EHE262158:EHE262165 ERA262158:ERA262165 FAW262158:FAW262165 FKS262158:FKS262165 FUO262158:FUO262165 GEK262158:GEK262165 GOG262158:GOG262165 GYC262158:GYC262165 HHY262158:HHY262165 HRU262158:HRU262165 IBQ262158:IBQ262165 ILM262158:ILM262165 IVI262158:IVI262165 JFE262158:JFE262165 JPA262158:JPA262165 JYW262158:JYW262165 KIS262158:KIS262165 KSO262158:KSO262165 LCK262158:LCK262165 LMG262158:LMG262165 LWC262158:LWC262165 MFY262158:MFY262165 MPU262158:MPU262165 MZQ262158:MZQ262165 NJM262158:NJM262165 NTI262158:NTI262165 ODE262158:ODE262165 ONA262158:ONA262165 OWW262158:OWW262165 PGS262158:PGS262165 PQO262158:PQO262165 QAK262158:QAK262165 QKG262158:QKG262165 QUC262158:QUC262165 RDY262158:RDY262165 RNU262158:RNU262165 RXQ262158:RXQ262165 SHM262158:SHM262165 SRI262158:SRI262165 TBE262158:TBE262165 TLA262158:TLA262165 TUW262158:TUW262165 UES262158:UES262165 UOO262158:UOO262165 UYK262158:UYK262165 VIG262158:VIG262165 VSC262158:VSC262165 WBY262158:WBY262165 WLU262158:WLU262165 WVQ262158:WVQ262165 I327694:I327701 JE327694:JE327701 TA327694:TA327701 ACW327694:ACW327701 AMS327694:AMS327701 AWO327694:AWO327701 BGK327694:BGK327701 BQG327694:BQG327701 CAC327694:CAC327701 CJY327694:CJY327701 CTU327694:CTU327701 DDQ327694:DDQ327701 DNM327694:DNM327701 DXI327694:DXI327701 EHE327694:EHE327701 ERA327694:ERA327701 FAW327694:FAW327701 FKS327694:FKS327701 FUO327694:FUO327701 GEK327694:GEK327701 GOG327694:GOG327701 GYC327694:GYC327701 HHY327694:HHY327701 HRU327694:HRU327701 IBQ327694:IBQ327701 ILM327694:ILM327701 IVI327694:IVI327701 JFE327694:JFE327701 JPA327694:JPA327701 JYW327694:JYW327701 KIS327694:KIS327701 KSO327694:KSO327701 LCK327694:LCK327701 LMG327694:LMG327701 LWC327694:LWC327701 MFY327694:MFY327701 MPU327694:MPU327701 MZQ327694:MZQ327701 NJM327694:NJM327701 NTI327694:NTI327701 ODE327694:ODE327701 ONA327694:ONA327701 OWW327694:OWW327701 PGS327694:PGS327701 PQO327694:PQO327701 QAK327694:QAK327701 QKG327694:QKG327701 QUC327694:QUC327701 RDY327694:RDY327701 RNU327694:RNU327701 RXQ327694:RXQ327701 SHM327694:SHM327701 SRI327694:SRI327701 TBE327694:TBE327701 TLA327694:TLA327701 TUW327694:TUW327701 UES327694:UES327701 UOO327694:UOO327701 UYK327694:UYK327701 VIG327694:VIG327701 VSC327694:VSC327701 WBY327694:WBY327701 WLU327694:WLU327701 WVQ327694:WVQ327701 I393230:I393237 JE393230:JE393237 TA393230:TA393237 ACW393230:ACW393237 AMS393230:AMS393237 AWO393230:AWO393237 BGK393230:BGK393237 BQG393230:BQG393237 CAC393230:CAC393237 CJY393230:CJY393237 CTU393230:CTU393237 DDQ393230:DDQ393237 DNM393230:DNM393237 DXI393230:DXI393237 EHE393230:EHE393237 ERA393230:ERA393237 FAW393230:FAW393237 FKS393230:FKS393237 FUO393230:FUO393237 GEK393230:GEK393237 GOG393230:GOG393237 GYC393230:GYC393237 HHY393230:HHY393237 HRU393230:HRU393237 IBQ393230:IBQ393237 ILM393230:ILM393237 IVI393230:IVI393237 JFE393230:JFE393237 JPA393230:JPA393237 JYW393230:JYW393237 KIS393230:KIS393237 KSO393230:KSO393237 LCK393230:LCK393237 LMG393230:LMG393237 LWC393230:LWC393237 MFY393230:MFY393237 MPU393230:MPU393237 MZQ393230:MZQ393237 NJM393230:NJM393237 NTI393230:NTI393237 ODE393230:ODE393237 ONA393230:ONA393237 OWW393230:OWW393237 PGS393230:PGS393237 PQO393230:PQO393237 QAK393230:QAK393237 QKG393230:QKG393237 QUC393230:QUC393237 RDY393230:RDY393237 RNU393230:RNU393237 RXQ393230:RXQ393237 SHM393230:SHM393237 SRI393230:SRI393237 TBE393230:TBE393237 TLA393230:TLA393237 TUW393230:TUW393237 UES393230:UES393237 UOO393230:UOO393237 UYK393230:UYK393237 VIG393230:VIG393237 VSC393230:VSC393237 WBY393230:WBY393237 WLU393230:WLU393237 WVQ393230:WVQ393237 I458766:I458773 JE458766:JE458773 TA458766:TA458773 ACW458766:ACW458773 AMS458766:AMS458773 AWO458766:AWO458773 BGK458766:BGK458773 BQG458766:BQG458773 CAC458766:CAC458773 CJY458766:CJY458773 CTU458766:CTU458773 DDQ458766:DDQ458773 DNM458766:DNM458773 DXI458766:DXI458773 EHE458766:EHE458773 ERA458766:ERA458773 FAW458766:FAW458773 FKS458766:FKS458773 FUO458766:FUO458773 GEK458766:GEK458773 GOG458766:GOG458773 GYC458766:GYC458773 HHY458766:HHY458773 HRU458766:HRU458773 IBQ458766:IBQ458773 ILM458766:ILM458773 IVI458766:IVI458773 JFE458766:JFE458773 JPA458766:JPA458773 JYW458766:JYW458773 KIS458766:KIS458773 KSO458766:KSO458773 LCK458766:LCK458773 LMG458766:LMG458773 LWC458766:LWC458773 MFY458766:MFY458773 MPU458766:MPU458773 MZQ458766:MZQ458773 NJM458766:NJM458773 NTI458766:NTI458773 ODE458766:ODE458773 ONA458766:ONA458773 OWW458766:OWW458773 PGS458766:PGS458773 PQO458766:PQO458773 QAK458766:QAK458773 QKG458766:QKG458773 QUC458766:QUC458773 RDY458766:RDY458773 RNU458766:RNU458773 RXQ458766:RXQ458773 SHM458766:SHM458773 SRI458766:SRI458773 TBE458766:TBE458773 TLA458766:TLA458773 TUW458766:TUW458773 UES458766:UES458773 UOO458766:UOO458773 UYK458766:UYK458773 VIG458766:VIG458773 VSC458766:VSC458773 WBY458766:WBY458773 WLU458766:WLU458773 WVQ458766:WVQ458773 I524302:I524309 JE524302:JE524309 TA524302:TA524309 ACW524302:ACW524309 AMS524302:AMS524309 AWO524302:AWO524309 BGK524302:BGK524309 BQG524302:BQG524309 CAC524302:CAC524309 CJY524302:CJY524309 CTU524302:CTU524309 DDQ524302:DDQ524309 DNM524302:DNM524309 DXI524302:DXI524309 EHE524302:EHE524309 ERA524302:ERA524309 FAW524302:FAW524309 FKS524302:FKS524309 FUO524302:FUO524309 GEK524302:GEK524309 GOG524302:GOG524309 GYC524302:GYC524309 HHY524302:HHY524309 HRU524302:HRU524309 IBQ524302:IBQ524309 ILM524302:ILM524309 IVI524302:IVI524309 JFE524302:JFE524309 JPA524302:JPA524309 JYW524302:JYW524309 KIS524302:KIS524309 KSO524302:KSO524309 LCK524302:LCK524309 LMG524302:LMG524309 LWC524302:LWC524309 MFY524302:MFY524309 MPU524302:MPU524309 MZQ524302:MZQ524309 NJM524302:NJM524309 NTI524302:NTI524309 ODE524302:ODE524309 ONA524302:ONA524309 OWW524302:OWW524309 PGS524302:PGS524309 PQO524302:PQO524309 QAK524302:QAK524309 QKG524302:QKG524309 QUC524302:QUC524309 RDY524302:RDY524309 RNU524302:RNU524309 RXQ524302:RXQ524309 SHM524302:SHM524309 SRI524302:SRI524309 TBE524302:TBE524309 TLA524302:TLA524309 TUW524302:TUW524309 UES524302:UES524309 UOO524302:UOO524309 UYK524302:UYK524309 VIG524302:VIG524309 VSC524302:VSC524309 WBY524302:WBY524309 WLU524302:WLU524309 WVQ524302:WVQ524309 I589838:I589845 JE589838:JE589845 TA589838:TA589845 ACW589838:ACW589845 AMS589838:AMS589845 AWO589838:AWO589845 BGK589838:BGK589845 BQG589838:BQG589845 CAC589838:CAC589845 CJY589838:CJY589845 CTU589838:CTU589845 DDQ589838:DDQ589845 DNM589838:DNM589845 DXI589838:DXI589845 EHE589838:EHE589845 ERA589838:ERA589845 FAW589838:FAW589845 FKS589838:FKS589845 FUO589838:FUO589845 GEK589838:GEK589845 GOG589838:GOG589845 GYC589838:GYC589845 HHY589838:HHY589845 HRU589838:HRU589845 IBQ589838:IBQ589845 ILM589838:ILM589845 IVI589838:IVI589845 JFE589838:JFE589845 JPA589838:JPA589845 JYW589838:JYW589845 KIS589838:KIS589845 KSO589838:KSO589845 LCK589838:LCK589845 LMG589838:LMG589845 LWC589838:LWC589845 MFY589838:MFY589845 MPU589838:MPU589845 MZQ589838:MZQ589845 NJM589838:NJM589845 NTI589838:NTI589845 ODE589838:ODE589845 ONA589838:ONA589845 OWW589838:OWW589845 PGS589838:PGS589845 PQO589838:PQO589845 QAK589838:QAK589845 QKG589838:QKG589845 QUC589838:QUC589845 RDY589838:RDY589845 RNU589838:RNU589845 RXQ589838:RXQ589845 SHM589838:SHM589845 SRI589838:SRI589845 TBE589838:TBE589845 TLA589838:TLA589845 TUW589838:TUW589845 UES589838:UES589845 UOO589838:UOO589845 UYK589838:UYK589845 VIG589838:VIG589845 VSC589838:VSC589845 WBY589838:WBY589845 WLU589838:WLU589845 WVQ589838:WVQ589845 I655374:I655381 JE655374:JE655381 TA655374:TA655381 ACW655374:ACW655381 AMS655374:AMS655381 AWO655374:AWO655381 BGK655374:BGK655381 BQG655374:BQG655381 CAC655374:CAC655381 CJY655374:CJY655381 CTU655374:CTU655381 DDQ655374:DDQ655381 DNM655374:DNM655381 DXI655374:DXI655381 EHE655374:EHE655381 ERA655374:ERA655381 FAW655374:FAW655381 FKS655374:FKS655381 FUO655374:FUO655381 GEK655374:GEK655381 GOG655374:GOG655381 GYC655374:GYC655381 HHY655374:HHY655381 HRU655374:HRU655381 IBQ655374:IBQ655381 ILM655374:ILM655381 IVI655374:IVI655381 JFE655374:JFE655381 JPA655374:JPA655381 JYW655374:JYW655381 KIS655374:KIS655381 KSO655374:KSO655381 LCK655374:LCK655381 LMG655374:LMG655381 LWC655374:LWC655381 MFY655374:MFY655381 MPU655374:MPU655381 MZQ655374:MZQ655381 NJM655374:NJM655381 NTI655374:NTI655381 ODE655374:ODE655381 ONA655374:ONA655381 OWW655374:OWW655381 PGS655374:PGS655381 PQO655374:PQO655381 QAK655374:QAK655381 QKG655374:QKG655381 QUC655374:QUC655381 RDY655374:RDY655381 RNU655374:RNU655381 RXQ655374:RXQ655381 SHM655374:SHM655381 SRI655374:SRI655381 TBE655374:TBE655381 TLA655374:TLA655381 TUW655374:TUW655381 UES655374:UES655381 UOO655374:UOO655381 UYK655374:UYK655381 VIG655374:VIG655381 VSC655374:VSC655381 WBY655374:WBY655381 WLU655374:WLU655381 WVQ655374:WVQ655381 I720910:I720917 JE720910:JE720917 TA720910:TA720917 ACW720910:ACW720917 AMS720910:AMS720917 AWO720910:AWO720917 BGK720910:BGK720917 BQG720910:BQG720917 CAC720910:CAC720917 CJY720910:CJY720917 CTU720910:CTU720917 DDQ720910:DDQ720917 DNM720910:DNM720917 DXI720910:DXI720917 EHE720910:EHE720917 ERA720910:ERA720917 FAW720910:FAW720917 FKS720910:FKS720917 FUO720910:FUO720917 GEK720910:GEK720917 GOG720910:GOG720917 GYC720910:GYC720917 HHY720910:HHY720917 HRU720910:HRU720917 IBQ720910:IBQ720917 ILM720910:ILM720917 IVI720910:IVI720917 JFE720910:JFE720917 JPA720910:JPA720917 JYW720910:JYW720917 KIS720910:KIS720917 KSO720910:KSO720917 LCK720910:LCK720917 LMG720910:LMG720917 LWC720910:LWC720917 MFY720910:MFY720917 MPU720910:MPU720917 MZQ720910:MZQ720917 NJM720910:NJM720917 NTI720910:NTI720917 ODE720910:ODE720917 ONA720910:ONA720917 OWW720910:OWW720917 PGS720910:PGS720917 PQO720910:PQO720917 QAK720910:QAK720917 QKG720910:QKG720917 QUC720910:QUC720917 RDY720910:RDY720917 RNU720910:RNU720917 RXQ720910:RXQ720917 SHM720910:SHM720917 SRI720910:SRI720917 TBE720910:TBE720917 TLA720910:TLA720917 TUW720910:TUW720917 UES720910:UES720917 UOO720910:UOO720917 UYK720910:UYK720917 VIG720910:VIG720917 VSC720910:VSC720917 WBY720910:WBY720917 WLU720910:WLU720917 WVQ720910:WVQ720917 I786446:I786453 JE786446:JE786453 TA786446:TA786453 ACW786446:ACW786453 AMS786446:AMS786453 AWO786446:AWO786453 BGK786446:BGK786453 BQG786446:BQG786453 CAC786446:CAC786453 CJY786446:CJY786453 CTU786446:CTU786453 DDQ786446:DDQ786453 DNM786446:DNM786453 DXI786446:DXI786453 EHE786446:EHE786453 ERA786446:ERA786453 FAW786446:FAW786453 FKS786446:FKS786453 FUO786446:FUO786453 GEK786446:GEK786453 GOG786446:GOG786453 GYC786446:GYC786453 HHY786446:HHY786453 HRU786446:HRU786453 IBQ786446:IBQ786453 ILM786446:ILM786453 IVI786446:IVI786453 JFE786446:JFE786453 JPA786446:JPA786453 JYW786446:JYW786453 KIS786446:KIS786453 KSO786446:KSO786453 LCK786446:LCK786453 LMG786446:LMG786453 LWC786446:LWC786453 MFY786446:MFY786453 MPU786446:MPU786453 MZQ786446:MZQ786453 NJM786446:NJM786453 NTI786446:NTI786453 ODE786446:ODE786453 ONA786446:ONA786453 OWW786446:OWW786453 PGS786446:PGS786453 PQO786446:PQO786453 QAK786446:QAK786453 QKG786446:QKG786453 QUC786446:QUC786453 RDY786446:RDY786453 RNU786446:RNU786453 RXQ786446:RXQ786453 SHM786446:SHM786453 SRI786446:SRI786453 TBE786446:TBE786453 TLA786446:TLA786453 TUW786446:TUW786453 UES786446:UES786453 UOO786446:UOO786453 UYK786446:UYK786453 VIG786446:VIG786453 VSC786446:VSC786453 WBY786446:WBY786453 WLU786446:WLU786453 WVQ786446:WVQ786453 I851982:I851989 JE851982:JE851989 TA851982:TA851989 ACW851982:ACW851989 AMS851982:AMS851989 AWO851982:AWO851989 BGK851982:BGK851989 BQG851982:BQG851989 CAC851982:CAC851989 CJY851982:CJY851989 CTU851982:CTU851989 DDQ851982:DDQ851989 DNM851982:DNM851989 DXI851982:DXI851989 EHE851982:EHE851989 ERA851982:ERA851989 FAW851982:FAW851989 FKS851982:FKS851989 FUO851982:FUO851989 GEK851982:GEK851989 GOG851982:GOG851989 GYC851982:GYC851989 HHY851982:HHY851989 HRU851982:HRU851989 IBQ851982:IBQ851989 ILM851982:ILM851989 IVI851982:IVI851989 JFE851982:JFE851989 JPA851982:JPA851989 JYW851982:JYW851989 KIS851982:KIS851989 KSO851982:KSO851989 LCK851982:LCK851989 LMG851982:LMG851989 LWC851982:LWC851989 MFY851982:MFY851989 MPU851982:MPU851989 MZQ851982:MZQ851989 NJM851982:NJM851989 NTI851982:NTI851989 ODE851982:ODE851989 ONA851982:ONA851989 OWW851982:OWW851989 PGS851982:PGS851989 PQO851982:PQO851989 QAK851982:QAK851989 QKG851982:QKG851989 QUC851982:QUC851989 RDY851982:RDY851989 RNU851982:RNU851989 RXQ851982:RXQ851989 SHM851982:SHM851989 SRI851982:SRI851989 TBE851982:TBE851989 TLA851982:TLA851989 TUW851982:TUW851989 UES851982:UES851989 UOO851982:UOO851989 UYK851982:UYK851989 VIG851982:VIG851989 VSC851982:VSC851989 WBY851982:WBY851989 WLU851982:WLU851989 WVQ851982:WVQ851989 I917518:I917525 JE917518:JE917525 TA917518:TA917525 ACW917518:ACW917525 AMS917518:AMS917525 AWO917518:AWO917525 BGK917518:BGK917525 BQG917518:BQG917525 CAC917518:CAC917525 CJY917518:CJY917525 CTU917518:CTU917525 DDQ917518:DDQ917525 DNM917518:DNM917525 DXI917518:DXI917525 EHE917518:EHE917525 ERA917518:ERA917525 FAW917518:FAW917525 FKS917518:FKS917525 FUO917518:FUO917525 GEK917518:GEK917525 GOG917518:GOG917525 GYC917518:GYC917525 HHY917518:HHY917525 HRU917518:HRU917525 IBQ917518:IBQ917525 ILM917518:ILM917525 IVI917518:IVI917525 JFE917518:JFE917525 JPA917518:JPA917525 JYW917518:JYW917525 KIS917518:KIS917525 KSO917518:KSO917525 LCK917518:LCK917525 LMG917518:LMG917525 LWC917518:LWC917525 MFY917518:MFY917525 MPU917518:MPU917525 MZQ917518:MZQ917525 NJM917518:NJM917525 NTI917518:NTI917525 ODE917518:ODE917525 ONA917518:ONA917525 OWW917518:OWW917525 PGS917518:PGS917525 PQO917518:PQO917525 QAK917518:QAK917525 QKG917518:QKG917525 QUC917518:QUC917525 RDY917518:RDY917525 RNU917518:RNU917525 RXQ917518:RXQ917525 SHM917518:SHM917525 SRI917518:SRI917525 TBE917518:TBE917525 TLA917518:TLA917525 TUW917518:TUW917525 UES917518:UES917525 UOO917518:UOO917525 UYK917518:UYK917525 VIG917518:VIG917525 VSC917518:VSC917525 WBY917518:WBY917525 WLU917518:WLU917525 WVQ917518:WVQ917525 I983054:I983061 JE983054:JE983061 TA983054:TA983061 ACW983054:ACW983061 AMS983054:AMS983061 AWO983054:AWO983061 BGK983054:BGK983061 BQG983054:BQG983061 CAC983054:CAC983061 CJY983054:CJY983061 CTU983054:CTU983061 DDQ983054:DDQ983061 DNM983054:DNM983061 DXI983054:DXI983061 EHE983054:EHE983061 ERA983054:ERA983061 FAW983054:FAW983061 FKS983054:FKS983061 FUO983054:FUO983061 GEK983054:GEK983061 GOG983054:GOG983061 GYC983054:GYC983061 HHY983054:HHY983061 HRU983054:HRU983061 IBQ983054:IBQ983061 ILM983054:ILM983061 IVI983054:IVI983061 JFE983054:JFE983061 JPA983054:JPA983061 JYW983054:JYW983061 KIS983054:KIS983061 KSO983054:KSO983061 LCK983054:LCK983061 LMG983054:LMG983061 LWC983054:LWC983061 MFY983054:MFY983061 MPU983054:MPU983061 MZQ983054:MZQ983061 NJM983054:NJM983061 NTI983054:NTI983061 ODE983054:ODE983061 ONA983054:ONA983061 OWW983054:OWW983061 PGS983054:PGS983061 PQO983054:PQO983061 QAK983054:QAK983061 QKG983054:QKG983061 QUC983054:QUC983061 RDY983054:RDY983061 RNU983054:RNU983061 RXQ983054:RXQ983061 SHM983054:SHM983061 SRI983054:SRI983061 TBE983054:TBE983061 TLA983054:TLA983061 TUW983054:TUW983061 UES983054:UES983061 UOO983054:UOO983061 UYK983054:UYK983061 VIG983054:VIG983061 VSC983054:VSC983061 WBY983054:WBY983061 WLU983054:WLU983061 WVQ983054:WVQ983061">
      <formula1>СоблюдениеТребованийВОбластиПромышленнойБезопасности</formula1>
    </dataValidation>
    <dataValidation type="list" allowBlank="1" showInputMessage="1" showErrorMessage="1" sqref="E20:F21 JA20:JB21 SW20:SX21 ACS20:ACT21 AMO20:AMP21 AWK20:AWL21 BGG20:BGH21 BQC20:BQD21 BZY20:BZZ21 CJU20:CJV21 CTQ20:CTR21 DDM20:DDN21 DNI20:DNJ21 DXE20:DXF21 EHA20:EHB21 EQW20:EQX21 FAS20:FAT21 FKO20:FKP21 FUK20:FUL21 GEG20:GEH21 GOC20:GOD21 GXY20:GXZ21 HHU20:HHV21 HRQ20:HRR21 IBM20:IBN21 ILI20:ILJ21 IVE20:IVF21 JFA20:JFB21 JOW20:JOX21 JYS20:JYT21 KIO20:KIP21 KSK20:KSL21 LCG20:LCH21 LMC20:LMD21 LVY20:LVZ21 MFU20:MFV21 MPQ20:MPR21 MZM20:MZN21 NJI20:NJJ21 NTE20:NTF21 ODA20:ODB21 OMW20:OMX21 OWS20:OWT21 PGO20:PGP21 PQK20:PQL21 QAG20:QAH21 QKC20:QKD21 QTY20:QTZ21 RDU20:RDV21 RNQ20:RNR21 RXM20:RXN21 SHI20:SHJ21 SRE20:SRF21 TBA20:TBB21 TKW20:TKX21 TUS20:TUT21 UEO20:UEP21 UOK20:UOL21 UYG20:UYH21 VIC20:VID21 VRY20:VRZ21 WBU20:WBV21 WLQ20:WLR21 WVM20:WVN21 E65556:F65557 JA65556:JB65557 SW65556:SX65557 ACS65556:ACT65557 AMO65556:AMP65557 AWK65556:AWL65557 BGG65556:BGH65557 BQC65556:BQD65557 BZY65556:BZZ65557 CJU65556:CJV65557 CTQ65556:CTR65557 DDM65556:DDN65557 DNI65556:DNJ65557 DXE65556:DXF65557 EHA65556:EHB65557 EQW65556:EQX65557 FAS65556:FAT65557 FKO65556:FKP65557 FUK65556:FUL65557 GEG65556:GEH65557 GOC65556:GOD65557 GXY65556:GXZ65557 HHU65556:HHV65557 HRQ65556:HRR65557 IBM65556:IBN65557 ILI65556:ILJ65557 IVE65556:IVF65557 JFA65556:JFB65557 JOW65556:JOX65557 JYS65556:JYT65557 KIO65556:KIP65557 KSK65556:KSL65557 LCG65556:LCH65557 LMC65556:LMD65557 LVY65556:LVZ65557 MFU65556:MFV65557 MPQ65556:MPR65557 MZM65556:MZN65557 NJI65556:NJJ65557 NTE65556:NTF65557 ODA65556:ODB65557 OMW65556:OMX65557 OWS65556:OWT65557 PGO65556:PGP65557 PQK65556:PQL65557 QAG65556:QAH65557 QKC65556:QKD65557 QTY65556:QTZ65557 RDU65556:RDV65557 RNQ65556:RNR65557 RXM65556:RXN65557 SHI65556:SHJ65557 SRE65556:SRF65557 TBA65556:TBB65557 TKW65556:TKX65557 TUS65556:TUT65557 UEO65556:UEP65557 UOK65556:UOL65557 UYG65556:UYH65557 VIC65556:VID65557 VRY65556:VRZ65557 WBU65556:WBV65557 WLQ65556:WLR65557 WVM65556:WVN65557 E131092:F131093 JA131092:JB131093 SW131092:SX131093 ACS131092:ACT131093 AMO131092:AMP131093 AWK131092:AWL131093 BGG131092:BGH131093 BQC131092:BQD131093 BZY131092:BZZ131093 CJU131092:CJV131093 CTQ131092:CTR131093 DDM131092:DDN131093 DNI131092:DNJ131093 DXE131092:DXF131093 EHA131092:EHB131093 EQW131092:EQX131093 FAS131092:FAT131093 FKO131092:FKP131093 FUK131092:FUL131093 GEG131092:GEH131093 GOC131092:GOD131093 GXY131092:GXZ131093 HHU131092:HHV131093 HRQ131092:HRR131093 IBM131092:IBN131093 ILI131092:ILJ131093 IVE131092:IVF131093 JFA131092:JFB131093 JOW131092:JOX131093 JYS131092:JYT131093 KIO131092:KIP131093 KSK131092:KSL131093 LCG131092:LCH131093 LMC131092:LMD131093 LVY131092:LVZ131093 MFU131092:MFV131093 MPQ131092:MPR131093 MZM131092:MZN131093 NJI131092:NJJ131093 NTE131092:NTF131093 ODA131092:ODB131093 OMW131092:OMX131093 OWS131092:OWT131093 PGO131092:PGP131093 PQK131092:PQL131093 QAG131092:QAH131093 QKC131092:QKD131093 QTY131092:QTZ131093 RDU131092:RDV131093 RNQ131092:RNR131093 RXM131092:RXN131093 SHI131092:SHJ131093 SRE131092:SRF131093 TBA131092:TBB131093 TKW131092:TKX131093 TUS131092:TUT131093 UEO131092:UEP131093 UOK131092:UOL131093 UYG131092:UYH131093 VIC131092:VID131093 VRY131092:VRZ131093 WBU131092:WBV131093 WLQ131092:WLR131093 WVM131092:WVN131093 E196628:F196629 JA196628:JB196629 SW196628:SX196629 ACS196628:ACT196629 AMO196628:AMP196629 AWK196628:AWL196629 BGG196628:BGH196629 BQC196628:BQD196629 BZY196628:BZZ196629 CJU196628:CJV196629 CTQ196628:CTR196629 DDM196628:DDN196629 DNI196628:DNJ196629 DXE196628:DXF196629 EHA196628:EHB196629 EQW196628:EQX196629 FAS196628:FAT196629 FKO196628:FKP196629 FUK196628:FUL196629 GEG196628:GEH196629 GOC196628:GOD196629 GXY196628:GXZ196629 HHU196628:HHV196629 HRQ196628:HRR196629 IBM196628:IBN196629 ILI196628:ILJ196629 IVE196628:IVF196629 JFA196628:JFB196629 JOW196628:JOX196629 JYS196628:JYT196629 KIO196628:KIP196629 KSK196628:KSL196629 LCG196628:LCH196629 LMC196628:LMD196629 LVY196628:LVZ196629 MFU196628:MFV196629 MPQ196628:MPR196629 MZM196628:MZN196629 NJI196628:NJJ196629 NTE196628:NTF196629 ODA196628:ODB196629 OMW196628:OMX196629 OWS196628:OWT196629 PGO196628:PGP196629 PQK196628:PQL196629 QAG196628:QAH196629 QKC196628:QKD196629 QTY196628:QTZ196629 RDU196628:RDV196629 RNQ196628:RNR196629 RXM196628:RXN196629 SHI196628:SHJ196629 SRE196628:SRF196629 TBA196628:TBB196629 TKW196628:TKX196629 TUS196628:TUT196629 UEO196628:UEP196629 UOK196628:UOL196629 UYG196628:UYH196629 VIC196628:VID196629 VRY196628:VRZ196629 WBU196628:WBV196629 WLQ196628:WLR196629 WVM196628:WVN196629 E262164:F262165 JA262164:JB262165 SW262164:SX262165 ACS262164:ACT262165 AMO262164:AMP262165 AWK262164:AWL262165 BGG262164:BGH262165 BQC262164:BQD262165 BZY262164:BZZ262165 CJU262164:CJV262165 CTQ262164:CTR262165 DDM262164:DDN262165 DNI262164:DNJ262165 DXE262164:DXF262165 EHA262164:EHB262165 EQW262164:EQX262165 FAS262164:FAT262165 FKO262164:FKP262165 FUK262164:FUL262165 GEG262164:GEH262165 GOC262164:GOD262165 GXY262164:GXZ262165 HHU262164:HHV262165 HRQ262164:HRR262165 IBM262164:IBN262165 ILI262164:ILJ262165 IVE262164:IVF262165 JFA262164:JFB262165 JOW262164:JOX262165 JYS262164:JYT262165 KIO262164:KIP262165 KSK262164:KSL262165 LCG262164:LCH262165 LMC262164:LMD262165 LVY262164:LVZ262165 MFU262164:MFV262165 MPQ262164:MPR262165 MZM262164:MZN262165 NJI262164:NJJ262165 NTE262164:NTF262165 ODA262164:ODB262165 OMW262164:OMX262165 OWS262164:OWT262165 PGO262164:PGP262165 PQK262164:PQL262165 QAG262164:QAH262165 QKC262164:QKD262165 QTY262164:QTZ262165 RDU262164:RDV262165 RNQ262164:RNR262165 RXM262164:RXN262165 SHI262164:SHJ262165 SRE262164:SRF262165 TBA262164:TBB262165 TKW262164:TKX262165 TUS262164:TUT262165 UEO262164:UEP262165 UOK262164:UOL262165 UYG262164:UYH262165 VIC262164:VID262165 VRY262164:VRZ262165 WBU262164:WBV262165 WLQ262164:WLR262165 WVM262164:WVN262165 E327700:F327701 JA327700:JB327701 SW327700:SX327701 ACS327700:ACT327701 AMO327700:AMP327701 AWK327700:AWL327701 BGG327700:BGH327701 BQC327700:BQD327701 BZY327700:BZZ327701 CJU327700:CJV327701 CTQ327700:CTR327701 DDM327700:DDN327701 DNI327700:DNJ327701 DXE327700:DXF327701 EHA327700:EHB327701 EQW327700:EQX327701 FAS327700:FAT327701 FKO327700:FKP327701 FUK327700:FUL327701 GEG327700:GEH327701 GOC327700:GOD327701 GXY327700:GXZ327701 HHU327700:HHV327701 HRQ327700:HRR327701 IBM327700:IBN327701 ILI327700:ILJ327701 IVE327700:IVF327701 JFA327700:JFB327701 JOW327700:JOX327701 JYS327700:JYT327701 KIO327700:KIP327701 KSK327700:KSL327701 LCG327700:LCH327701 LMC327700:LMD327701 LVY327700:LVZ327701 MFU327700:MFV327701 MPQ327700:MPR327701 MZM327700:MZN327701 NJI327700:NJJ327701 NTE327700:NTF327701 ODA327700:ODB327701 OMW327700:OMX327701 OWS327700:OWT327701 PGO327700:PGP327701 PQK327700:PQL327701 QAG327700:QAH327701 QKC327700:QKD327701 QTY327700:QTZ327701 RDU327700:RDV327701 RNQ327700:RNR327701 RXM327700:RXN327701 SHI327700:SHJ327701 SRE327700:SRF327701 TBA327700:TBB327701 TKW327700:TKX327701 TUS327700:TUT327701 UEO327700:UEP327701 UOK327700:UOL327701 UYG327700:UYH327701 VIC327700:VID327701 VRY327700:VRZ327701 WBU327700:WBV327701 WLQ327700:WLR327701 WVM327700:WVN327701 E393236:F393237 JA393236:JB393237 SW393236:SX393237 ACS393236:ACT393237 AMO393236:AMP393237 AWK393236:AWL393237 BGG393236:BGH393237 BQC393236:BQD393237 BZY393236:BZZ393237 CJU393236:CJV393237 CTQ393236:CTR393237 DDM393236:DDN393237 DNI393236:DNJ393237 DXE393236:DXF393237 EHA393236:EHB393237 EQW393236:EQX393237 FAS393236:FAT393237 FKO393236:FKP393237 FUK393236:FUL393237 GEG393236:GEH393237 GOC393236:GOD393237 GXY393236:GXZ393237 HHU393236:HHV393237 HRQ393236:HRR393237 IBM393236:IBN393237 ILI393236:ILJ393237 IVE393236:IVF393237 JFA393236:JFB393237 JOW393236:JOX393237 JYS393236:JYT393237 KIO393236:KIP393237 KSK393236:KSL393237 LCG393236:LCH393237 LMC393236:LMD393237 LVY393236:LVZ393237 MFU393236:MFV393237 MPQ393236:MPR393237 MZM393236:MZN393237 NJI393236:NJJ393237 NTE393236:NTF393237 ODA393236:ODB393237 OMW393236:OMX393237 OWS393236:OWT393237 PGO393236:PGP393237 PQK393236:PQL393237 QAG393236:QAH393237 QKC393236:QKD393237 QTY393236:QTZ393237 RDU393236:RDV393237 RNQ393236:RNR393237 RXM393236:RXN393237 SHI393236:SHJ393237 SRE393236:SRF393237 TBA393236:TBB393237 TKW393236:TKX393237 TUS393236:TUT393237 UEO393236:UEP393237 UOK393236:UOL393237 UYG393236:UYH393237 VIC393236:VID393237 VRY393236:VRZ393237 WBU393236:WBV393237 WLQ393236:WLR393237 WVM393236:WVN393237 E458772:F458773 JA458772:JB458773 SW458772:SX458773 ACS458772:ACT458773 AMO458772:AMP458773 AWK458772:AWL458773 BGG458772:BGH458773 BQC458772:BQD458773 BZY458772:BZZ458773 CJU458772:CJV458773 CTQ458772:CTR458773 DDM458772:DDN458773 DNI458772:DNJ458773 DXE458772:DXF458773 EHA458772:EHB458773 EQW458772:EQX458773 FAS458772:FAT458773 FKO458772:FKP458773 FUK458772:FUL458773 GEG458772:GEH458773 GOC458772:GOD458773 GXY458772:GXZ458773 HHU458772:HHV458773 HRQ458772:HRR458773 IBM458772:IBN458773 ILI458772:ILJ458773 IVE458772:IVF458773 JFA458772:JFB458773 JOW458772:JOX458773 JYS458772:JYT458773 KIO458772:KIP458773 KSK458772:KSL458773 LCG458772:LCH458773 LMC458772:LMD458773 LVY458772:LVZ458773 MFU458772:MFV458773 MPQ458772:MPR458773 MZM458772:MZN458773 NJI458772:NJJ458773 NTE458772:NTF458773 ODA458772:ODB458773 OMW458772:OMX458773 OWS458772:OWT458773 PGO458772:PGP458773 PQK458772:PQL458773 QAG458772:QAH458773 QKC458772:QKD458773 QTY458772:QTZ458773 RDU458772:RDV458773 RNQ458772:RNR458773 RXM458772:RXN458773 SHI458772:SHJ458773 SRE458772:SRF458773 TBA458772:TBB458773 TKW458772:TKX458773 TUS458772:TUT458773 UEO458772:UEP458773 UOK458772:UOL458773 UYG458772:UYH458773 VIC458772:VID458773 VRY458772:VRZ458773 WBU458772:WBV458773 WLQ458772:WLR458773 WVM458772:WVN458773 E524308:F524309 JA524308:JB524309 SW524308:SX524309 ACS524308:ACT524309 AMO524308:AMP524309 AWK524308:AWL524309 BGG524308:BGH524309 BQC524308:BQD524309 BZY524308:BZZ524309 CJU524308:CJV524309 CTQ524308:CTR524309 DDM524308:DDN524309 DNI524308:DNJ524309 DXE524308:DXF524309 EHA524308:EHB524309 EQW524308:EQX524309 FAS524308:FAT524309 FKO524308:FKP524309 FUK524308:FUL524309 GEG524308:GEH524309 GOC524308:GOD524309 GXY524308:GXZ524309 HHU524308:HHV524309 HRQ524308:HRR524309 IBM524308:IBN524309 ILI524308:ILJ524309 IVE524308:IVF524309 JFA524308:JFB524309 JOW524308:JOX524309 JYS524308:JYT524309 KIO524308:KIP524309 KSK524308:KSL524309 LCG524308:LCH524309 LMC524308:LMD524309 LVY524308:LVZ524309 MFU524308:MFV524309 MPQ524308:MPR524309 MZM524308:MZN524309 NJI524308:NJJ524309 NTE524308:NTF524309 ODA524308:ODB524309 OMW524308:OMX524309 OWS524308:OWT524309 PGO524308:PGP524309 PQK524308:PQL524309 QAG524308:QAH524309 QKC524308:QKD524309 QTY524308:QTZ524309 RDU524308:RDV524309 RNQ524308:RNR524309 RXM524308:RXN524309 SHI524308:SHJ524309 SRE524308:SRF524309 TBA524308:TBB524309 TKW524308:TKX524309 TUS524308:TUT524309 UEO524308:UEP524309 UOK524308:UOL524309 UYG524308:UYH524309 VIC524308:VID524309 VRY524308:VRZ524309 WBU524308:WBV524309 WLQ524308:WLR524309 WVM524308:WVN524309 E589844:F589845 JA589844:JB589845 SW589844:SX589845 ACS589844:ACT589845 AMO589844:AMP589845 AWK589844:AWL589845 BGG589844:BGH589845 BQC589844:BQD589845 BZY589844:BZZ589845 CJU589844:CJV589845 CTQ589844:CTR589845 DDM589844:DDN589845 DNI589844:DNJ589845 DXE589844:DXF589845 EHA589844:EHB589845 EQW589844:EQX589845 FAS589844:FAT589845 FKO589844:FKP589845 FUK589844:FUL589845 GEG589844:GEH589845 GOC589844:GOD589845 GXY589844:GXZ589845 HHU589844:HHV589845 HRQ589844:HRR589845 IBM589844:IBN589845 ILI589844:ILJ589845 IVE589844:IVF589845 JFA589844:JFB589845 JOW589844:JOX589845 JYS589844:JYT589845 KIO589844:KIP589845 KSK589844:KSL589845 LCG589844:LCH589845 LMC589844:LMD589845 LVY589844:LVZ589845 MFU589844:MFV589845 MPQ589844:MPR589845 MZM589844:MZN589845 NJI589844:NJJ589845 NTE589844:NTF589845 ODA589844:ODB589845 OMW589844:OMX589845 OWS589844:OWT589845 PGO589844:PGP589845 PQK589844:PQL589845 QAG589844:QAH589845 QKC589844:QKD589845 QTY589844:QTZ589845 RDU589844:RDV589845 RNQ589844:RNR589845 RXM589844:RXN589845 SHI589844:SHJ589845 SRE589844:SRF589845 TBA589844:TBB589845 TKW589844:TKX589845 TUS589844:TUT589845 UEO589844:UEP589845 UOK589844:UOL589845 UYG589844:UYH589845 VIC589844:VID589845 VRY589844:VRZ589845 WBU589844:WBV589845 WLQ589844:WLR589845 WVM589844:WVN589845 E655380:F655381 JA655380:JB655381 SW655380:SX655381 ACS655380:ACT655381 AMO655380:AMP655381 AWK655380:AWL655381 BGG655380:BGH655381 BQC655380:BQD655381 BZY655380:BZZ655381 CJU655380:CJV655381 CTQ655380:CTR655381 DDM655380:DDN655381 DNI655380:DNJ655381 DXE655380:DXF655381 EHA655380:EHB655381 EQW655380:EQX655381 FAS655380:FAT655381 FKO655380:FKP655381 FUK655380:FUL655381 GEG655380:GEH655381 GOC655380:GOD655381 GXY655380:GXZ655381 HHU655380:HHV655381 HRQ655380:HRR655381 IBM655380:IBN655381 ILI655380:ILJ655381 IVE655380:IVF655381 JFA655380:JFB655381 JOW655380:JOX655381 JYS655380:JYT655381 KIO655380:KIP655381 KSK655380:KSL655381 LCG655380:LCH655381 LMC655380:LMD655381 LVY655380:LVZ655381 MFU655380:MFV655381 MPQ655380:MPR655381 MZM655380:MZN655381 NJI655380:NJJ655381 NTE655380:NTF655381 ODA655380:ODB655381 OMW655380:OMX655381 OWS655380:OWT655381 PGO655380:PGP655381 PQK655380:PQL655381 QAG655380:QAH655381 QKC655380:QKD655381 QTY655380:QTZ655381 RDU655380:RDV655381 RNQ655380:RNR655381 RXM655380:RXN655381 SHI655380:SHJ655381 SRE655380:SRF655381 TBA655380:TBB655381 TKW655380:TKX655381 TUS655380:TUT655381 UEO655380:UEP655381 UOK655380:UOL655381 UYG655380:UYH655381 VIC655380:VID655381 VRY655380:VRZ655381 WBU655380:WBV655381 WLQ655380:WLR655381 WVM655380:WVN655381 E720916:F720917 JA720916:JB720917 SW720916:SX720917 ACS720916:ACT720917 AMO720916:AMP720917 AWK720916:AWL720917 BGG720916:BGH720917 BQC720916:BQD720917 BZY720916:BZZ720917 CJU720916:CJV720917 CTQ720916:CTR720917 DDM720916:DDN720917 DNI720916:DNJ720917 DXE720916:DXF720917 EHA720916:EHB720917 EQW720916:EQX720917 FAS720916:FAT720917 FKO720916:FKP720917 FUK720916:FUL720917 GEG720916:GEH720917 GOC720916:GOD720917 GXY720916:GXZ720917 HHU720916:HHV720917 HRQ720916:HRR720917 IBM720916:IBN720917 ILI720916:ILJ720917 IVE720916:IVF720917 JFA720916:JFB720917 JOW720916:JOX720917 JYS720916:JYT720917 KIO720916:KIP720917 KSK720916:KSL720917 LCG720916:LCH720917 LMC720916:LMD720917 LVY720916:LVZ720917 MFU720916:MFV720917 MPQ720916:MPR720917 MZM720916:MZN720917 NJI720916:NJJ720917 NTE720916:NTF720917 ODA720916:ODB720917 OMW720916:OMX720917 OWS720916:OWT720917 PGO720916:PGP720917 PQK720916:PQL720917 QAG720916:QAH720917 QKC720916:QKD720917 QTY720916:QTZ720917 RDU720916:RDV720917 RNQ720916:RNR720917 RXM720916:RXN720917 SHI720916:SHJ720917 SRE720916:SRF720917 TBA720916:TBB720917 TKW720916:TKX720917 TUS720916:TUT720917 UEO720916:UEP720917 UOK720916:UOL720917 UYG720916:UYH720917 VIC720916:VID720917 VRY720916:VRZ720917 WBU720916:WBV720917 WLQ720916:WLR720917 WVM720916:WVN720917 E786452:F786453 JA786452:JB786453 SW786452:SX786453 ACS786452:ACT786453 AMO786452:AMP786453 AWK786452:AWL786453 BGG786452:BGH786453 BQC786452:BQD786453 BZY786452:BZZ786453 CJU786452:CJV786453 CTQ786452:CTR786453 DDM786452:DDN786453 DNI786452:DNJ786453 DXE786452:DXF786453 EHA786452:EHB786453 EQW786452:EQX786453 FAS786452:FAT786453 FKO786452:FKP786453 FUK786452:FUL786453 GEG786452:GEH786453 GOC786452:GOD786453 GXY786452:GXZ786453 HHU786452:HHV786453 HRQ786452:HRR786453 IBM786452:IBN786453 ILI786452:ILJ786453 IVE786452:IVF786453 JFA786452:JFB786453 JOW786452:JOX786453 JYS786452:JYT786453 KIO786452:KIP786453 KSK786452:KSL786453 LCG786452:LCH786453 LMC786452:LMD786453 LVY786452:LVZ786453 MFU786452:MFV786453 MPQ786452:MPR786453 MZM786452:MZN786453 NJI786452:NJJ786453 NTE786452:NTF786453 ODA786452:ODB786453 OMW786452:OMX786453 OWS786452:OWT786453 PGO786452:PGP786453 PQK786452:PQL786453 QAG786452:QAH786453 QKC786452:QKD786453 QTY786452:QTZ786453 RDU786452:RDV786453 RNQ786452:RNR786453 RXM786452:RXN786453 SHI786452:SHJ786453 SRE786452:SRF786453 TBA786452:TBB786453 TKW786452:TKX786453 TUS786452:TUT786453 UEO786452:UEP786453 UOK786452:UOL786453 UYG786452:UYH786453 VIC786452:VID786453 VRY786452:VRZ786453 WBU786452:WBV786453 WLQ786452:WLR786453 WVM786452:WVN786453 E851988:F851989 JA851988:JB851989 SW851988:SX851989 ACS851988:ACT851989 AMO851988:AMP851989 AWK851988:AWL851989 BGG851988:BGH851989 BQC851988:BQD851989 BZY851988:BZZ851989 CJU851988:CJV851989 CTQ851988:CTR851989 DDM851988:DDN851989 DNI851988:DNJ851989 DXE851988:DXF851989 EHA851988:EHB851989 EQW851988:EQX851989 FAS851988:FAT851989 FKO851988:FKP851989 FUK851988:FUL851989 GEG851988:GEH851989 GOC851988:GOD851989 GXY851988:GXZ851989 HHU851988:HHV851989 HRQ851988:HRR851989 IBM851988:IBN851989 ILI851988:ILJ851989 IVE851988:IVF851989 JFA851988:JFB851989 JOW851988:JOX851989 JYS851988:JYT851989 KIO851988:KIP851989 KSK851988:KSL851989 LCG851988:LCH851989 LMC851988:LMD851989 LVY851988:LVZ851989 MFU851988:MFV851989 MPQ851988:MPR851989 MZM851988:MZN851989 NJI851988:NJJ851989 NTE851988:NTF851989 ODA851988:ODB851989 OMW851988:OMX851989 OWS851988:OWT851989 PGO851988:PGP851989 PQK851988:PQL851989 QAG851988:QAH851989 QKC851988:QKD851989 QTY851988:QTZ851989 RDU851988:RDV851989 RNQ851988:RNR851989 RXM851988:RXN851989 SHI851988:SHJ851989 SRE851988:SRF851989 TBA851988:TBB851989 TKW851988:TKX851989 TUS851988:TUT851989 UEO851988:UEP851989 UOK851988:UOL851989 UYG851988:UYH851989 VIC851988:VID851989 VRY851988:VRZ851989 WBU851988:WBV851989 WLQ851988:WLR851989 WVM851988:WVN851989 E917524:F917525 JA917524:JB917525 SW917524:SX917525 ACS917524:ACT917525 AMO917524:AMP917525 AWK917524:AWL917525 BGG917524:BGH917525 BQC917524:BQD917525 BZY917524:BZZ917525 CJU917524:CJV917525 CTQ917524:CTR917525 DDM917524:DDN917525 DNI917524:DNJ917525 DXE917524:DXF917525 EHA917524:EHB917525 EQW917524:EQX917525 FAS917524:FAT917525 FKO917524:FKP917525 FUK917524:FUL917525 GEG917524:GEH917525 GOC917524:GOD917525 GXY917524:GXZ917525 HHU917524:HHV917525 HRQ917524:HRR917525 IBM917524:IBN917525 ILI917524:ILJ917525 IVE917524:IVF917525 JFA917524:JFB917525 JOW917524:JOX917525 JYS917524:JYT917525 KIO917524:KIP917525 KSK917524:KSL917525 LCG917524:LCH917525 LMC917524:LMD917525 LVY917524:LVZ917525 MFU917524:MFV917525 MPQ917524:MPR917525 MZM917524:MZN917525 NJI917524:NJJ917525 NTE917524:NTF917525 ODA917524:ODB917525 OMW917524:OMX917525 OWS917524:OWT917525 PGO917524:PGP917525 PQK917524:PQL917525 QAG917524:QAH917525 QKC917524:QKD917525 QTY917524:QTZ917525 RDU917524:RDV917525 RNQ917524:RNR917525 RXM917524:RXN917525 SHI917524:SHJ917525 SRE917524:SRF917525 TBA917524:TBB917525 TKW917524:TKX917525 TUS917524:TUT917525 UEO917524:UEP917525 UOK917524:UOL917525 UYG917524:UYH917525 VIC917524:VID917525 VRY917524:VRZ917525 WBU917524:WBV917525 WLQ917524:WLR917525 WVM917524:WVN917525 E983060:F983061 JA983060:JB983061 SW983060:SX983061 ACS983060:ACT983061 AMO983060:AMP983061 AWK983060:AWL983061 BGG983060:BGH983061 BQC983060:BQD983061 BZY983060:BZZ983061 CJU983060:CJV983061 CTQ983060:CTR983061 DDM983060:DDN983061 DNI983060:DNJ983061 DXE983060:DXF983061 EHA983060:EHB983061 EQW983060:EQX983061 FAS983060:FAT983061 FKO983060:FKP983061 FUK983060:FUL983061 GEG983060:GEH983061 GOC983060:GOD983061 GXY983060:GXZ983061 HHU983060:HHV983061 HRQ983060:HRR983061 IBM983060:IBN983061 ILI983060:ILJ983061 IVE983060:IVF983061 JFA983060:JFB983061 JOW983060:JOX983061 JYS983060:JYT983061 KIO983060:KIP983061 KSK983060:KSL983061 LCG983060:LCH983061 LMC983060:LMD983061 LVY983060:LVZ983061 MFU983060:MFV983061 MPQ983060:MPR983061 MZM983060:MZN983061 NJI983060:NJJ983061 NTE983060:NTF983061 ODA983060:ODB983061 OMW983060:OMX983061 OWS983060:OWT983061 PGO983060:PGP983061 PQK983060:PQL983061 QAG983060:QAH983061 QKC983060:QKD983061 QTY983060:QTZ983061 RDU983060:RDV983061 RNQ983060:RNR983061 RXM983060:RXN983061 SHI983060:SHJ983061 SRE983060:SRF983061 TBA983060:TBB983061 TKW983060:TKX983061 TUS983060:TUT983061 UEO983060:UEP983061 UOK983060:UOL983061 UYG983060:UYH983061 VIC983060:VID983061 VRY983060:VRZ983061 WBU983060:WBV983061 WLQ983060:WLR983061 WVM983060:WVN983061 E23:F26 JA23:JB26 SW23:SX26 ACS23:ACT26 AMO23:AMP26 AWK23:AWL26 BGG23:BGH26 BQC23:BQD26 BZY23:BZZ26 CJU23:CJV26 CTQ23:CTR26 DDM23:DDN26 DNI23:DNJ26 DXE23:DXF26 EHA23:EHB26 EQW23:EQX26 FAS23:FAT26 FKO23:FKP26 FUK23:FUL26 GEG23:GEH26 GOC23:GOD26 GXY23:GXZ26 HHU23:HHV26 HRQ23:HRR26 IBM23:IBN26 ILI23:ILJ26 IVE23:IVF26 JFA23:JFB26 JOW23:JOX26 JYS23:JYT26 KIO23:KIP26 KSK23:KSL26 LCG23:LCH26 LMC23:LMD26 LVY23:LVZ26 MFU23:MFV26 MPQ23:MPR26 MZM23:MZN26 NJI23:NJJ26 NTE23:NTF26 ODA23:ODB26 OMW23:OMX26 OWS23:OWT26 PGO23:PGP26 PQK23:PQL26 QAG23:QAH26 QKC23:QKD26 QTY23:QTZ26 RDU23:RDV26 RNQ23:RNR26 RXM23:RXN26 SHI23:SHJ26 SRE23:SRF26 TBA23:TBB26 TKW23:TKX26 TUS23:TUT26 UEO23:UEP26 UOK23:UOL26 UYG23:UYH26 VIC23:VID26 VRY23:VRZ26 WBU23:WBV26 WLQ23:WLR26 WVM23:WVN26 E65559:F65562 JA65559:JB65562 SW65559:SX65562 ACS65559:ACT65562 AMO65559:AMP65562 AWK65559:AWL65562 BGG65559:BGH65562 BQC65559:BQD65562 BZY65559:BZZ65562 CJU65559:CJV65562 CTQ65559:CTR65562 DDM65559:DDN65562 DNI65559:DNJ65562 DXE65559:DXF65562 EHA65559:EHB65562 EQW65559:EQX65562 FAS65559:FAT65562 FKO65559:FKP65562 FUK65559:FUL65562 GEG65559:GEH65562 GOC65559:GOD65562 GXY65559:GXZ65562 HHU65559:HHV65562 HRQ65559:HRR65562 IBM65559:IBN65562 ILI65559:ILJ65562 IVE65559:IVF65562 JFA65559:JFB65562 JOW65559:JOX65562 JYS65559:JYT65562 KIO65559:KIP65562 KSK65559:KSL65562 LCG65559:LCH65562 LMC65559:LMD65562 LVY65559:LVZ65562 MFU65559:MFV65562 MPQ65559:MPR65562 MZM65559:MZN65562 NJI65559:NJJ65562 NTE65559:NTF65562 ODA65559:ODB65562 OMW65559:OMX65562 OWS65559:OWT65562 PGO65559:PGP65562 PQK65559:PQL65562 QAG65559:QAH65562 QKC65559:QKD65562 QTY65559:QTZ65562 RDU65559:RDV65562 RNQ65559:RNR65562 RXM65559:RXN65562 SHI65559:SHJ65562 SRE65559:SRF65562 TBA65559:TBB65562 TKW65559:TKX65562 TUS65559:TUT65562 UEO65559:UEP65562 UOK65559:UOL65562 UYG65559:UYH65562 VIC65559:VID65562 VRY65559:VRZ65562 WBU65559:WBV65562 WLQ65559:WLR65562 WVM65559:WVN65562 E131095:F131098 JA131095:JB131098 SW131095:SX131098 ACS131095:ACT131098 AMO131095:AMP131098 AWK131095:AWL131098 BGG131095:BGH131098 BQC131095:BQD131098 BZY131095:BZZ131098 CJU131095:CJV131098 CTQ131095:CTR131098 DDM131095:DDN131098 DNI131095:DNJ131098 DXE131095:DXF131098 EHA131095:EHB131098 EQW131095:EQX131098 FAS131095:FAT131098 FKO131095:FKP131098 FUK131095:FUL131098 GEG131095:GEH131098 GOC131095:GOD131098 GXY131095:GXZ131098 HHU131095:HHV131098 HRQ131095:HRR131098 IBM131095:IBN131098 ILI131095:ILJ131098 IVE131095:IVF131098 JFA131095:JFB131098 JOW131095:JOX131098 JYS131095:JYT131098 KIO131095:KIP131098 KSK131095:KSL131098 LCG131095:LCH131098 LMC131095:LMD131098 LVY131095:LVZ131098 MFU131095:MFV131098 MPQ131095:MPR131098 MZM131095:MZN131098 NJI131095:NJJ131098 NTE131095:NTF131098 ODA131095:ODB131098 OMW131095:OMX131098 OWS131095:OWT131098 PGO131095:PGP131098 PQK131095:PQL131098 QAG131095:QAH131098 QKC131095:QKD131098 QTY131095:QTZ131098 RDU131095:RDV131098 RNQ131095:RNR131098 RXM131095:RXN131098 SHI131095:SHJ131098 SRE131095:SRF131098 TBA131095:TBB131098 TKW131095:TKX131098 TUS131095:TUT131098 UEO131095:UEP131098 UOK131095:UOL131098 UYG131095:UYH131098 VIC131095:VID131098 VRY131095:VRZ131098 WBU131095:WBV131098 WLQ131095:WLR131098 WVM131095:WVN131098 E196631:F196634 JA196631:JB196634 SW196631:SX196634 ACS196631:ACT196634 AMO196631:AMP196634 AWK196631:AWL196634 BGG196631:BGH196634 BQC196631:BQD196634 BZY196631:BZZ196634 CJU196631:CJV196634 CTQ196631:CTR196634 DDM196631:DDN196634 DNI196631:DNJ196634 DXE196631:DXF196634 EHA196631:EHB196634 EQW196631:EQX196634 FAS196631:FAT196634 FKO196631:FKP196634 FUK196631:FUL196634 GEG196631:GEH196634 GOC196631:GOD196634 GXY196631:GXZ196634 HHU196631:HHV196634 HRQ196631:HRR196634 IBM196631:IBN196634 ILI196631:ILJ196634 IVE196631:IVF196634 JFA196631:JFB196634 JOW196631:JOX196634 JYS196631:JYT196634 KIO196631:KIP196634 KSK196631:KSL196634 LCG196631:LCH196634 LMC196631:LMD196634 LVY196631:LVZ196634 MFU196631:MFV196634 MPQ196631:MPR196634 MZM196631:MZN196634 NJI196631:NJJ196634 NTE196631:NTF196634 ODA196631:ODB196634 OMW196631:OMX196634 OWS196631:OWT196634 PGO196631:PGP196634 PQK196631:PQL196634 QAG196631:QAH196634 QKC196631:QKD196634 QTY196631:QTZ196634 RDU196631:RDV196634 RNQ196631:RNR196634 RXM196631:RXN196634 SHI196631:SHJ196634 SRE196631:SRF196634 TBA196631:TBB196634 TKW196631:TKX196634 TUS196631:TUT196634 UEO196631:UEP196634 UOK196631:UOL196634 UYG196631:UYH196634 VIC196631:VID196634 VRY196631:VRZ196634 WBU196631:WBV196634 WLQ196631:WLR196634 WVM196631:WVN196634 E262167:F262170 JA262167:JB262170 SW262167:SX262170 ACS262167:ACT262170 AMO262167:AMP262170 AWK262167:AWL262170 BGG262167:BGH262170 BQC262167:BQD262170 BZY262167:BZZ262170 CJU262167:CJV262170 CTQ262167:CTR262170 DDM262167:DDN262170 DNI262167:DNJ262170 DXE262167:DXF262170 EHA262167:EHB262170 EQW262167:EQX262170 FAS262167:FAT262170 FKO262167:FKP262170 FUK262167:FUL262170 GEG262167:GEH262170 GOC262167:GOD262170 GXY262167:GXZ262170 HHU262167:HHV262170 HRQ262167:HRR262170 IBM262167:IBN262170 ILI262167:ILJ262170 IVE262167:IVF262170 JFA262167:JFB262170 JOW262167:JOX262170 JYS262167:JYT262170 KIO262167:KIP262170 KSK262167:KSL262170 LCG262167:LCH262170 LMC262167:LMD262170 LVY262167:LVZ262170 MFU262167:MFV262170 MPQ262167:MPR262170 MZM262167:MZN262170 NJI262167:NJJ262170 NTE262167:NTF262170 ODA262167:ODB262170 OMW262167:OMX262170 OWS262167:OWT262170 PGO262167:PGP262170 PQK262167:PQL262170 QAG262167:QAH262170 QKC262167:QKD262170 QTY262167:QTZ262170 RDU262167:RDV262170 RNQ262167:RNR262170 RXM262167:RXN262170 SHI262167:SHJ262170 SRE262167:SRF262170 TBA262167:TBB262170 TKW262167:TKX262170 TUS262167:TUT262170 UEO262167:UEP262170 UOK262167:UOL262170 UYG262167:UYH262170 VIC262167:VID262170 VRY262167:VRZ262170 WBU262167:WBV262170 WLQ262167:WLR262170 WVM262167:WVN262170 E327703:F327706 JA327703:JB327706 SW327703:SX327706 ACS327703:ACT327706 AMO327703:AMP327706 AWK327703:AWL327706 BGG327703:BGH327706 BQC327703:BQD327706 BZY327703:BZZ327706 CJU327703:CJV327706 CTQ327703:CTR327706 DDM327703:DDN327706 DNI327703:DNJ327706 DXE327703:DXF327706 EHA327703:EHB327706 EQW327703:EQX327706 FAS327703:FAT327706 FKO327703:FKP327706 FUK327703:FUL327706 GEG327703:GEH327706 GOC327703:GOD327706 GXY327703:GXZ327706 HHU327703:HHV327706 HRQ327703:HRR327706 IBM327703:IBN327706 ILI327703:ILJ327706 IVE327703:IVF327706 JFA327703:JFB327706 JOW327703:JOX327706 JYS327703:JYT327706 KIO327703:KIP327706 KSK327703:KSL327706 LCG327703:LCH327706 LMC327703:LMD327706 LVY327703:LVZ327706 MFU327703:MFV327706 MPQ327703:MPR327706 MZM327703:MZN327706 NJI327703:NJJ327706 NTE327703:NTF327706 ODA327703:ODB327706 OMW327703:OMX327706 OWS327703:OWT327706 PGO327703:PGP327706 PQK327703:PQL327706 QAG327703:QAH327706 QKC327703:QKD327706 QTY327703:QTZ327706 RDU327703:RDV327706 RNQ327703:RNR327706 RXM327703:RXN327706 SHI327703:SHJ327706 SRE327703:SRF327706 TBA327703:TBB327706 TKW327703:TKX327706 TUS327703:TUT327706 UEO327703:UEP327706 UOK327703:UOL327706 UYG327703:UYH327706 VIC327703:VID327706 VRY327703:VRZ327706 WBU327703:WBV327706 WLQ327703:WLR327706 WVM327703:WVN327706 E393239:F393242 JA393239:JB393242 SW393239:SX393242 ACS393239:ACT393242 AMO393239:AMP393242 AWK393239:AWL393242 BGG393239:BGH393242 BQC393239:BQD393242 BZY393239:BZZ393242 CJU393239:CJV393242 CTQ393239:CTR393242 DDM393239:DDN393242 DNI393239:DNJ393242 DXE393239:DXF393242 EHA393239:EHB393242 EQW393239:EQX393242 FAS393239:FAT393242 FKO393239:FKP393242 FUK393239:FUL393242 GEG393239:GEH393242 GOC393239:GOD393242 GXY393239:GXZ393242 HHU393239:HHV393242 HRQ393239:HRR393242 IBM393239:IBN393242 ILI393239:ILJ393242 IVE393239:IVF393242 JFA393239:JFB393242 JOW393239:JOX393242 JYS393239:JYT393242 KIO393239:KIP393242 KSK393239:KSL393242 LCG393239:LCH393242 LMC393239:LMD393242 LVY393239:LVZ393242 MFU393239:MFV393242 MPQ393239:MPR393242 MZM393239:MZN393242 NJI393239:NJJ393242 NTE393239:NTF393242 ODA393239:ODB393242 OMW393239:OMX393242 OWS393239:OWT393242 PGO393239:PGP393242 PQK393239:PQL393242 QAG393239:QAH393242 QKC393239:QKD393242 QTY393239:QTZ393242 RDU393239:RDV393242 RNQ393239:RNR393242 RXM393239:RXN393242 SHI393239:SHJ393242 SRE393239:SRF393242 TBA393239:TBB393242 TKW393239:TKX393242 TUS393239:TUT393242 UEO393239:UEP393242 UOK393239:UOL393242 UYG393239:UYH393242 VIC393239:VID393242 VRY393239:VRZ393242 WBU393239:WBV393242 WLQ393239:WLR393242 WVM393239:WVN393242 E458775:F458778 JA458775:JB458778 SW458775:SX458778 ACS458775:ACT458778 AMO458775:AMP458778 AWK458775:AWL458778 BGG458775:BGH458778 BQC458775:BQD458778 BZY458775:BZZ458778 CJU458775:CJV458778 CTQ458775:CTR458778 DDM458775:DDN458778 DNI458775:DNJ458778 DXE458775:DXF458778 EHA458775:EHB458778 EQW458775:EQX458778 FAS458775:FAT458778 FKO458775:FKP458778 FUK458775:FUL458778 GEG458775:GEH458778 GOC458775:GOD458778 GXY458775:GXZ458778 HHU458775:HHV458778 HRQ458775:HRR458778 IBM458775:IBN458778 ILI458775:ILJ458778 IVE458775:IVF458778 JFA458775:JFB458778 JOW458775:JOX458778 JYS458775:JYT458778 KIO458775:KIP458778 KSK458775:KSL458778 LCG458775:LCH458778 LMC458775:LMD458778 LVY458775:LVZ458778 MFU458775:MFV458778 MPQ458775:MPR458778 MZM458775:MZN458778 NJI458775:NJJ458778 NTE458775:NTF458778 ODA458775:ODB458778 OMW458775:OMX458778 OWS458775:OWT458778 PGO458775:PGP458778 PQK458775:PQL458778 QAG458775:QAH458778 QKC458775:QKD458778 QTY458775:QTZ458778 RDU458775:RDV458778 RNQ458775:RNR458778 RXM458775:RXN458778 SHI458775:SHJ458778 SRE458775:SRF458778 TBA458775:TBB458778 TKW458775:TKX458778 TUS458775:TUT458778 UEO458775:UEP458778 UOK458775:UOL458778 UYG458775:UYH458778 VIC458775:VID458778 VRY458775:VRZ458778 WBU458775:WBV458778 WLQ458775:WLR458778 WVM458775:WVN458778 E524311:F524314 JA524311:JB524314 SW524311:SX524314 ACS524311:ACT524314 AMO524311:AMP524314 AWK524311:AWL524314 BGG524311:BGH524314 BQC524311:BQD524314 BZY524311:BZZ524314 CJU524311:CJV524314 CTQ524311:CTR524314 DDM524311:DDN524314 DNI524311:DNJ524314 DXE524311:DXF524314 EHA524311:EHB524314 EQW524311:EQX524314 FAS524311:FAT524314 FKO524311:FKP524314 FUK524311:FUL524314 GEG524311:GEH524314 GOC524311:GOD524314 GXY524311:GXZ524314 HHU524311:HHV524314 HRQ524311:HRR524314 IBM524311:IBN524314 ILI524311:ILJ524314 IVE524311:IVF524314 JFA524311:JFB524314 JOW524311:JOX524314 JYS524311:JYT524314 KIO524311:KIP524314 KSK524311:KSL524314 LCG524311:LCH524314 LMC524311:LMD524314 LVY524311:LVZ524314 MFU524311:MFV524314 MPQ524311:MPR524314 MZM524311:MZN524314 NJI524311:NJJ524314 NTE524311:NTF524314 ODA524311:ODB524314 OMW524311:OMX524314 OWS524311:OWT524314 PGO524311:PGP524314 PQK524311:PQL524314 QAG524311:QAH524314 QKC524311:QKD524314 QTY524311:QTZ524314 RDU524311:RDV524314 RNQ524311:RNR524314 RXM524311:RXN524314 SHI524311:SHJ524314 SRE524311:SRF524314 TBA524311:TBB524314 TKW524311:TKX524314 TUS524311:TUT524314 UEO524311:UEP524314 UOK524311:UOL524314 UYG524311:UYH524314 VIC524311:VID524314 VRY524311:VRZ524314 WBU524311:WBV524314 WLQ524311:WLR524314 WVM524311:WVN524314 E589847:F589850 JA589847:JB589850 SW589847:SX589850 ACS589847:ACT589850 AMO589847:AMP589850 AWK589847:AWL589850 BGG589847:BGH589850 BQC589847:BQD589850 BZY589847:BZZ589850 CJU589847:CJV589850 CTQ589847:CTR589850 DDM589847:DDN589850 DNI589847:DNJ589850 DXE589847:DXF589850 EHA589847:EHB589850 EQW589847:EQX589850 FAS589847:FAT589850 FKO589847:FKP589850 FUK589847:FUL589850 GEG589847:GEH589850 GOC589847:GOD589850 GXY589847:GXZ589850 HHU589847:HHV589850 HRQ589847:HRR589850 IBM589847:IBN589850 ILI589847:ILJ589850 IVE589847:IVF589850 JFA589847:JFB589850 JOW589847:JOX589850 JYS589847:JYT589850 KIO589847:KIP589850 KSK589847:KSL589850 LCG589847:LCH589850 LMC589847:LMD589850 LVY589847:LVZ589850 MFU589847:MFV589850 MPQ589847:MPR589850 MZM589847:MZN589850 NJI589847:NJJ589850 NTE589847:NTF589850 ODA589847:ODB589850 OMW589847:OMX589850 OWS589847:OWT589850 PGO589847:PGP589850 PQK589847:PQL589850 QAG589847:QAH589850 QKC589847:QKD589850 QTY589847:QTZ589850 RDU589847:RDV589850 RNQ589847:RNR589850 RXM589847:RXN589850 SHI589847:SHJ589850 SRE589847:SRF589850 TBA589847:TBB589850 TKW589847:TKX589850 TUS589847:TUT589850 UEO589847:UEP589850 UOK589847:UOL589850 UYG589847:UYH589850 VIC589847:VID589850 VRY589847:VRZ589850 WBU589847:WBV589850 WLQ589847:WLR589850 WVM589847:WVN589850 E655383:F655386 JA655383:JB655386 SW655383:SX655386 ACS655383:ACT655386 AMO655383:AMP655386 AWK655383:AWL655386 BGG655383:BGH655386 BQC655383:BQD655386 BZY655383:BZZ655386 CJU655383:CJV655386 CTQ655383:CTR655386 DDM655383:DDN655386 DNI655383:DNJ655386 DXE655383:DXF655386 EHA655383:EHB655386 EQW655383:EQX655386 FAS655383:FAT655386 FKO655383:FKP655386 FUK655383:FUL655386 GEG655383:GEH655386 GOC655383:GOD655386 GXY655383:GXZ655386 HHU655383:HHV655386 HRQ655383:HRR655386 IBM655383:IBN655386 ILI655383:ILJ655386 IVE655383:IVF655386 JFA655383:JFB655386 JOW655383:JOX655386 JYS655383:JYT655386 KIO655383:KIP655386 KSK655383:KSL655386 LCG655383:LCH655386 LMC655383:LMD655386 LVY655383:LVZ655386 MFU655383:MFV655386 MPQ655383:MPR655386 MZM655383:MZN655386 NJI655383:NJJ655386 NTE655383:NTF655386 ODA655383:ODB655386 OMW655383:OMX655386 OWS655383:OWT655386 PGO655383:PGP655386 PQK655383:PQL655386 QAG655383:QAH655386 QKC655383:QKD655386 QTY655383:QTZ655386 RDU655383:RDV655386 RNQ655383:RNR655386 RXM655383:RXN655386 SHI655383:SHJ655386 SRE655383:SRF655386 TBA655383:TBB655386 TKW655383:TKX655386 TUS655383:TUT655386 UEO655383:UEP655386 UOK655383:UOL655386 UYG655383:UYH655386 VIC655383:VID655386 VRY655383:VRZ655386 WBU655383:WBV655386 WLQ655383:WLR655386 WVM655383:WVN655386 E720919:F720922 JA720919:JB720922 SW720919:SX720922 ACS720919:ACT720922 AMO720919:AMP720922 AWK720919:AWL720922 BGG720919:BGH720922 BQC720919:BQD720922 BZY720919:BZZ720922 CJU720919:CJV720922 CTQ720919:CTR720922 DDM720919:DDN720922 DNI720919:DNJ720922 DXE720919:DXF720922 EHA720919:EHB720922 EQW720919:EQX720922 FAS720919:FAT720922 FKO720919:FKP720922 FUK720919:FUL720922 GEG720919:GEH720922 GOC720919:GOD720922 GXY720919:GXZ720922 HHU720919:HHV720922 HRQ720919:HRR720922 IBM720919:IBN720922 ILI720919:ILJ720922 IVE720919:IVF720922 JFA720919:JFB720922 JOW720919:JOX720922 JYS720919:JYT720922 KIO720919:KIP720922 KSK720919:KSL720922 LCG720919:LCH720922 LMC720919:LMD720922 LVY720919:LVZ720922 MFU720919:MFV720922 MPQ720919:MPR720922 MZM720919:MZN720922 NJI720919:NJJ720922 NTE720919:NTF720922 ODA720919:ODB720922 OMW720919:OMX720922 OWS720919:OWT720922 PGO720919:PGP720922 PQK720919:PQL720922 QAG720919:QAH720922 QKC720919:QKD720922 QTY720919:QTZ720922 RDU720919:RDV720922 RNQ720919:RNR720922 RXM720919:RXN720922 SHI720919:SHJ720922 SRE720919:SRF720922 TBA720919:TBB720922 TKW720919:TKX720922 TUS720919:TUT720922 UEO720919:UEP720922 UOK720919:UOL720922 UYG720919:UYH720922 VIC720919:VID720922 VRY720919:VRZ720922 WBU720919:WBV720922 WLQ720919:WLR720922 WVM720919:WVN720922 E786455:F786458 JA786455:JB786458 SW786455:SX786458 ACS786455:ACT786458 AMO786455:AMP786458 AWK786455:AWL786458 BGG786455:BGH786458 BQC786455:BQD786458 BZY786455:BZZ786458 CJU786455:CJV786458 CTQ786455:CTR786458 DDM786455:DDN786458 DNI786455:DNJ786458 DXE786455:DXF786458 EHA786455:EHB786458 EQW786455:EQX786458 FAS786455:FAT786458 FKO786455:FKP786458 FUK786455:FUL786458 GEG786455:GEH786458 GOC786455:GOD786458 GXY786455:GXZ786458 HHU786455:HHV786458 HRQ786455:HRR786458 IBM786455:IBN786458 ILI786455:ILJ786458 IVE786455:IVF786458 JFA786455:JFB786458 JOW786455:JOX786458 JYS786455:JYT786458 KIO786455:KIP786458 KSK786455:KSL786458 LCG786455:LCH786458 LMC786455:LMD786458 LVY786455:LVZ786458 MFU786455:MFV786458 MPQ786455:MPR786458 MZM786455:MZN786458 NJI786455:NJJ786458 NTE786455:NTF786458 ODA786455:ODB786458 OMW786455:OMX786458 OWS786455:OWT786458 PGO786455:PGP786458 PQK786455:PQL786458 QAG786455:QAH786458 QKC786455:QKD786458 QTY786455:QTZ786458 RDU786455:RDV786458 RNQ786455:RNR786458 RXM786455:RXN786458 SHI786455:SHJ786458 SRE786455:SRF786458 TBA786455:TBB786458 TKW786455:TKX786458 TUS786455:TUT786458 UEO786455:UEP786458 UOK786455:UOL786458 UYG786455:UYH786458 VIC786455:VID786458 VRY786455:VRZ786458 WBU786455:WBV786458 WLQ786455:WLR786458 WVM786455:WVN786458 E851991:F851994 JA851991:JB851994 SW851991:SX851994 ACS851991:ACT851994 AMO851991:AMP851994 AWK851991:AWL851994 BGG851991:BGH851994 BQC851991:BQD851994 BZY851991:BZZ851994 CJU851991:CJV851994 CTQ851991:CTR851994 DDM851991:DDN851994 DNI851991:DNJ851994 DXE851991:DXF851994 EHA851991:EHB851994 EQW851991:EQX851994 FAS851991:FAT851994 FKO851991:FKP851994 FUK851991:FUL851994 GEG851991:GEH851994 GOC851991:GOD851994 GXY851991:GXZ851994 HHU851991:HHV851994 HRQ851991:HRR851994 IBM851991:IBN851994 ILI851991:ILJ851994 IVE851991:IVF851994 JFA851991:JFB851994 JOW851991:JOX851994 JYS851991:JYT851994 KIO851991:KIP851994 KSK851991:KSL851994 LCG851991:LCH851994 LMC851991:LMD851994 LVY851991:LVZ851994 MFU851991:MFV851994 MPQ851991:MPR851994 MZM851991:MZN851994 NJI851991:NJJ851994 NTE851991:NTF851994 ODA851991:ODB851994 OMW851991:OMX851994 OWS851991:OWT851994 PGO851991:PGP851994 PQK851991:PQL851994 QAG851991:QAH851994 QKC851991:QKD851994 QTY851991:QTZ851994 RDU851991:RDV851994 RNQ851991:RNR851994 RXM851991:RXN851994 SHI851991:SHJ851994 SRE851991:SRF851994 TBA851991:TBB851994 TKW851991:TKX851994 TUS851991:TUT851994 UEO851991:UEP851994 UOK851991:UOL851994 UYG851991:UYH851994 VIC851991:VID851994 VRY851991:VRZ851994 WBU851991:WBV851994 WLQ851991:WLR851994 WVM851991:WVN851994 E917527:F917530 JA917527:JB917530 SW917527:SX917530 ACS917527:ACT917530 AMO917527:AMP917530 AWK917527:AWL917530 BGG917527:BGH917530 BQC917527:BQD917530 BZY917527:BZZ917530 CJU917527:CJV917530 CTQ917527:CTR917530 DDM917527:DDN917530 DNI917527:DNJ917530 DXE917527:DXF917530 EHA917527:EHB917530 EQW917527:EQX917530 FAS917527:FAT917530 FKO917527:FKP917530 FUK917527:FUL917530 GEG917527:GEH917530 GOC917527:GOD917530 GXY917527:GXZ917530 HHU917527:HHV917530 HRQ917527:HRR917530 IBM917527:IBN917530 ILI917527:ILJ917530 IVE917527:IVF917530 JFA917527:JFB917530 JOW917527:JOX917530 JYS917527:JYT917530 KIO917527:KIP917530 KSK917527:KSL917530 LCG917527:LCH917530 LMC917527:LMD917530 LVY917527:LVZ917530 MFU917527:MFV917530 MPQ917527:MPR917530 MZM917527:MZN917530 NJI917527:NJJ917530 NTE917527:NTF917530 ODA917527:ODB917530 OMW917527:OMX917530 OWS917527:OWT917530 PGO917527:PGP917530 PQK917527:PQL917530 QAG917527:QAH917530 QKC917527:QKD917530 QTY917527:QTZ917530 RDU917527:RDV917530 RNQ917527:RNR917530 RXM917527:RXN917530 SHI917527:SHJ917530 SRE917527:SRF917530 TBA917527:TBB917530 TKW917527:TKX917530 TUS917527:TUT917530 UEO917527:UEP917530 UOK917527:UOL917530 UYG917527:UYH917530 VIC917527:VID917530 VRY917527:VRZ917530 WBU917527:WBV917530 WLQ917527:WLR917530 WVM917527:WVN917530 E983063:F983066 JA983063:JB983066 SW983063:SX983066 ACS983063:ACT983066 AMO983063:AMP983066 AWK983063:AWL983066 BGG983063:BGH983066 BQC983063:BQD983066 BZY983063:BZZ983066 CJU983063:CJV983066 CTQ983063:CTR983066 DDM983063:DDN983066 DNI983063:DNJ983066 DXE983063:DXF983066 EHA983063:EHB983066 EQW983063:EQX983066 FAS983063:FAT983066 FKO983063:FKP983066 FUK983063:FUL983066 GEG983063:GEH983066 GOC983063:GOD983066 GXY983063:GXZ983066 HHU983063:HHV983066 HRQ983063:HRR983066 IBM983063:IBN983066 ILI983063:ILJ983066 IVE983063:IVF983066 JFA983063:JFB983066 JOW983063:JOX983066 JYS983063:JYT983066 KIO983063:KIP983066 KSK983063:KSL983066 LCG983063:LCH983066 LMC983063:LMD983066 LVY983063:LVZ983066 MFU983063:MFV983066 MPQ983063:MPR983066 MZM983063:MZN983066 NJI983063:NJJ983066 NTE983063:NTF983066 ODA983063:ODB983066 OMW983063:OMX983066 OWS983063:OWT983066 PGO983063:PGP983066 PQK983063:PQL983066 QAG983063:QAH983066 QKC983063:QKD983066 QTY983063:QTZ983066 RDU983063:RDV983066 RNQ983063:RNR983066 RXM983063:RXN983066 SHI983063:SHJ983066 SRE983063:SRF983066 TBA983063:TBB983066 TKW983063:TKX983066 TUS983063:TUT983066 UEO983063:UEP983066 UOK983063:UOL983066 UYG983063:UYH983066 VIC983063:VID983066 VRY983063:VRZ983066 WBU983063:WBV983066 WLQ983063:WLR983066 WVM983063:WVN983066 E18:F18 JA18:JB18 SW18:SX18 ACS18:ACT18 AMO18:AMP18 AWK18:AWL18 BGG18:BGH18 BQC18:BQD18 BZY18:BZZ18 CJU18:CJV18 CTQ18:CTR18 DDM18:DDN18 DNI18:DNJ18 DXE18:DXF18 EHA18:EHB18 EQW18:EQX18 FAS18:FAT18 FKO18:FKP18 FUK18:FUL18 GEG18:GEH18 GOC18:GOD18 GXY18:GXZ18 HHU18:HHV18 HRQ18:HRR18 IBM18:IBN18 ILI18:ILJ18 IVE18:IVF18 JFA18:JFB18 JOW18:JOX18 JYS18:JYT18 KIO18:KIP18 KSK18:KSL18 LCG18:LCH18 LMC18:LMD18 LVY18:LVZ18 MFU18:MFV18 MPQ18:MPR18 MZM18:MZN18 NJI18:NJJ18 NTE18:NTF18 ODA18:ODB18 OMW18:OMX18 OWS18:OWT18 PGO18:PGP18 PQK18:PQL18 QAG18:QAH18 QKC18:QKD18 QTY18:QTZ18 RDU18:RDV18 RNQ18:RNR18 RXM18:RXN18 SHI18:SHJ18 SRE18:SRF18 TBA18:TBB18 TKW18:TKX18 TUS18:TUT18 UEO18:UEP18 UOK18:UOL18 UYG18:UYH18 VIC18:VID18 VRY18:VRZ18 WBU18:WBV18 WLQ18:WLR18 WVM18:WVN18 E65554:F65554 JA65554:JB65554 SW65554:SX65554 ACS65554:ACT65554 AMO65554:AMP65554 AWK65554:AWL65554 BGG65554:BGH65554 BQC65554:BQD65554 BZY65554:BZZ65554 CJU65554:CJV65554 CTQ65554:CTR65554 DDM65554:DDN65554 DNI65554:DNJ65554 DXE65554:DXF65554 EHA65554:EHB65554 EQW65554:EQX65554 FAS65554:FAT65554 FKO65554:FKP65554 FUK65554:FUL65554 GEG65554:GEH65554 GOC65554:GOD65554 GXY65554:GXZ65554 HHU65554:HHV65554 HRQ65554:HRR65554 IBM65554:IBN65554 ILI65554:ILJ65554 IVE65554:IVF65554 JFA65554:JFB65554 JOW65554:JOX65554 JYS65554:JYT65554 KIO65554:KIP65554 KSK65554:KSL65554 LCG65554:LCH65554 LMC65554:LMD65554 LVY65554:LVZ65554 MFU65554:MFV65554 MPQ65554:MPR65554 MZM65554:MZN65554 NJI65554:NJJ65554 NTE65554:NTF65554 ODA65554:ODB65554 OMW65554:OMX65554 OWS65554:OWT65554 PGO65554:PGP65554 PQK65554:PQL65554 QAG65554:QAH65554 QKC65554:QKD65554 QTY65554:QTZ65554 RDU65554:RDV65554 RNQ65554:RNR65554 RXM65554:RXN65554 SHI65554:SHJ65554 SRE65554:SRF65554 TBA65554:TBB65554 TKW65554:TKX65554 TUS65554:TUT65554 UEO65554:UEP65554 UOK65554:UOL65554 UYG65554:UYH65554 VIC65554:VID65554 VRY65554:VRZ65554 WBU65554:WBV65554 WLQ65554:WLR65554 WVM65554:WVN65554 E131090:F131090 JA131090:JB131090 SW131090:SX131090 ACS131090:ACT131090 AMO131090:AMP131090 AWK131090:AWL131090 BGG131090:BGH131090 BQC131090:BQD131090 BZY131090:BZZ131090 CJU131090:CJV131090 CTQ131090:CTR131090 DDM131090:DDN131090 DNI131090:DNJ131090 DXE131090:DXF131090 EHA131090:EHB131090 EQW131090:EQX131090 FAS131090:FAT131090 FKO131090:FKP131090 FUK131090:FUL131090 GEG131090:GEH131090 GOC131090:GOD131090 GXY131090:GXZ131090 HHU131090:HHV131090 HRQ131090:HRR131090 IBM131090:IBN131090 ILI131090:ILJ131090 IVE131090:IVF131090 JFA131090:JFB131090 JOW131090:JOX131090 JYS131090:JYT131090 KIO131090:KIP131090 KSK131090:KSL131090 LCG131090:LCH131090 LMC131090:LMD131090 LVY131090:LVZ131090 MFU131090:MFV131090 MPQ131090:MPR131090 MZM131090:MZN131090 NJI131090:NJJ131090 NTE131090:NTF131090 ODA131090:ODB131090 OMW131090:OMX131090 OWS131090:OWT131090 PGO131090:PGP131090 PQK131090:PQL131090 QAG131090:QAH131090 QKC131090:QKD131090 QTY131090:QTZ131090 RDU131090:RDV131090 RNQ131090:RNR131090 RXM131090:RXN131090 SHI131090:SHJ131090 SRE131090:SRF131090 TBA131090:TBB131090 TKW131090:TKX131090 TUS131090:TUT131090 UEO131090:UEP131090 UOK131090:UOL131090 UYG131090:UYH131090 VIC131090:VID131090 VRY131090:VRZ131090 WBU131090:WBV131090 WLQ131090:WLR131090 WVM131090:WVN131090 E196626:F196626 JA196626:JB196626 SW196626:SX196626 ACS196626:ACT196626 AMO196626:AMP196626 AWK196626:AWL196626 BGG196626:BGH196626 BQC196626:BQD196626 BZY196626:BZZ196626 CJU196626:CJV196626 CTQ196626:CTR196626 DDM196626:DDN196626 DNI196626:DNJ196626 DXE196626:DXF196626 EHA196626:EHB196626 EQW196626:EQX196626 FAS196626:FAT196626 FKO196626:FKP196626 FUK196626:FUL196626 GEG196626:GEH196626 GOC196626:GOD196626 GXY196626:GXZ196626 HHU196626:HHV196626 HRQ196626:HRR196626 IBM196626:IBN196626 ILI196626:ILJ196626 IVE196626:IVF196626 JFA196626:JFB196626 JOW196626:JOX196626 JYS196626:JYT196626 KIO196626:KIP196626 KSK196626:KSL196626 LCG196626:LCH196626 LMC196626:LMD196626 LVY196626:LVZ196626 MFU196626:MFV196626 MPQ196626:MPR196626 MZM196626:MZN196626 NJI196626:NJJ196626 NTE196626:NTF196626 ODA196626:ODB196626 OMW196626:OMX196626 OWS196626:OWT196626 PGO196626:PGP196626 PQK196626:PQL196626 QAG196626:QAH196626 QKC196626:QKD196626 QTY196626:QTZ196626 RDU196626:RDV196626 RNQ196626:RNR196626 RXM196626:RXN196626 SHI196626:SHJ196626 SRE196626:SRF196626 TBA196626:TBB196626 TKW196626:TKX196626 TUS196626:TUT196626 UEO196626:UEP196626 UOK196626:UOL196626 UYG196626:UYH196626 VIC196626:VID196626 VRY196626:VRZ196626 WBU196626:WBV196626 WLQ196626:WLR196626 WVM196626:WVN196626 E262162:F262162 JA262162:JB262162 SW262162:SX262162 ACS262162:ACT262162 AMO262162:AMP262162 AWK262162:AWL262162 BGG262162:BGH262162 BQC262162:BQD262162 BZY262162:BZZ262162 CJU262162:CJV262162 CTQ262162:CTR262162 DDM262162:DDN262162 DNI262162:DNJ262162 DXE262162:DXF262162 EHA262162:EHB262162 EQW262162:EQX262162 FAS262162:FAT262162 FKO262162:FKP262162 FUK262162:FUL262162 GEG262162:GEH262162 GOC262162:GOD262162 GXY262162:GXZ262162 HHU262162:HHV262162 HRQ262162:HRR262162 IBM262162:IBN262162 ILI262162:ILJ262162 IVE262162:IVF262162 JFA262162:JFB262162 JOW262162:JOX262162 JYS262162:JYT262162 KIO262162:KIP262162 KSK262162:KSL262162 LCG262162:LCH262162 LMC262162:LMD262162 LVY262162:LVZ262162 MFU262162:MFV262162 MPQ262162:MPR262162 MZM262162:MZN262162 NJI262162:NJJ262162 NTE262162:NTF262162 ODA262162:ODB262162 OMW262162:OMX262162 OWS262162:OWT262162 PGO262162:PGP262162 PQK262162:PQL262162 QAG262162:QAH262162 QKC262162:QKD262162 QTY262162:QTZ262162 RDU262162:RDV262162 RNQ262162:RNR262162 RXM262162:RXN262162 SHI262162:SHJ262162 SRE262162:SRF262162 TBA262162:TBB262162 TKW262162:TKX262162 TUS262162:TUT262162 UEO262162:UEP262162 UOK262162:UOL262162 UYG262162:UYH262162 VIC262162:VID262162 VRY262162:VRZ262162 WBU262162:WBV262162 WLQ262162:WLR262162 WVM262162:WVN262162 E327698:F327698 JA327698:JB327698 SW327698:SX327698 ACS327698:ACT327698 AMO327698:AMP327698 AWK327698:AWL327698 BGG327698:BGH327698 BQC327698:BQD327698 BZY327698:BZZ327698 CJU327698:CJV327698 CTQ327698:CTR327698 DDM327698:DDN327698 DNI327698:DNJ327698 DXE327698:DXF327698 EHA327698:EHB327698 EQW327698:EQX327698 FAS327698:FAT327698 FKO327698:FKP327698 FUK327698:FUL327698 GEG327698:GEH327698 GOC327698:GOD327698 GXY327698:GXZ327698 HHU327698:HHV327698 HRQ327698:HRR327698 IBM327698:IBN327698 ILI327698:ILJ327698 IVE327698:IVF327698 JFA327698:JFB327698 JOW327698:JOX327698 JYS327698:JYT327698 KIO327698:KIP327698 KSK327698:KSL327698 LCG327698:LCH327698 LMC327698:LMD327698 LVY327698:LVZ327698 MFU327698:MFV327698 MPQ327698:MPR327698 MZM327698:MZN327698 NJI327698:NJJ327698 NTE327698:NTF327698 ODA327698:ODB327698 OMW327698:OMX327698 OWS327698:OWT327698 PGO327698:PGP327698 PQK327698:PQL327698 QAG327698:QAH327698 QKC327698:QKD327698 QTY327698:QTZ327698 RDU327698:RDV327698 RNQ327698:RNR327698 RXM327698:RXN327698 SHI327698:SHJ327698 SRE327698:SRF327698 TBA327698:TBB327698 TKW327698:TKX327698 TUS327698:TUT327698 UEO327698:UEP327698 UOK327698:UOL327698 UYG327698:UYH327698 VIC327698:VID327698 VRY327698:VRZ327698 WBU327698:WBV327698 WLQ327698:WLR327698 WVM327698:WVN327698 E393234:F393234 JA393234:JB393234 SW393234:SX393234 ACS393234:ACT393234 AMO393234:AMP393234 AWK393234:AWL393234 BGG393234:BGH393234 BQC393234:BQD393234 BZY393234:BZZ393234 CJU393234:CJV393234 CTQ393234:CTR393234 DDM393234:DDN393234 DNI393234:DNJ393234 DXE393234:DXF393234 EHA393234:EHB393234 EQW393234:EQX393234 FAS393234:FAT393234 FKO393234:FKP393234 FUK393234:FUL393234 GEG393234:GEH393234 GOC393234:GOD393234 GXY393234:GXZ393234 HHU393234:HHV393234 HRQ393234:HRR393234 IBM393234:IBN393234 ILI393234:ILJ393234 IVE393234:IVF393234 JFA393234:JFB393234 JOW393234:JOX393234 JYS393234:JYT393234 KIO393234:KIP393234 KSK393234:KSL393234 LCG393234:LCH393234 LMC393234:LMD393234 LVY393234:LVZ393234 MFU393234:MFV393234 MPQ393234:MPR393234 MZM393234:MZN393234 NJI393234:NJJ393234 NTE393234:NTF393234 ODA393234:ODB393234 OMW393234:OMX393234 OWS393234:OWT393234 PGO393234:PGP393234 PQK393234:PQL393234 QAG393234:QAH393234 QKC393234:QKD393234 QTY393234:QTZ393234 RDU393234:RDV393234 RNQ393234:RNR393234 RXM393234:RXN393234 SHI393234:SHJ393234 SRE393234:SRF393234 TBA393234:TBB393234 TKW393234:TKX393234 TUS393234:TUT393234 UEO393234:UEP393234 UOK393234:UOL393234 UYG393234:UYH393234 VIC393234:VID393234 VRY393234:VRZ393234 WBU393234:WBV393234 WLQ393234:WLR393234 WVM393234:WVN393234 E458770:F458770 JA458770:JB458770 SW458770:SX458770 ACS458770:ACT458770 AMO458770:AMP458770 AWK458770:AWL458770 BGG458770:BGH458770 BQC458770:BQD458770 BZY458770:BZZ458770 CJU458770:CJV458770 CTQ458770:CTR458770 DDM458770:DDN458770 DNI458770:DNJ458770 DXE458770:DXF458770 EHA458770:EHB458770 EQW458770:EQX458770 FAS458770:FAT458770 FKO458770:FKP458770 FUK458770:FUL458770 GEG458770:GEH458770 GOC458770:GOD458770 GXY458770:GXZ458770 HHU458770:HHV458770 HRQ458770:HRR458770 IBM458770:IBN458770 ILI458770:ILJ458770 IVE458770:IVF458770 JFA458770:JFB458770 JOW458770:JOX458770 JYS458770:JYT458770 KIO458770:KIP458770 KSK458770:KSL458770 LCG458770:LCH458770 LMC458770:LMD458770 LVY458770:LVZ458770 MFU458770:MFV458770 MPQ458770:MPR458770 MZM458770:MZN458770 NJI458770:NJJ458770 NTE458770:NTF458770 ODA458770:ODB458770 OMW458770:OMX458770 OWS458770:OWT458770 PGO458770:PGP458770 PQK458770:PQL458770 QAG458770:QAH458770 QKC458770:QKD458770 QTY458770:QTZ458770 RDU458770:RDV458770 RNQ458770:RNR458770 RXM458770:RXN458770 SHI458770:SHJ458770 SRE458770:SRF458770 TBA458770:TBB458770 TKW458770:TKX458770 TUS458770:TUT458770 UEO458770:UEP458770 UOK458770:UOL458770 UYG458770:UYH458770 VIC458770:VID458770 VRY458770:VRZ458770 WBU458770:WBV458770 WLQ458770:WLR458770 WVM458770:WVN458770 E524306:F524306 JA524306:JB524306 SW524306:SX524306 ACS524306:ACT524306 AMO524306:AMP524306 AWK524306:AWL524306 BGG524306:BGH524306 BQC524306:BQD524306 BZY524306:BZZ524306 CJU524306:CJV524306 CTQ524306:CTR524306 DDM524306:DDN524306 DNI524306:DNJ524306 DXE524306:DXF524306 EHA524306:EHB524306 EQW524306:EQX524306 FAS524306:FAT524306 FKO524306:FKP524306 FUK524306:FUL524306 GEG524306:GEH524306 GOC524306:GOD524306 GXY524306:GXZ524306 HHU524306:HHV524306 HRQ524306:HRR524306 IBM524306:IBN524306 ILI524306:ILJ524306 IVE524306:IVF524306 JFA524306:JFB524306 JOW524306:JOX524306 JYS524306:JYT524306 KIO524306:KIP524306 KSK524306:KSL524306 LCG524306:LCH524306 LMC524306:LMD524306 LVY524306:LVZ524306 MFU524306:MFV524306 MPQ524306:MPR524306 MZM524306:MZN524306 NJI524306:NJJ524306 NTE524306:NTF524306 ODA524306:ODB524306 OMW524306:OMX524306 OWS524306:OWT524306 PGO524306:PGP524306 PQK524306:PQL524306 QAG524306:QAH524306 QKC524306:QKD524306 QTY524306:QTZ524306 RDU524306:RDV524306 RNQ524306:RNR524306 RXM524306:RXN524306 SHI524306:SHJ524306 SRE524306:SRF524306 TBA524306:TBB524306 TKW524306:TKX524306 TUS524306:TUT524306 UEO524306:UEP524306 UOK524306:UOL524306 UYG524306:UYH524306 VIC524306:VID524306 VRY524306:VRZ524306 WBU524306:WBV524306 WLQ524306:WLR524306 WVM524306:WVN524306 E589842:F589842 JA589842:JB589842 SW589842:SX589842 ACS589842:ACT589842 AMO589842:AMP589842 AWK589842:AWL589842 BGG589842:BGH589842 BQC589842:BQD589842 BZY589842:BZZ589842 CJU589842:CJV589842 CTQ589842:CTR589842 DDM589842:DDN589842 DNI589842:DNJ589842 DXE589842:DXF589842 EHA589842:EHB589842 EQW589842:EQX589842 FAS589842:FAT589842 FKO589842:FKP589842 FUK589842:FUL589842 GEG589842:GEH589842 GOC589842:GOD589842 GXY589842:GXZ589842 HHU589842:HHV589842 HRQ589842:HRR589842 IBM589842:IBN589842 ILI589842:ILJ589842 IVE589842:IVF589842 JFA589842:JFB589842 JOW589842:JOX589842 JYS589842:JYT589842 KIO589842:KIP589842 KSK589842:KSL589842 LCG589842:LCH589842 LMC589842:LMD589842 LVY589842:LVZ589842 MFU589842:MFV589842 MPQ589842:MPR589842 MZM589842:MZN589842 NJI589842:NJJ589842 NTE589842:NTF589842 ODA589842:ODB589842 OMW589842:OMX589842 OWS589842:OWT589842 PGO589842:PGP589842 PQK589842:PQL589842 QAG589842:QAH589842 QKC589842:QKD589842 QTY589842:QTZ589842 RDU589842:RDV589842 RNQ589842:RNR589842 RXM589842:RXN589842 SHI589842:SHJ589842 SRE589842:SRF589842 TBA589842:TBB589842 TKW589842:TKX589842 TUS589842:TUT589842 UEO589842:UEP589842 UOK589842:UOL589842 UYG589842:UYH589842 VIC589842:VID589842 VRY589842:VRZ589842 WBU589842:WBV589842 WLQ589842:WLR589842 WVM589842:WVN589842 E655378:F655378 JA655378:JB655378 SW655378:SX655378 ACS655378:ACT655378 AMO655378:AMP655378 AWK655378:AWL655378 BGG655378:BGH655378 BQC655378:BQD655378 BZY655378:BZZ655378 CJU655378:CJV655378 CTQ655378:CTR655378 DDM655378:DDN655378 DNI655378:DNJ655378 DXE655378:DXF655378 EHA655378:EHB655378 EQW655378:EQX655378 FAS655378:FAT655378 FKO655378:FKP655378 FUK655378:FUL655378 GEG655378:GEH655378 GOC655378:GOD655378 GXY655378:GXZ655378 HHU655378:HHV655378 HRQ655378:HRR655378 IBM655378:IBN655378 ILI655378:ILJ655378 IVE655378:IVF655378 JFA655378:JFB655378 JOW655378:JOX655378 JYS655378:JYT655378 KIO655378:KIP655378 KSK655378:KSL655378 LCG655378:LCH655378 LMC655378:LMD655378 LVY655378:LVZ655378 MFU655378:MFV655378 MPQ655378:MPR655378 MZM655378:MZN655378 NJI655378:NJJ655378 NTE655378:NTF655378 ODA655378:ODB655378 OMW655378:OMX655378 OWS655378:OWT655378 PGO655378:PGP655378 PQK655378:PQL655378 QAG655378:QAH655378 QKC655378:QKD655378 QTY655378:QTZ655378 RDU655378:RDV655378 RNQ655378:RNR655378 RXM655378:RXN655378 SHI655378:SHJ655378 SRE655378:SRF655378 TBA655378:TBB655378 TKW655378:TKX655378 TUS655378:TUT655378 UEO655378:UEP655378 UOK655378:UOL655378 UYG655378:UYH655378 VIC655378:VID655378 VRY655378:VRZ655378 WBU655378:WBV655378 WLQ655378:WLR655378 WVM655378:WVN655378 E720914:F720914 JA720914:JB720914 SW720914:SX720914 ACS720914:ACT720914 AMO720914:AMP720914 AWK720914:AWL720914 BGG720914:BGH720914 BQC720914:BQD720914 BZY720914:BZZ720914 CJU720914:CJV720914 CTQ720914:CTR720914 DDM720914:DDN720914 DNI720914:DNJ720914 DXE720914:DXF720914 EHA720914:EHB720914 EQW720914:EQX720914 FAS720914:FAT720914 FKO720914:FKP720914 FUK720914:FUL720914 GEG720914:GEH720914 GOC720914:GOD720914 GXY720914:GXZ720914 HHU720914:HHV720914 HRQ720914:HRR720914 IBM720914:IBN720914 ILI720914:ILJ720914 IVE720914:IVF720914 JFA720914:JFB720914 JOW720914:JOX720914 JYS720914:JYT720914 KIO720914:KIP720914 KSK720914:KSL720914 LCG720914:LCH720914 LMC720914:LMD720914 LVY720914:LVZ720914 MFU720914:MFV720914 MPQ720914:MPR720914 MZM720914:MZN720914 NJI720914:NJJ720914 NTE720914:NTF720914 ODA720914:ODB720914 OMW720914:OMX720914 OWS720914:OWT720914 PGO720914:PGP720914 PQK720914:PQL720914 QAG720914:QAH720914 QKC720914:QKD720914 QTY720914:QTZ720914 RDU720914:RDV720914 RNQ720914:RNR720914 RXM720914:RXN720914 SHI720914:SHJ720914 SRE720914:SRF720914 TBA720914:TBB720914 TKW720914:TKX720914 TUS720914:TUT720914 UEO720914:UEP720914 UOK720914:UOL720914 UYG720914:UYH720914 VIC720914:VID720914 VRY720914:VRZ720914 WBU720914:WBV720914 WLQ720914:WLR720914 WVM720914:WVN720914 E786450:F786450 JA786450:JB786450 SW786450:SX786450 ACS786450:ACT786450 AMO786450:AMP786450 AWK786450:AWL786450 BGG786450:BGH786450 BQC786450:BQD786450 BZY786450:BZZ786450 CJU786450:CJV786450 CTQ786450:CTR786450 DDM786450:DDN786450 DNI786450:DNJ786450 DXE786450:DXF786450 EHA786450:EHB786450 EQW786450:EQX786450 FAS786450:FAT786450 FKO786450:FKP786450 FUK786450:FUL786450 GEG786450:GEH786450 GOC786450:GOD786450 GXY786450:GXZ786450 HHU786450:HHV786450 HRQ786450:HRR786450 IBM786450:IBN786450 ILI786450:ILJ786450 IVE786450:IVF786450 JFA786450:JFB786450 JOW786450:JOX786450 JYS786450:JYT786450 KIO786450:KIP786450 KSK786450:KSL786450 LCG786450:LCH786450 LMC786450:LMD786450 LVY786450:LVZ786450 MFU786450:MFV786450 MPQ786450:MPR786450 MZM786450:MZN786450 NJI786450:NJJ786450 NTE786450:NTF786450 ODA786450:ODB786450 OMW786450:OMX786450 OWS786450:OWT786450 PGO786450:PGP786450 PQK786450:PQL786450 QAG786450:QAH786450 QKC786450:QKD786450 QTY786450:QTZ786450 RDU786450:RDV786450 RNQ786450:RNR786450 RXM786450:RXN786450 SHI786450:SHJ786450 SRE786450:SRF786450 TBA786450:TBB786450 TKW786450:TKX786450 TUS786450:TUT786450 UEO786450:UEP786450 UOK786450:UOL786450 UYG786450:UYH786450 VIC786450:VID786450 VRY786450:VRZ786450 WBU786450:WBV786450 WLQ786450:WLR786450 WVM786450:WVN786450 E851986:F851986 JA851986:JB851986 SW851986:SX851986 ACS851986:ACT851986 AMO851986:AMP851986 AWK851986:AWL851986 BGG851986:BGH851986 BQC851986:BQD851986 BZY851986:BZZ851986 CJU851986:CJV851986 CTQ851986:CTR851986 DDM851986:DDN851986 DNI851986:DNJ851986 DXE851986:DXF851986 EHA851986:EHB851986 EQW851986:EQX851986 FAS851986:FAT851986 FKO851986:FKP851986 FUK851986:FUL851986 GEG851986:GEH851986 GOC851986:GOD851986 GXY851986:GXZ851986 HHU851986:HHV851986 HRQ851986:HRR851986 IBM851986:IBN851986 ILI851986:ILJ851986 IVE851986:IVF851986 JFA851986:JFB851986 JOW851986:JOX851986 JYS851986:JYT851986 KIO851986:KIP851986 KSK851986:KSL851986 LCG851986:LCH851986 LMC851986:LMD851986 LVY851986:LVZ851986 MFU851986:MFV851986 MPQ851986:MPR851986 MZM851986:MZN851986 NJI851986:NJJ851986 NTE851986:NTF851986 ODA851986:ODB851986 OMW851986:OMX851986 OWS851986:OWT851986 PGO851986:PGP851986 PQK851986:PQL851986 QAG851986:QAH851986 QKC851986:QKD851986 QTY851986:QTZ851986 RDU851986:RDV851986 RNQ851986:RNR851986 RXM851986:RXN851986 SHI851986:SHJ851986 SRE851986:SRF851986 TBA851986:TBB851986 TKW851986:TKX851986 TUS851986:TUT851986 UEO851986:UEP851986 UOK851986:UOL851986 UYG851986:UYH851986 VIC851986:VID851986 VRY851986:VRZ851986 WBU851986:WBV851986 WLQ851986:WLR851986 WVM851986:WVN851986 E917522:F917522 JA917522:JB917522 SW917522:SX917522 ACS917522:ACT917522 AMO917522:AMP917522 AWK917522:AWL917522 BGG917522:BGH917522 BQC917522:BQD917522 BZY917522:BZZ917522 CJU917522:CJV917522 CTQ917522:CTR917522 DDM917522:DDN917522 DNI917522:DNJ917522 DXE917522:DXF917522 EHA917522:EHB917522 EQW917522:EQX917522 FAS917522:FAT917522 FKO917522:FKP917522 FUK917522:FUL917522 GEG917522:GEH917522 GOC917522:GOD917522 GXY917522:GXZ917522 HHU917522:HHV917522 HRQ917522:HRR917522 IBM917522:IBN917522 ILI917522:ILJ917522 IVE917522:IVF917522 JFA917522:JFB917522 JOW917522:JOX917522 JYS917522:JYT917522 KIO917522:KIP917522 KSK917522:KSL917522 LCG917522:LCH917522 LMC917522:LMD917522 LVY917522:LVZ917522 MFU917522:MFV917522 MPQ917522:MPR917522 MZM917522:MZN917522 NJI917522:NJJ917522 NTE917522:NTF917522 ODA917522:ODB917522 OMW917522:OMX917522 OWS917522:OWT917522 PGO917522:PGP917522 PQK917522:PQL917522 QAG917522:QAH917522 QKC917522:QKD917522 QTY917522:QTZ917522 RDU917522:RDV917522 RNQ917522:RNR917522 RXM917522:RXN917522 SHI917522:SHJ917522 SRE917522:SRF917522 TBA917522:TBB917522 TKW917522:TKX917522 TUS917522:TUT917522 UEO917522:UEP917522 UOK917522:UOL917522 UYG917522:UYH917522 VIC917522:VID917522 VRY917522:VRZ917522 WBU917522:WBV917522 WLQ917522:WLR917522 WVM917522:WVN917522 E983058:F983058 JA983058:JB983058 SW983058:SX983058 ACS983058:ACT983058 AMO983058:AMP983058 AWK983058:AWL983058 BGG983058:BGH983058 BQC983058:BQD983058 BZY983058:BZZ983058 CJU983058:CJV983058 CTQ983058:CTR983058 DDM983058:DDN983058 DNI983058:DNJ983058 DXE983058:DXF983058 EHA983058:EHB983058 EQW983058:EQX983058 FAS983058:FAT983058 FKO983058:FKP983058 FUK983058:FUL983058 GEG983058:GEH983058 GOC983058:GOD983058 GXY983058:GXZ983058 HHU983058:HHV983058 HRQ983058:HRR983058 IBM983058:IBN983058 ILI983058:ILJ983058 IVE983058:IVF983058 JFA983058:JFB983058 JOW983058:JOX983058 JYS983058:JYT983058 KIO983058:KIP983058 KSK983058:KSL983058 LCG983058:LCH983058 LMC983058:LMD983058 LVY983058:LVZ983058 MFU983058:MFV983058 MPQ983058:MPR983058 MZM983058:MZN983058 NJI983058:NJJ983058 NTE983058:NTF983058 ODA983058:ODB983058 OMW983058:OMX983058 OWS983058:OWT983058 PGO983058:PGP983058 PQK983058:PQL983058 QAG983058:QAH983058 QKC983058:QKD983058 QTY983058:QTZ983058 RDU983058:RDV983058 RNQ983058:RNR983058 RXM983058:RXN983058 SHI983058:SHJ983058 SRE983058:SRF983058 TBA983058:TBB983058 TKW983058:TKX983058 TUS983058:TUT983058 UEO983058:UEP983058 UOK983058:UOL983058 UYG983058:UYH983058 VIC983058:VID983058 VRY983058:VRZ983058 WBU983058:WBV983058 WLQ983058:WLR983058 WVM983058:WVN983058">
      <formula1>Есть_Нет</formula1>
    </dataValidation>
    <dataValidation type="whole" allowBlank="1" showInputMessage="1" showErrorMessage="1" sqref="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65552 JA65552 SW65552 ACS65552 AMO65552 AWK65552 BGG65552 BQC65552 BZY65552 CJU65552 CTQ65552 DDM65552 DNI65552 DXE65552 EHA65552 EQW65552 FAS65552 FKO65552 FUK65552 GEG65552 GOC65552 GXY65552 HHU65552 HRQ65552 IBM65552 ILI65552 IVE65552 JFA65552 JOW65552 JYS65552 KIO65552 KSK65552 LCG65552 LMC65552 LVY65552 MFU65552 MPQ65552 MZM65552 NJI65552 NTE65552 ODA65552 OMW65552 OWS65552 PGO65552 PQK65552 QAG65552 QKC65552 QTY65552 RDU65552 RNQ65552 RXM65552 SHI65552 SRE65552 TBA65552 TKW65552 TUS65552 UEO65552 UOK65552 UYG65552 VIC65552 VRY65552 WBU65552 WLQ65552 WVM65552 E131088 JA131088 SW131088 ACS131088 AMO131088 AWK131088 BGG131088 BQC131088 BZY131088 CJU131088 CTQ131088 DDM131088 DNI131088 DXE131088 EHA131088 EQW131088 FAS131088 FKO131088 FUK131088 GEG131088 GOC131088 GXY131088 HHU131088 HRQ131088 IBM131088 ILI131088 IVE131088 JFA131088 JOW131088 JYS131088 KIO131088 KSK131088 LCG131088 LMC131088 LVY131088 MFU131088 MPQ131088 MZM131088 NJI131088 NTE131088 ODA131088 OMW131088 OWS131088 PGO131088 PQK131088 QAG131088 QKC131088 QTY131088 RDU131088 RNQ131088 RXM131088 SHI131088 SRE131088 TBA131088 TKW131088 TUS131088 UEO131088 UOK131088 UYG131088 VIC131088 VRY131088 WBU131088 WLQ131088 WVM131088 E196624 JA196624 SW196624 ACS196624 AMO196624 AWK196624 BGG196624 BQC196624 BZY196624 CJU196624 CTQ196624 DDM196624 DNI196624 DXE196624 EHA196624 EQW196624 FAS196624 FKO196624 FUK196624 GEG196624 GOC196624 GXY196624 HHU196624 HRQ196624 IBM196624 ILI196624 IVE196624 JFA196624 JOW196624 JYS196624 KIO196624 KSK196624 LCG196624 LMC196624 LVY196624 MFU196624 MPQ196624 MZM196624 NJI196624 NTE196624 ODA196624 OMW196624 OWS196624 PGO196624 PQK196624 QAG196624 QKC196624 QTY196624 RDU196624 RNQ196624 RXM196624 SHI196624 SRE196624 TBA196624 TKW196624 TUS196624 UEO196624 UOK196624 UYG196624 VIC196624 VRY196624 WBU196624 WLQ196624 WVM196624 E262160 JA262160 SW262160 ACS262160 AMO262160 AWK262160 BGG262160 BQC262160 BZY262160 CJU262160 CTQ262160 DDM262160 DNI262160 DXE262160 EHA262160 EQW262160 FAS262160 FKO262160 FUK262160 GEG262160 GOC262160 GXY262160 HHU262160 HRQ262160 IBM262160 ILI262160 IVE262160 JFA262160 JOW262160 JYS262160 KIO262160 KSK262160 LCG262160 LMC262160 LVY262160 MFU262160 MPQ262160 MZM262160 NJI262160 NTE262160 ODA262160 OMW262160 OWS262160 PGO262160 PQK262160 QAG262160 QKC262160 QTY262160 RDU262160 RNQ262160 RXM262160 SHI262160 SRE262160 TBA262160 TKW262160 TUS262160 UEO262160 UOK262160 UYG262160 VIC262160 VRY262160 WBU262160 WLQ262160 WVM262160 E327696 JA327696 SW327696 ACS327696 AMO327696 AWK327696 BGG327696 BQC327696 BZY327696 CJU327696 CTQ327696 DDM327696 DNI327696 DXE327696 EHA327696 EQW327696 FAS327696 FKO327696 FUK327696 GEG327696 GOC327696 GXY327696 HHU327696 HRQ327696 IBM327696 ILI327696 IVE327696 JFA327696 JOW327696 JYS327696 KIO327696 KSK327696 LCG327696 LMC327696 LVY327696 MFU327696 MPQ327696 MZM327696 NJI327696 NTE327696 ODA327696 OMW327696 OWS327696 PGO327696 PQK327696 QAG327696 QKC327696 QTY327696 RDU327696 RNQ327696 RXM327696 SHI327696 SRE327696 TBA327696 TKW327696 TUS327696 UEO327696 UOK327696 UYG327696 VIC327696 VRY327696 WBU327696 WLQ327696 WVM327696 E393232 JA393232 SW393232 ACS393232 AMO393232 AWK393232 BGG393232 BQC393232 BZY393232 CJU393232 CTQ393232 DDM393232 DNI393232 DXE393232 EHA393232 EQW393232 FAS393232 FKO393232 FUK393232 GEG393232 GOC393232 GXY393232 HHU393232 HRQ393232 IBM393232 ILI393232 IVE393232 JFA393232 JOW393232 JYS393232 KIO393232 KSK393232 LCG393232 LMC393232 LVY393232 MFU393232 MPQ393232 MZM393232 NJI393232 NTE393232 ODA393232 OMW393232 OWS393232 PGO393232 PQK393232 QAG393232 QKC393232 QTY393232 RDU393232 RNQ393232 RXM393232 SHI393232 SRE393232 TBA393232 TKW393232 TUS393232 UEO393232 UOK393232 UYG393232 VIC393232 VRY393232 WBU393232 WLQ393232 WVM393232 E458768 JA458768 SW458768 ACS458768 AMO458768 AWK458768 BGG458768 BQC458768 BZY458768 CJU458768 CTQ458768 DDM458768 DNI458768 DXE458768 EHA458768 EQW458768 FAS458768 FKO458768 FUK458768 GEG458768 GOC458768 GXY458768 HHU458768 HRQ458768 IBM458768 ILI458768 IVE458768 JFA458768 JOW458768 JYS458768 KIO458768 KSK458768 LCG458768 LMC458768 LVY458768 MFU458768 MPQ458768 MZM458768 NJI458768 NTE458768 ODA458768 OMW458768 OWS458768 PGO458768 PQK458768 QAG458768 QKC458768 QTY458768 RDU458768 RNQ458768 RXM458768 SHI458768 SRE458768 TBA458768 TKW458768 TUS458768 UEO458768 UOK458768 UYG458768 VIC458768 VRY458768 WBU458768 WLQ458768 WVM458768 E524304 JA524304 SW524304 ACS524304 AMO524304 AWK524304 BGG524304 BQC524304 BZY524304 CJU524304 CTQ524304 DDM524304 DNI524304 DXE524304 EHA524304 EQW524304 FAS524304 FKO524304 FUK524304 GEG524304 GOC524304 GXY524304 HHU524304 HRQ524304 IBM524304 ILI524304 IVE524304 JFA524304 JOW524304 JYS524304 KIO524304 KSK524304 LCG524304 LMC524304 LVY524304 MFU524304 MPQ524304 MZM524304 NJI524304 NTE524304 ODA524304 OMW524304 OWS524304 PGO524304 PQK524304 QAG524304 QKC524304 QTY524304 RDU524304 RNQ524304 RXM524304 SHI524304 SRE524304 TBA524304 TKW524304 TUS524304 UEO524304 UOK524304 UYG524304 VIC524304 VRY524304 WBU524304 WLQ524304 WVM524304 E589840 JA589840 SW589840 ACS589840 AMO589840 AWK589840 BGG589840 BQC589840 BZY589840 CJU589840 CTQ589840 DDM589840 DNI589840 DXE589840 EHA589840 EQW589840 FAS589840 FKO589840 FUK589840 GEG589840 GOC589840 GXY589840 HHU589840 HRQ589840 IBM589840 ILI589840 IVE589840 JFA589840 JOW589840 JYS589840 KIO589840 KSK589840 LCG589840 LMC589840 LVY589840 MFU589840 MPQ589840 MZM589840 NJI589840 NTE589840 ODA589840 OMW589840 OWS589840 PGO589840 PQK589840 QAG589840 QKC589840 QTY589840 RDU589840 RNQ589840 RXM589840 SHI589840 SRE589840 TBA589840 TKW589840 TUS589840 UEO589840 UOK589840 UYG589840 VIC589840 VRY589840 WBU589840 WLQ589840 WVM589840 E655376 JA655376 SW655376 ACS655376 AMO655376 AWK655376 BGG655376 BQC655376 BZY655376 CJU655376 CTQ655376 DDM655376 DNI655376 DXE655376 EHA655376 EQW655376 FAS655376 FKO655376 FUK655376 GEG655376 GOC655376 GXY655376 HHU655376 HRQ655376 IBM655376 ILI655376 IVE655376 JFA655376 JOW655376 JYS655376 KIO655376 KSK655376 LCG655376 LMC655376 LVY655376 MFU655376 MPQ655376 MZM655376 NJI655376 NTE655376 ODA655376 OMW655376 OWS655376 PGO655376 PQK655376 QAG655376 QKC655376 QTY655376 RDU655376 RNQ655376 RXM655376 SHI655376 SRE655376 TBA655376 TKW655376 TUS655376 UEO655376 UOK655376 UYG655376 VIC655376 VRY655376 WBU655376 WLQ655376 WVM655376 E720912 JA720912 SW720912 ACS720912 AMO720912 AWK720912 BGG720912 BQC720912 BZY720912 CJU720912 CTQ720912 DDM720912 DNI720912 DXE720912 EHA720912 EQW720912 FAS720912 FKO720912 FUK720912 GEG720912 GOC720912 GXY720912 HHU720912 HRQ720912 IBM720912 ILI720912 IVE720912 JFA720912 JOW720912 JYS720912 KIO720912 KSK720912 LCG720912 LMC720912 LVY720912 MFU720912 MPQ720912 MZM720912 NJI720912 NTE720912 ODA720912 OMW720912 OWS720912 PGO720912 PQK720912 QAG720912 QKC720912 QTY720912 RDU720912 RNQ720912 RXM720912 SHI720912 SRE720912 TBA720912 TKW720912 TUS720912 UEO720912 UOK720912 UYG720912 VIC720912 VRY720912 WBU720912 WLQ720912 WVM720912 E786448 JA786448 SW786448 ACS786448 AMO786448 AWK786448 BGG786448 BQC786448 BZY786448 CJU786448 CTQ786448 DDM786448 DNI786448 DXE786448 EHA786448 EQW786448 FAS786448 FKO786448 FUK786448 GEG786448 GOC786448 GXY786448 HHU786448 HRQ786448 IBM786448 ILI786448 IVE786448 JFA786448 JOW786448 JYS786448 KIO786448 KSK786448 LCG786448 LMC786448 LVY786448 MFU786448 MPQ786448 MZM786448 NJI786448 NTE786448 ODA786448 OMW786448 OWS786448 PGO786448 PQK786448 QAG786448 QKC786448 QTY786448 RDU786448 RNQ786448 RXM786448 SHI786448 SRE786448 TBA786448 TKW786448 TUS786448 UEO786448 UOK786448 UYG786448 VIC786448 VRY786448 WBU786448 WLQ786448 WVM786448 E851984 JA851984 SW851984 ACS851984 AMO851984 AWK851984 BGG851984 BQC851984 BZY851984 CJU851984 CTQ851984 DDM851984 DNI851984 DXE851984 EHA851984 EQW851984 FAS851984 FKO851984 FUK851984 GEG851984 GOC851984 GXY851984 HHU851984 HRQ851984 IBM851984 ILI851984 IVE851984 JFA851984 JOW851984 JYS851984 KIO851984 KSK851984 LCG851984 LMC851984 LVY851984 MFU851984 MPQ851984 MZM851984 NJI851984 NTE851984 ODA851984 OMW851984 OWS851984 PGO851984 PQK851984 QAG851984 QKC851984 QTY851984 RDU851984 RNQ851984 RXM851984 SHI851984 SRE851984 TBA851984 TKW851984 TUS851984 UEO851984 UOK851984 UYG851984 VIC851984 VRY851984 WBU851984 WLQ851984 WVM851984 E917520 JA917520 SW917520 ACS917520 AMO917520 AWK917520 BGG917520 BQC917520 BZY917520 CJU917520 CTQ917520 DDM917520 DNI917520 DXE917520 EHA917520 EQW917520 FAS917520 FKO917520 FUK917520 GEG917520 GOC917520 GXY917520 HHU917520 HRQ917520 IBM917520 ILI917520 IVE917520 JFA917520 JOW917520 JYS917520 KIO917520 KSK917520 LCG917520 LMC917520 LVY917520 MFU917520 MPQ917520 MZM917520 NJI917520 NTE917520 ODA917520 OMW917520 OWS917520 PGO917520 PQK917520 QAG917520 QKC917520 QTY917520 RDU917520 RNQ917520 RXM917520 SHI917520 SRE917520 TBA917520 TKW917520 TUS917520 UEO917520 UOK917520 UYG917520 VIC917520 VRY917520 WBU917520 WLQ917520 WVM917520 E983056 JA983056 SW983056 ACS983056 AMO983056 AWK983056 BGG983056 BQC983056 BZY983056 CJU983056 CTQ983056 DDM983056 DNI983056 DXE983056 EHA983056 EQW983056 FAS983056 FKO983056 FUK983056 GEG983056 GOC983056 GXY983056 HHU983056 HRQ983056 IBM983056 ILI983056 IVE983056 JFA983056 JOW983056 JYS983056 KIO983056 KSK983056 LCG983056 LMC983056 LVY983056 MFU983056 MPQ983056 MZM983056 NJI983056 NTE983056 ODA983056 OMW983056 OWS983056 PGO983056 PQK983056 QAG983056 QKC983056 QTY983056 RDU983056 RNQ983056 RXM983056 SHI983056 SRE983056 TBA983056 TKW983056 TUS983056 UEO983056 UOK983056 UYG983056 VIC983056 VRY983056 WBU983056 WLQ983056 WVM983056">
      <formula1>0</formula1>
      <formula2>100</formula2>
    </dataValidation>
    <dataValidation type="list" allowBlank="1" showInputMessage="1" showErrorMessage="1" sqref="E15:F15 JA15:JB15 SW15:SX15 ACS15:ACT15 AMO15:AMP15 AWK15:AWL15 BGG15:BGH15 BQC15:BQD15 BZY15:BZZ15 CJU15:CJV15 CTQ15:CTR15 DDM15:DDN15 DNI15:DNJ15 DXE15:DXF15 EHA15:EHB15 EQW15:EQX15 FAS15:FAT15 FKO15:FKP15 FUK15:FUL15 GEG15:GEH15 GOC15:GOD15 GXY15:GXZ15 HHU15:HHV15 HRQ15:HRR15 IBM15:IBN15 ILI15:ILJ15 IVE15:IVF15 JFA15:JFB15 JOW15:JOX15 JYS15:JYT15 KIO15:KIP15 KSK15:KSL15 LCG15:LCH15 LMC15:LMD15 LVY15:LVZ15 MFU15:MFV15 MPQ15:MPR15 MZM15:MZN15 NJI15:NJJ15 NTE15:NTF15 ODA15:ODB15 OMW15:OMX15 OWS15:OWT15 PGO15:PGP15 PQK15:PQL15 QAG15:QAH15 QKC15:QKD15 QTY15:QTZ15 RDU15:RDV15 RNQ15:RNR15 RXM15:RXN15 SHI15:SHJ15 SRE15:SRF15 TBA15:TBB15 TKW15:TKX15 TUS15:TUT15 UEO15:UEP15 UOK15:UOL15 UYG15:UYH15 VIC15:VID15 VRY15:VRZ15 WBU15:WBV15 WLQ15:WLR15 WVM15:WVN15 E65551:F65551 JA65551:JB65551 SW65551:SX65551 ACS65551:ACT65551 AMO65551:AMP65551 AWK65551:AWL65551 BGG65551:BGH65551 BQC65551:BQD65551 BZY65551:BZZ65551 CJU65551:CJV65551 CTQ65551:CTR65551 DDM65551:DDN65551 DNI65551:DNJ65551 DXE65551:DXF65551 EHA65551:EHB65551 EQW65551:EQX65551 FAS65551:FAT65551 FKO65551:FKP65551 FUK65551:FUL65551 GEG65551:GEH65551 GOC65551:GOD65551 GXY65551:GXZ65551 HHU65551:HHV65551 HRQ65551:HRR65551 IBM65551:IBN65551 ILI65551:ILJ65551 IVE65551:IVF65551 JFA65551:JFB65551 JOW65551:JOX65551 JYS65551:JYT65551 KIO65551:KIP65551 KSK65551:KSL65551 LCG65551:LCH65551 LMC65551:LMD65551 LVY65551:LVZ65551 MFU65551:MFV65551 MPQ65551:MPR65551 MZM65551:MZN65551 NJI65551:NJJ65551 NTE65551:NTF65551 ODA65551:ODB65551 OMW65551:OMX65551 OWS65551:OWT65551 PGO65551:PGP65551 PQK65551:PQL65551 QAG65551:QAH65551 QKC65551:QKD65551 QTY65551:QTZ65551 RDU65551:RDV65551 RNQ65551:RNR65551 RXM65551:RXN65551 SHI65551:SHJ65551 SRE65551:SRF65551 TBA65551:TBB65551 TKW65551:TKX65551 TUS65551:TUT65551 UEO65551:UEP65551 UOK65551:UOL65551 UYG65551:UYH65551 VIC65551:VID65551 VRY65551:VRZ65551 WBU65551:WBV65551 WLQ65551:WLR65551 WVM65551:WVN65551 E131087:F131087 JA131087:JB131087 SW131087:SX131087 ACS131087:ACT131087 AMO131087:AMP131087 AWK131087:AWL131087 BGG131087:BGH131087 BQC131087:BQD131087 BZY131087:BZZ131087 CJU131087:CJV131087 CTQ131087:CTR131087 DDM131087:DDN131087 DNI131087:DNJ131087 DXE131087:DXF131087 EHA131087:EHB131087 EQW131087:EQX131087 FAS131087:FAT131087 FKO131087:FKP131087 FUK131087:FUL131087 GEG131087:GEH131087 GOC131087:GOD131087 GXY131087:GXZ131087 HHU131087:HHV131087 HRQ131087:HRR131087 IBM131087:IBN131087 ILI131087:ILJ131087 IVE131087:IVF131087 JFA131087:JFB131087 JOW131087:JOX131087 JYS131087:JYT131087 KIO131087:KIP131087 KSK131087:KSL131087 LCG131087:LCH131087 LMC131087:LMD131087 LVY131087:LVZ131087 MFU131087:MFV131087 MPQ131087:MPR131087 MZM131087:MZN131087 NJI131087:NJJ131087 NTE131087:NTF131087 ODA131087:ODB131087 OMW131087:OMX131087 OWS131087:OWT131087 PGO131087:PGP131087 PQK131087:PQL131087 QAG131087:QAH131087 QKC131087:QKD131087 QTY131087:QTZ131087 RDU131087:RDV131087 RNQ131087:RNR131087 RXM131087:RXN131087 SHI131087:SHJ131087 SRE131087:SRF131087 TBA131087:TBB131087 TKW131087:TKX131087 TUS131087:TUT131087 UEO131087:UEP131087 UOK131087:UOL131087 UYG131087:UYH131087 VIC131087:VID131087 VRY131087:VRZ131087 WBU131087:WBV131087 WLQ131087:WLR131087 WVM131087:WVN131087 E196623:F196623 JA196623:JB196623 SW196623:SX196623 ACS196623:ACT196623 AMO196623:AMP196623 AWK196623:AWL196623 BGG196623:BGH196623 BQC196623:BQD196623 BZY196623:BZZ196623 CJU196623:CJV196623 CTQ196623:CTR196623 DDM196623:DDN196623 DNI196623:DNJ196623 DXE196623:DXF196623 EHA196623:EHB196623 EQW196623:EQX196623 FAS196623:FAT196623 FKO196623:FKP196623 FUK196623:FUL196623 GEG196623:GEH196623 GOC196623:GOD196623 GXY196623:GXZ196623 HHU196623:HHV196623 HRQ196623:HRR196623 IBM196623:IBN196623 ILI196623:ILJ196623 IVE196623:IVF196623 JFA196623:JFB196623 JOW196623:JOX196623 JYS196623:JYT196623 KIO196623:KIP196623 KSK196623:KSL196623 LCG196623:LCH196623 LMC196623:LMD196623 LVY196623:LVZ196623 MFU196623:MFV196623 MPQ196623:MPR196623 MZM196623:MZN196623 NJI196623:NJJ196623 NTE196623:NTF196623 ODA196623:ODB196623 OMW196623:OMX196623 OWS196623:OWT196623 PGO196623:PGP196623 PQK196623:PQL196623 QAG196623:QAH196623 QKC196623:QKD196623 QTY196623:QTZ196623 RDU196623:RDV196623 RNQ196623:RNR196623 RXM196623:RXN196623 SHI196623:SHJ196623 SRE196623:SRF196623 TBA196623:TBB196623 TKW196623:TKX196623 TUS196623:TUT196623 UEO196623:UEP196623 UOK196623:UOL196623 UYG196623:UYH196623 VIC196623:VID196623 VRY196623:VRZ196623 WBU196623:WBV196623 WLQ196623:WLR196623 WVM196623:WVN196623 E262159:F262159 JA262159:JB262159 SW262159:SX262159 ACS262159:ACT262159 AMO262159:AMP262159 AWK262159:AWL262159 BGG262159:BGH262159 BQC262159:BQD262159 BZY262159:BZZ262159 CJU262159:CJV262159 CTQ262159:CTR262159 DDM262159:DDN262159 DNI262159:DNJ262159 DXE262159:DXF262159 EHA262159:EHB262159 EQW262159:EQX262159 FAS262159:FAT262159 FKO262159:FKP262159 FUK262159:FUL262159 GEG262159:GEH262159 GOC262159:GOD262159 GXY262159:GXZ262159 HHU262159:HHV262159 HRQ262159:HRR262159 IBM262159:IBN262159 ILI262159:ILJ262159 IVE262159:IVF262159 JFA262159:JFB262159 JOW262159:JOX262159 JYS262159:JYT262159 KIO262159:KIP262159 KSK262159:KSL262159 LCG262159:LCH262159 LMC262159:LMD262159 LVY262159:LVZ262159 MFU262159:MFV262159 MPQ262159:MPR262159 MZM262159:MZN262159 NJI262159:NJJ262159 NTE262159:NTF262159 ODA262159:ODB262159 OMW262159:OMX262159 OWS262159:OWT262159 PGO262159:PGP262159 PQK262159:PQL262159 QAG262159:QAH262159 QKC262159:QKD262159 QTY262159:QTZ262159 RDU262159:RDV262159 RNQ262159:RNR262159 RXM262159:RXN262159 SHI262159:SHJ262159 SRE262159:SRF262159 TBA262159:TBB262159 TKW262159:TKX262159 TUS262159:TUT262159 UEO262159:UEP262159 UOK262159:UOL262159 UYG262159:UYH262159 VIC262159:VID262159 VRY262159:VRZ262159 WBU262159:WBV262159 WLQ262159:WLR262159 WVM262159:WVN262159 E327695:F327695 JA327695:JB327695 SW327695:SX327695 ACS327695:ACT327695 AMO327695:AMP327695 AWK327695:AWL327695 BGG327695:BGH327695 BQC327695:BQD327695 BZY327695:BZZ327695 CJU327695:CJV327695 CTQ327695:CTR327695 DDM327695:DDN327695 DNI327695:DNJ327695 DXE327695:DXF327695 EHA327695:EHB327695 EQW327695:EQX327695 FAS327695:FAT327695 FKO327695:FKP327695 FUK327695:FUL327695 GEG327695:GEH327695 GOC327695:GOD327695 GXY327695:GXZ327695 HHU327695:HHV327695 HRQ327695:HRR327695 IBM327695:IBN327695 ILI327695:ILJ327695 IVE327695:IVF327695 JFA327695:JFB327695 JOW327695:JOX327695 JYS327695:JYT327695 KIO327695:KIP327695 KSK327695:KSL327695 LCG327695:LCH327695 LMC327695:LMD327695 LVY327695:LVZ327695 MFU327695:MFV327695 MPQ327695:MPR327695 MZM327695:MZN327695 NJI327695:NJJ327695 NTE327695:NTF327695 ODA327695:ODB327695 OMW327695:OMX327695 OWS327695:OWT327695 PGO327695:PGP327695 PQK327695:PQL327695 QAG327695:QAH327695 QKC327695:QKD327695 QTY327695:QTZ327695 RDU327695:RDV327695 RNQ327695:RNR327695 RXM327695:RXN327695 SHI327695:SHJ327695 SRE327695:SRF327695 TBA327695:TBB327695 TKW327695:TKX327695 TUS327695:TUT327695 UEO327695:UEP327695 UOK327695:UOL327695 UYG327695:UYH327695 VIC327695:VID327695 VRY327695:VRZ327695 WBU327695:WBV327695 WLQ327695:WLR327695 WVM327695:WVN327695 E393231:F393231 JA393231:JB393231 SW393231:SX393231 ACS393231:ACT393231 AMO393231:AMP393231 AWK393231:AWL393231 BGG393231:BGH393231 BQC393231:BQD393231 BZY393231:BZZ393231 CJU393231:CJV393231 CTQ393231:CTR393231 DDM393231:DDN393231 DNI393231:DNJ393231 DXE393231:DXF393231 EHA393231:EHB393231 EQW393231:EQX393231 FAS393231:FAT393231 FKO393231:FKP393231 FUK393231:FUL393231 GEG393231:GEH393231 GOC393231:GOD393231 GXY393231:GXZ393231 HHU393231:HHV393231 HRQ393231:HRR393231 IBM393231:IBN393231 ILI393231:ILJ393231 IVE393231:IVF393231 JFA393231:JFB393231 JOW393231:JOX393231 JYS393231:JYT393231 KIO393231:KIP393231 KSK393231:KSL393231 LCG393231:LCH393231 LMC393231:LMD393231 LVY393231:LVZ393231 MFU393231:MFV393231 MPQ393231:MPR393231 MZM393231:MZN393231 NJI393231:NJJ393231 NTE393231:NTF393231 ODA393231:ODB393231 OMW393231:OMX393231 OWS393231:OWT393231 PGO393231:PGP393231 PQK393231:PQL393231 QAG393231:QAH393231 QKC393231:QKD393231 QTY393231:QTZ393231 RDU393231:RDV393231 RNQ393231:RNR393231 RXM393231:RXN393231 SHI393231:SHJ393231 SRE393231:SRF393231 TBA393231:TBB393231 TKW393231:TKX393231 TUS393231:TUT393231 UEO393231:UEP393231 UOK393231:UOL393231 UYG393231:UYH393231 VIC393231:VID393231 VRY393231:VRZ393231 WBU393231:WBV393231 WLQ393231:WLR393231 WVM393231:WVN393231 E458767:F458767 JA458767:JB458767 SW458767:SX458767 ACS458767:ACT458767 AMO458767:AMP458767 AWK458767:AWL458767 BGG458767:BGH458767 BQC458767:BQD458767 BZY458767:BZZ458767 CJU458767:CJV458767 CTQ458767:CTR458767 DDM458767:DDN458767 DNI458767:DNJ458767 DXE458767:DXF458767 EHA458767:EHB458767 EQW458767:EQX458767 FAS458767:FAT458767 FKO458767:FKP458767 FUK458767:FUL458767 GEG458767:GEH458767 GOC458767:GOD458767 GXY458767:GXZ458767 HHU458767:HHV458767 HRQ458767:HRR458767 IBM458767:IBN458767 ILI458767:ILJ458767 IVE458767:IVF458767 JFA458767:JFB458767 JOW458767:JOX458767 JYS458767:JYT458767 KIO458767:KIP458767 KSK458767:KSL458767 LCG458767:LCH458767 LMC458767:LMD458767 LVY458767:LVZ458767 MFU458767:MFV458767 MPQ458767:MPR458767 MZM458767:MZN458767 NJI458767:NJJ458767 NTE458767:NTF458767 ODA458767:ODB458767 OMW458767:OMX458767 OWS458767:OWT458767 PGO458767:PGP458767 PQK458767:PQL458767 QAG458767:QAH458767 QKC458767:QKD458767 QTY458767:QTZ458767 RDU458767:RDV458767 RNQ458767:RNR458767 RXM458767:RXN458767 SHI458767:SHJ458767 SRE458767:SRF458767 TBA458767:TBB458767 TKW458767:TKX458767 TUS458767:TUT458767 UEO458767:UEP458767 UOK458767:UOL458767 UYG458767:UYH458767 VIC458767:VID458767 VRY458767:VRZ458767 WBU458767:WBV458767 WLQ458767:WLR458767 WVM458767:WVN458767 E524303:F524303 JA524303:JB524303 SW524303:SX524303 ACS524303:ACT524303 AMO524303:AMP524303 AWK524303:AWL524303 BGG524303:BGH524303 BQC524303:BQD524303 BZY524303:BZZ524303 CJU524303:CJV524303 CTQ524303:CTR524303 DDM524303:DDN524303 DNI524303:DNJ524303 DXE524303:DXF524303 EHA524303:EHB524303 EQW524303:EQX524303 FAS524303:FAT524303 FKO524303:FKP524303 FUK524303:FUL524303 GEG524303:GEH524303 GOC524303:GOD524303 GXY524303:GXZ524303 HHU524303:HHV524303 HRQ524303:HRR524303 IBM524303:IBN524303 ILI524303:ILJ524303 IVE524303:IVF524303 JFA524303:JFB524303 JOW524303:JOX524303 JYS524303:JYT524303 KIO524303:KIP524303 KSK524303:KSL524303 LCG524303:LCH524303 LMC524303:LMD524303 LVY524303:LVZ524303 MFU524303:MFV524303 MPQ524303:MPR524303 MZM524303:MZN524303 NJI524303:NJJ524303 NTE524303:NTF524303 ODA524303:ODB524303 OMW524303:OMX524303 OWS524303:OWT524303 PGO524303:PGP524303 PQK524303:PQL524303 QAG524303:QAH524303 QKC524303:QKD524303 QTY524303:QTZ524303 RDU524303:RDV524303 RNQ524303:RNR524303 RXM524303:RXN524303 SHI524303:SHJ524303 SRE524303:SRF524303 TBA524303:TBB524303 TKW524303:TKX524303 TUS524303:TUT524303 UEO524303:UEP524303 UOK524303:UOL524303 UYG524303:UYH524303 VIC524303:VID524303 VRY524303:VRZ524303 WBU524303:WBV524303 WLQ524303:WLR524303 WVM524303:WVN524303 E589839:F589839 JA589839:JB589839 SW589839:SX589839 ACS589839:ACT589839 AMO589839:AMP589839 AWK589839:AWL589839 BGG589839:BGH589839 BQC589839:BQD589839 BZY589839:BZZ589839 CJU589839:CJV589839 CTQ589839:CTR589839 DDM589839:DDN589839 DNI589839:DNJ589839 DXE589839:DXF589839 EHA589839:EHB589839 EQW589839:EQX589839 FAS589839:FAT589839 FKO589839:FKP589839 FUK589839:FUL589839 GEG589839:GEH589839 GOC589839:GOD589839 GXY589839:GXZ589839 HHU589839:HHV589839 HRQ589839:HRR589839 IBM589839:IBN589839 ILI589839:ILJ589839 IVE589839:IVF589839 JFA589839:JFB589839 JOW589839:JOX589839 JYS589839:JYT589839 KIO589839:KIP589839 KSK589839:KSL589839 LCG589839:LCH589839 LMC589839:LMD589839 LVY589839:LVZ589839 MFU589839:MFV589839 MPQ589839:MPR589839 MZM589839:MZN589839 NJI589839:NJJ589839 NTE589839:NTF589839 ODA589839:ODB589839 OMW589839:OMX589839 OWS589839:OWT589839 PGO589839:PGP589839 PQK589839:PQL589839 QAG589839:QAH589839 QKC589839:QKD589839 QTY589839:QTZ589839 RDU589839:RDV589839 RNQ589839:RNR589839 RXM589839:RXN589839 SHI589839:SHJ589839 SRE589839:SRF589839 TBA589839:TBB589839 TKW589839:TKX589839 TUS589839:TUT589839 UEO589839:UEP589839 UOK589839:UOL589839 UYG589839:UYH589839 VIC589839:VID589839 VRY589839:VRZ589839 WBU589839:WBV589839 WLQ589839:WLR589839 WVM589839:WVN589839 E655375:F655375 JA655375:JB655375 SW655375:SX655375 ACS655375:ACT655375 AMO655375:AMP655375 AWK655375:AWL655375 BGG655375:BGH655375 BQC655375:BQD655375 BZY655375:BZZ655375 CJU655375:CJV655375 CTQ655375:CTR655375 DDM655375:DDN655375 DNI655375:DNJ655375 DXE655375:DXF655375 EHA655375:EHB655375 EQW655375:EQX655375 FAS655375:FAT655375 FKO655375:FKP655375 FUK655375:FUL655375 GEG655375:GEH655375 GOC655375:GOD655375 GXY655375:GXZ655375 HHU655375:HHV655375 HRQ655375:HRR655375 IBM655375:IBN655375 ILI655375:ILJ655375 IVE655375:IVF655375 JFA655375:JFB655375 JOW655375:JOX655375 JYS655375:JYT655375 KIO655375:KIP655375 KSK655375:KSL655375 LCG655375:LCH655375 LMC655375:LMD655375 LVY655375:LVZ655375 MFU655375:MFV655375 MPQ655375:MPR655375 MZM655375:MZN655375 NJI655375:NJJ655375 NTE655375:NTF655375 ODA655375:ODB655375 OMW655375:OMX655375 OWS655375:OWT655375 PGO655375:PGP655375 PQK655375:PQL655375 QAG655375:QAH655375 QKC655375:QKD655375 QTY655375:QTZ655375 RDU655375:RDV655375 RNQ655375:RNR655375 RXM655375:RXN655375 SHI655375:SHJ655375 SRE655375:SRF655375 TBA655375:TBB655375 TKW655375:TKX655375 TUS655375:TUT655375 UEO655375:UEP655375 UOK655375:UOL655375 UYG655375:UYH655375 VIC655375:VID655375 VRY655375:VRZ655375 WBU655375:WBV655375 WLQ655375:WLR655375 WVM655375:WVN655375 E720911:F720911 JA720911:JB720911 SW720911:SX720911 ACS720911:ACT720911 AMO720911:AMP720911 AWK720911:AWL720911 BGG720911:BGH720911 BQC720911:BQD720911 BZY720911:BZZ720911 CJU720911:CJV720911 CTQ720911:CTR720911 DDM720911:DDN720911 DNI720911:DNJ720911 DXE720911:DXF720911 EHA720911:EHB720911 EQW720911:EQX720911 FAS720911:FAT720911 FKO720911:FKP720911 FUK720911:FUL720911 GEG720911:GEH720911 GOC720911:GOD720911 GXY720911:GXZ720911 HHU720911:HHV720911 HRQ720911:HRR720911 IBM720911:IBN720911 ILI720911:ILJ720911 IVE720911:IVF720911 JFA720911:JFB720911 JOW720911:JOX720911 JYS720911:JYT720911 KIO720911:KIP720911 KSK720911:KSL720911 LCG720911:LCH720911 LMC720911:LMD720911 LVY720911:LVZ720911 MFU720911:MFV720911 MPQ720911:MPR720911 MZM720911:MZN720911 NJI720911:NJJ720911 NTE720911:NTF720911 ODA720911:ODB720911 OMW720911:OMX720911 OWS720911:OWT720911 PGO720911:PGP720911 PQK720911:PQL720911 QAG720911:QAH720911 QKC720911:QKD720911 QTY720911:QTZ720911 RDU720911:RDV720911 RNQ720911:RNR720911 RXM720911:RXN720911 SHI720911:SHJ720911 SRE720911:SRF720911 TBA720911:TBB720911 TKW720911:TKX720911 TUS720911:TUT720911 UEO720911:UEP720911 UOK720911:UOL720911 UYG720911:UYH720911 VIC720911:VID720911 VRY720911:VRZ720911 WBU720911:WBV720911 WLQ720911:WLR720911 WVM720911:WVN720911 E786447:F786447 JA786447:JB786447 SW786447:SX786447 ACS786447:ACT786447 AMO786447:AMP786447 AWK786447:AWL786447 BGG786447:BGH786447 BQC786447:BQD786447 BZY786447:BZZ786447 CJU786447:CJV786447 CTQ786447:CTR786447 DDM786447:DDN786447 DNI786447:DNJ786447 DXE786447:DXF786447 EHA786447:EHB786447 EQW786447:EQX786447 FAS786447:FAT786447 FKO786447:FKP786447 FUK786447:FUL786447 GEG786447:GEH786447 GOC786447:GOD786447 GXY786447:GXZ786447 HHU786447:HHV786447 HRQ786447:HRR786447 IBM786447:IBN786447 ILI786447:ILJ786447 IVE786447:IVF786447 JFA786447:JFB786447 JOW786447:JOX786447 JYS786447:JYT786447 KIO786447:KIP786447 KSK786447:KSL786447 LCG786447:LCH786447 LMC786447:LMD786447 LVY786447:LVZ786447 MFU786447:MFV786447 MPQ786447:MPR786447 MZM786447:MZN786447 NJI786447:NJJ786447 NTE786447:NTF786447 ODA786447:ODB786447 OMW786447:OMX786447 OWS786447:OWT786447 PGO786447:PGP786447 PQK786447:PQL786447 QAG786447:QAH786447 QKC786447:QKD786447 QTY786447:QTZ786447 RDU786447:RDV786447 RNQ786447:RNR786447 RXM786447:RXN786447 SHI786447:SHJ786447 SRE786447:SRF786447 TBA786447:TBB786447 TKW786447:TKX786447 TUS786447:TUT786447 UEO786447:UEP786447 UOK786447:UOL786447 UYG786447:UYH786447 VIC786447:VID786447 VRY786447:VRZ786447 WBU786447:WBV786447 WLQ786447:WLR786447 WVM786447:WVN786447 E851983:F851983 JA851983:JB851983 SW851983:SX851983 ACS851983:ACT851983 AMO851983:AMP851983 AWK851983:AWL851983 BGG851983:BGH851983 BQC851983:BQD851983 BZY851983:BZZ851983 CJU851983:CJV851983 CTQ851983:CTR851983 DDM851983:DDN851983 DNI851983:DNJ851983 DXE851983:DXF851983 EHA851983:EHB851983 EQW851983:EQX851983 FAS851983:FAT851983 FKO851983:FKP851983 FUK851983:FUL851983 GEG851983:GEH851983 GOC851983:GOD851983 GXY851983:GXZ851983 HHU851983:HHV851983 HRQ851983:HRR851983 IBM851983:IBN851983 ILI851983:ILJ851983 IVE851983:IVF851983 JFA851983:JFB851983 JOW851983:JOX851983 JYS851983:JYT851983 KIO851983:KIP851983 KSK851983:KSL851983 LCG851983:LCH851983 LMC851983:LMD851983 LVY851983:LVZ851983 MFU851983:MFV851983 MPQ851983:MPR851983 MZM851983:MZN851983 NJI851983:NJJ851983 NTE851983:NTF851983 ODA851983:ODB851983 OMW851983:OMX851983 OWS851983:OWT851983 PGO851983:PGP851983 PQK851983:PQL851983 QAG851983:QAH851983 QKC851983:QKD851983 QTY851983:QTZ851983 RDU851983:RDV851983 RNQ851983:RNR851983 RXM851983:RXN851983 SHI851983:SHJ851983 SRE851983:SRF851983 TBA851983:TBB851983 TKW851983:TKX851983 TUS851983:TUT851983 UEO851983:UEP851983 UOK851983:UOL851983 UYG851983:UYH851983 VIC851983:VID851983 VRY851983:VRZ851983 WBU851983:WBV851983 WLQ851983:WLR851983 WVM851983:WVN851983 E917519:F917519 JA917519:JB917519 SW917519:SX917519 ACS917519:ACT917519 AMO917519:AMP917519 AWK917519:AWL917519 BGG917519:BGH917519 BQC917519:BQD917519 BZY917519:BZZ917519 CJU917519:CJV917519 CTQ917519:CTR917519 DDM917519:DDN917519 DNI917519:DNJ917519 DXE917519:DXF917519 EHA917519:EHB917519 EQW917519:EQX917519 FAS917519:FAT917519 FKO917519:FKP917519 FUK917519:FUL917519 GEG917519:GEH917519 GOC917519:GOD917519 GXY917519:GXZ917519 HHU917519:HHV917519 HRQ917519:HRR917519 IBM917519:IBN917519 ILI917519:ILJ917519 IVE917519:IVF917519 JFA917519:JFB917519 JOW917519:JOX917519 JYS917519:JYT917519 KIO917519:KIP917519 KSK917519:KSL917519 LCG917519:LCH917519 LMC917519:LMD917519 LVY917519:LVZ917519 MFU917519:MFV917519 MPQ917519:MPR917519 MZM917519:MZN917519 NJI917519:NJJ917519 NTE917519:NTF917519 ODA917519:ODB917519 OMW917519:OMX917519 OWS917519:OWT917519 PGO917519:PGP917519 PQK917519:PQL917519 QAG917519:QAH917519 QKC917519:QKD917519 QTY917519:QTZ917519 RDU917519:RDV917519 RNQ917519:RNR917519 RXM917519:RXN917519 SHI917519:SHJ917519 SRE917519:SRF917519 TBA917519:TBB917519 TKW917519:TKX917519 TUS917519:TUT917519 UEO917519:UEP917519 UOK917519:UOL917519 UYG917519:UYH917519 VIC917519:VID917519 VRY917519:VRZ917519 WBU917519:WBV917519 WLQ917519:WLR917519 WVM917519:WVN917519 E983055:F983055 JA983055:JB983055 SW983055:SX983055 ACS983055:ACT983055 AMO983055:AMP983055 AWK983055:AWL983055 BGG983055:BGH983055 BQC983055:BQD983055 BZY983055:BZZ983055 CJU983055:CJV983055 CTQ983055:CTR983055 DDM983055:DDN983055 DNI983055:DNJ983055 DXE983055:DXF983055 EHA983055:EHB983055 EQW983055:EQX983055 FAS983055:FAT983055 FKO983055:FKP983055 FUK983055:FUL983055 GEG983055:GEH983055 GOC983055:GOD983055 GXY983055:GXZ983055 HHU983055:HHV983055 HRQ983055:HRR983055 IBM983055:IBN983055 ILI983055:ILJ983055 IVE983055:IVF983055 JFA983055:JFB983055 JOW983055:JOX983055 JYS983055:JYT983055 KIO983055:KIP983055 KSK983055:KSL983055 LCG983055:LCH983055 LMC983055:LMD983055 LVY983055:LVZ983055 MFU983055:MFV983055 MPQ983055:MPR983055 MZM983055:MZN983055 NJI983055:NJJ983055 NTE983055:NTF983055 ODA983055:ODB983055 OMW983055:OMX983055 OWS983055:OWT983055 PGO983055:PGP983055 PQK983055:PQL983055 QAG983055:QAH983055 QKC983055:QKD983055 QTY983055:QTZ983055 RDU983055:RDV983055 RNQ983055:RNR983055 RXM983055:RXN983055 SHI983055:SHJ983055 SRE983055:SRF983055 TBA983055:TBB983055 TKW983055:TKX983055 TUS983055:TUT983055 UEO983055:UEP983055 UOK983055:UOL983055 UYG983055:UYH983055 VIC983055:VID983055 VRY983055:VRZ983055 WBU983055:WBV983055 WLQ983055:WLR983055 WVM983055:WVN983055">
      <formula1>Да_Нет</formula1>
    </dataValidation>
    <dataValidation type="whole" allowBlank="1" showInputMessage="1" showErrorMessage="1"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formula1>1600</formula1>
      <formula2>YEAR(TODAY())</formula2>
    </dataValidation>
    <dataValidation type="whole" operator="greaterThanOrEqual" allowBlank="1" showInputMessage="1" showErrorMessage="1"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E12:E13 JA12:JA13 SW12:SW13 ACS12:ACS13 AMO12:AMO13 AWK12:AWK13 BGG12:BGG13 BQC12:BQC13 BZY12:BZY13 CJU12:CJU13 CTQ12:CTQ13 DDM12:DDM13 DNI12:DNI13 DXE12:DXE13 EHA12:EHA13 EQW12:EQW13 FAS12:FAS13 FKO12:FKO13 FUK12:FUK13 GEG12:GEG13 GOC12:GOC13 GXY12:GXY13 HHU12:HHU13 HRQ12:HRQ13 IBM12:IBM13 ILI12:ILI13 IVE12:IVE13 JFA12:JFA13 JOW12:JOW13 JYS12:JYS13 KIO12:KIO13 KSK12:KSK13 LCG12:LCG13 LMC12:LMC13 LVY12:LVY13 MFU12:MFU13 MPQ12:MPQ13 MZM12:MZM13 NJI12:NJI13 NTE12:NTE13 ODA12:ODA13 OMW12:OMW13 OWS12:OWS13 PGO12:PGO13 PQK12:PQK13 QAG12:QAG13 QKC12:QKC13 QTY12:QTY13 RDU12:RDU13 RNQ12:RNQ13 RXM12:RXM13 SHI12:SHI13 SRE12:SRE13 TBA12:TBA13 TKW12:TKW13 TUS12:TUS13 UEO12:UEO13 UOK12:UOK13 UYG12:UYG13 VIC12:VIC13 VRY12:VRY13 WBU12:WBU13 WLQ12:WLQ13 WVM12:WVM13 E65548:E65549 JA65548:JA65549 SW65548:SW65549 ACS65548:ACS65549 AMO65548:AMO65549 AWK65548:AWK65549 BGG65548:BGG65549 BQC65548:BQC65549 BZY65548:BZY65549 CJU65548:CJU65549 CTQ65548:CTQ65549 DDM65548:DDM65549 DNI65548:DNI65549 DXE65548:DXE65549 EHA65548:EHA65549 EQW65548:EQW65549 FAS65548:FAS65549 FKO65548:FKO65549 FUK65548:FUK65549 GEG65548:GEG65549 GOC65548:GOC65549 GXY65548:GXY65549 HHU65548:HHU65549 HRQ65548:HRQ65549 IBM65548:IBM65549 ILI65548:ILI65549 IVE65548:IVE65549 JFA65548:JFA65549 JOW65548:JOW65549 JYS65548:JYS65549 KIO65548:KIO65549 KSK65548:KSK65549 LCG65548:LCG65549 LMC65548:LMC65549 LVY65548:LVY65549 MFU65548:MFU65549 MPQ65548:MPQ65549 MZM65548:MZM65549 NJI65548:NJI65549 NTE65548:NTE65549 ODA65548:ODA65549 OMW65548:OMW65549 OWS65548:OWS65549 PGO65548:PGO65549 PQK65548:PQK65549 QAG65548:QAG65549 QKC65548:QKC65549 QTY65548:QTY65549 RDU65548:RDU65549 RNQ65548:RNQ65549 RXM65548:RXM65549 SHI65548:SHI65549 SRE65548:SRE65549 TBA65548:TBA65549 TKW65548:TKW65549 TUS65548:TUS65549 UEO65548:UEO65549 UOK65548:UOK65549 UYG65548:UYG65549 VIC65548:VIC65549 VRY65548:VRY65549 WBU65548:WBU65549 WLQ65548:WLQ65549 WVM65548:WVM65549 E131084:E131085 JA131084:JA131085 SW131084:SW131085 ACS131084:ACS131085 AMO131084:AMO131085 AWK131084:AWK131085 BGG131084:BGG131085 BQC131084:BQC131085 BZY131084:BZY131085 CJU131084:CJU131085 CTQ131084:CTQ131085 DDM131084:DDM131085 DNI131084:DNI131085 DXE131084:DXE131085 EHA131084:EHA131085 EQW131084:EQW131085 FAS131084:FAS131085 FKO131084:FKO131085 FUK131084:FUK131085 GEG131084:GEG131085 GOC131084:GOC131085 GXY131084:GXY131085 HHU131084:HHU131085 HRQ131084:HRQ131085 IBM131084:IBM131085 ILI131084:ILI131085 IVE131084:IVE131085 JFA131084:JFA131085 JOW131084:JOW131085 JYS131084:JYS131085 KIO131084:KIO131085 KSK131084:KSK131085 LCG131084:LCG131085 LMC131084:LMC131085 LVY131084:LVY131085 MFU131084:MFU131085 MPQ131084:MPQ131085 MZM131084:MZM131085 NJI131084:NJI131085 NTE131084:NTE131085 ODA131084:ODA131085 OMW131084:OMW131085 OWS131084:OWS131085 PGO131084:PGO131085 PQK131084:PQK131085 QAG131084:QAG131085 QKC131084:QKC131085 QTY131084:QTY131085 RDU131084:RDU131085 RNQ131084:RNQ131085 RXM131084:RXM131085 SHI131084:SHI131085 SRE131084:SRE131085 TBA131084:TBA131085 TKW131084:TKW131085 TUS131084:TUS131085 UEO131084:UEO131085 UOK131084:UOK131085 UYG131084:UYG131085 VIC131084:VIC131085 VRY131084:VRY131085 WBU131084:WBU131085 WLQ131084:WLQ131085 WVM131084:WVM131085 E196620:E196621 JA196620:JA196621 SW196620:SW196621 ACS196620:ACS196621 AMO196620:AMO196621 AWK196620:AWK196621 BGG196620:BGG196621 BQC196620:BQC196621 BZY196620:BZY196621 CJU196620:CJU196621 CTQ196620:CTQ196621 DDM196620:DDM196621 DNI196620:DNI196621 DXE196620:DXE196621 EHA196620:EHA196621 EQW196620:EQW196621 FAS196620:FAS196621 FKO196620:FKO196621 FUK196620:FUK196621 GEG196620:GEG196621 GOC196620:GOC196621 GXY196620:GXY196621 HHU196620:HHU196621 HRQ196620:HRQ196621 IBM196620:IBM196621 ILI196620:ILI196621 IVE196620:IVE196621 JFA196620:JFA196621 JOW196620:JOW196621 JYS196620:JYS196621 KIO196620:KIO196621 KSK196620:KSK196621 LCG196620:LCG196621 LMC196620:LMC196621 LVY196620:LVY196621 MFU196620:MFU196621 MPQ196620:MPQ196621 MZM196620:MZM196621 NJI196620:NJI196621 NTE196620:NTE196621 ODA196620:ODA196621 OMW196620:OMW196621 OWS196620:OWS196621 PGO196620:PGO196621 PQK196620:PQK196621 QAG196620:QAG196621 QKC196620:QKC196621 QTY196620:QTY196621 RDU196620:RDU196621 RNQ196620:RNQ196621 RXM196620:RXM196621 SHI196620:SHI196621 SRE196620:SRE196621 TBA196620:TBA196621 TKW196620:TKW196621 TUS196620:TUS196621 UEO196620:UEO196621 UOK196620:UOK196621 UYG196620:UYG196621 VIC196620:VIC196621 VRY196620:VRY196621 WBU196620:WBU196621 WLQ196620:WLQ196621 WVM196620:WVM196621 E262156:E262157 JA262156:JA262157 SW262156:SW262157 ACS262156:ACS262157 AMO262156:AMO262157 AWK262156:AWK262157 BGG262156:BGG262157 BQC262156:BQC262157 BZY262156:BZY262157 CJU262156:CJU262157 CTQ262156:CTQ262157 DDM262156:DDM262157 DNI262156:DNI262157 DXE262156:DXE262157 EHA262156:EHA262157 EQW262156:EQW262157 FAS262156:FAS262157 FKO262156:FKO262157 FUK262156:FUK262157 GEG262156:GEG262157 GOC262156:GOC262157 GXY262156:GXY262157 HHU262156:HHU262157 HRQ262156:HRQ262157 IBM262156:IBM262157 ILI262156:ILI262157 IVE262156:IVE262157 JFA262156:JFA262157 JOW262156:JOW262157 JYS262156:JYS262157 KIO262156:KIO262157 KSK262156:KSK262157 LCG262156:LCG262157 LMC262156:LMC262157 LVY262156:LVY262157 MFU262156:MFU262157 MPQ262156:MPQ262157 MZM262156:MZM262157 NJI262156:NJI262157 NTE262156:NTE262157 ODA262156:ODA262157 OMW262156:OMW262157 OWS262156:OWS262157 PGO262156:PGO262157 PQK262156:PQK262157 QAG262156:QAG262157 QKC262156:QKC262157 QTY262156:QTY262157 RDU262156:RDU262157 RNQ262156:RNQ262157 RXM262156:RXM262157 SHI262156:SHI262157 SRE262156:SRE262157 TBA262156:TBA262157 TKW262156:TKW262157 TUS262156:TUS262157 UEO262156:UEO262157 UOK262156:UOK262157 UYG262156:UYG262157 VIC262156:VIC262157 VRY262156:VRY262157 WBU262156:WBU262157 WLQ262156:WLQ262157 WVM262156:WVM262157 E327692:E327693 JA327692:JA327693 SW327692:SW327693 ACS327692:ACS327693 AMO327692:AMO327693 AWK327692:AWK327693 BGG327692:BGG327693 BQC327692:BQC327693 BZY327692:BZY327693 CJU327692:CJU327693 CTQ327692:CTQ327693 DDM327692:DDM327693 DNI327692:DNI327693 DXE327692:DXE327693 EHA327692:EHA327693 EQW327692:EQW327693 FAS327692:FAS327693 FKO327692:FKO327693 FUK327692:FUK327693 GEG327692:GEG327693 GOC327692:GOC327693 GXY327692:GXY327693 HHU327692:HHU327693 HRQ327692:HRQ327693 IBM327692:IBM327693 ILI327692:ILI327693 IVE327692:IVE327693 JFA327692:JFA327693 JOW327692:JOW327693 JYS327692:JYS327693 KIO327692:KIO327693 KSK327692:KSK327693 LCG327692:LCG327693 LMC327692:LMC327693 LVY327692:LVY327693 MFU327692:MFU327693 MPQ327692:MPQ327693 MZM327692:MZM327693 NJI327692:NJI327693 NTE327692:NTE327693 ODA327692:ODA327693 OMW327692:OMW327693 OWS327692:OWS327693 PGO327692:PGO327693 PQK327692:PQK327693 QAG327692:QAG327693 QKC327692:QKC327693 QTY327692:QTY327693 RDU327692:RDU327693 RNQ327692:RNQ327693 RXM327692:RXM327693 SHI327692:SHI327693 SRE327692:SRE327693 TBA327692:TBA327693 TKW327692:TKW327693 TUS327692:TUS327693 UEO327692:UEO327693 UOK327692:UOK327693 UYG327692:UYG327693 VIC327692:VIC327693 VRY327692:VRY327693 WBU327692:WBU327693 WLQ327692:WLQ327693 WVM327692:WVM327693 E393228:E393229 JA393228:JA393229 SW393228:SW393229 ACS393228:ACS393229 AMO393228:AMO393229 AWK393228:AWK393229 BGG393228:BGG393229 BQC393228:BQC393229 BZY393228:BZY393229 CJU393228:CJU393229 CTQ393228:CTQ393229 DDM393228:DDM393229 DNI393228:DNI393229 DXE393228:DXE393229 EHA393228:EHA393229 EQW393228:EQW393229 FAS393228:FAS393229 FKO393228:FKO393229 FUK393228:FUK393229 GEG393228:GEG393229 GOC393228:GOC393229 GXY393228:GXY393229 HHU393228:HHU393229 HRQ393228:HRQ393229 IBM393228:IBM393229 ILI393228:ILI393229 IVE393228:IVE393229 JFA393228:JFA393229 JOW393228:JOW393229 JYS393228:JYS393229 KIO393228:KIO393229 KSK393228:KSK393229 LCG393228:LCG393229 LMC393228:LMC393229 LVY393228:LVY393229 MFU393228:MFU393229 MPQ393228:MPQ393229 MZM393228:MZM393229 NJI393228:NJI393229 NTE393228:NTE393229 ODA393228:ODA393229 OMW393228:OMW393229 OWS393228:OWS393229 PGO393228:PGO393229 PQK393228:PQK393229 QAG393228:QAG393229 QKC393228:QKC393229 QTY393228:QTY393229 RDU393228:RDU393229 RNQ393228:RNQ393229 RXM393228:RXM393229 SHI393228:SHI393229 SRE393228:SRE393229 TBA393228:TBA393229 TKW393228:TKW393229 TUS393228:TUS393229 UEO393228:UEO393229 UOK393228:UOK393229 UYG393228:UYG393229 VIC393228:VIC393229 VRY393228:VRY393229 WBU393228:WBU393229 WLQ393228:WLQ393229 WVM393228:WVM393229 E458764:E458765 JA458764:JA458765 SW458764:SW458765 ACS458764:ACS458765 AMO458764:AMO458765 AWK458764:AWK458765 BGG458764:BGG458765 BQC458764:BQC458765 BZY458764:BZY458765 CJU458764:CJU458765 CTQ458764:CTQ458765 DDM458764:DDM458765 DNI458764:DNI458765 DXE458764:DXE458765 EHA458764:EHA458765 EQW458764:EQW458765 FAS458764:FAS458765 FKO458764:FKO458765 FUK458764:FUK458765 GEG458764:GEG458765 GOC458764:GOC458765 GXY458764:GXY458765 HHU458764:HHU458765 HRQ458764:HRQ458765 IBM458764:IBM458765 ILI458764:ILI458765 IVE458764:IVE458765 JFA458764:JFA458765 JOW458764:JOW458765 JYS458764:JYS458765 KIO458764:KIO458765 KSK458764:KSK458765 LCG458764:LCG458765 LMC458764:LMC458765 LVY458764:LVY458765 MFU458764:MFU458765 MPQ458764:MPQ458765 MZM458764:MZM458765 NJI458764:NJI458765 NTE458764:NTE458765 ODA458764:ODA458765 OMW458764:OMW458765 OWS458764:OWS458765 PGO458764:PGO458765 PQK458764:PQK458765 QAG458764:QAG458765 QKC458764:QKC458765 QTY458764:QTY458765 RDU458764:RDU458765 RNQ458764:RNQ458765 RXM458764:RXM458765 SHI458764:SHI458765 SRE458764:SRE458765 TBA458764:TBA458765 TKW458764:TKW458765 TUS458764:TUS458765 UEO458764:UEO458765 UOK458764:UOK458765 UYG458764:UYG458765 VIC458764:VIC458765 VRY458764:VRY458765 WBU458764:WBU458765 WLQ458764:WLQ458765 WVM458764:WVM458765 E524300:E524301 JA524300:JA524301 SW524300:SW524301 ACS524300:ACS524301 AMO524300:AMO524301 AWK524300:AWK524301 BGG524300:BGG524301 BQC524300:BQC524301 BZY524300:BZY524301 CJU524300:CJU524301 CTQ524300:CTQ524301 DDM524300:DDM524301 DNI524300:DNI524301 DXE524300:DXE524301 EHA524300:EHA524301 EQW524300:EQW524301 FAS524300:FAS524301 FKO524300:FKO524301 FUK524300:FUK524301 GEG524300:GEG524301 GOC524300:GOC524301 GXY524300:GXY524301 HHU524300:HHU524301 HRQ524300:HRQ524301 IBM524300:IBM524301 ILI524300:ILI524301 IVE524300:IVE524301 JFA524300:JFA524301 JOW524300:JOW524301 JYS524300:JYS524301 KIO524300:KIO524301 KSK524300:KSK524301 LCG524300:LCG524301 LMC524300:LMC524301 LVY524300:LVY524301 MFU524300:MFU524301 MPQ524300:MPQ524301 MZM524300:MZM524301 NJI524300:NJI524301 NTE524300:NTE524301 ODA524300:ODA524301 OMW524300:OMW524301 OWS524300:OWS524301 PGO524300:PGO524301 PQK524300:PQK524301 QAG524300:QAG524301 QKC524300:QKC524301 QTY524300:QTY524301 RDU524300:RDU524301 RNQ524300:RNQ524301 RXM524300:RXM524301 SHI524300:SHI524301 SRE524300:SRE524301 TBA524300:TBA524301 TKW524300:TKW524301 TUS524300:TUS524301 UEO524300:UEO524301 UOK524300:UOK524301 UYG524300:UYG524301 VIC524300:VIC524301 VRY524300:VRY524301 WBU524300:WBU524301 WLQ524300:WLQ524301 WVM524300:WVM524301 E589836:E589837 JA589836:JA589837 SW589836:SW589837 ACS589836:ACS589837 AMO589836:AMO589837 AWK589836:AWK589837 BGG589836:BGG589837 BQC589836:BQC589837 BZY589836:BZY589837 CJU589836:CJU589837 CTQ589836:CTQ589837 DDM589836:DDM589837 DNI589836:DNI589837 DXE589836:DXE589837 EHA589836:EHA589837 EQW589836:EQW589837 FAS589836:FAS589837 FKO589836:FKO589837 FUK589836:FUK589837 GEG589836:GEG589837 GOC589836:GOC589837 GXY589836:GXY589837 HHU589836:HHU589837 HRQ589836:HRQ589837 IBM589836:IBM589837 ILI589836:ILI589837 IVE589836:IVE589837 JFA589836:JFA589837 JOW589836:JOW589837 JYS589836:JYS589837 KIO589836:KIO589837 KSK589836:KSK589837 LCG589836:LCG589837 LMC589836:LMC589837 LVY589836:LVY589837 MFU589836:MFU589837 MPQ589836:MPQ589837 MZM589836:MZM589837 NJI589836:NJI589837 NTE589836:NTE589837 ODA589836:ODA589837 OMW589836:OMW589837 OWS589836:OWS589837 PGO589836:PGO589837 PQK589836:PQK589837 QAG589836:QAG589837 QKC589836:QKC589837 QTY589836:QTY589837 RDU589836:RDU589837 RNQ589836:RNQ589837 RXM589836:RXM589837 SHI589836:SHI589837 SRE589836:SRE589837 TBA589836:TBA589837 TKW589836:TKW589837 TUS589836:TUS589837 UEO589836:UEO589837 UOK589836:UOK589837 UYG589836:UYG589837 VIC589836:VIC589837 VRY589836:VRY589837 WBU589836:WBU589837 WLQ589836:WLQ589837 WVM589836:WVM589837 E655372:E655373 JA655372:JA655373 SW655372:SW655373 ACS655372:ACS655373 AMO655372:AMO655373 AWK655372:AWK655373 BGG655372:BGG655373 BQC655372:BQC655373 BZY655372:BZY655373 CJU655372:CJU655373 CTQ655372:CTQ655373 DDM655372:DDM655373 DNI655372:DNI655373 DXE655372:DXE655373 EHA655372:EHA655373 EQW655372:EQW655373 FAS655372:FAS655373 FKO655372:FKO655373 FUK655372:FUK655373 GEG655372:GEG655373 GOC655372:GOC655373 GXY655372:GXY655373 HHU655372:HHU655373 HRQ655372:HRQ655373 IBM655372:IBM655373 ILI655372:ILI655373 IVE655372:IVE655373 JFA655372:JFA655373 JOW655372:JOW655373 JYS655372:JYS655373 KIO655372:KIO655373 KSK655372:KSK655373 LCG655372:LCG655373 LMC655372:LMC655373 LVY655372:LVY655373 MFU655372:MFU655373 MPQ655372:MPQ655373 MZM655372:MZM655373 NJI655372:NJI655373 NTE655372:NTE655373 ODA655372:ODA655373 OMW655372:OMW655373 OWS655372:OWS655373 PGO655372:PGO655373 PQK655372:PQK655373 QAG655372:QAG655373 QKC655372:QKC655373 QTY655372:QTY655373 RDU655372:RDU655373 RNQ655372:RNQ655373 RXM655372:RXM655373 SHI655372:SHI655373 SRE655372:SRE655373 TBA655372:TBA655373 TKW655372:TKW655373 TUS655372:TUS655373 UEO655372:UEO655373 UOK655372:UOK655373 UYG655372:UYG655373 VIC655372:VIC655373 VRY655372:VRY655373 WBU655372:WBU655373 WLQ655372:WLQ655373 WVM655372:WVM655373 E720908:E720909 JA720908:JA720909 SW720908:SW720909 ACS720908:ACS720909 AMO720908:AMO720909 AWK720908:AWK720909 BGG720908:BGG720909 BQC720908:BQC720909 BZY720908:BZY720909 CJU720908:CJU720909 CTQ720908:CTQ720909 DDM720908:DDM720909 DNI720908:DNI720909 DXE720908:DXE720909 EHA720908:EHA720909 EQW720908:EQW720909 FAS720908:FAS720909 FKO720908:FKO720909 FUK720908:FUK720909 GEG720908:GEG720909 GOC720908:GOC720909 GXY720908:GXY720909 HHU720908:HHU720909 HRQ720908:HRQ720909 IBM720908:IBM720909 ILI720908:ILI720909 IVE720908:IVE720909 JFA720908:JFA720909 JOW720908:JOW720909 JYS720908:JYS720909 KIO720908:KIO720909 KSK720908:KSK720909 LCG720908:LCG720909 LMC720908:LMC720909 LVY720908:LVY720909 MFU720908:MFU720909 MPQ720908:MPQ720909 MZM720908:MZM720909 NJI720908:NJI720909 NTE720908:NTE720909 ODA720908:ODA720909 OMW720908:OMW720909 OWS720908:OWS720909 PGO720908:PGO720909 PQK720908:PQK720909 QAG720908:QAG720909 QKC720908:QKC720909 QTY720908:QTY720909 RDU720908:RDU720909 RNQ720908:RNQ720909 RXM720908:RXM720909 SHI720908:SHI720909 SRE720908:SRE720909 TBA720908:TBA720909 TKW720908:TKW720909 TUS720908:TUS720909 UEO720908:UEO720909 UOK720908:UOK720909 UYG720908:UYG720909 VIC720908:VIC720909 VRY720908:VRY720909 WBU720908:WBU720909 WLQ720908:WLQ720909 WVM720908:WVM720909 E786444:E786445 JA786444:JA786445 SW786444:SW786445 ACS786444:ACS786445 AMO786444:AMO786445 AWK786444:AWK786445 BGG786444:BGG786445 BQC786444:BQC786445 BZY786444:BZY786445 CJU786444:CJU786445 CTQ786444:CTQ786445 DDM786444:DDM786445 DNI786444:DNI786445 DXE786444:DXE786445 EHA786444:EHA786445 EQW786444:EQW786445 FAS786444:FAS786445 FKO786444:FKO786445 FUK786444:FUK786445 GEG786444:GEG786445 GOC786444:GOC786445 GXY786444:GXY786445 HHU786444:HHU786445 HRQ786444:HRQ786445 IBM786444:IBM786445 ILI786444:ILI786445 IVE786444:IVE786445 JFA786444:JFA786445 JOW786444:JOW786445 JYS786444:JYS786445 KIO786444:KIO786445 KSK786444:KSK786445 LCG786444:LCG786445 LMC786444:LMC786445 LVY786444:LVY786445 MFU786444:MFU786445 MPQ786444:MPQ786445 MZM786444:MZM786445 NJI786444:NJI786445 NTE786444:NTE786445 ODA786444:ODA786445 OMW786444:OMW786445 OWS786444:OWS786445 PGO786444:PGO786445 PQK786444:PQK786445 QAG786444:QAG786445 QKC786444:QKC786445 QTY786444:QTY786445 RDU786444:RDU786445 RNQ786444:RNQ786445 RXM786444:RXM786445 SHI786444:SHI786445 SRE786444:SRE786445 TBA786444:TBA786445 TKW786444:TKW786445 TUS786444:TUS786445 UEO786444:UEO786445 UOK786444:UOK786445 UYG786444:UYG786445 VIC786444:VIC786445 VRY786444:VRY786445 WBU786444:WBU786445 WLQ786444:WLQ786445 WVM786444:WVM786445 E851980:E851981 JA851980:JA851981 SW851980:SW851981 ACS851980:ACS851981 AMO851980:AMO851981 AWK851980:AWK851981 BGG851980:BGG851981 BQC851980:BQC851981 BZY851980:BZY851981 CJU851980:CJU851981 CTQ851980:CTQ851981 DDM851980:DDM851981 DNI851980:DNI851981 DXE851980:DXE851981 EHA851980:EHA851981 EQW851980:EQW851981 FAS851980:FAS851981 FKO851980:FKO851981 FUK851980:FUK851981 GEG851980:GEG851981 GOC851980:GOC851981 GXY851980:GXY851981 HHU851980:HHU851981 HRQ851980:HRQ851981 IBM851980:IBM851981 ILI851980:ILI851981 IVE851980:IVE851981 JFA851980:JFA851981 JOW851980:JOW851981 JYS851980:JYS851981 KIO851980:KIO851981 KSK851980:KSK851981 LCG851980:LCG851981 LMC851980:LMC851981 LVY851980:LVY851981 MFU851980:MFU851981 MPQ851980:MPQ851981 MZM851980:MZM851981 NJI851980:NJI851981 NTE851980:NTE851981 ODA851980:ODA851981 OMW851980:OMW851981 OWS851980:OWS851981 PGO851980:PGO851981 PQK851980:PQK851981 QAG851980:QAG851981 QKC851980:QKC851981 QTY851980:QTY851981 RDU851980:RDU851981 RNQ851980:RNQ851981 RXM851980:RXM851981 SHI851980:SHI851981 SRE851980:SRE851981 TBA851980:TBA851981 TKW851980:TKW851981 TUS851980:TUS851981 UEO851980:UEO851981 UOK851980:UOK851981 UYG851980:UYG851981 VIC851980:VIC851981 VRY851980:VRY851981 WBU851980:WBU851981 WLQ851980:WLQ851981 WVM851980:WVM851981 E917516:E917517 JA917516:JA917517 SW917516:SW917517 ACS917516:ACS917517 AMO917516:AMO917517 AWK917516:AWK917517 BGG917516:BGG917517 BQC917516:BQC917517 BZY917516:BZY917517 CJU917516:CJU917517 CTQ917516:CTQ917517 DDM917516:DDM917517 DNI917516:DNI917517 DXE917516:DXE917517 EHA917516:EHA917517 EQW917516:EQW917517 FAS917516:FAS917517 FKO917516:FKO917517 FUK917516:FUK917517 GEG917516:GEG917517 GOC917516:GOC917517 GXY917516:GXY917517 HHU917516:HHU917517 HRQ917516:HRQ917517 IBM917516:IBM917517 ILI917516:ILI917517 IVE917516:IVE917517 JFA917516:JFA917517 JOW917516:JOW917517 JYS917516:JYS917517 KIO917516:KIO917517 KSK917516:KSK917517 LCG917516:LCG917517 LMC917516:LMC917517 LVY917516:LVY917517 MFU917516:MFU917517 MPQ917516:MPQ917517 MZM917516:MZM917517 NJI917516:NJI917517 NTE917516:NTE917517 ODA917516:ODA917517 OMW917516:OMW917517 OWS917516:OWS917517 PGO917516:PGO917517 PQK917516:PQK917517 QAG917516:QAG917517 QKC917516:QKC917517 QTY917516:QTY917517 RDU917516:RDU917517 RNQ917516:RNQ917517 RXM917516:RXM917517 SHI917516:SHI917517 SRE917516:SRE917517 TBA917516:TBA917517 TKW917516:TKW917517 TUS917516:TUS917517 UEO917516:UEO917517 UOK917516:UOK917517 UYG917516:UYG917517 VIC917516:VIC917517 VRY917516:VRY917517 WBU917516:WBU917517 WLQ917516:WLQ917517 WVM917516:WVM917517 E983052:E983053 JA983052:JA983053 SW983052:SW983053 ACS983052:ACS983053 AMO983052:AMO983053 AWK983052:AWK983053 BGG983052:BGG983053 BQC983052:BQC983053 BZY983052:BZY983053 CJU983052:CJU983053 CTQ983052:CTQ983053 DDM983052:DDM983053 DNI983052:DNI983053 DXE983052:DXE983053 EHA983052:EHA983053 EQW983052:EQW983053 FAS983052:FAS983053 FKO983052:FKO983053 FUK983052:FUK983053 GEG983052:GEG983053 GOC983052:GOC983053 GXY983052:GXY983053 HHU983052:HHU983053 HRQ983052:HRQ983053 IBM983052:IBM983053 ILI983052:ILI983053 IVE983052:IVE983053 JFA983052:JFA983053 JOW983052:JOW983053 JYS983052:JYS983053 KIO983052:KIO983053 KSK983052:KSK983053 LCG983052:LCG983053 LMC983052:LMC983053 LVY983052:LVY983053 MFU983052:MFU983053 MPQ983052:MPQ983053 MZM983052:MZM983053 NJI983052:NJI983053 NTE983052:NTE983053 ODA983052:ODA983053 OMW983052:OMW983053 OWS983052:OWS983053 PGO983052:PGO983053 PQK983052:PQK983053 QAG983052:QAG983053 QKC983052:QKC983053 QTY983052:QTY983053 RDU983052:RDU983053 RNQ983052:RNQ983053 RXM983052:RXM983053 SHI983052:SHI983053 SRE983052:SRE983053 TBA983052:TBA983053 TKW983052:TKW983053 TUS983052:TUS983053 UEO983052:UEO983053 UOK983052:UOK983053 UYG983052:UYG983053 VIC983052:VIC983053 VRY983052:VRY983053 WBU983052:WBU983053 WLQ983052:WLQ983053 WVM983052:WVM983053">
      <formula1>0</formula1>
    </dataValidation>
  </dataValidations>
  <pageMargins left="3.937007874015748E-2" right="3.937007874015748E-2" top="3.937007874015748E-2" bottom="3.937007874015748E-2" header="3.937007874015748E-2" footer="3.937007874015748E-2"/>
  <pageSetup paperSize="9" scale="8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N95"/>
  <sheetViews>
    <sheetView topLeftCell="B1" zoomScaleNormal="100" workbookViewId="0">
      <selection activeCell="F11" sqref="F11"/>
    </sheetView>
  </sheetViews>
  <sheetFormatPr defaultRowHeight="14.25" x14ac:dyDescent="0.2"/>
  <cols>
    <col min="1" max="1" width="38.42578125" style="53" hidden="1" customWidth="1"/>
    <col min="2" max="2" width="17" style="56" customWidth="1"/>
    <col min="3" max="3" width="58.7109375" style="56" customWidth="1"/>
    <col min="4" max="5" width="13.7109375" style="56" hidden="1" customWidth="1"/>
    <col min="6" max="6" width="13.7109375" style="56" customWidth="1"/>
    <col min="7" max="7" width="11.7109375" style="56" customWidth="1"/>
    <col min="8" max="8" width="24.140625" style="53" customWidth="1"/>
    <col min="9" max="9" width="41.42578125" style="53" hidden="1" customWidth="1"/>
    <col min="10" max="10" width="16.5703125" style="54" customWidth="1"/>
    <col min="11" max="11" width="9.140625" style="54"/>
    <col min="12" max="12" width="11.28515625" style="54" customWidth="1"/>
    <col min="13" max="13" width="9.140625" style="53"/>
    <col min="14" max="14" width="0" style="53" hidden="1" customWidth="1"/>
    <col min="15" max="256" width="9.140625" style="53"/>
    <col min="257" max="257" width="0" style="53" hidden="1" customWidth="1"/>
    <col min="258" max="258" width="17" style="53" customWidth="1"/>
    <col min="259" max="259" width="58.7109375" style="53" customWidth="1"/>
    <col min="260" max="261" width="0" style="53" hidden="1" customWidth="1"/>
    <col min="262" max="262" width="13.7109375" style="53" customWidth="1"/>
    <col min="263" max="263" width="11.7109375" style="53" customWidth="1"/>
    <col min="264" max="264" width="24.140625" style="53" customWidth="1"/>
    <col min="265" max="265" width="0" style="53" hidden="1" customWidth="1"/>
    <col min="266" max="266" width="16.5703125" style="53" customWidth="1"/>
    <col min="267" max="267" width="9.140625" style="53"/>
    <col min="268" max="268" width="11.28515625" style="53" customWidth="1"/>
    <col min="269" max="269" width="9.140625" style="53"/>
    <col min="270" max="270" width="0" style="53" hidden="1" customWidth="1"/>
    <col min="271" max="512" width="9.140625" style="53"/>
    <col min="513" max="513" width="0" style="53" hidden="1" customWidth="1"/>
    <col min="514" max="514" width="17" style="53" customWidth="1"/>
    <col min="515" max="515" width="58.7109375" style="53" customWidth="1"/>
    <col min="516" max="517" width="0" style="53" hidden="1" customWidth="1"/>
    <col min="518" max="518" width="13.7109375" style="53" customWidth="1"/>
    <col min="519" max="519" width="11.7109375" style="53" customWidth="1"/>
    <col min="520" max="520" width="24.140625" style="53" customWidth="1"/>
    <col min="521" max="521" width="0" style="53" hidden="1" customWidth="1"/>
    <col min="522" max="522" width="16.5703125" style="53" customWidth="1"/>
    <col min="523" max="523" width="9.140625" style="53"/>
    <col min="524" max="524" width="11.28515625" style="53" customWidth="1"/>
    <col min="525" max="525" width="9.140625" style="53"/>
    <col min="526" max="526" width="0" style="53" hidden="1" customWidth="1"/>
    <col min="527" max="768" width="9.140625" style="53"/>
    <col min="769" max="769" width="0" style="53" hidden="1" customWidth="1"/>
    <col min="770" max="770" width="17" style="53" customWidth="1"/>
    <col min="771" max="771" width="58.7109375" style="53" customWidth="1"/>
    <col min="772" max="773" width="0" style="53" hidden="1" customWidth="1"/>
    <col min="774" max="774" width="13.7109375" style="53" customWidth="1"/>
    <col min="775" max="775" width="11.7109375" style="53" customWidth="1"/>
    <col min="776" max="776" width="24.140625" style="53" customWidth="1"/>
    <col min="777" max="777" width="0" style="53" hidden="1" customWidth="1"/>
    <col min="778" max="778" width="16.5703125" style="53" customWidth="1"/>
    <col min="779" max="779" width="9.140625" style="53"/>
    <col min="780" max="780" width="11.28515625" style="53" customWidth="1"/>
    <col min="781" max="781" width="9.140625" style="53"/>
    <col min="782" max="782" width="0" style="53" hidden="1" customWidth="1"/>
    <col min="783" max="1024" width="9.140625" style="53"/>
    <col min="1025" max="1025" width="0" style="53" hidden="1" customWidth="1"/>
    <col min="1026" max="1026" width="17" style="53" customWidth="1"/>
    <col min="1027" max="1027" width="58.7109375" style="53" customWidth="1"/>
    <col min="1028" max="1029" width="0" style="53" hidden="1" customWidth="1"/>
    <col min="1030" max="1030" width="13.7109375" style="53" customWidth="1"/>
    <col min="1031" max="1031" width="11.7109375" style="53" customWidth="1"/>
    <col min="1032" max="1032" width="24.140625" style="53" customWidth="1"/>
    <col min="1033" max="1033" width="0" style="53" hidden="1" customWidth="1"/>
    <col min="1034" max="1034" width="16.5703125" style="53" customWidth="1"/>
    <col min="1035" max="1035" width="9.140625" style="53"/>
    <col min="1036" max="1036" width="11.28515625" style="53" customWidth="1"/>
    <col min="1037" max="1037" width="9.140625" style="53"/>
    <col min="1038" max="1038" width="0" style="53" hidden="1" customWidth="1"/>
    <col min="1039" max="1280" width="9.140625" style="53"/>
    <col min="1281" max="1281" width="0" style="53" hidden="1" customWidth="1"/>
    <col min="1282" max="1282" width="17" style="53" customWidth="1"/>
    <col min="1283" max="1283" width="58.7109375" style="53" customWidth="1"/>
    <col min="1284" max="1285" width="0" style="53" hidden="1" customWidth="1"/>
    <col min="1286" max="1286" width="13.7109375" style="53" customWidth="1"/>
    <col min="1287" max="1287" width="11.7109375" style="53" customWidth="1"/>
    <col min="1288" max="1288" width="24.140625" style="53" customWidth="1"/>
    <col min="1289" max="1289" width="0" style="53" hidden="1" customWidth="1"/>
    <col min="1290" max="1290" width="16.5703125" style="53" customWidth="1"/>
    <col min="1291" max="1291" width="9.140625" style="53"/>
    <col min="1292" max="1292" width="11.28515625" style="53" customWidth="1"/>
    <col min="1293" max="1293" width="9.140625" style="53"/>
    <col min="1294" max="1294" width="0" style="53" hidden="1" customWidth="1"/>
    <col min="1295" max="1536" width="9.140625" style="53"/>
    <col min="1537" max="1537" width="0" style="53" hidden="1" customWidth="1"/>
    <col min="1538" max="1538" width="17" style="53" customWidth="1"/>
    <col min="1539" max="1539" width="58.7109375" style="53" customWidth="1"/>
    <col min="1540" max="1541" width="0" style="53" hidden="1" customWidth="1"/>
    <col min="1542" max="1542" width="13.7109375" style="53" customWidth="1"/>
    <col min="1543" max="1543" width="11.7109375" style="53" customWidth="1"/>
    <col min="1544" max="1544" width="24.140625" style="53" customWidth="1"/>
    <col min="1545" max="1545" width="0" style="53" hidden="1" customWidth="1"/>
    <col min="1546" max="1546" width="16.5703125" style="53" customWidth="1"/>
    <col min="1547" max="1547" width="9.140625" style="53"/>
    <col min="1548" max="1548" width="11.28515625" style="53" customWidth="1"/>
    <col min="1549" max="1549" width="9.140625" style="53"/>
    <col min="1550" max="1550" width="0" style="53" hidden="1" customWidth="1"/>
    <col min="1551" max="1792" width="9.140625" style="53"/>
    <col min="1793" max="1793" width="0" style="53" hidden="1" customWidth="1"/>
    <col min="1794" max="1794" width="17" style="53" customWidth="1"/>
    <col min="1795" max="1795" width="58.7109375" style="53" customWidth="1"/>
    <col min="1796" max="1797" width="0" style="53" hidden="1" customWidth="1"/>
    <col min="1798" max="1798" width="13.7109375" style="53" customWidth="1"/>
    <col min="1799" max="1799" width="11.7109375" style="53" customWidth="1"/>
    <col min="1800" max="1800" width="24.140625" style="53" customWidth="1"/>
    <col min="1801" max="1801" width="0" style="53" hidden="1" customWidth="1"/>
    <col min="1802" max="1802" width="16.5703125" style="53" customWidth="1"/>
    <col min="1803" max="1803" width="9.140625" style="53"/>
    <col min="1804" max="1804" width="11.28515625" style="53" customWidth="1"/>
    <col min="1805" max="1805" width="9.140625" style="53"/>
    <col min="1806" max="1806" width="0" style="53" hidden="1" customWidth="1"/>
    <col min="1807" max="2048" width="9.140625" style="53"/>
    <col min="2049" max="2049" width="0" style="53" hidden="1" customWidth="1"/>
    <col min="2050" max="2050" width="17" style="53" customWidth="1"/>
    <col min="2051" max="2051" width="58.7109375" style="53" customWidth="1"/>
    <col min="2052" max="2053" width="0" style="53" hidden="1" customWidth="1"/>
    <col min="2054" max="2054" width="13.7109375" style="53" customWidth="1"/>
    <col min="2055" max="2055" width="11.7109375" style="53" customWidth="1"/>
    <col min="2056" max="2056" width="24.140625" style="53" customWidth="1"/>
    <col min="2057" max="2057" width="0" style="53" hidden="1" customWidth="1"/>
    <col min="2058" max="2058" width="16.5703125" style="53" customWidth="1"/>
    <col min="2059" max="2059" width="9.140625" style="53"/>
    <col min="2060" max="2060" width="11.28515625" style="53" customWidth="1"/>
    <col min="2061" max="2061" width="9.140625" style="53"/>
    <col min="2062" max="2062" width="0" style="53" hidden="1" customWidth="1"/>
    <col min="2063" max="2304" width="9.140625" style="53"/>
    <col min="2305" max="2305" width="0" style="53" hidden="1" customWidth="1"/>
    <col min="2306" max="2306" width="17" style="53" customWidth="1"/>
    <col min="2307" max="2307" width="58.7109375" style="53" customWidth="1"/>
    <col min="2308" max="2309" width="0" style="53" hidden="1" customWidth="1"/>
    <col min="2310" max="2310" width="13.7109375" style="53" customWidth="1"/>
    <col min="2311" max="2311" width="11.7109375" style="53" customWidth="1"/>
    <col min="2312" max="2312" width="24.140625" style="53" customWidth="1"/>
    <col min="2313" max="2313" width="0" style="53" hidden="1" customWidth="1"/>
    <col min="2314" max="2314" width="16.5703125" style="53" customWidth="1"/>
    <col min="2315" max="2315" width="9.140625" style="53"/>
    <col min="2316" max="2316" width="11.28515625" style="53" customWidth="1"/>
    <col min="2317" max="2317" width="9.140625" style="53"/>
    <col min="2318" max="2318" width="0" style="53" hidden="1" customWidth="1"/>
    <col min="2319" max="2560" width="9.140625" style="53"/>
    <col min="2561" max="2561" width="0" style="53" hidden="1" customWidth="1"/>
    <col min="2562" max="2562" width="17" style="53" customWidth="1"/>
    <col min="2563" max="2563" width="58.7109375" style="53" customWidth="1"/>
    <col min="2564" max="2565" width="0" style="53" hidden="1" customWidth="1"/>
    <col min="2566" max="2566" width="13.7109375" style="53" customWidth="1"/>
    <col min="2567" max="2567" width="11.7109375" style="53" customWidth="1"/>
    <col min="2568" max="2568" width="24.140625" style="53" customWidth="1"/>
    <col min="2569" max="2569" width="0" style="53" hidden="1" customWidth="1"/>
    <col min="2570" max="2570" width="16.5703125" style="53" customWidth="1"/>
    <col min="2571" max="2571" width="9.140625" style="53"/>
    <col min="2572" max="2572" width="11.28515625" style="53" customWidth="1"/>
    <col min="2573" max="2573" width="9.140625" style="53"/>
    <col min="2574" max="2574" width="0" style="53" hidden="1" customWidth="1"/>
    <col min="2575" max="2816" width="9.140625" style="53"/>
    <col min="2817" max="2817" width="0" style="53" hidden="1" customWidth="1"/>
    <col min="2818" max="2818" width="17" style="53" customWidth="1"/>
    <col min="2819" max="2819" width="58.7109375" style="53" customWidth="1"/>
    <col min="2820" max="2821" width="0" style="53" hidden="1" customWidth="1"/>
    <col min="2822" max="2822" width="13.7109375" style="53" customWidth="1"/>
    <col min="2823" max="2823" width="11.7109375" style="53" customWidth="1"/>
    <col min="2824" max="2824" width="24.140625" style="53" customWidth="1"/>
    <col min="2825" max="2825" width="0" style="53" hidden="1" customWidth="1"/>
    <col min="2826" max="2826" width="16.5703125" style="53" customWidth="1"/>
    <col min="2827" max="2827" width="9.140625" style="53"/>
    <col min="2828" max="2828" width="11.28515625" style="53" customWidth="1"/>
    <col min="2829" max="2829" width="9.140625" style="53"/>
    <col min="2830" max="2830" width="0" style="53" hidden="1" customWidth="1"/>
    <col min="2831" max="3072" width="9.140625" style="53"/>
    <col min="3073" max="3073" width="0" style="53" hidden="1" customWidth="1"/>
    <col min="3074" max="3074" width="17" style="53" customWidth="1"/>
    <col min="3075" max="3075" width="58.7109375" style="53" customWidth="1"/>
    <col min="3076" max="3077" width="0" style="53" hidden="1" customWidth="1"/>
    <col min="3078" max="3078" width="13.7109375" style="53" customWidth="1"/>
    <col min="3079" max="3079" width="11.7109375" style="53" customWidth="1"/>
    <col min="3080" max="3080" width="24.140625" style="53" customWidth="1"/>
    <col min="3081" max="3081" width="0" style="53" hidden="1" customWidth="1"/>
    <col min="3082" max="3082" width="16.5703125" style="53" customWidth="1"/>
    <col min="3083" max="3083" width="9.140625" style="53"/>
    <col min="3084" max="3084" width="11.28515625" style="53" customWidth="1"/>
    <col min="3085" max="3085" width="9.140625" style="53"/>
    <col min="3086" max="3086" width="0" style="53" hidden="1" customWidth="1"/>
    <col min="3087" max="3328" width="9.140625" style="53"/>
    <col min="3329" max="3329" width="0" style="53" hidden="1" customWidth="1"/>
    <col min="3330" max="3330" width="17" style="53" customWidth="1"/>
    <col min="3331" max="3331" width="58.7109375" style="53" customWidth="1"/>
    <col min="3332" max="3333" width="0" style="53" hidden="1" customWidth="1"/>
    <col min="3334" max="3334" width="13.7109375" style="53" customWidth="1"/>
    <col min="3335" max="3335" width="11.7109375" style="53" customWidth="1"/>
    <col min="3336" max="3336" width="24.140625" style="53" customWidth="1"/>
    <col min="3337" max="3337" width="0" style="53" hidden="1" customWidth="1"/>
    <col min="3338" max="3338" width="16.5703125" style="53" customWidth="1"/>
    <col min="3339" max="3339" width="9.140625" style="53"/>
    <col min="3340" max="3340" width="11.28515625" style="53" customWidth="1"/>
    <col min="3341" max="3341" width="9.140625" style="53"/>
    <col min="3342" max="3342" width="0" style="53" hidden="1" customWidth="1"/>
    <col min="3343" max="3584" width="9.140625" style="53"/>
    <col min="3585" max="3585" width="0" style="53" hidden="1" customWidth="1"/>
    <col min="3586" max="3586" width="17" style="53" customWidth="1"/>
    <col min="3587" max="3587" width="58.7109375" style="53" customWidth="1"/>
    <col min="3588" max="3589" width="0" style="53" hidden="1" customWidth="1"/>
    <col min="3590" max="3590" width="13.7109375" style="53" customWidth="1"/>
    <col min="3591" max="3591" width="11.7109375" style="53" customWidth="1"/>
    <col min="3592" max="3592" width="24.140625" style="53" customWidth="1"/>
    <col min="3593" max="3593" width="0" style="53" hidden="1" customWidth="1"/>
    <col min="3594" max="3594" width="16.5703125" style="53" customWidth="1"/>
    <col min="3595" max="3595" width="9.140625" style="53"/>
    <col min="3596" max="3596" width="11.28515625" style="53" customWidth="1"/>
    <col min="3597" max="3597" width="9.140625" style="53"/>
    <col min="3598" max="3598" width="0" style="53" hidden="1" customWidth="1"/>
    <col min="3599" max="3840" width="9.140625" style="53"/>
    <col min="3841" max="3841" width="0" style="53" hidden="1" customWidth="1"/>
    <col min="3842" max="3842" width="17" style="53" customWidth="1"/>
    <col min="3843" max="3843" width="58.7109375" style="53" customWidth="1"/>
    <col min="3844" max="3845" width="0" style="53" hidden="1" customWidth="1"/>
    <col min="3846" max="3846" width="13.7109375" style="53" customWidth="1"/>
    <col min="3847" max="3847" width="11.7109375" style="53" customWidth="1"/>
    <col min="3848" max="3848" width="24.140625" style="53" customWidth="1"/>
    <col min="3849" max="3849" width="0" style="53" hidden="1" customWidth="1"/>
    <col min="3850" max="3850" width="16.5703125" style="53" customWidth="1"/>
    <col min="3851" max="3851" width="9.140625" style="53"/>
    <col min="3852" max="3852" width="11.28515625" style="53" customWidth="1"/>
    <col min="3853" max="3853" width="9.140625" style="53"/>
    <col min="3854" max="3854" width="0" style="53" hidden="1" customWidth="1"/>
    <col min="3855" max="4096" width="9.140625" style="53"/>
    <col min="4097" max="4097" width="0" style="53" hidden="1" customWidth="1"/>
    <col min="4098" max="4098" width="17" style="53" customWidth="1"/>
    <col min="4099" max="4099" width="58.7109375" style="53" customWidth="1"/>
    <col min="4100" max="4101" width="0" style="53" hidden="1" customWidth="1"/>
    <col min="4102" max="4102" width="13.7109375" style="53" customWidth="1"/>
    <col min="4103" max="4103" width="11.7109375" style="53" customWidth="1"/>
    <col min="4104" max="4104" width="24.140625" style="53" customWidth="1"/>
    <col min="4105" max="4105" width="0" style="53" hidden="1" customWidth="1"/>
    <col min="4106" max="4106" width="16.5703125" style="53" customWidth="1"/>
    <col min="4107" max="4107" width="9.140625" style="53"/>
    <col min="4108" max="4108" width="11.28515625" style="53" customWidth="1"/>
    <col min="4109" max="4109" width="9.140625" style="53"/>
    <col min="4110" max="4110" width="0" style="53" hidden="1" customWidth="1"/>
    <col min="4111" max="4352" width="9.140625" style="53"/>
    <col min="4353" max="4353" width="0" style="53" hidden="1" customWidth="1"/>
    <col min="4354" max="4354" width="17" style="53" customWidth="1"/>
    <col min="4355" max="4355" width="58.7109375" style="53" customWidth="1"/>
    <col min="4356" max="4357" width="0" style="53" hidden="1" customWidth="1"/>
    <col min="4358" max="4358" width="13.7109375" style="53" customWidth="1"/>
    <col min="4359" max="4359" width="11.7109375" style="53" customWidth="1"/>
    <col min="4360" max="4360" width="24.140625" style="53" customWidth="1"/>
    <col min="4361" max="4361" width="0" style="53" hidden="1" customWidth="1"/>
    <col min="4362" max="4362" width="16.5703125" style="53" customWidth="1"/>
    <col min="4363" max="4363" width="9.140625" style="53"/>
    <col min="4364" max="4364" width="11.28515625" style="53" customWidth="1"/>
    <col min="4365" max="4365" width="9.140625" style="53"/>
    <col min="4366" max="4366" width="0" style="53" hidden="1" customWidth="1"/>
    <col min="4367" max="4608" width="9.140625" style="53"/>
    <col min="4609" max="4609" width="0" style="53" hidden="1" customWidth="1"/>
    <col min="4610" max="4610" width="17" style="53" customWidth="1"/>
    <col min="4611" max="4611" width="58.7109375" style="53" customWidth="1"/>
    <col min="4612" max="4613" width="0" style="53" hidden="1" customWidth="1"/>
    <col min="4614" max="4614" width="13.7109375" style="53" customWidth="1"/>
    <col min="4615" max="4615" width="11.7109375" style="53" customWidth="1"/>
    <col min="4616" max="4616" width="24.140625" style="53" customWidth="1"/>
    <col min="4617" max="4617" width="0" style="53" hidden="1" customWidth="1"/>
    <col min="4618" max="4618" width="16.5703125" style="53" customWidth="1"/>
    <col min="4619" max="4619" width="9.140625" style="53"/>
    <col min="4620" max="4620" width="11.28515625" style="53" customWidth="1"/>
    <col min="4621" max="4621" width="9.140625" style="53"/>
    <col min="4622" max="4622" width="0" style="53" hidden="1" customWidth="1"/>
    <col min="4623" max="4864" width="9.140625" style="53"/>
    <col min="4865" max="4865" width="0" style="53" hidden="1" customWidth="1"/>
    <col min="4866" max="4866" width="17" style="53" customWidth="1"/>
    <col min="4867" max="4867" width="58.7109375" style="53" customWidth="1"/>
    <col min="4868" max="4869" width="0" style="53" hidden="1" customWidth="1"/>
    <col min="4870" max="4870" width="13.7109375" style="53" customWidth="1"/>
    <col min="4871" max="4871" width="11.7109375" style="53" customWidth="1"/>
    <col min="4872" max="4872" width="24.140625" style="53" customWidth="1"/>
    <col min="4873" max="4873" width="0" style="53" hidden="1" customWidth="1"/>
    <col min="4874" max="4874" width="16.5703125" style="53" customWidth="1"/>
    <col min="4875" max="4875" width="9.140625" style="53"/>
    <col min="4876" max="4876" width="11.28515625" style="53" customWidth="1"/>
    <col min="4877" max="4877" width="9.140625" style="53"/>
    <col min="4878" max="4878" width="0" style="53" hidden="1" customWidth="1"/>
    <col min="4879" max="5120" width="9.140625" style="53"/>
    <col min="5121" max="5121" width="0" style="53" hidden="1" customWidth="1"/>
    <col min="5122" max="5122" width="17" style="53" customWidth="1"/>
    <col min="5123" max="5123" width="58.7109375" style="53" customWidth="1"/>
    <col min="5124" max="5125" width="0" style="53" hidden="1" customWidth="1"/>
    <col min="5126" max="5126" width="13.7109375" style="53" customWidth="1"/>
    <col min="5127" max="5127" width="11.7109375" style="53" customWidth="1"/>
    <col min="5128" max="5128" width="24.140625" style="53" customWidth="1"/>
    <col min="5129" max="5129" width="0" style="53" hidden="1" customWidth="1"/>
    <col min="5130" max="5130" width="16.5703125" style="53" customWidth="1"/>
    <col min="5131" max="5131" width="9.140625" style="53"/>
    <col min="5132" max="5132" width="11.28515625" style="53" customWidth="1"/>
    <col min="5133" max="5133" width="9.140625" style="53"/>
    <col min="5134" max="5134" width="0" style="53" hidden="1" customWidth="1"/>
    <col min="5135" max="5376" width="9.140625" style="53"/>
    <col min="5377" max="5377" width="0" style="53" hidden="1" customWidth="1"/>
    <col min="5378" max="5378" width="17" style="53" customWidth="1"/>
    <col min="5379" max="5379" width="58.7109375" style="53" customWidth="1"/>
    <col min="5380" max="5381" width="0" style="53" hidden="1" customWidth="1"/>
    <col min="5382" max="5382" width="13.7109375" style="53" customWidth="1"/>
    <col min="5383" max="5383" width="11.7109375" style="53" customWidth="1"/>
    <col min="5384" max="5384" width="24.140625" style="53" customWidth="1"/>
    <col min="5385" max="5385" width="0" style="53" hidden="1" customWidth="1"/>
    <col min="5386" max="5386" width="16.5703125" style="53" customWidth="1"/>
    <col min="5387" max="5387" width="9.140625" style="53"/>
    <col min="5388" max="5388" width="11.28515625" style="53" customWidth="1"/>
    <col min="5389" max="5389" width="9.140625" style="53"/>
    <col min="5390" max="5390" width="0" style="53" hidden="1" customWidth="1"/>
    <col min="5391" max="5632" width="9.140625" style="53"/>
    <col min="5633" max="5633" width="0" style="53" hidden="1" customWidth="1"/>
    <col min="5634" max="5634" width="17" style="53" customWidth="1"/>
    <col min="5635" max="5635" width="58.7109375" style="53" customWidth="1"/>
    <col min="5636" max="5637" width="0" style="53" hidden="1" customWidth="1"/>
    <col min="5638" max="5638" width="13.7109375" style="53" customWidth="1"/>
    <col min="5639" max="5639" width="11.7109375" style="53" customWidth="1"/>
    <col min="5640" max="5640" width="24.140625" style="53" customWidth="1"/>
    <col min="5641" max="5641" width="0" style="53" hidden="1" customWidth="1"/>
    <col min="5642" max="5642" width="16.5703125" style="53" customWidth="1"/>
    <col min="5643" max="5643" width="9.140625" style="53"/>
    <col min="5644" max="5644" width="11.28515625" style="53" customWidth="1"/>
    <col min="5645" max="5645" width="9.140625" style="53"/>
    <col min="5646" max="5646" width="0" style="53" hidden="1" customWidth="1"/>
    <col min="5647" max="5888" width="9.140625" style="53"/>
    <col min="5889" max="5889" width="0" style="53" hidden="1" customWidth="1"/>
    <col min="5890" max="5890" width="17" style="53" customWidth="1"/>
    <col min="5891" max="5891" width="58.7109375" style="53" customWidth="1"/>
    <col min="5892" max="5893" width="0" style="53" hidden="1" customWidth="1"/>
    <col min="5894" max="5894" width="13.7109375" style="53" customWidth="1"/>
    <col min="5895" max="5895" width="11.7109375" style="53" customWidth="1"/>
    <col min="5896" max="5896" width="24.140625" style="53" customWidth="1"/>
    <col min="5897" max="5897" width="0" style="53" hidden="1" customWidth="1"/>
    <col min="5898" max="5898" width="16.5703125" style="53" customWidth="1"/>
    <col min="5899" max="5899" width="9.140625" style="53"/>
    <col min="5900" max="5900" width="11.28515625" style="53" customWidth="1"/>
    <col min="5901" max="5901" width="9.140625" style="53"/>
    <col min="5902" max="5902" width="0" style="53" hidden="1" customWidth="1"/>
    <col min="5903" max="6144" width="9.140625" style="53"/>
    <col min="6145" max="6145" width="0" style="53" hidden="1" customWidth="1"/>
    <col min="6146" max="6146" width="17" style="53" customWidth="1"/>
    <col min="6147" max="6147" width="58.7109375" style="53" customWidth="1"/>
    <col min="6148" max="6149" width="0" style="53" hidden="1" customWidth="1"/>
    <col min="6150" max="6150" width="13.7109375" style="53" customWidth="1"/>
    <col min="6151" max="6151" width="11.7109375" style="53" customWidth="1"/>
    <col min="6152" max="6152" width="24.140625" style="53" customWidth="1"/>
    <col min="6153" max="6153" width="0" style="53" hidden="1" customWidth="1"/>
    <col min="6154" max="6154" width="16.5703125" style="53" customWidth="1"/>
    <col min="6155" max="6155" width="9.140625" style="53"/>
    <col min="6156" max="6156" width="11.28515625" style="53" customWidth="1"/>
    <col min="6157" max="6157" width="9.140625" style="53"/>
    <col min="6158" max="6158" width="0" style="53" hidden="1" customWidth="1"/>
    <col min="6159" max="6400" width="9.140625" style="53"/>
    <col min="6401" max="6401" width="0" style="53" hidden="1" customWidth="1"/>
    <col min="6402" max="6402" width="17" style="53" customWidth="1"/>
    <col min="6403" max="6403" width="58.7109375" style="53" customWidth="1"/>
    <col min="6404" max="6405" width="0" style="53" hidden="1" customWidth="1"/>
    <col min="6406" max="6406" width="13.7109375" style="53" customWidth="1"/>
    <col min="6407" max="6407" width="11.7109375" style="53" customWidth="1"/>
    <col min="6408" max="6408" width="24.140625" style="53" customWidth="1"/>
    <col min="6409" max="6409" width="0" style="53" hidden="1" customWidth="1"/>
    <col min="6410" max="6410" width="16.5703125" style="53" customWidth="1"/>
    <col min="6411" max="6411" width="9.140625" style="53"/>
    <col min="6412" max="6412" width="11.28515625" style="53" customWidth="1"/>
    <col min="6413" max="6413" width="9.140625" style="53"/>
    <col min="6414" max="6414" width="0" style="53" hidden="1" customWidth="1"/>
    <col min="6415" max="6656" width="9.140625" style="53"/>
    <col min="6657" max="6657" width="0" style="53" hidden="1" customWidth="1"/>
    <col min="6658" max="6658" width="17" style="53" customWidth="1"/>
    <col min="6659" max="6659" width="58.7109375" style="53" customWidth="1"/>
    <col min="6660" max="6661" width="0" style="53" hidden="1" customWidth="1"/>
    <col min="6662" max="6662" width="13.7109375" style="53" customWidth="1"/>
    <col min="6663" max="6663" width="11.7109375" style="53" customWidth="1"/>
    <col min="6664" max="6664" width="24.140625" style="53" customWidth="1"/>
    <col min="6665" max="6665" width="0" style="53" hidden="1" customWidth="1"/>
    <col min="6666" max="6666" width="16.5703125" style="53" customWidth="1"/>
    <col min="6667" max="6667" width="9.140625" style="53"/>
    <col min="6668" max="6668" width="11.28515625" style="53" customWidth="1"/>
    <col min="6669" max="6669" width="9.140625" style="53"/>
    <col min="6670" max="6670" width="0" style="53" hidden="1" customWidth="1"/>
    <col min="6671" max="6912" width="9.140625" style="53"/>
    <col min="6913" max="6913" width="0" style="53" hidden="1" customWidth="1"/>
    <col min="6914" max="6914" width="17" style="53" customWidth="1"/>
    <col min="6915" max="6915" width="58.7109375" style="53" customWidth="1"/>
    <col min="6916" max="6917" width="0" style="53" hidden="1" customWidth="1"/>
    <col min="6918" max="6918" width="13.7109375" style="53" customWidth="1"/>
    <col min="6919" max="6919" width="11.7109375" style="53" customWidth="1"/>
    <col min="6920" max="6920" width="24.140625" style="53" customWidth="1"/>
    <col min="6921" max="6921" width="0" style="53" hidden="1" customWidth="1"/>
    <col min="6922" max="6922" width="16.5703125" style="53" customWidth="1"/>
    <col min="6923" max="6923" width="9.140625" style="53"/>
    <col min="6924" max="6924" width="11.28515625" style="53" customWidth="1"/>
    <col min="6925" max="6925" width="9.140625" style="53"/>
    <col min="6926" max="6926" width="0" style="53" hidden="1" customWidth="1"/>
    <col min="6927" max="7168" width="9.140625" style="53"/>
    <col min="7169" max="7169" width="0" style="53" hidden="1" customWidth="1"/>
    <col min="7170" max="7170" width="17" style="53" customWidth="1"/>
    <col min="7171" max="7171" width="58.7109375" style="53" customWidth="1"/>
    <col min="7172" max="7173" width="0" style="53" hidden="1" customWidth="1"/>
    <col min="7174" max="7174" width="13.7109375" style="53" customWidth="1"/>
    <col min="7175" max="7175" width="11.7109375" style="53" customWidth="1"/>
    <col min="7176" max="7176" width="24.140625" style="53" customWidth="1"/>
    <col min="7177" max="7177" width="0" style="53" hidden="1" customWidth="1"/>
    <col min="7178" max="7178" width="16.5703125" style="53" customWidth="1"/>
    <col min="7179" max="7179" width="9.140625" style="53"/>
    <col min="7180" max="7180" width="11.28515625" style="53" customWidth="1"/>
    <col min="7181" max="7181" width="9.140625" style="53"/>
    <col min="7182" max="7182" width="0" style="53" hidden="1" customWidth="1"/>
    <col min="7183" max="7424" width="9.140625" style="53"/>
    <col min="7425" max="7425" width="0" style="53" hidden="1" customWidth="1"/>
    <col min="7426" max="7426" width="17" style="53" customWidth="1"/>
    <col min="7427" max="7427" width="58.7109375" style="53" customWidth="1"/>
    <col min="7428" max="7429" width="0" style="53" hidden="1" customWidth="1"/>
    <col min="7430" max="7430" width="13.7109375" style="53" customWidth="1"/>
    <col min="7431" max="7431" width="11.7109375" style="53" customWidth="1"/>
    <col min="7432" max="7432" width="24.140625" style="53" customWidth="1"/>
    <col min="7433" max="7433" width="0" style="53" hidden="1" customWidth="1"/>
    <col min="7434" max="7434" width="16.5703125" style="53" customWidth="1"/>
    <col min="7435" max="7435" width="9.140625" style="53"/>
    <col min="7436" max="7436" width="11.28515625" style="53" customWidth="1"/>
    <col min="7437" max="7437" width="9.140625" style="53"/>
    <col min="7438" max="7438" width="0" style="53" hidden="1" customWidth="1"/>
    <col min="7439" max="7680" width="9.140625" style="53"/>
    <col min="7681" max="7681" width="0" style="53" hidden="1" customWidth="1"/>
    <col min="7682" max="7682" width="17" style="53" customWidth="1"/>
    <col min="7683" max="7683" width="58.7109375" style="53" customWidth="1"/>
    <col min="7684" max="7685" width="0" style="53" hidden="1" customWidth="1"/>
    <col min="7686" max="7686" width="13.7109375" style="53" customWidth="1"/>
    <col min="7687" max="7687" width="11.7109375" style="53" customWidth="1"/>
    <col min="7688" max="7688" width="24.140625" style="53" customWidth="1"/>
    <col min="7689" max="7689" width="0" style="53" hidden="1" customWidth="1"/>
    <col min="7690" max="7690" width="16.5703125" style="53" customWidth="1"/>
    <col min="7691" max="7691" width="9.140625" style="53"/>
    <col min="7692" max="7692" width="11.28515625" style="53" customWidth="1"/>
    <col min="7693" max="7693" width="9.140625" style="53"/>
    <col min="7694" max="7694" width="0" style="53" hidden="1" customWidth="1"/>
    <col min="7695" max="7936" width="9.140625" style="53"/>
    <col min="7937" max="7937" width="0" style="53" hidden="1" customWidth="1"/>
    <col min="7938" max="7938" width="17" style="53" customWidth="1"/>
    <col min="7939" max="7939" width="58.7109375" style="53" customWidth="1"/>
    <col min="7940" max="7941" width="0" style="53" hidden="1" customWidth="1"/>
    <col min="7942" max="7942" width="13.7109375" style="53" customWidth="1"/>
    <col min="7943" max="7943" width="11.7109375" style="53" customWidth="1"/>
    <col min="7944" max="7944" width="24.140625" style="53" customWidth="1"/>
    <col min="7945" max="7945" width="0" style="53" hidden="1" customWidth="1"/>
    <col min="7946" max="7946" width="16.5703125" style="53" customWidth="1"/>
    <col min="7947" max="7947" width="9.140625" style="53"/>
    <col min="7948" max="7948" width="11.28515625" style="53" customWidth="1"/>
    <col min="7949" max="7949" width="9.140625" style="53"/>
    <col min="7950" max="7950" width="0" style="53" hidden="1" customWidth="1"/>
    <col min="7951" max="8192" width="9.140625" style="53"/>
    <col min="8193" max="8193" width="0" style="53" hidden="1" customWidth="1"/>
    <col min="8194" max="8194" width="17" style="53" customWidth="1"/>
    <col min="8195" max="8195" width="58.7109375" style="53" customWidth="1"/>
    <col min="8196" max="8197" width="0" style="53" hidden="1" customWidth="1"/>
    <col min="8198" max="8198" width="13.7109375" style="53" customWidth="1"/>
    <col min="8199" max="8199" width="11.7109375" style="53" customWidth="1"/>
    <col min="8200" max="8200" width="24.140625" style="53" customWidth="1"/>
    <col min="8201" max="8201" width="0" style="53" hidden="1" customWidth="1"/>
    <col min="8202" max="8202" width="16.5703125" style="53" customWidth="1"/>
    <col min="8203" max="8203" width="9.140625" style="53"/>
    <col min="8204" max="8204" width="11.28515625" style="53" customWidth="1"/>
    <col min="8205" max="8205" width="9.140625" style="53"/>
    <col min="8206" max="8206" width="0" style="53" hidden="1" customWidth="1"/>
    <col min="8207" max="8448" width="9.140625" style="53"/>
    <col min="8449" max="8449" width="0" style="53" hidden="1" customWidth="1"/>
    <col min="8450" max="8450" width="17" style="53" customWidth="1"/>
    <col min="8451" max="8451" width="58.7109375" style="53" customWidth="1"/>
    <col min="8452" max="8453" width="0" style="53" hidden="1" customWidth="1"/>
    <col min="8454" max="8454" width="13.7109375" style="53" customWidth="1"/>
    <col min="8455" max="8455" width="11.7109375" style="53" customWidth="1"/>
    <col min="8456" max="8456" width="24.140625" style="53" customWidth="1"/>
    <col min="8457" max="8457" width="0" style="53" hidden="1" customWidth="1"/>
    <col min="8458" max="8458" width="16.5703125" style="53" customWidth="1"/>
    <col min="8459" max="8459" width="9.140625" style="53"/>
    <col min="8460" max="8460" width="11.28515625" style="53" customWidth="1"/>
    <col min="8461" max="8461" width="9.140625" style="53"/>
    <col min="8462" max="8462" width="0" style="53" hidden="1" customWidth="1"/>
    <col min="8463" max="8704" width="9.140625" style="53"/>
    <col min="8705" max="8705" width="0" style="53" hidden="1" customWidth="1"/>
    <col min="8706" max="8706" width="17" style="53" customWidth="1"/>
    <col min="8707" max="8707" width="58.7109375" style="53" customWidth="1"/>
    <col min="8708" max="8709" width="0" style="53" hidden="1" customWidth="1"/>
    <col min="8710" max="8710" width="13.7109375" style="53" customWidth="1"/>
    <col min="8711" max="8711" width="11.7109375" style="53" customWidth="1"/>
    <col min="8712" max="8712" width="24.140625" style="53" customWidth="1"/>
    <col min="8713" max="8713" width="0" style="53" hidden="1" customWidth="1"/>
    <col min="8714" max="8714" width="16.5703125" style="53" customWidth="1"/>
    <col min="8715" max="8715" width="9.140625" style="53"/>
    <col min="8716" max="8716" width="11.28515625" style="53" customWidth="1"/>
    <col min="8717" max="8717" width="9.140625" style="53"/>
    <col min="8718" max="8718" width="0" style="53" hidden="1" customWidth="1"/>
    <col min="8719" max="8960" width="9.140625" style="53"/>
    <col min="8961" max="8961" width="0" style="53" hidden="1" customWidth="1"/>
    <col min="8962" max="8962" width="17" style="53" customWidth="1"/>
    <col min="8963" max="8963" width="58.7109375" style="53" customWidth="1"/>
    <col min="8964" max="8965" width="0" style="53" hidden="1" customWidth="1"/>
    <col min="8966" max="8966" width="13.7109375" style="53" customWidth="1"/>
    <col min="8967" max="8967" width="11.7109375" style="53" customWidth="1"/>
    <col min="8968" max="8968" width="24.140625" style="53" customWidth="1"/>
    <col min="8969" max="8969" width="0" style="53" hidden="1" customWidth="1"/>
    <col min="8970" max="8970" width="16.5703125" style="53" customWidth="1"/>
    <col min="8971" max="8971" width="9.140625" style="53"/>
    <col min="8972" max="8972" width="11.28515625" style="53" customWidth="1"/>
    <col min="8973" max="8973" width="9.140625" style="53"/>
    <col min="8974" max="8974" width="0" style="53" hidden="1" customWidth="1"/>
    <col min="8975" max="9216" width="9.140625" style="53"/>
    <col min="9217" max="9217" width="0" style="53" hidden="1" customWidth="1"/>
    <col min="9218" max="9218" width="17" style="53" customWidth="1"/>
    <col min="9219" max="9219" width="58.7109375" style="53" customWidth="1"/>
    <col min="9220" max="9221" width="0" style="53" hidden="1" customWidth="1"/>
    <col min="9222" max="9222" width="13.7109375" style="53" customWidth="1"/>
    <col min="9223" max="9223" width="11.7109375" style="53" customWidth="1"/>
    <col min="9224" max="9224" width="24.140625" style="53" customWidth="1"/>
    <col min="9225" max="9225" width="0" style="53" hidden="1" customWidth="1"/>
    <col min="9226" max="9226" width="16.5703125" style="53" customWidth="1"/>
    <col min="9227" max="9227" width="9.140625" style="53"/>
    <col min="9228" max="9228" width="11.28515625" style="53" customWidth="1"/>
    <col min="9229" max="9229" width="9.140625" style="53"/>
    <col min="9230" max="9230" width="0" style="53" hidden="1" customWidth="1"/>
    <col min="9231" max="9472" width="9.140625" style="53"/>
    <col min="9473" max="9473" width="0" style="53" hidden="1" customWidth="1"/>
    <col min="9474" max="9474" width="17" style="53" customWidth="1"/>
    <col min="9475" max="9475" width="58.7109375" style="53" customWidth="1"/>
    <col min="9476" max="9477" width="0" style="53" hidden="1" customWidth="1"/>
    <col min="9478" max="9478" width="13.7109375" style="53" customWidth="1"/>
    <col min="9479" max="9479" width="11.7109375" style="53" customWidth="1"/>
    <col min="9480" max="9480" width="24.140625" style="53" customWidth="1"/>
    <col min="9481" max="9481" width="0" style="53" hidden="1" customWidth="1"/>
    <col min="9482" max="9482" width="16.5703125" style="53" customWidth="1"/>
    <col min="9483" max="9483" width="9.140625" style="53"/>
    <col min="9484" max="9484" width="11.28515625" style="53" customWidth="1"/>
    <col min="9485" max="9485" width="9.140625" style="53"/>
    <col min="9486" max="9486" width="0" style="53" hidden="1" customWidth="1"/>
    <col min="9487" max="9728" width="9.140625" style="53"/>
    <col min="9729" max="9729" width="0" style="53" hidden="1" customWidth="1"/>
    <col min="9730" max="9730" width="17" style="53" customWidth="1"/>
    <col min="9731" max="9731" width="58.7109375" style="53" customWidth="1"/>
    <col min="9732" max="9733" width="0" style="53" hidden="1" customWidth="1"/>
    <col min="9734" max="9734" width="13.7109375" style="53" customWidth="1"/>
    <col min="9735" max="9735" width="11.7109375" style="53" customWidth="1"/>
    <col min="9736" max="9736" width="24.140625" style="53" customWidth="1"/>
    <col min="9737" max="9737" width="0" style="53" hidden="1" customWidth="1"/>
    <col min="9738" max="9738" width="16.5703125" style="53" customWidth="1"/>
    <col min="9739" max="9739" width="9.140625" style="53"/>
    <col min="9740" max="9740" width="11.28515625" style="53" customWidth="1"/>
    <col min="9741" max="9741" width="9.140625" style="53"/>
    <col min="9742" max="9742" width="0" style="53" hidden="1" customWidth="1"/>
    <col min="9743" max="9984" width="9.140625" style="53"/>
    <col min="9985" max="9985" width="0" style="53" hidden="1" customWidth="1"/>
    <col min="9986" max="9986" width="17" style="53" customWidth="1"/>
    <col min="9987" max="9987" width="58.7109375" style="53" customWidth="1"/>
    <col min="9988" max="9989" width="0" style="53" hidden="1" customWidth="1"/>
    <col min="9990" max="9990" width="13.7109375" style="53" customWidth="1"/>
    <col min="9991" max="9991" width="11.7109375" style="53" customWidth="1"/>
    <col min="9992" max="9992" width="24.140625" style="53" customWidth="1"/>
    <col min="9993" max="9993" width="0" style="53" hidden="1" customWidth="1"/>
    <col min="9994" max="9994" width="16.5703125" style="53" customWidth="1"/>
    <col min="9995" max="9995" width="9.140625" style="53"/>
    <col min="9996" max="9996" width="11.28515625" style="53" customWidth="1"/>
    <col min="9997" max="9997" width="9.140625" style="53"/>
    <col min="9998" max="9998" width="0" style="53" hidden="1" customWidth="1"/>
    <col min="9999" max="10240" width="9.140625" style="53"/>
    <col min="10241" max="10241" width="0" style="53" hidden="1" customWidth="1"/>
    <col min="10242" max="10242" width="17" style="53" customWidth="1"/>
    <col min="10243" max="10243" width="58.7109375" style="53" customWidth="1"/>
    <col min="10244" max="10245" width="0" style="53" hidden="1" customWidth="1"/>
    <col min="10246" max="10246" width="13.7109375" style="53" customWidth="1"/>
    <col min="10247" max="10247" width="11.7109375" style="53" customWidth="1"/>
    <col min="10248" max="10248" width="24.140625" style="53" customWidth="1"/>
    <col min="10249" max="10249" width="0" style="53" hidden="1" customWidth="1"/>
    <col min="10250" max="10250" width="16.5703125" style="53" customWidth="1"/>
    <col min="10251" max="10251" width="9.140625" style="53"/>
    <col min="10252" max="10252" width="11.28515625" style="53" customWidth="1"/>
    <col min="10253" max="10253" width="9.140625" style="53"/>
    <col min="10254" max="10254" width="0" style="53" hidden="1" customWidth="1"/>
    <col min="10255" max="10496" width="9.140625" style="53"/>
    <col min="10497" max="10497" width="0" style="53" hidden="1" customWidth="1"/>
    <col min="10498" max="10498" width="17" style="53" customWidth="1"/>
    <col min="10499" max="10499" width="58.7109375" style="53" customWidth="1"/>
    <col min="10500" max="10501" width="0" style="53" hidden="1" customWidth="1"/>
    <col min="10502" max="10502" width="13.7109375" style="53" customWidth="1"/>
    <col min="10503" max="10503" width="11.7109375" style="53" customWidth="1"/>
    <col min="10504" max="10504" width="24.140625" style="53" customWidth="1"/>
    <col min="10505" max="10505" width="0" style="53" hidden="1" customWidth="1"/>
    <col min="10506" max="10506" width="16.5703125" style="53" customWidth="1"/>
    <col min="10507" max="10507" width="9.140625" style="53"/>
    <col min="10508" max="10508" width="11.28515625" style="53" customWidth="1"/>
    <col min="10509" max="10509" width="9.140625" style="53"/>
    <col min="10510" max="10510" width="0" style="53" hidden="1" customWidth="1"/>
    <col min="10511" max="10752" width="9.140625" style="53"/>
    <col min="10753" max="10753" width="0" style="53" hidden="1" customWidth="1"/>
    <col min="10754" max="10754" width="17" style="53" customWidth="1"/>
    <col min="10755" max="10755" width="58.7109375" style="53" customWidth="1"/>
    <col min="10756" max="10757" width="0" style="53" hidden="1" customWidth="1"/>
    <col min="10758" max="10758" width="13.7109375" style="53" customWidth="1"/>
    <col min="10759" max="10759" width="11.7109375" style="53" customWidth="1"/>
    <col min="10760" max="10760" width="24.140625" style="53" customWidth="1"/>
    <col min="10761" max="10761" width="0" style="53" hidden="1" customWidth="1"/>
    <col min="10762" max="10762" width="16.5703125" style="53" customWidth="1"/>
    <col min="10763" max="10763" width="9.140625" style="53"/>
    <col min="10764" max="10764" width="11.28515625" style="53" customWidth="1"/>
    <col min="10765" max="10765" width="9.140625" style="53"/>
    <col min="10766" max="10766" width="0" style="53" hidden="1" customWidth="1"/>
    <col min="10767" max="11008" width="9.140625" style="53"/>
    <col min="11009" max="11009" width="0" style="53" hidden="1" customWidth="1"/>
    <col min="11010" max="11010" width="17" style="53" customWidth="1"/>
    <col min="11011" max="11011" width="58.7109375" style="53" customWidth="1"/>
    <col min="11012" max="11013" width="0" style="53" hidden="1" customWidth="1"/>
    <col min="11014" max="11014" width="13.7109375" style="53" customWidth="1"/>
    <col min="11015" max="11015" width="11.7109375" style="53" customWidth="1"/>
    <col min="11016" max="11016" width="24.140625" style="53" customWidth="1"/>
    <col min="11017" max="11017" width="0" style="53" hidden="1" customWidth="1"/>
    <col min="11018" max="11018" width="16.5703125" style="53" customWidth="1"/>
    <col min="11019" max="11019" width="9.140625" style="53"/>
    <col min="11020" max="11020" width="11.28515625" style="53" customWidth="1"/>
    <col min="11021" max="11021" width="9.140625" style="53"/>
    <col min="11022" max="11022" width="0" style="53" hidden="1" customWidth="1"/>
    <col min="11023" max="11264" width="9.140625" style="53"/>
    <col min="11265" max="11265" width="0" style="53" hidden="1" customWidth="1"/>
    <col min="11266" max="11266" width="17" style="53" customWidth="1"/>
    <col min="11267" max="11267" width="58.7109375" style="53" customWidth="1"/>
    <col min="11268" max="11269" width="0" style="53" hidden="1" customWidth="1"/>
    <col min="11270" max="11270" width="13.7109375" style="53" customWidth="1"/>
    <col min="11271" max="11271" width="11.7109375" style="53" customWidth="1"/>
    <col min="11272" max="11272" width="24.140625" style="53" customWidth="1"/>
    <col min="11273" max="11273" width="0" style="53" hidden="1" customWidth="1"/>
    <col min="11274" max="11274" width="16.5703125" style="53" customWidth="1"/>
    <col min="11275" max="11275" width="9.140625" style="53"/>
    <col min="11276" max="11276" width="11.28515625" style="53" customWidth="1"/>
    <col min="11277" max="11277" width="9.140625" style="53"/>
    <col min="11278" max="11278" width="0" style="53" hidden="1" customWidth="1"/>
    <col min="11279" max="11520" width="9.140625" style="53"/>
    <col min="11521" max="11521" width="0" style="53" hidden="1" customWidth="1"/>
    <col min="11522" max="11522" width="17" style="53" customWidth="1"/>
    <col min="11523" max="11523" width="58.7109375" style="53" customWidth="1"/>
    <col min="11524" max="11525" width="0" style="53" hidden="1" customWidth="1"/>
    <col min="11526" max="11526" width="13.7109375" style="53" customWidth="1"/>
    <col min="11527" max="11527" width="11.7109375" style="53" customWidth="1"/>
    <col min="11528" max="11528" width="24.140625" style="53" customWidth="1"/>
    <col min="11529" max="11529" width="0" style="53" hidden="1" customWidth="1"/>
    <col min="11530" max="11530" width="16.5703125" style="53" customWidth="1"/>
    <col min="11531" max="11531" width="9.140625" style="53"/>
    <col min="11532" max="11532" width="11.28515625" style="53" customWidth="1"/>
    <col min="11533" max="11533" width="9.140625" style="53"/>
    <col min="11534" max="11534" width="0" style="53" hidden="1" customWidth="1"/>
    <col min="11535" max="11776" width="9.140625" style="53"/>
    <col min="11777" max="11777" width="0" style="53" hidden="1" customWidth="1"/>
    <col min="11778" max="11778" width="17" style="53" customWidth="1"/>
    <col min="11779" max="11779" width="58.7109375" style="53" customWidth="1"/>
    <col min="11780" max="11781" width="0" style="53" hidden="1" customWidth="1"/>
    <col min="11782" max="11782" width="13.7109375" style="53" customWidth="1"/>
    <col min="11783" max="11783" width="11.7109375" style="53" customWidth="1"/>
    <col min="11784" max="11784" width="24.140625" style="53" customWidth="1"/>
    <col min="11785" max="11785" width="0" style="53" hidden="1" customWidth="1"/>
    <col min="11786" max="11786" width="16.5703125" style="53" customWidth="1"/>
    <col min="11787" max="11787" width="9.140625" style="53"/>
    <col min="11788" max="11788" width="11.28515625" style="53" customWidth="1"/>
    <col min="11789" max="11789" width="9.140625" style="53"/>
    <col min="11790" max="11790" width="0" style="53" hidden="1" customWidth="1"/>
    <col min="11791" max="12032" width="9.140625" style="53"/>
    <col min="12033" max="12033" width="0" style="53" hidden="1" customWidth="1"/>
    <col min="12034" max="12034" width="17" style="53" customWidth="1"/>
    <col min="12035" max="12035" width="58.7109375" style="53" customWidth="1"/>
    <col min="12036" max="12037" width="0" style="53" hidden="1" customWidth="1"/>
    <col min="12038" max="12038" width="13.7109375" style="53" customWidth="1"/>
    <col min="12039" max="12039" width="11.7109375" style="53" customWidth="1"/>
    <col min="12040" max="12040" width="24.140625" style="53" customWidth="1"/>
    <col min="12041" max="12041" width="0" style="53" hidden="1" customWidth="1"/>
    <col min="12042" max="12042" width="16.5703125" style="53" customWidth="1"/>
    <col min="12043" max="12043" width="9.140625" style="53"/>
    <col min="12044" max="12044" width="11.28515625" style="53" customWidth="1"/>
    <col min="12045" max="12045" width="9.140625" style="53"/>
    <col min="12046" max="12046" width="0" style="53" hidden="1" customWidth="1"/>
    <col min="12047" max="12288" width="9.140625" style="53"/>
    <col min="12289" max="12289" width="0" style="53" hidden="1" customWidth="1"/>
    <col min="12290" max="12290" width="17" style="53" customWidth="1"/>
    <col min="12291" max="12291" width="58.7109375" style="53" customWidth="1"/>
    <col min="12292" max="12293" width="0" style="53" hidden="1" customWidth="1"/>
    <col min="12294" max="12294" width="13.7109375" style="53" customWidth="1"/>
    <col min="12295" max="12295" width="11.7109375" style="53" customWidth="1"/>
    <col min="12296" max="12296" width="24.140625" style="53" customWidth="1"/>
    <col min="12297" max="12297" width="0" style="53" hidden="1" customWidth="1"/>
    <col min="12298" max="12298" width="16.5703125" style="53" customWidth="1"/>
    <col min="12299" max="12299" width="9.140625" style="53"/>
    <col min="12300" max="12300" width="11.28515625" style="53" customWidth="1"/>
    <col min="12301" max="12301" width="9.140625" style="53"/>
    <col min="12302" max="12302" width="0" style="53" hidden="1" customWidth="1"/>
    <col min="12303" max="12544" width="9.140625" style="53"/>
    <col min="12545" max="12545" width="0" style="53" hidden="1" customWidth="1"/>
    <col min="12546" max="12546" width="17" style="53" customWidth="1"/>
    <col min="12547" max="12547" width="58.7109375" style="53" customWidth="1"/>
    <col min="12548" max="12549" width="0" style="53" hidden="1" customWidth="1"/>
    <col min="12550" max="12550" width="13.7109375" style="53" customWidth="1"/>
    <col min="12551" max="12551" width="11.7109375" style="53" customWidth="1"/>
    <col min="12552" max="12552" width="24.140625" style="53" customWidth="1"/>
    <col min="12553" max="12553" width="0" style="53" hidden="1" customWidth="1"/>
    <col min="12554" max="12554" width="16.5703125" style="53" customWidth="1"/>
    <col min="12555" max="12555" width="9.140625" style="53"/>
    <col min="12556" max="12556" width="11.28515625" style="53" customWidth="1"/>
    <col min="12557" max="12557" width="9.140625" style="53"/>
    <col min="12558" max="12558" width="0" style="53" hidden="1" customWidth="1"/>
    <col min="12559" max="12800" width="9.140625" style="53"/>
    <col min="12801" max="12801" width="0" style="53" hidden="1" customWidth="1"/>
    <col min="12802" max="12802" width="17" style="53" customWidth="1"/>
    <col min="12803" max="12803" width="58.7109375" style="53" customWidth="1"/>
    <col min="12804" max="12805" width="0" style="53" hidden="1" customWidth="1"/>
    <col min="12806" max="12806" width="13.7109375" style="53" customWidth="1"/>
    <col min="12807" max="12807" width="11.7109375" style="53" customWidth="1"/>
    <col min="12808" max="12808" width="24.140625" style="53" customWidth="1"/>
    <col min="12809" max="12809" width="0" style="53" hidden="1" customWidth="1"/>
    <col min="12810" max="12810" width="16.5703125" style="53" customWidth="1"/>
    <col min="12811" max="12811" width="9.140625" style="53"/>
    <col min="12812" max="12812" width="11.28515625" style="53" customWidth="1"/>
    <col min="12813" max="12813" width="9.140625" style="53"/>
    <col min="12814" max="12814" width="0" style="53" hidden="1" customWidth="1"/>
    <col min="12815" max="13056" width="9.140625" style="53"/>
    <col min="13057" max="13057" width="0" style="53" hidden="1" customWidth="1"/>
    <col min="13058" max="13058" width="17" style="53" customWidth="1"/>
    <col min="13059" max="13059" width="58.7109375" style="53" customWidth="1"/>
    <col min="13060" max="13061" width="0" style="53" hidden="1" customWidth="1"/>
    <col min="13062" max="13062" width="13.7109375" style="53" customWidth="1"/>
    <col min="13063" max="13063" width="11.7109375" style="53" customWidth="1"/>
    <col min="13064" max="13064" width="24.140625" style="53" customWidth="1"/>
    <col min="13065" max="13065" width="0" style="53" hidden="1" customWidth="1"/>
    <col min="13066" max="13066" width="16.5703125" style="53" customWidth="1"/>
    <col min="13067" max="13067" width="9.140625" style="53"/>
    <col min="13068" max="13068" width="11.28515625" style="53" customWidth="1"/>
    <col min="13069" max="13069" width="9.140625" style="53"/>
    <col min="13070" max="13070" width="0" style="53" hidden="1" customWidth="1"/>
    <col min="13071" max="13312" width="9.140625" style="53"/>
    <col min="13313" max="13313" width="0" style="53" hidden="1" customWidth="1"/>
    <col min="13314" max="13314" width="17" style="53" customWidth="1"/>
    <col min="13315" max="13315" width="58.7109375" style="53" customWidth="1"/>
    <col min="13316" max="13317" width="0" style="53" hidden="1" customWidth="1"/>
    <col min="13318" max="13318" width="13.7109375" style="53" customWidth="1"/>
    <col min="13319" max="13319" width="11.7109375" style="53" customWidth="1"/>
    <col min="13320" max="13320" width="24.140625" style="53" customWidth="1"/>
    <col min="13321" max="13321" width="0" style="53" hidden="1" customWidth="1"/>
    <col min="13322" max="13322" width="16.5703125" style="53" customWidth="1"/>
    <col min="13323" max="13323" width="9.140625" style="53"/>
    <col min="13324" max="13324" width="11.28515625" style="53" customWidth="1"/>
    <col min="13325" max="13325" width="9.140625" style="53"/>
    <col min="13326" max="13326" width="0" style="53" hidden="1" customWidth="1"/>
    <col min="13327" max="13568" width="9.140625" style="53"/>
    <col min="13569" max="13569" width="0" style="53" hidden="1" customWidth="1"/>
    <col min="13570" max="13570" width="17" style="53" customWidth="1"/>
    <col min="13571" max="13571" width="58.7109375" style="53" customWidth="1"/>
    <col min="13572" max="13573" width="0" style="53" hidden="1" customWidth="1"/>
    <col min="13574" max="13574" width="13.7109375" style="53" customWidth="1"/>
    <col min="13575" max="13575" width="11.7109375" style="53" customWidth="1"/>
    <col min="13576" max="13576" width="24.140625" style="53" customWidth="1"/>
    <col min="13577" max="13577" width="0" style="53" hidden="1" customWidth="1"/>
    <col min="13578" max="13578" width="16.5703125" style="53" customWidth="1"/>
    <col min="13579" max="13579" width="9.140625" style="53"/>
    <col min="13580" max="13580" width="11.28515625" style="53" customWidth="1"/>
    <col min="13581" max="13581" width="9.140625" style="53"/>
    <col min="13582" max="13582" width="0" style="53" hidden="1" customWidth="1"/>
    <col min="13583" max="13824" width="9.140625" style="53"/>
    <col min="13825" max="13825" width="0" style="53" hidden="1" customWidth="1"/>
    <col min="13826" max="13826" width="17" style="53" customWidth="1"/>
    <col min="13827" max="13827" width="58.7109375" style="53" customWidth="1"/>
    <col min="13828" max="13829" width="0" style="53" hidden="1" customWidth="1"/>
    <col min="13830" max="13830" width="13.7109375" style="53" customWidth="1"/>
    <col min="13831" max="13831" width="11.7109375" style="53" customWidth="1"/>
    <col min="13832" max="13832" width="24.140625" style="53" customWidth="1"/>
    <col min="13833" max="13833" width="0" style="53" hidden="1" customWidth="1"/>
    <col min="13834" max="13834" width="16.5703125" style="53" customWidth="1"/>
    <col min="13835" max="13835" width="9.140625" style="53"/>
    <col min="13836" max="13836" width="11.28515625" style="53" customWidth="1"/>
    <col min="13837" max="13837" width="9.140625" style="53"/>
    <col min="13838" max="13838" width="0" style="53" hidden="1" customWidth="1"/>
    <col min="13839" max="14080" width="9.140625" style="53"/>
    <col min="14081" max="14081" width="0" style="53" hidden="1" customWidth="1"/>
    <col min="14082" max="14082" width="17" style="53" customWidth="1"/>
    <col min="14083" max="14083" width="58.7109375" style="53" customWidth="1"/>
    <col min="14084" max="14085" width="0" style="53" hidden="1" customWidth="1"/>
    <col min="14086" max="14086" width="13.7109375" style="53" customWidth="1"/>
    <col min="14087" max="14087" width="11.7109375" style="53" customWidth="1"/>
    <col min="14088" max="14088" width="24.140625" style="53" customWidth="1"/>
    <col min="14089" max="14089" width="0" style="53" hidden="1" customWidth="1"/>
    <col min="14090" max="14090" width="16.5703125" style="53" customWidth="1"/>
    <col min="14091" max="14091" width="9.140625" style="53"/>
    <col min="14092" max="14092" width="11.28515625" style="53" customWidth="1"/>
    <col min="14093" max="14093" width="9.140625" style="53"/>
    <col min="14094" max="14094" width="0" style="53" hidden="1" customWidth="1"/>
    <col min="14095" max="14336" width="9.140625" style="53"/>
    <col min="14337" max="14337" width="0" style="53" hidden="1" customWidth="1"/>
    <col min="14338" max="14338" width="17" style="53" customWidth="1"/>
    <col min="14339" max="14339" width="58.7109375" style="53" customWidth="1"/>
    <col min="14340" max="14341" width="0" style="53" hidden="1" customWidth="1"/>
    <col min="14342" max="14342" width="13.7109375" style="53" customWidth="1"/>
    <col min="14343" max="14343" width="11.7109375" style="53" customWidth="1"/>
    <col min="14344" max="14344" width="24.140625" style="53" customWidth="1"/>
    <col min="14345" max="14345" width="0" style="53" hidden="1" customWidth="1"/>
    <col min="14346" max="14346" width="16.5703125" style="53" customWidth="1"/>
    <col min="14347" max="14347" width="9.140625" style="53"/>
    <col min="14348" max="14348" width="11.28515625" style="53" customWidth="1"/>
    <col min="14349" max="14349" width="9.140625" style="53"/>
    <col min="14350" max="14350" width="0" style="53" hidden="1" customWidth="1"/>
    <col min="14351" max="14592" width="9.140625" style="53"/>
    <col min="14593" max="14593" width="0" style="53" hidden="1" customWidth="1"/>
    <col min="14594" max="14594" width="17" style="53" customWidth="1"/>
    <col min="14595" max="14595" width="58.7109375" style="53" customWidth="1"/>
    <col min="14596" max="14597" width="0" style="53" hidden="1" customWidth="1"/>
    <col min="14598" max="14598" width="13.7109375" style="53" customWidth="1"/>
    <col min="14599" max="14599" width="11.7109375" style="53" customWidth="1"/>
    <col min="14600" max="14600" width="24.140625" style="53" customWidth="1"/>
    <col min="14601" max="14601" width="0" style="53" hidden="1" customWidth="1"/>
    <col min="14602" max="14602" width="16.5703125" style="53" customWidth="1"/>
    <col min="14603" max="14603" width="9.140625" style="53"/>
    <col min="14604" max="14604" width="11.28515625" style="53" customWidth="1"/>
    <col min="14605" max="14605" width="9.140625" style="53"/>
    <col min="14606" max="14606" width="0" style="53" hidden="1" customWidth="1"/>
    <col min="14607" max="14848" width="9.140625" style="53"/>
    <col min="14849" max="14849" width="0" style="53" hidden="1" customWidth="1"/>
    <col min="14850" max="14850" width="17" style="53" customWidth="1"/>
    <col min="14851" max="14851" width="58.7109375" style="53" customWidth="1"/>
    <col min="14852" max="14853" width="0" style="53" hidden="1" customWidth="1"/>
    <col min="14854" max="14854" width="13.7109375" style="53" customWidth="1"/>
    <col min="14855" max="14855" width="11.7109375" style="53" customWidth="1"/>
    <col min="14856" max="14856" width="24.140625" style="53" customWidth="1"/>
    <col min="14857" max="14857" width="0" style="53" hidden="1" customWidth="1"/>
    <col min="14858" max="14858" width="16.5703125" style="53" customWidth="1"/>
    <col min="14859" max="14859" width="9.140625" style="53"/>
    <col min="14860" max="14860" width="11.28515625" style="53" customWidth="1"/>
    <col min="14861" max="14861" width="9.140625" style="53"/>
    <col min="14862" max="14862" width="0" style="53" hidden="1" customWidth="1"/>
    <col min="14863" max="15104" width="9.140625" style="53"/>
    <col min="15105" max="15105" width="0" style="53" hidden="1" customWidth="1"/>
    <col min="15106" max="15106" width="17" style="53" customWidth="1"/>
    <col min="15107" max="15107" width="58.7109375" style="53" customWidth="1"/>
    <col min="15108" max="15109" width="0" style="53" hidden="1" customWidth="1"/>
    <col min="15110" max="15110" width="13.7109375" style="53" customWidth="1"/>
    <col min="15111" max="15111" width="11.7109375" style="53" customWidth="1"/>
    <col min="15112" max="15112" width="24.140625" style="53" customWidth="1"/>
    <col min="15113" max="15113" width="0" style="53" hidden="1" customWidth="1"/>
    <col min="15114" max="15114" width="16.5703125" style="53" customWidth="1"/>
    <col min="15115" max="15115" width="9.140625" style="53"/>
    <col min="15116" max="15116" width="11.28515625" style="53" customWidth="1"/>
    <col min="15117" max="15117" width="9.140625" style="53"/>
    <col min="15118" max="15118" width="0" style="53" hidden="1" customWidth="1"/>
    <col min="15119" max="15360" width="9.140625" style="53"/>
    <col min="15361" max="15361" width="0" style="53" hidden="1" customWidth="1"/>
    <col min="15362" max="15362" width="17" style="53" customWidth="1"/>
    <col min="15363" max="15363" width="58.7109375" style="53" customWidth="1"/>
    <col min="15364" max="15365" width="0" style="53" hidden="1" customWidth="1"/>
    <col min="15366" max="15366" width="13.7109375" style="53" customWidth="1"/>
    <col min="15367" max="15367" width="11.7109375" style="53" customWidth="1"/>
    <col min="15368" max="15368" width="24.140625" style="53" customWidth="1"/>
    <col min="15369" max="15369" width="0" style="53" hidden="1" customWidth="1"/>
    <col min="15370" max="15370" width="16.5703125" style="53" customWidth="1"/>
    <col min="15371" max="15371" width="9.140625" style="53"/>
    <col min="15372" max="15372" width="11.28515625" style="53" customWidth="1"/>
    <col min="15373" max="15373" width="9.140625" style="53"/>
    <col min="15374" max="15374" width="0" style="53" hidden="1" customWidth="1"/>
    <col min="15375" max="15616" width="9.140625" style="53"/>
    <col min="15617" max="15617" width="0" style="53" hidden="1" customWidth="1"/>
    <col min="15618" max="15618" width="17" style="53" customWidth="1"/>
    <col min="15619" max="15619" width="58.7109375" style="53" customWidth="1"/>
    <col min="15620" max="15621" width="0" style="53" hidden="1" customWidth="1"/>
    <col min="15622" max="15622" width="13.7109375" style="53" customWidth="1"/>
    <col min="15623" max="15623" width="11.7109375" style="53" customWidth="1"/>
    <col min="15624" max="15624" width="24.140625" style="53" customWidth="1"/>
    <col min="15625" max="15625" width="0" style="53" hidden="1" customWidth="1"/>
    <col min="15626" max="15626" width="16.5703125" style="53" customWidth="1"/>
    <col min="15627" max="15627" width="9.140625" style="53"/>
    <col min="15628" max="15628" width="11.28515625" style="53" customWidth="1"/>
    <col min="15629" max="15629" width="9.140625" style="53"/>
    <col min="15630" max="15630" width="0" style="53" hidden="1" customWidth="1"/>
    <col min="15631" max="15872" width="9.140625" style="53"/>
    <col min="15873" max="15873" width="0" style="53" hidden="1" customWidth="1"/>
    <col min="15874" max="15874" width="17" style="53" customWidth="1"/>
    <col min="15875" max="15875" width="58.7109375" style="53" customWidth="1"/>
    <col min="15876" max="15877" width="0" style="53" hidden="1" customWidth="1"/>
    <col min="15878" max="15878" width="13.7109375" style="53" customWidth="1"/>
    <col min="15879" max="15879" width="11.7109375" style="53" customWidth="1"/>
    <col min="15880" max="15880" width="24.140625" style="53" customWidth="1"/>
    <col min="15881" max="15881" width="0" style="53" hidden="1" customWidth="1"/>
    <col min="15882" max="15882" width="16.5703125" style="53" customWidth="1"/>
    <col min="15883" max="15883" width="9.140625" style="53"/>
    <col min="15884" max="15884" width="11.28515625" style="53" customWidth="1"/>
    <col min="15885" max="15885" width="9.140625" style="53"/>
    <col min="15886" max="15886" width="0" style="53" hidden="1" customWidth="1"/>
    <col min="15887" max="16128" width="9.140625" style="53"/>
    <col min="16129" max="16129" width="0" style="53" hidden="1" customWidth="1"/>
    <col min="16130" max="16130" width="17" style="53" customWidth="1"/>
    <col min="16131" max="16131" width="58.7109375" style="53" customWidth="1"/>
    <col min="16132" max="16133" width="0" style="53" hidden="1" customWidth="1"/>
    <col min="16134" max="16134" width="13.7109375" style="53" customWidth="1"/>
    <col min="16135" max="16135" width="11.7109375" style="53" customWidth="1"/>
    <col min="16136" max="16136" width="24.140625" style="53" customWidth="1"/>
    <col min="16137" max="16137" width="0" style="53" hidden="1" customWidth="1"/>
    <col min="16138" max="16138" width="16.5703125" style="53" customWidth="1"/>
    <col min="16139" max="16139" width="9.140625" style="53"/>
    <col min="16140" max="16140" width="11.28515625" style="53" customWidth="1"/>
    <col min="16141" max="16141" width="9.140625" style="53"/>
    <col min="16142" max="16142" width="0" style="53" hidden="1" customWidth="1"/>
    <col min="16143" max="16384" width="9.140625" style="53"/>
  </cols>
  <sheetData>
    <row r="1" spans="1:12" ht="81" customHeight="1" x14ac:dyDescent="0.2">
      <c r="A1" s="53" t="s">
        <v>102</v>
      </c>
      <c r="B1" s="260" t="s">
        <v>113</v>
      </c>
      <c r="C1" s="261"/>
      <c r="D1" s="261"/>
      <c r="E1" s="261"/>
      <c r="F1" s="261"/>
      <c r="G1" s="261"/>
      <c r="H1" s="54"/>
      <c r="I1" s="54"/>
      <c r="L1" s="55"/>
    </row>
    <row r="2" spans="1:12" ht="25.5" x14ac:dyDescent="0.2">
      <c r="B2" s="24" t="s">
        <v>85</v>
      </c>
      <c r="C2" s="25" t="s">
        <v>429</v>
      </c>
      <c r="H2" s="26" t="s">
        <v>87</v>
      </c>
      <c r="J2" s="272" t="s">
        <v>103</v>
      </c>
      <c r="K2" s="273"/>
      <c r="L2" s="274"/>
    </row>
    <row r="3" spans="1:12" ht="25.5" x14ac:dyDescent="0.2">
      <c r="B3" s="24" t="s">
        <v>81</v>
      </c>
      <c r="C3" s="25" t="s">
        <v>430</v>
      </c>
      <c r="J3" s="27"/>
      <c r="K3" s="27"/>
      <c r="L3" s="27"/>
    </row>
    <row r="4" spans="1:12" x14ac:dyDescent="0.2">
      <c r="B4" s="24" t="s">
        <v>82</v>
      </c>
      <c r="C4" s="25" t="s">
        <v>431</v>
      </c>
      <c r="J4" s="27"/>
      <c r="K4" s="27"/>
      <c r="L4" s="27"/>
    </row>
    <row r="5" spans="1:12" x14ac:dyDescent="0.2">
      <c r="B5" s="24" t="s">
        <v>83</v>
      </c>
      <c r="C5" s="28" t="s">
        <v>108</v>
      </c>
      <c r="H5" s="8"/>
      <c r="I5" s="57"/>
      <c r="J5" s="289"/>
      <c r="K5" s="290"/>
      <c r="L5" s="291"/>
    </row>
    <row r="6" spans="1:12" x14ac:dyDescent="0.2">
      <c r="B6" s="24"/>
      <c r="C6" s="29"/>
      <c r="H6" s="8"/>
      <c r="I6" s="57"/>
      <c r="J6" s="292"/>
      <c r="K6" s="293"/>
      <c r="L6" s="294"/>
    </row>
    <row r="7" spans="1:12" ht="60" x14ac:dyDescent="0.2">
      <c r="B7" s="13"/>
      <c r="C7" s="14" t="s">
        <v>0</v>
      </c>
      <c r="D7" s="130" t="s">
        <v>105</v>
      </c>
      <c r="E7" s="130" t="s">
        <v>106</v>
      </c>
      <c r="F7" s="14" t="s">
        <v>104</v>
      </c>
      <c r="G7" s="14" t="s">
        <v>80</v>
      </c>
      <c r="H7" s="15"/>
      <c r="I7" s="15" t="s">
        <v>51</v>
      </c>
      <c r="J7" s="15" t="s">
        <v>43</v>
      </c>
      <c r="K7" s="16" t="s">
        <v>52</v>
      </c>
      <c r="L7" s="52" t="s">
        <v>57</v>
      </c>
    </row>
    <row r="8" spans="1:12" ht="15" customHeight="1" thickBot="1" x14ac:dyDescent="0.25">
      <c r="B8" s="17"/>
      <c r="C8" s="58" t="s">
        <v>1</v>
      </c>
      <c r="D8" s="59"/>
      <c r="E8" s="59"/>
      <c r="F8" s="59"/>
      <c r="G8" s="60"/>
      <c r="H8" s="18"/>
      <c r="I8" s="61"/>
      <c r="J8" s="62"/>
      <c r="K8" s="63"/>
      <c r="L8" s="64"/>
    </row>
    <row r="9" spans="1:12" ht="13.5" customHeight="1" x14ac:dyDescent="0.2">
      <c r="A9" s="31" t="s">
        <v>88</v>
      </c>
      <c r="B9" s="19" t="s">
        <v>2</v>
      </c>
      <c r="C9" s="23" t="s">
        <v>3</v>
      </c>
      <c r="D9" s="65">
        <f>IF(EXACT(TRIM(F9),""),IF(EXACT(TRIM(E9),""),IF(ISERROR(FIND("пусто",G9)),NA(),TRIM(F9)),TRIM(E9) ),F9)</f>
        <v>1992</v>
      </c>
      <c r="E9" s="66">
        <v>1940</v>
      </c>
      <c r="F9" s="67">
        <v>1992</v>
      </c>
      <c r="G9" s="68" t="s">
        <v>4</v>
      </c>
      <c r="H9" s="279" t="s">
        <v>53</v>
      </c>
      <c r="I9" s="279" t="s">
        <v>56</v>
      </c>
      <c r="J9" s="279" t="str">
        <f ca="1">IF(AND( (YEAR(TODAY()) - D9) &lt; 20, D10 &lt; 20),
      "высокий",
IF(AND( (YEAR(TODAY()) - D9) &lt; 30, D10 &lt; 50),
      "средний",
IF(AND( (YEAR(TODAY()) - D9) &lt; 50, D10 &lt; 70),
      "минимально приемлемый",
IF(OR( (YEAR(TODAY()) - D9) &gt;= 50, D10 &gt;= 70),
      "низкий",
NA()
)
)
)
)</f>
        <v>средний</v>
      </c>
      <c r="K9" s="283">
        <f ca="1">VLOOKUP(J9,[18]Лист2!A2:B5,2,FALSE)</f>
        <v>3</v>
      </c>
      <c r="L9" s="281">
        <f ca="1">K9*0.3</f>
        <v>0.89999999999999991</v>
      </c>
    </row>
    <row r="10" spans="1:12" ht="13.5" customHeight="1" x14ac:dyDescent="0.2">
      <c r="A10" s="31" t="s">
        <v>89</v>
      </c>
      <c r="B10" s="19" t="s">
        <v>5</v>
      </c>
      <c r="C10" s="23" t="s">
        <v>6</v>
      </c>
      <c r="D10" s="65">
        <f>IF(EXACT(TRIM(F10),""),IF(EXACT(TRIM(E10),""),IF(ISERROR(FIND("пусто",G10)),NA(),TRIM(F10)),TRIM(E10) ),F10)</f>
        <v>40</v>
      </c>
      <c r="E10" s="69">
        <v>80</v>
      </c>
      <c r="F10" s="67">
        <v>40</v>
      </c>
      <c r="G10" s="68" t="s">
        <v>7</v>
      </c>
      <c r="H10" s="280"/>
      <c r="I10" s="280"/>
      <c r="J10" s="280"/>
      <c r="K10" s="284"/>
      <c r="L10" s="282"/>
    </row>
    <row r="11" spans="1:12" ht="22.5" x14ac:dyDescent="0.2">
      <c r="A11" s="31"/>
      <c r="B11" s="17" t="s">
        <v>8</v>
      </c>
      <c r="C11" s="20" t="s">
        <v>12</v>
      </c>
      <c r="D11" s="70"/>
      <c r="E11" s="70"/>
      <c r="F11" s="70"/>
      <c r="G11" s="71"/>
      <c r="H11" s="265" t="s">
        <v>55</v>
      </c>
      <c r="I11" s="268" t="s">
        <v>48</v>
      </c>
      <c r="J11" s="268" t="str">
        <f>IF(AND(D12=0,D13=0),
      "высокий",
IF(AND(D12 &gt; 0,D13=0),
      "средний",
IF(D13&lt;10,
      "минимально приемлемый",
IF(D13&gt;=10,
      "низкий",
NA()
)
)
)
)</f>
        <v>высокий</v>
      </c>
      <c r="K11" s="285">
        <f>VLOOKUP(J11,[18]Лист2!A2:B5,2,FALSE)</f>
        <v>4</v>
      </c>
      <c r="L11" s="276">
        <f>K11*0.1</f>
        <v>0.4</v>
      </c>
    </row>
    <row r="12" spans="1:12" ht="22.5" x14ac:dyDescent="0.2">
      <c r="A12" s="31" t="s">
        <v>90</v>
      </c>
      <c r="B12" s="19" t="s">
        <v>9</v>
      </c>
      <c r="C12" s="23" t="s">
        <v>14</v>
      </c>
      <c r="D12" s="65">
        <f>IF(EXACT(TRIM(F12),""),IF(EXACT(TRIM(E12),""),IF(ISERROR(FIND("пусто",G12)),NA(),TRIM(F12)),TRIM(E12) ),F12)</f>
        <v>0</v>
      </c>
      <c r="E12" s="69">
        <v>10</v>
      </c>
      <c r="F12" s="67">
        <v>0</v>
      </c>
      <c r="G12" s="68" t="s">
        <v>15</v>
      </c>
      <c r="H12" s="266"/>
      <c r="I12" s="269"/>
      <c r="J12" s="269"/>
      <c r="K12" s="286"/>
      <c r="L12" s="277"/>
    </row>
    <row r="13" spans="1:12" ht="22.5" x14ac:dyDescent="0.2">
      <c r="A13" s="31" t="s">
        <v>91</v>
      </c>
      <c r="B13" s="19" t="s">
        <v>10</v>
      </c>
      <c r="C13" s="23" t="s">
        <v>17</v>
      </c>
      <c r="D13" s="65">
        <f>IF(EXACT(TRIM(F13),""),IF(EXACT(TRIM(E13),""),IF(ISERROR(FIND("пусто",G13)),NA(),TRIM(F13)),TRIM(E13) ),F13)</f>
        <v>0</v>
      </c>
      <c r="E13" s="69">
        <v>10</v>
      </c>
      <c r="F13" s="67">
        <v>0</v>
      </c>
      <c r="G13" s="68" t="s">
        <v>15</v>
      </c>
      <c r="H13" s="267"/>
      <c r="I13" s="270"/>
      <c r="J13" s="270"/>
      <c r="K13" s="287"/>
      <c r="L13" s="278"/>
    </row>
    <row r="14" spans="1:12" ht="22.5" x14ac:dyDescent="0.2">
      <c r="A14" s="31"/>
      <c r="B14" s="17" t="s">
        <v>11</v>
      </c>
      <c r="C14" s="20" t="s">
        <v>21</v>
      </c>
      <c r="D14" s="70"/>
      <c r="E14" s="70"/>
      <c r="F14" s="70"/>
      <c r="G14" s="71"/>
      <c r="H14" s="252" t="s">
        <v>58</v>
      </c>
      <c r="I14" s="252" t="s">
        <v>49</v>
      </c>
      <c r="J14" s="252" t="str">
        <f>IF(AND(D15="да",D16&gt;75,D18="есть",D20="есть",D21="есть"),
      "высокий",
IF(AND(D15="да",D16&gt;50,D18="есть",D20="есть",D21="есть"),
      "средний",
IF(AND(D15="да",D18="есть",D20="есть"),
      "минимально приемлемый",
IF(OR(D15="нет",D18="нет",D20="нет"),
      "низкий",
NA()
)
)
)
)</f>
        <v>высокий</v>
      </c>
      <c r="K14" s="288">
        <f>VLOOKUP(J14,[18]Лист2!A2:B5,2,FALSE)</f>
        <v>4</v>
      </c>
      <c r="L14" s="275">
        <f>K14*0.2</f>
        <v>0.8</v>
      </c>
    </row>
    <row r="15" spans="1:12" ht="33.75" x14ac:dyDescent="0.2">
      <c r="A15" s="31" t="s">
        <v>92</v>
      </c>
      <c r="B15" s="19" t="s">
        <v>13</v>
      </c>
      <c r="C15" s="23" t="s">
        <v>23</v>
      </c>
      <c r="D15" s="65" t="str">
        <f>IF(EXACT(TRIM(F15),""),IF(EXACT(TRIM(E15),""),IF(ISERROR(FIND("пусто",G15)),NA(),TRIM(F15)),TRIM(E15) ),F15)</f>
        <v>да</v>
      </c>
      <c r="E15" s="69" t="s">
        <v>71</v>
      </c>
      <c r="F15" s="72" t="s">
        <v>72</v>
      </c>
      <c r="G15" s="68" t="s">
        <v>24</v>
      </c>
      <c r="H15" s="252"/>
      <c r="I15" s="252"/>
      <c r="J15" s="252"/>
      <c r="K15" s="288"/>
      <c r="L15" s="275"/>
    </row>
    <row r="16" spans="1:12" ht="33.75" x14ac:dyDescent="0.2">
      <c r="A16" s="31" t="s">
        <v>93</v>
      </c>
      <c r="B16" s="19" t="s">
        <v>16</v>
      </c>
      <c r="C16" s="23" t="s">
        <v>26</v>
      </c>
      <c r="D16" s="65">
        <f>IF(EXACT(TRIM(F16),""),IF(EXACT(TRIM(E16),""),IF(ISERROR(FIND("пусто",G16)),NA(),TRIM(F16)),TRIM(E16) ),F16)</f>
        <v>100</v>
      </c>
      <c r="E16" s="69">
        <v>0</v>
      </c>
      <c r="F16" s="67">
        <v>100</v>
      </c>
      <c r="G16" s="68" t="s">
        <v>7</v>
      </c>
      <c r="H16" s="252"/>
      <c r="I16" s="252"/>
      <c r="J16" s="252"/>
      <c r="K16" s="288"/>
      <c r="L16" s="275"/>
    </row>
    <row r="17" spans="1:14" ht="15" customHeight="1" x14ac:dyDescent="0.2">
      <c r="A17" s="31"/>
      <c r="B17" s="21" t="s">
        <v>18</v>
      </c>
      <c r="C17" s="20" t="s">
        <v>28</v>
      </c>
      <c r="D17" s="70"/>
      <c r="E17" s="70"/>
      <c r="F17" s="70"/>
      <c r="G17" s="71"/>
      <c r="H17" s="252"/>
      <c r="I17" s="252"/>
      <c r="J17" s="252"/>
      <c r="K17" s="288"/>
      <c r="L17" s="275"/>
    </row>
    <row r="18" spans="1:14" x14ac:dyDescent="0.2">
      <c r="A18" s="31" t="s">
        <v>94</v>
      </c>
      <c r="B18" s="22" t="s">
        <v>19</v>
      </c>
      <c r="C18" s="23" t="s">
        <v>30</v>
      </c>
      <c r="D18" s="65" t="str">
        <f>IF(EXACT(TRIM(F18),""),IF(EXACT(TRIM(E18),""),IF(ISERROR(FIND("пусто",G18)),NA(),TRIM(F18)),TRIM(E18) ),F18)</f>
        <v>есть</v>
      </c>
      <c r="E18" s="69" t="s">
        <v>71</v>
      </c>
      <c r="F18" s="72" t="s">
        <v>70</v>
      </c>
      <c r="G18" s="68" t="s">
        <v>35</v>
      </c>
      <c r="H18" s="252"/>
      <c r="I18" s="252"/>
      <c r="J18" s="252"/>
      <c r="K18" s="288"/>
      <c r="L18" s="275"/>
    </row>
    <row r="19" spans="1:14" ht="22.5" x14ac:dyDescent="0.2">
      <c r="A19" s="31"/>
      <c r="B19" s="21" t="s">
        <v>20</v>
      </c>
      <c r="C19" s="20" t="s">
        <v>33</v>
      </c>
      <c r="D19" s="70"/>
      <c r="E19" s="70"/>
      <c r="F19" s="70"/>
      <c r="G19" s="71"/>
      <c r="H19" s="252"/>
      <c r="I19" s="252"/>
      <c r="J19" s="252"/>
      <c r="K19" s="288"/>
      <c r="L19" s="275"/>
    </row>
    <row r="20" spans="1:14" x14ac:dyDescent="0.2">
      <c r="A20" s="31" t="s">
        <v>95</v>
      </c>
      <c r="B20" s="22" t="s">
        <v>22</v>
      </c>
      <c r="C20" s="23" t="s">
        <v>34</v>
      </c>
      <c r="D20" s="65" t="str">
        <f>IF(EXACT(TRIM(F20),""),IF(EXACT(TRIM(E20),""),IF(ISERROR(FIND("пусто",G20)),NA(),TRIM(F20)),TRIM(E20) ),F20)</f>
        <v>есть</v>
      </c>
      <c r="E20" s="69" t="s">
        <v>71</v>
      </c>
      <c r="F20" s="72" t="s">
        <v>70</v>
      </c>
      <c r="G20" s="68" t="s">
        <v>35</v>
      </c>
      <c r="H20" s="252"/>
      <c r="I20" s="252"/>
      <c r="J20" s="252"/>
      <c r="K20" s="288"/>
      <c r="L20" s="275"/>
    </row>
    <row r="21" spans="1:14" x14ac:dyDescent="0.2">
      <c r="A21" s="31" t="s">
        <v>96</v>
      </c>
      <c r="B21" s="22" t="s">
        <v>25</v>
      </c>
      <c r="C21" s="23" t="s">
        <v>36</v>
      </c>
      <c r="D21" s="65" t="str">
        <f>IF(EXACT(TRIM(F21),""),IF(EXACT(TRIM(E21),""),IF(ISERROR(FIND("пусто",G21)),NA(),TRIM(F21)),TRIM(E21) ),F21)</f>
        <v>есть</v>
      </c>
      <c r="E21" s="69" t="s">
        <v>71</v>
      </c>
      <c r="F21" s="72" t="s">
        <v>70</v>
      </c>
      <c r="G21" s="68" t="s">
        <v>35</v>
      </c>
      <c r="H21" s="252"/>
      <c r="I21" s="252"/>
      <c r="J21" s="252"/>
      <c r="K21" s="288"/>
      <c r="L21" s="275"/>
    </row>
    <row r="22" spans="1:14" ht="14.25" customHeight="1" x14ac:dyDescent="0.2">
      <c r="A22" s="31"/>
      <c r="B22" s="21" t="s">
        <v>27</v>
      </c>
      <c r="C22" s="20" t="s">
        <v>37</v>
      </c>
      <c r="D22" s="70"/>
      <c r="E22" s="70"/>
      <c r="F22" s="70"/>
      <c r="G22" s="71"/>
      <c r="H22" s="271" t="s">
        <v>101</v>
      </c>
      <c r="I22" s="252" t="s">
        <v>50</v>
      </c>
      <c r="J22" s="252" t="str">
        <f>IF(((D23="есть") + (D24="есть") + (D25="есть")+ (D26="есть")) = 4,
      "высокий",
IF(AND(N26=1,N23+N24+N25 &gt;= 2),
      "средний",
IF(AND(N26=1,N23+N24+N25 = 1),
      "минимально приемлемый",
IF(OR(N26=0,N23+N24+N25 = 0),
      "низкий",
NA()
)
)
)
)</f>
        <v>высокий</v>
      </c>
      <c r="K22" s="259">
        <f>VLOOKUP(J22,[18]Лист2!A2:B5,2,FALSE)</f>
        <v>4</v>
      </c>
      <c r="L22" s="250">
        <f>K22*0.4</f>
        <v>1.6</v>
      </c>
    </row>
    <row r="23" spans="1:14" ht="22.5" x14ac:dyDescent="0.2">
      <c r="A23" s="31" t="s">
        <v>97</v>
      </c>
      <c r="B23" s="22" t="s">
        <v>29</v>
      </c>
      <c r="C23" s="23" t="s">
        <v>38</v>
      </c>
      <c r="D23" s="65" t="str">
        <f>IF(EXACT(TRIM(F23),""),IF(EXACT(TRIM(E23),""),IF(ISERROR(FIND("пусто",G23)),NA(),TRIM(F23)),TRIM(E23) ),F23)</f>
        <v>есть</v>
      </c>
      <c r="E23" s="69" t="s">
        <v>71</v>
      </c>
      <c r="F23" s="72" t="s">
        <v>70</v>
      </c>
      <c r="G23" s="68" t="s">
        <v>35</v>
      </c>
      <c r="H23" s="271"/>
      <c r="I23" s="252"/>
      <c r="J23" s="252"/>
      <c r="K23" s="259"/>
      <c r="L23" s="250"/>
      <c r="N23" s="53">
        <f>IF(D23="нет",0,1)</f>
        <v>1</v>
      </c>
    </row>
    <row r="24" spans="1:14" ht="11.25" customHeight="1" x14ac:dyDescent="0.2">
      <c r="A24" s="31" t="s">
        <v>98</v>
      </c>
      <c r="B24" s="22" t="s">
        <v>31</v>
      </c>
      <c r="C24" s="23" t="s">
        <v>39</v>
      </c>
      <c r="D24" s="65" t="str">
        <f>IF(EXACT(TRIM(F24),""),IF(EXACT(TRIM(E24),""),IF(ISERROR(FIND("пусто",G24)),NA(),TRIM(F24)),TRIM(E24) ),F24)</f>
        <v>есть</v>
      </c>
      <c r="E24" s="69" t="s">
        <v>71</v>
      </c>
      <c r="F24" s="72" t="s">
        <v>70</v>
      </c>
      <c r="G24" s="68" t="s">
        <v>35</v>
      </c>
      <c r="H24" s="271"/>
      <c r="I24" s="252"/>
      <c r="J24" s="252"/>
      <c r="K24" s="259"/>
      <c r="L24" s="250"/>
      <c r="N24" s="53">
        <f>IF(D24="нет",0,1)</f>
        <v>1</v>
      </c>
    </row>
    <row r="25" spans="1:14" ht="11.25" customHeight="1" x14ac:dyDescent="0.2">
      <c r="A25" s="31" t="s">
        <v>99</v>
      </c>
      <c r="B25" s="22" t="s">
        <v>32</v>
      </c>
      <c r="C25" s="23" t="s">
        <v>40</v>
      </c>
      <c r="D25" s="65" t="str">
        <f>IF(EXACT(TRIM(F25),""),IF(EXACT(TRIM(E25),""),IF(ISERROR(FIND("пусто",G25)),NA(),TRIM(F25)),TRIM(E25) ),F25)</f>
        <v>есть</v>
      </c>
      <c r="E25" s="69" t="s">
        <v>71</v>
      </c>
      <c r="F25" s="72" t="s">
        <v>70</v>
      </c>
      <c r="G25" s="68" t="s">
        <v>35</v>
      </c>
      <c r="H25" s="271"/>
      <c r="I25" s="252"/>
      <c r="J25" s="252"/>
      <c r="K25" s="259"/>
      <c r="L25" s="250"/>
      <c r="N25" s="53">
        <f>IF(D25="нет",0,1)</f>
        <v>1</v>
      </c>
    </row>
    <row r="26" spans="1:14" ht="12" customHeight="1" thickBot="1" x14ac:dyDescent="0.25">
      <c r="A26" s="31" t="s">
        <v>100</v>
      </c>
      <c r="B26" s="22" t="s">
        <v>42</v>
      </c>
      <c r="C26" s="23" t="s">
        <v>41</v>
      </c>
      <c r="D26" s="65" t="str">
        <f>IF(EXACT(TRIM(F26),""),IF(EXACT(TRIM(E26),""),IF(ISERROR(FIND("пусто",G26)),NA(),TRIM(F26)),TRIM(E26) ),F26)</f>
        <v>есть</v>
      </c>
      <c r="E26" s="69" t="s">
        <v>71</v>
      </c>
      <c r="F26" s="72" t="s">
        <v>70</v>
      </c>
      <c r="G26" s="68" t="s">
        <v>35</v>
      </c>
      <c r="H26" s="271"/>
      <c r="I26" s="252"/>
      <c r="J26" s="252"/>
      <c r="K26" s="259"/>
      <c r="L26" s="251"/>
      <c r="N26" s="53">
        <f>IF(D26="нет",0,1)</f>
        <v>1</v>
      </c>
    </row>
    <row r="27" spans="1:14" ht="15.75" customHeight="1" thickBot="1" x14ac:dyDescent="0.25">
      <c r="B27" s="145"/>
      <c r="C27" s="145"/>
      <c r="D27" s="145"/>
      <c r="E27" s="145"/>
      <c r="F27" s="145"/>
      <c r="G27" s="145"/>
      <c r="H27" s="74"/>
      <c r="I27" s="74"/>
      <c r="J27" s="74"/>
      <c r="K27" s="74"/>
      <c r="L27" s="75">
        <f ca="1">SUM(L9:L26)</f>
        <v>3.6999999999999997</v>
      </c>
    </row>
    <row r="28" spans="1:14" ht="183.75" customHeight="1" x14ac:dyDescent="0.2">
      <c r="B28" s="262" t="s">
        <v>84</v>
      </c>
      <c r="C28" s="262"/>
      <c r="D28" s="262"/>
      <c r="E28" s="262"/>
      <c r="F28" s="262"/>
      <c r="G28" s="262"/>
      <c r="H28" s="54"/>
      <c r="I28" s="54"/>
      <c r="L28" s="55"/>
    </row>
    <row r="29" spans="1:14" ht="5.25" customHeight="1" x14ac:dyDescent="0.2">
      <c r="B29" s="76"/>
      <c r="C29" s="145"/>
      <c r="H29" s="54"/>
      <c r="I29" s="54"/>
    </row>
    <row r="30" spans="1:14" ht="17.25" customHeight="1" x14ac:dyDescent="0.2">
      <c r="B30" s="54"/>
      <c r="C30" s="77" t="s">
        <v>85</v>
      </c>
      <c r="H30" s="54"/>
      <c r="I30" s="54"/>
      <c r="L30" s="55"/>
    </row>
    <row r="31" spans="1:14" ht="15" customHeight="1" x14ac:dyDescent="0.2">
      <c r="B31" s="54"/>
      <c r="C31" s="263" t="str">
        <f>C2</f>
        <v>ПАО "МРСК Центра" - "Ярэнерго"</v>
      </c>
      <c r="D31" s="263"/>
      <c r="E31" s="263"/>
      <c r="F31" s="263"/>
      <c r="G31" s="263"/>
      <c r="H31" s="54"/>
      <c r="I31" s="54"/>
      <c r="L31" s="55"/>
    </row>
    <row r="32" spans="1:14" ht="13.5" customHeight="1" x14ac:dyDescent="0.2">
      <c r="B32" s="54"/>
      <c r="C32" s="78" t="s">
        <v>77</v>
      </c>
      <c r="D32" s="145"/>
      <c r="E32" s="145"/>
      <c r="F32" s="145"/>
      <c r="G32" s="145"/>
      <c r="H32" s="54"/>
      <c r="I32" s="54"/>
      <c r="L32" s="55"/>
    </row>
    <row r="33" spans="2:12" ht="13.5" customHeight="1" x14ac:dyDescent="0.25">
      <c r="B33" s="79"/>
      <c r="C33" s="145" t="str">
        <f>J2</f>
        <v>указать ФИО подписанта страхователя</v>
      </c>
      <c r="F33" s="264" t="s">
        <v>86</v>
      </c>
      <c r="G33" s="264"/>
      <c r="H33" s="264"/>
      <c r="I33" s="264"/>
      <c r="L33" s="55"/>
    </row>
    <row r="34" spans="2:12" ht="17.25" customHeight="1" x14ac:dyDescent="0.25">
      <c r="B34" s="79"/>
      <c r="C34" s="145"/>
      <c r="F34" s="103" t="s">
        <v>78</v>
      </c>
      <c r="G34" s="103"/>
      <c r="H34" s="103"/>
      <c r="I34" s="103"/>
      <c r="L34" s="55"/>
    </row>
    <row r="35" spans="2:12" x14ac:dyDescent="0.2">
      <c r="B35" s="144"/>
      <c r="C35" s="7" t="s">
        <v>111</v>
      </c>
      <c r="D35" s="90"/>
      <c r="E35" s="90"/>
      <c r="F35" s="90"/>
      <c r="G35" s="81"/>
      <c r="H35" s="54"/>
      <c r="I35" s="54"/>
    </row>
    <row r="36" spans="2:12" ht="30" customHeight="1" x14ac:dyDescent="0.2">
      <c r="B36" s="144"/>
      <c r="C36" s="91"/>
      <c r="H36" s="54"/>
      <c r="I36" s="54"/>
    </row>
    <row r="37" spans="2:12" x14ac:dyDescent="0.2">
      <c r="B37" s="144"/>
      <c r="C37" s="7" t="s">
        <v>77</v>
      </c>
      <c r="H37" s="54"/>
      <c r="I37" s="54"/>
    </row>
    <row r="38" spans="2:12" ht="16.5" customHeight="1" x14ac:dyDescent="0.2">
      <c r="B38" s="144"/>
      <c r="C38" s="92"/>
      <c r="F38" s="245" t="s">
        <v>112</v>
      </c>
      <c r="G38" s="246"/>
      <c r="H38" s="145"/>
      <c r="I38" s="145"/>
    </row>
    <row r="39" spans="2:12" x14ac:dyDescent="0.2">
      <c r="B39" s="144"/>
      <c r="C39" s="145"/>
      <c r="F39" s="105" t="s">
        <v>78</v>
      </c>
      <c r="G39" s="94"/>
      <c r="H39" s="146"/>
      <c r="I39" s="81"/>
    </row>
    <row r="40" spans="2:12" ht="48.75" customHeight="1" x14ac:dyDescent="0.2">
      <c r="B40" s="76"/>
      <c r="C40" s="145"/>
      <c r="D40" s="145"/>
      <c r="E40" s="145"/>
      <c r="F40" s="145"/>
      <c r="G40" s="81"/>
      <c r="H40" s="54"/>
      <c r="I40" s="54"/>
    </row>
    <row r="41" spans="2:12" ht="76.5" customHeight="1" x14ac:dyDescent="0.2">
      <c r="B41" s="76"/>
      <c r="C41" s="145"/>
      <c r="D41" s="145"/>
      <c r="E41" s="145"/>
      <c r="F41" s="145"/>
      <c r="G41" s="81"/>
      <c r="H41" s="54"/>
      <c r="I41" s="54"/>
    </row>
    <row r="42" spans="2:12" s="83" customFormat="1" ht="48.75" customHeight="1" x14ac:dyDescent="0.2">
      <c r="B42" s="254" t="s">
        <v>114</v>
      </c>
      <c r="C42" s="255"/>
      <c r="D42" s="255"/>
      <c r="E42" s="255"/>
      <c r="F42" s="255"/>
      <c r="G42" s="255"/>
      <c r="H42" s="33"/>
      <c r="I42" s="33"/>
      <c r="J42" s="33"/>
      <c r="K42" s="33"/>
      <c r="L42" s="82"/>
    </row>
    <row r="43" spans="2:12" s="83" customFormat="1" ht="11.25" x14ac:dyDescent="0.2">
      <c r="B43" s="32" t="s">
        <v>85</v>
      </c>
      <c r="C43" s="40" t="str">
        <f>C2</f>
        <v>ПАО "МРСК Центра" - "Ярэнерго"</v>
      </c>
      <c r="D43" s="84"/>
      <c r="E43" s="84"/>
      <c r="F43" s="84"/>
      <c r="G43" s="85"/>
      <c r="H43" s="33"/>
      <c r="I43" s="33"/>
      <c r="J43" s="33"/>
      <c r="K43" s="33"/>
      <c r="L43" s="82"/>
    </row>
    <row r="44" spans="2:12" s="83" customFormat="1" ht="22.5" x14ac:dyDescent="0.2">
      <c r="B44" s="32" t="s">
        <v>81</v>
      </c>
      <c r="C44" s="40" t="str">
        <f>C3</f>
        <v>Участок транспортный Службы механизации и транспорта филиала ПАО "МРСК Центра" - "Ярэнерго"</v>
      </c>
      <c r="D44" s="84"/>
      <c r="E44" s="84"/>
      <c r="F44" s="84"/>
      <c r="G44" s="85"/>
      <c r="H44" s="33"/>
      <c r="I44" s="33"/>
      <c r="J44" s="33"/>
      <c r="K44" s="33"/>
      <c r="L44" s="82"/>
    </row>
    <row r="45" spans="2:12" s="83" customFormat="1" ht="11.25" x14ac:dyDescent="0.2">
      <c r="B45" s="32" t="s">
        <v>82</v>
      </c>
      <c r="C45" s="86" t="str">
        <f>C4</f>
        <v>А01-10476-0157</v>
      </c>
      <c r="D45" s="84"/>
      <c r="E45" s="84"/>
      <c r="F45" s="84"/>
      <c r="G45" s="85"/>
      <c r="H45" s="33"/>
      <c r="I45" s="33"/>
      <c r="J45" s="33"/>
      <c r="K45" s="33"/>
      <c r="L45" s="82"/>
    </row>
    <row r="46" spans="2:12" s="83" customFormat="1" ht="11.25" x14ac:dyDescent="0.2">
      <c r="B46" s="32" t="s">
        <v>83</v>
      </c>
      <c r="C46" s="87" t="str">
        <f>C5</f>
        <v>ОПО с признаком опасности 2.3</v>
      </c>
      <c r="D46" s="84"/>
      <c r="E46" s="84"/>
      <c r="F46" s="84"/>
      <c r="G46" s="85"/>
      <c r="H46" s="33"/>
      <c r="I46" s="33"/>
      <c r="J46" s="33"/>
      <c r="K46" s="33"/>
      <c r="L46" s="82"/>
    </row>
    <row r="47" spans="2:12" s="83" customFormat="1" ht="11.25" x14ac:dyDescent="0.2">
      <c r="B47" s="40"/>
      <c r="C47" s="40"/>
      <c r="D47" s="40"/>
      <c r="E47" s="40"/>
      <c r="F47" s="40"/>
      <c r="G47" s="40"/>
      <c r="H47" s="33"/>
      <c r="I47" s="33"/>
      <c r="J47" s="33"/>
      <c r="K47" s="33"/>
      <c r="L47" s="33"/>
    </row>
    <row r="48" spans="2:12" s="83" customFormat="1" ht="11.25" x14ac:dyDescent="0.2">
      <c r="B48" s="33" t="s">
        <v>59</v>
      </c>
      <c r="C48" s="33"/>
      <c r="D48" s="33"/>
      <c r="E48" s="33"/>
      <c r="F48" s="33"/>
      <c r="G48" s="40"/>
      <c r="H48" s="33"/>
      <c r="I48" s="33"/>
      <c r="J48" s="33"/>
      <c r="K48" s="33"/>
      <c r="L48" s="33"/>
    </row>
    <row r="49" spans="2:12" s="83" customFormat="1" ht="11.25" x14ac:dyDescent="0.2">
      <c r="B49" s="34" t="s">
        <v>60</v>
      </c>
      <c r="C49" s="34" t="s">
        <v>61</v>
      </c>
      <c r="D49" s="35"/>
      <c r="E49" s="35"/>
      <c r="F49" s="35"/>
      <c r="G49" s="40"/>
      <c r="H49" s="33"/>
      <c r="I49" s="33"/>
      <c r="J49" s="33"/>
      <c r="K49" s="33"/>
      <c r="L49" s="33"/>
    </row>
    <row r="50" spans="2:12" s="83" customFormat="1" ht="11.25" x14ac:dyDescent="0.2">
      <c r="B50" s="36" t="s">
        <v>62</v>
      </c>
      <c r="C50" s="36"/>
      <c r="D50" s="37"/>
      <c r="E50" s="37"/>
      <c r="F50" s="37"/>
      <c r="G50" s="40"/>
      <c r="H50" s="33"/>
      <c r="I50" s="33"/>
      <c r="J50" s="33"/>
      <c r="K50" s="33"/>
      <c r="L50" s="33"/>
    </row>
    <row r="51" spans="2:12" s="83" customFormat="1" ht="11.25" x14ac:dyDescent="0.2">
      <c r="B51" s="34" t="s">
        <v>53</v>
      </c>
      <c r="C51" s="38">
        <f ca="1">K9</f>
        <v>3</v>
      </c>
      <c r="D51" s="37"/>
      <c r="E51" s="37"/>
      <c r="F51" s="37"/>
      <c r="G51" s="40"/>
      <c r="H51" s="33"/>
      <c r="I51" s="33"/>
      <c r="J51" s="33"/>
      <c r="K51" s="33"/>
      <c r="L51" s="33"/>
    </row>
    <row r="52" spans="2:12" s="83" customFormat="1" ht="11.25" x14ac:dyDescent="0.2">
      <c r="B52" s="34" t="s">
        <v>54</v>
      </c>
      <c r="C52" s="39">
        <f>K11</f>
        <v>4</v>
      </c>
      <c r="D52" s="37"/>
      <c r="E52" s="37"/>
      <c r="F52" s="37"/>
      <c r="G52" s="40"/>
      <c r="H52" s="33"/>
      <c r="I52" s="33"/>
      <c r="J52" s="33"/>
      <c r="K52" s="33"/>
      <c r="L52" s="33"/>
    </row>
    <row r="53" spans="2:12" s="83" customFormat="1" ht="11.25" x14ac:dyDescent="0.2">
      <c r="B53" s="34" t="s">
        <v>55</v>
      </c>
      <c r="C53" s="39">
        <f>K14</f>
        <v>4</v>
      </c>
      <c r="D53" s="37"/>
      <c r="E53" s="37"/>
      <c r="F53" s="37"/>
      <c r="G53" s="40"/>
      <c r="H53" s="33"/>
      <c r="I53" s="33"/>
      <c r="J53" s="33"/>
      <c r="K53" s="33"/>
      <c r="L53" s="33"/>
    </row>
    <row r="54" spans="2:12" s="83" customFormat="1" ht="11.25" x14ac:dyDescent="0.2">
      <c r="B54" s="34" t="s">
        <v>58</v>
      </c>
      <c r="C54" s="39">
        <f>K22</f>
        <v>4</v>
      </c>
      <c r="D54" s="37"/>
      <c r="E54" s="37"/>
      <c r="F54" s="37"/>
      <c r="G54" s="40"/>
      <c r="H54" s="33"/>
      <c r="I54" s="33"/>
      <c r="J54" s="33"/>
      <c r="K54" s="33"/>
      <c r="L54" s="33"/>
    </row>
    <row r="55" spans="2:12" s="83" customFormat="1" ht="11.25" x14ac:dyDescent="0.2">
      <c r="B55" s="33"/>
      <c r="C55" s="40"/>
      <c r="D55" s="40"/>
      <c r="E55" s="40"/>
      <c r="F55" s="40"/>
      <c r="G55" s="40"/>
      <c r="H55" s="33"/>
      <c r="I55" s="33"/>
      <c r="J55" s="33"/>
      <c r="K55" s="33"/>
      <c r="L55" s="33"/>
    </row>
    <row r="56" spans="2:12" s="83" customFormat="1" ht="27.75" customHeight="1" x14ac:dyDescent="0.2">
      <c r="B56" s="256" t="s">
        <v>63</v>
      </c>
      <c r="C56" s="257"/>
      <c r="D56" s="257"/>
      <c r="E56" s="106"/>
      <c r="F56" s="106"/>
      <c r="G56" s="40"/>
      <c r="H56" s="33"/>
      <c r="I56" s="33"/>
      <c r="J56" s="33"/>
      <c r="K56" s="33"/>
      <c r="L56" s="33"/>
    </row>
    <row r="57" spans="2:12" s="83" customFormat="1" ht="11.25" x14ac:dyDescent="0.2">
      <c r="B57" s="258" t="s">
        <v>110</v>
      </c>
      <c r="C57" s="257"/>
      <c r="D57" s="257"/>
      <c r="E57" s="106"/>
      <c r="F57" s="106"/>
      <c r="G57" s="40"/>
      <c r="H57" s="33"/>
      <c r="I57" s="33"/>
      <c r="J57" s="33"/>
      <c r="K57" s="33"/>
      <c r="L57" s="33"/>
    </row>
    <row r="58" spans="2:12" s="83" customFormat="1" ht="12" thickBot="1" x14ac:dyDescent="0.25">
      <c r="B58" s="33"/>
      <c r="C58" s="33"/>
      <c r="D58" s="33"/>
      <c r="E58" s="33"/>
      <c r="F58" s="33"/>
      <c r="G58" s="40"/>
      <c r="H58" s="33"/>
      <c r="I58" s="33"/>
      <c r="J58" s="33"/>
      <c r="K58" s="33"/>
      <c r="L58" s="33"/>
    </row>
    <row r="59" spans="2:12" s="83" customFormat="1" ht="12" thickBot="1" x14ac:dyDescent="0.25">
      <c r="B59" s="42"/>
      <c r="C59" s="43" t="s">
        <v>64</v>
      </c>
      <c r="D59" s="88"/>
      <c r="E59" s="44"/>
      <c r="F59" s="45">
        <f ca="1">L27</f>
        <v>3.6999999999999997</v>
      </c>
      <c r="G59" s="40"/>
      <c r="H59" s="33"/>
      <c r="I59" s="33"/>
      <c r="J59" s="33"/>
      <c r="K59" s="33"/>
      <c r="L59" s="33"/>
    </row>
    <row r="60" spans="2:12" s="83" customFormat="1" ht="11.25" x14ac:dyDescent="0.2">
      <c r="B60" s="33"/>
      <c r="C60" s="33"/>
      <c r="D60" s="33"/>
      <c r="E60" s="33"/>
      <c r="F60" s="33"/>
      <c r="G60" s="40"/>
      <c r="H60" s="33"/>
      <c r="I60" s="33"/>
      <c r="J60" s="33"/>
      <c r="K60" s="33"/>
      <c r="L60" s="33"/>
    </row>
    <row r="61" spans="2:12" s="83" customFormat="1" ht="45" x14ac:dyDescent="0.2">
      <c r="B61" s="37"/>
      <c r="C61" s="46" t="s">
        <v>65</v>
      </c>
      <c r="D61" s="88"/>
      <c r="E61" s="88"/>
      <c r="F61" s="47" t="s">
        <v>66</v>
      </c>
      <c r="G61" s="47" t="s">
        <v>79</v>
      </c>
      <c r="H61" s="33"/>
      <c r="I61" s="33"/>
      <c r="J61" s="33"/>
      <c r="K61" s="33"/>
      <c r="L61" s="33"/>
    </row>
    <row r="62" spans="2:12" s="83" customFormat="1" ht="11.25" x14ac:dyDescent="0.2">
      <c r="B62" s="37"/>
      <c r="C62" s="39" t="s">
        <v>109</v>
      </c>
      <c r="D62" s="88"/>
      <c r="E62" s="88"/>
      <c r="F62" s="48" t="s">
        <v>44</v>
      </c>
      <c r="G62" s="48">
        <v>1</v>
      </c>
      <c r="H62" s="33"/>
      <c r="I62" s="33"/>
      <c r="J62" s="33"/>
      <c r="K62" s="33"/>
      <c r="L62" s="33"/>
    </row>
    <row r="63" spans="2:12" s="83" customFormat="1" ht="22.5" x14ac:dyDescent="0.2">
      <c r="B63" s="37"/>
      <c r="C63" s="39" t="s">
        <v>67</v>
      </c>
      <c r="D63" s="88"/>
      <c r="E63" s="88"/>
      <c r="F63" s="48" t="s">
        <v>45</v>
      </c>
      <c r="G63" s="48">
        <v>0.95</v>
      </c>
      <c r="H63" s="33"/>
      <c r="I63" s="33"/>
      <c r="J63" s="33"/>
      <c r="K63" s="33"/>
      <c r="L63" s="33"/>
    </row>
    <row r="64" spans="2:12" s="83" customFormat="1" ht="11.25" x14ac:dyDescent="0.2">
      <c r="B64" s="37"/>
      <c r="C64" s="39" t="s">
        <v>68</v>
      </c>
      <c r="D64" s="88"/>
      <c r="E64" s="88"/>
      <c r="F64" s="48" t="s">
        <v>46</v>
      </c>
      <c r="G64" s="48">
        <v>0.85</v>
      </c>
      <c r="H64" s="33"/>
      <c r="I64" s="33"/>
      <c r="J64" s="33"/>
      <c r="K64" s="33"/>
      <c r="L64" s="33"/>
    </row>
    <row r="65" spans="2:12" s="83" customFormat="1" ht="11.25" x14ac:dyDescent="0.2">
      <c r="B65" s="37"/>
      <c r="C65" s="39" t="s">
        <v>69</v>
      </c>
      <c r="D65" s="88"/>
      <c r="E65" s="88"/>
      <c r="F65" s="48" t="s">
        <v>47</v>
      </c>
      <c r="G65" s="48">
        <v>0.6</v>
      </c>
      <c r="H65" s="33"/>
      <c r="I65" s="33"/>
      <c r="J65" s="33"/>
      <c r="K65" s="33"/>
      <c r="L65" s="33"/>
    </row>
    <row r="66" spans="2:12" x14ac:dyDescent="0.2">
      <c r="B66" s="145"/>
      <c r="C66" s="145"/>
      <c r="D66" s="145"/>
      <c r="E66" s="145"/>
      <c r="F66" s="145"/>
      <c r="G66" s="145"/>
      <c r="H66" s="54"/>
      <c r="I66" s="54"/>
    </row>
    <row r="67" spans="2:12" ht="30" customHeight="1" x14ac:dyDescent="0.2">
      <c r="B67" s="49"/>
      <c r="C67" s="50" t="s">
        <v>76</v>
      </c>
      <c r="D67" s="253" t="str">
        <f ca="1">IF(AND(3.5 &lt;= F59, F59&lt;=4),
      "высокий",
IF(AND(2.5 &lt;= F59, F59&lt;3.5),
      "средний",
IF(AND(1.5 &lt;= F59, F59&lt;2.5),
      "минимально приемлемый",
IF( F59&lt;1.5,
      "низкий",
NA()
)
)
)
)</f>
        <v>высокий</v>
      </c>
      <c r="E67" s="253"/>
      <c r="F67" s="253"/>
      <c r="G67" s="253"/>
      <c r="H67" s="54"/>
      <c r="I67" s="54"/>
    </row>
    <row r="68" spans="2:12" ht="15" x14ac:dyDescent="0.2">
      <c r="B68" s="54"/>
      <c r="C68" s="50" t="s">
        <v>75</v>
      </c>
      <c r="D68" s="247">
        <f ca="1">VLOOKUP(D67,F62:G65,2,)</f>
        <v>0.6</v>
      </c>
      <c r="E68" s="248"/>
      <c r="F68" s="248"/>
      <c r="G68" s="249"/>
      <c r="H68" s="54"/>
      <c r="I68" s="54"/>
    </row>
    <row r="69" spans="2:12" x14ac:dyDescent="0.2">
      <c r="B69" s="144"/>
      <c r="C69" s="89"/>
      <c r="D69" s="90"/>
      <c r="E69" s="90"/>
      <c r="F69" s="90"/>
      <c r="G69" s="81"/>
      <c r="H69" s="54"/>
      <c r="I69" s="54"/>
    </row>
    <row r="70" spans="2:12" x14ac:dyDescent="0.2">
      <c r="B70" s="145"/>
      <c r="C70" s="145"/>
      <c r="D70" s="145"/>
      <c r="E70" s="145"/>
      <c r="F70" s="145"/>
      <c r="G70" s="145"/>
      <c r="H70" s="54"/>
      <c r="I70" s="54"/>
    </row>
    <row r="71" spans="2:12" x14ac:dyDescent="0.2">
      <c r="B71" s="145"/>
      <c r="C71" s="145"/>
      <c r="D71" s="145"/>
      <c r="E71" s="145"/>
      <c r="F71" s="145"/>
      <c r="G71" s="145"/>
      <c r="H71" s="54"/>
      <c r="I71" s="54"/>
    </row>
    <row r="72" spans="2:12" x14ac:dyDescent="0.2">
      <c r="B72" s="145"/>
      <c r="C72" s="145"/>
      <c r="D72" s="145"/>
      <c r="E72" s="145"/>
      <c r="F72" s="145"/>
      <c r="G72" s="145"/>
      <c r="H72" s="54"/>
      <c r="I72" s="54"/>
    </row>
    <row r="73" spans="2:12" x14ac:dyDescent="0.2">
      <c r="B73" s="145"/>
      <c r="C73" s="145"/>
      <c r="D73" s="145"/>
      <c r="E73" s="145"/>
      <c r="F73" s="145"/>
      <c r="G73" s="145"/>
      <c r="H73" s="54"/>
      <c r="I73" s="54"/>
    </row>
    <row r="74" spans="2:12" x14ac:dyDescent="0.2">
      <c r="B74" s="145"/>
      <c r="C74" s="145"/>
      <c r="D74" s="145"/>
      <c r="E74" s="145"/>
      <c r="F74" s="145"/>
      <c r="G74" s="145"/>
      <c r="H74" s="54"/>
      <c r="I74" s="54"/>
    </row>
    <row r="75" spans="2:12" x14ac:dyDescent="0.2">
      <c r="B75" s="145"/>
      <c r="C75" s="145"/>
      <c r="D75" s="145"/>
      <c r="E75" s="145"/>
      <c r="F75" s="145"/>
      <c r="G75" s="145"/>
      <c r="H75" s="54"/>
      <c r="I75" s="54"/>
    </row>
    <row r="76" spans="2:12" x14ac:dyDescent="0.2">
      <c r="B76" s="145"/>
      <c r="C76" s="145"/>
      <c r="D76" s="145"/>
      <c r="E76" s="145"/>
      <c r="F76" s="145"/>
      <c r="G76" s="145"/>
      <c r="H76" s="54"/>
      <c r="I76" s="54"/>
    </row>
    <row r="77" spans="2:12" x14ac:dyDescent="0.2">
      <c r="B77" s="145"/>
      <c r="C77" s="145"/>
      <c r="D77" s="145"/>
      <c r="E77" s="145"/>
      <c r="F77" s="145"/>
      <c r="G77" s="145"/>
      <c r="H77" s="54"/>
      <c r="I77" s="54"/>
    </row>
    <row r="78" spans="2:12" x14ac:dyDescent="0.2">
      <c r="B78" s="145"/>
      <c r="C78" s="145"/>
      <c r="D78" s="145"/>
      <c r="E78" s="145"/>
      <c r="F78" s="145"/>
      <c r="G78" s="145"/>
      <c r="H78" s="54"/>
      <c r="I78" s="54"/>
    </row>
    <row r="79" spans="2:12" x14ac:dyDescent="0.2">
      <c r="B79" s="145"/>
      <c r="C79" s="145"/>
      <c r="D79" s="145"/>
      <c r="E79" s="145"/>
      <c r="F79" s="145"/>
      <c r="G79" s="145"/>
      <c r="H79" s="54"/>
      <c r="I79" s="54"/>
    </row>
    <row r="80" spans="2:12" x14ac:dyDescent="0.2">
      <c r="B80" s="145"/>
      <c r="C80" s="145"/>
      <c r="D80" s="145"/>
      <c r="E80" s="145"/>
      <c r="F80" s="145"/>
      <c r="G80" s="145"/>
      <c r="H80" s="54"/>
      <c r="I80" s="54"/>
    </row>
    <row r="81" spans="2:9" x14ac:dyDescent="0.2">
      <c r="B81" s="145"/>
      <c r="C81" s="145"/>
      <c r="D81" s="145"/>
      <c r="E81" s="145"/>
      <c r="F81" s="145"/>
      <c r="G81" s="145"/>
      <c r="H81" s="54"/>
      <c r="I81" s="54"/>
    </row>
    <row r="82" spans="2:9" x14ac:dyDescent="0.2">
      <c r="B82" s="145"/>
      <c r="C82" s="145"/>
      <c r="D82" s="145"/>
      <c r="E82" s="145"/>
      <c r="F82" s="145"/>
      <c r="G82" s="145"/>
      <c r="H82" s="54"/>
      <c r="I82" s="54"/>
    </row>
    <row r="83" spans="2:9" x14ac:dyDescent="0.2">
      <c r="B83" s="145"/>
      <c r="C83" s="145"/>
      <c r="D83" s="145"/>
      <c r="E83" s="145"/>
      <c r="F83" s="145"/>
      <c r="G83" s="145"/>
      <c r="H83" s="54"/>
      <c r="I83" s="54"/>
    </row>
    <row r="84" spans="2:9" x14ac:dyDescent="0.2">
      <c r="B84" s="145"/>
      <c r="C84" s="145"/>
      <c r="D84" s="145"/>
      <c r="E84" s="145"/>
      <c r="F84" s="145"/>
      <c r="G84" s="145"/>
      <c r="H84" s="54"/>
      <c r="I84" s="54"/>
    </row>
    <row r="85" spans="2:9" x14ac:dyDescent="0.2">
      <c r="B85" s="145"/>
      <c r="C85" s="145"/>
      <c r="D85" s="145"/>
      <c r="E85" s="145"/>
      <c r="F85" s="145"/>
      <c r="G85" s="145"/>
      <c r="H85" s="54"/>
      <c r="I85" s="54"/>
    </row>
    <row r="86" spans="2:9" x14ac:dyDescent="0.2">
      <c r="B86" s="145"/>
      <c r="C86" s="145"/>
      <c r="D86" s="145"/>
      <c r="E86" s="145"/>
      <c r="F86" s="145"/>
      <c r="G86" s="145"/>
      <c r="H86" s="54"/>
      <c r="I86" s="54"/>
    </row>
    <row r="87" spans="2:9" x14ac:dyDescent="0.2">
      <c r="B87" s="145"/>
      <c r="C87" s="145"/>
      <c r="D87" s="145"/>
      <c r="E87" s="145"/>
      <c r="F87" s="145"/>
      <c r="G87" s="145"/>
      <c r="H87" s="54"/>
      <c r="I87" s="54"/>
    </row>
    <row r="88" spans="2:9" x14ac:dyDescent="0.2">
      <c r="B88" s="145"/>
      <c r="C88" s="145"/>
      <c r="D88" s="145"/>
      <c r="E88" s="145"/>
      <c r="F88" s="145"/>
      <c r="G88" s="145"/>
      <c r="H88" s="54"/>
      <c r="I88" s="54"/>
    </row>
    <row r="89" spans="2:9" x14ac:dyDescent="0.2">
      <c r="B89" s="145"/>
      <c r="C89" s="145"/>
      <c r="D89" s="145"/>
      <c r="E89" s="145"/>
      <c r="F89" s="145"/>
      <c r="G89" s="145"/>
      <c r="H89" s="54"/>
      <c r="I89" s="54"/>
    </row>
    <row r="90" spans="2:9" x14ac:dyDescent="0.2">
      <c r="B90" s="145"/>
      <c r="C90" s="145"/>
      <c r="D90" s="145"/>
      <c r="E90" s="145"/>
      <c r="F90" s="145"/>
      <c r="G90" s="145"/>
      <c r="H90" s="54"/>
      <c r="I90" s="54"/>
    </row>
    <row r="91" spans="2:9" x14ac:dyDescent="0.2">
      <c r="B91" s="145"/>
      <c r="C91" s="145"/>
      <c r="D91" s="145"/>
      <c r="E91" s="145"/>
      <c r="F91" s="145"/>
      <c r="G91" s="145"/>
      <c r="H91" s="54"/>
      <c r="I91" s="54"/>
    </row>
    <row r="92" spans="2:9" x14ac:dyDescent="0.2">
      <c r="B92" s="145"/>
      <c r="C92" s="145"/>
      <c r="D92" s="145"/>
      <c r="E92" s="145"/>
      <c r="F92" s="145"/>
      <c r="G92" s="145"/>
      <c r="H92" s="54"/>
      <c r="I92" s="54"/>
    </row>
    <row r="93" spans="2:9" x14ac:dyDescent="0.2">
      <c r="B93" s="145"/>
      <c r="C93" s="145"/>
      <c r="D93" s="145"/>
      <c r="E93" s="145"/>
      <c r="F93" s="145"/>
      <c r="G93" s="145"/>
      <c r="H93" s="54"/>
      <c r="I93" s="54"/>
    </row>
    <row r="94" spans="2:9" x14ac:dyDescent="0.2">
      <c r="B94" s="145"/>
      <c r="C94" s="145"/>
      <c r="D94" s="145"/>
      <c r="E94" s="145"/>
      <c r="F94" s="145"/>
      <c r="G94" s="145"/>
      <c r="H94" s="54"/>
      <c r="I94" s="54"/>
    </row>
    <row r="95" spans="2:9" x14ac:dyDescent="0.2">
      <c r="B95" s="145"/>
      <c r="C95" s="145"/>
      <c r="D95" s="145"/>
      <c r="E95" s="145"/>
      <c r="F95" s="145"/>
      <c r="G95" s="145"/>
      <c r="H95" s="54"/>
      <c r="I95" s="54"/>
    </row>
  </sheetData>
  <sheetProtection password="DD6B" sheet="1"/>
  <dataConsolidate/>
  <mergeCells count="33">
    <mergeCell ref="L22:L26"/>
    <mergeCell ref="D67:G67"/>
    <mergeCell ref="D68:G68"/>
    <mergeCell ref="C31:G31"/>
    <mergeCell ref="F33:I33"/>
    <mergeCell ref="F38:G38"/>
    <mergeCell ref="B42:G42"/>
    <mergeCell ref="B56:D56"/>
    <mergeCell ref="B57:D57"/>
    <mergeCell ref="B28:G28"/>
    <mergeCell ref="H11:H13"/>
    <mergeCell ref="I11:I13"/>
    <mergeCell ref="J11:J13"/>
    <mergeCell ref="K11:K13"/>
    <mergeCell ref="H22:H26"/>
    <mergeCell ref="I22:I26"/>
    <mergeCell ref="J22:J26"/>
    <mergeCell ref="K22:K26"/>
    <mergeCell ref="L11:L13"/>
    <mergeCell ref="H14:H21"/>
    <mergeCell ref="I14:I21"/>
    <mergeCell ref="J14:J21"/>
    <mergeCell ref="K14:K21"/>
    <mergeCell ref="L14:L21"/>
    <mergeCell ref="B1:G1"/>
    <mergeCell ref="J2:L2"/>
    <mergeCell ref="J5:L5"/>
    <mergeCell ref="J6:L6"/>
    <mergeCell ref="H9:H10"/>
    <mergeCell ref="I9:I10"/>
    <mergeCell ref="J9:J10"/>
    <mergeCell ref="K9:K10"/>
    <mergeCell ref="L9:L10"/>
  </mergeCells>
  <conditionalFormatting sqref="J9:J26">
    <cfRule type="cellIs" dxfId="13" priority="1" stopIfTrue="1" operator="equal">
      <formula>"низкий"</formula>
    </cfRule>
  </conditionalFormatting>
  <dataValidations count="11">
    <dataValidation type="custom" allowBlank="1" showInputMessage="1" showErrorMessage="1" errorTitle="введите целое число от 0 до 100" sqref="F16 JB16 SX16 ACT16 AMP16 AWL16 BGH16 BQD16 BZZ16 CJV16 CTR16 DDN16 DNJ16 DXF16 EHB16 EQX16 FAT16 FKP16 FUL16 GEH16 GOD16 GXZ16 HHV16 HRR16 IBN16 ILJ16 IVF16 JFB16 JOX16 JYT16 KIP16 KSL16 LCH16 LMD16 LVZ16 MFV16 MPR16 MZN16 NJJ16 NTF16 ODB16 OMX16 OWT16 PGP16 PQL16 QAH16 QKD16 QTZ16 RDV16 RNR16 RXN16 SHJ16 SRF16 TBB16 TKX16 TUT16 UEP16 UOL16 UYH16 VID16 VRZ16 WBV16 WLR16 WVN16 F65552 JB65552 SX65552 ACT65552 AMP65552 AWL65552 BGH65552 BQD65552 BZZ65552 CJV65552 CTR65552 DDN65552 DNJ65552 DXF65552 EHB65552 EQX65552 FAT65552 FKP65552 FUL65552 GEH65552 GOD65552 GXZ65552 HHV65552 HRR65552 IBN65552 ILJ65552 IVF65552 JFB65552 JOX65552 JYT65552 KIP65552 KSL65552 LCH65552 LMD65552 LVZ65552 MFV65552 MPR65552 MZN65552 NJJ65552 NTF65552 ODB65552 OMX65552 OWT65552 PGP65552 PQL65552 QAH65552 QKD65552 QTZ65552 RDV65552 RNR65552 RXN65552 SHJ65552 SRF65552 TBB65552 TKX65552 TUT65552 UEP65552 UOL65552 UYH65552 VID65552 VRZ65552 WBV65552 WLR65552 WVN65552 F131088 JB131088 SX131088 ACT131088 AMP131088 AWL131088 BGH131088 BQD131088 BZZ131088 CJV131088 CTR131088 DDN131088 DNJ131088 DXF131088 EHB131088 EQX131088 FAT131088 FKP131088 FUL131088 GEH131088 GOD131088 GXZ131088 HHV131088 HRR131088 IBN131088 ILJ131088 IVF131088 JFB131088 JOX131088 JYT131088 KIP131088 KSL131088 LCH131088 LMD131088 LVZ131088 MFV131088 MPR131088 MZN131088 NJJ131088 NTF131088 ODB131088 OMX131088 OWT131088 PGP131088 PQL131088 QAH131088 QKD131088 QTZ131088 RDV131088 RNR131088 RXN131088 SHJ131088 SRF131088 TBB131088 TKX131088 TUT131088 UEP131088 UOL131088 UYH131088 VID131088 VRZ131088 WBV131088 WLR131088 WVN131088 F196624 JB196624 SX196624 ACT196624 AMP196624 AWL196624 BGH196624 BQD196624 BZZ196624 CJV196624 CTR196624 DDN196624 DNJ196624 DXF196624 EHB196624 EQX196624 FAT196624 FKP196624 FUL196624 GEH196624 GOD196624 GXZ196624 HHV196624 HRR196624 IBN196624 ILJ196624 IVF196624 JFB196624 JOX196624 JYT196624 KIP196624 KSL196624 LCH196624 LMD196624 LVZ196624 MFV196624 MPR196624 MZN196624 NJJ196624 NTF196624 ODB196624 OMX196624 OWT196624 PGP196624 PQL196624 QAH196624 QKD196624 QTZ196624 RDV196624 RNR196624 RXN196624 SHJ196624 SRF196624 TBB196624 TKX196624 TUT196624 UEP196624 UOL196624 UYH196624 VID196624 VRZ196624 WBV196624 WLR196624 WVN196624 F262160 JB262160 SX262160 ACT262160 AMP262160 AWL262160 BGH262160 BQD262160 BZZ262160 CJV262160 CTR262160 DDN262160 DNJ262160 DXF262160 EHB262160 EQX262160 FAT262160 FKP262160 FUL262160 GEH262160 GOD262160 GXZ262160 HHV262160 HRR262160 IBN262160 ILJ262160 IVF262160 JFB262160 JOX262160 JYT262160 KIP262160 KSL262160 LCH262160 LMD262160 LVZ262160 MFV262160 MPR262160 MZN262160 NJJ262160 NTF262160 ODB262160 OMX262160 OWT262160 PGP262160 PQL262160 QAH262160 QKD262160 QTZ262160 RDV262160 RNR262160 RXN262160 SHJ262160 SRF262160 TBB262160 TKX262160 TUT262160 UEP262160 UOL262160 UYH262160 VID262160 VRZ262160 WBV262160 WLR262160 WVN262160 F327696 JB327696 SX327696 ACT327696 AMP327696 AWL327696 BGH327696 BQD327696 BZZ327696 CJV327696 CTR327696 DDN327696 DNJ327696 DXF327696 EHB327696 EQX327696 FAT327696 FKP327696 FUL327696 GEH327696 GOD327696 GXZ327696 HHV327696 HRR327696 IBN327696 ILJ327696 IVF327696 JFB327696 JOX327696 JYT327696 KIP327696 KSL327696 LCH327696 LMD327696 LVZ327696 MFV327696 MPR327696 MZN327696 NJJ327696 NTF327696 ODB327696 OMX327696 OWT327696 PGP327696 PQL327696 QAH327696 QKD327696 QTZ327696 RDV327696 RNR327696 RXN327696 SHJ327696 SRF327696 TBB327696 TKX327696 TUT327696 UEP327696 UOL327696 UYH327696 VID327696 VRZ327696 WBV327696 WLR327696 WVN327696 F393232 JB393232 SX393232 ACT393232 AMP393232 AWL393232 BGH393232 BQD393232 BZZ393232 CJV393232 CTR393232 DDN393232 DNJ393232 DXF393232 EHB393232 EQX393232 FAT393232 FKP393232 FUL393232 GEH393232 GOD393232 GXZ393232 HHV393232 HRR393232 IBN393232 ILJ393232 IVF393232 JFB393232 JOX393232 JYT393232 KIP393232 KSL393232 LCH393232 LMD393232 LVZ393232 MFV393232 MPR393232 MZN393232 NJJ393232 NTF393232 ODB393232 OMX393232 OWT393232 PGP393232 PQL393232 QAH393232 QKD393232 QTZ393232 RDV393232 RNR393232 RXN393232 SHJ393232 SRF393232 TBB393232 TKX393232 TUT393232 UEP393232 UOL393232 UYH393232 VID393232 VRZ393232 WBV393232 WLR393232 WVN393232 F458768 JB458768 SX458768 ACT458768 AMP458768 AWL458768 BGH458768 BQD458768 BZZ458768 CJV458768 CTR458768 DDN458768 DNJ458768 DXF458768 EHB458768 EQX458768 FAT458768 FKP458768 FUL458768 GEH458768 GOD458768 GXZ458768 HHV458768 HRR458768 IBN458768 ILJ458768 IVF458768 JFB458768 JOX458768 JYT458768 KIP458768 KSL458768 LCH458768 LMD458768 LVZ458768 MFV458768 MPR458768 MZN458768 NJJ458768 NTF458768 ODB458768 OMX458768 OWT458768 PGP458768 PQL458768 QAH458768 QKD458768 QTZ458768 RDV458768 RNR458768 RXN458768 SHJ458768 SRF458768 TBB458768 TKX458768 TUT458768 UEP458768 UOL458768 UYH458768 VID458768 VRZ458768 WBV458768 WLR458768 WVN458768 F524304 JB524304 SX524304 ACT524304 AMP524304 AWL524304 BGH524304 BQD524304 BZZ524304 CJV524304 CTR524304 DDN524304 DNJ524304 DXF524304 EHB524304 EQX524304 FAT524304 FKP524304 FUL524304 GEH524304 GOD524304 GXZ524304 HHV524304 HRR524304 IBN524304 ILJ524304 IVF524304 JFB524304 JOX524304 JYT524304 KIP524304 KSL524304 LCH524304 LMD524304 LVZ524304 MFV524304 MPR524304 MZN524304 NJJ524304 NTF524304 ODB524304 OMX524304 OWT524304 PGP524304 PQL524304 QAH524304 QKD524304 QTZ524304 RDV524304 RNR524304 RXN524304 SHJ524304 SRF524304 TBB524304 TKX524304 TUT524304 UEP524304 UOL524304 UYH524304 VID524304 VRZ524304 WBV524304 WLR524304 WVN524304 F589840 JB589840 SX589840 ACT589840 AMP589840 AWL589840 BGH589840 BQD589840 BZZ589840 CJV589840 CTR589840 DDN589840 DNJ589840 DXF589840 EHB589840 EQX589840 FAT589840 FKP589840 FUL589840 GEH589840 GOD589840 GXZ589840 HHV589840 HRR589840 IBN589840 ILJ589840 IVF589840 JFB589840 JOX589840 JYT589840 KIP589840 KSL589840 LCH589840 LMD589840 LVZ589840 MFV589840 MPR589840 MZN589840 NJJ589840 NTF589840 ODB589840 OMX589840 OWT589840 PGP589840 PQL589840 QAH589840 QKD589840 QTZ589840 RDV589840 RNR589840 RXN589840 SHJ589840 SRF589840 TBB589840 TKX589840 TUT589840 UEP589840 UOL589840 UYH589840 VID589840 VRZ589840 WBV589840 WLR589840 WVN589840 F655376 JB655376 SX655376 ACT655376 AMP655376 AWL655376 BGH655376 BQD655376 BZZ655376 CJV655376 CTR655376 DDN655376 DNJ655376 DXF655376 EHB655376 EQX655376 FAT655376 FKP655376 FUL655376 GEH655376 GOD655376 GXZ655376 HHV655376 HRR655376 IBN655376 ILJ655376 IVF655376 JFB655376 JOX655376 JYT655376 KIP655376 KSL655376 LCH655376 LMD655376 LVZ655376 MFV655376 MPR655376 MZN655376 NJJ655376 NTF655376 ODB655376 OMX655376 OWT655376 PGP655376 PQL655376 QAH655376 QKD655376 QTZ655376 RDV655376 RNR655376 RXN655376 SHJ655376 SRF655376 TBB655376 TKX655376 TUT655376 UEP655376 UOL655376 UYH655376 VID655376 VRZ655376 WBV655376 WLR655376 WVN655376 F720912 JB720912 SX720912 ACT720912 AMP720912 AWL720912 BGH720912 BQD720912 BZZ720912 CJV720912 CTR720912 DDN720912 DNJ720912 DXF720912 EHB720912 EQX720912 FAT720912 FKP720912 FUL720912 GEH720912 GOD720912 GXZ720912 HHV720912 HRR720912 IBN720912 ILJ720912 IVF720912 JFB720912 JOX720912 JYT720912 KIP720912 KSL720912 LCH720912 LMD720912 LVZ720912 MFV720912 MPR720912 MZN720912 NJJ720912 NTF720912 ODB720912 OMX720912 OWT720912 PGP720912 PQL720912 QAH720912 QKD720912 QTZ720912 RDV720912 RNR720912 RXN720912 SHJ720912 SRF720912 TBB720912 TKX720912 TUT720912 UEP720912 UOL720912 UYH720912 VID720912 VRZ720912 WBV720912 WLR720912 WVN720912 F786448 JB786448 SX786448 ACT786448 AMP786448 AWL786448 BGH786448 BQD786448 BZZ786448 CJV786448 CTR786448 DDN786448 DNJ786448 DXF786448 EHB786448 EQX786448 FAT786448 FKP786448 FUL786448 GEH786448 GOD786448 GXZ786448 HHV786448 HRR786448 IBN786448 ILJ786448 IVF786448 JFB786448 JOX786448 JYT786448 KIP786448 KSL786448 LCH786448 LMD786448 LVZ786448 MFV786448 MPR786448 MZN786448 NJJ786448 NTF786448 ODB786448 OMX786448 OWT786448 PGP786448 PQL786448 QAH786448 QKD786448 QTZ786448 RDV786448 RNR786448 RXN786448 SHJ786448 SRF786448 TBB786448 TKX786448 TUT786448 UEP786448 UOL786448 UYH786448 VID786448 VRZ786448 WBV786448 WLR786448 WVN786448 F851984 JB851984 SX851984 ACT851984 AMP851984 AWL851984 BGH851984 BQD851984 BZZ851984 CJV851984 CTR851984 DDN851984 DNJ851984 DXF851984 EHB851984 EQX851984 FAT851984 FKP851984 FUL851984 GEH851984 GOD851984 GXZ851984 HHV851984 HRR851984 IBN851984 ILJ851984 IVF851984 JFB851984 JOX851984 JYT851984 KIP851984 KSL851984 LCH851984 LMD851984 LVZ851984 MFV851984 MPR851984 MZN851984 NJJ851984 NTF851984 ODB851984 OMX851984 OWT851984 PGP851984 PQL851984 QAH851984 QKD851984 QTZ851984 RDV851984 RNR851984 RXN851984 SHJ851984 SRF851984 TBB851984 TKX851984 TUT851984 UEP851984 UOL851984 UYH851984 VID851984 VRZ851984 WBV851984 WLR851984 WVN851984 F917520 JB917520 SX917520 ACT917520 AMP917520 AWL917520 BGH917520 BQD917520 BZZ917520 CJV917520 CTR917520 DDN917520 DNJ917520 DXF917520 EHB917520 EQX917520 FAT917520 FKP917520 FUL917520 GEH917520 GOD917520 GXZ917520 HHV917520 HRR917520 IBN917520 ILJ917520 IVF917520 JFB917520 JOX917520 JYT917520 KIP917520 KSL917520 LCH917520 LMD917520 LVZ917520 MFV917520 MPR917520 MZN917520 NJJ917520 NTF917520 ODB917520 OMX917520 OWT917520 PGP917520 PQL917520 QAH917520 QKD917520 QTZ917520 RDV917520 RNR917520 RXN917520 SHJ917520 SRF917520 TBB917520 TKX917520 TUT917520 UEP917520 UOL917520 UYH917520 VID917520 VRZ917520 WBV917520 WLR917520 WVN917520 F983056 JB983056 SX983056 ACT983056 AMP983056 AWL983056 BGH983056 BQD983056 BZZ983056 CJV983056 CTR983056 DDN983056 DNJ983056 DXF983056 EHB983056 EQX983056 FAT983056 FKP983056 FUL983056 GEH983056 GOD983056 GXZ983056 HHV983056 HRR983056 IBN983056 ILJ983056 IVF983056 JFB983056 JOX983056 JYT983056 KIP983056 KSL983056 LCH983056 LMD983056 LVZ983056 MFV983056 MPR983056 MZN983056 NJJ983056 NTF983056 ODB983056 OMX983056 OWT983056 PGP983056 PQL983056 QAH983056 QKD983056 QTZ983056 RDV983056 RNR983056 RXN983056 SHJ983056 SRF983056 TBB983056 TKX983056 TUT983056 UEP983056 UOL983056 UYH983056 VID983056 VRZ983056 WBV983056 WLR983056 WVN983056 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OR(ISBLANK(F10),AND(0&lt;=F10,F10&lt;=100))</formula1>
    </dataValidation>
    <dataValidation type="custom" operator="greaterThanOrEqual" allowBlank="1" showInputMessage="1" showErrorMessage="1" error="введите неотрицательное целое число" sqref="F12:F13 JB12:JB13 SX12:SX13 ACT12:ACT13 AMP12:AMP13 AWL12:AWL13 BGH12:BGH13 BQD12:BQD13 BZZ12:BZZ13 CJV12:CJV13 CTR12:CTR13 DDN12:DDN13 DNJ12:DNJ13 DXF12:DXF13 EHB12:EHB13 EQX12:EQX13 FAT12:FAT13 FKP12:FKP13 FUL12:FUL13 GEH12:GEH13 GOD12:GOD13 GXZ12:GXZ13 HHV12:HHV13 HRR12:HRR13 IBN12:IBN13 ILJ12:ILJ13 IVF12:IVF13 JFB12:JFB13 JOX12:JOX13 JYT12:JYT13 KIP12:KIP13 KSL12:KSL13 LCH12:LCH13 LMD12:LMD13 LVZ12:LVZ13 MFV12:MFV13 MPR12:MPR13 MZN12:MZN13 NJJ12:NJJ13 NTF12:NTF13 ODB12:ODB13 OMX12:OMX13 OWT12:OWT13 PGP12:PGP13 PQL12:PQL13 QAH12:QAH13 QKD12:QKD13 QTZ12:QTZ13 RDV12:RDV13 RNR12:RNR13 RXN12:RXN13 SHJ12:SHJ13 SRF12:SRF13 TBB12:TBB13 TKX12:TKX13 TUT12:TUT13 UEP12:UEP13 UOL12:UOL13 UYH12:UYH13 VID12:VID13 VRZ12:VRZ13 WBV12:WBV13 WLR12:WLR13 WVN12:WVN13 F65548:F65549 JB65548:JB65549 SX65548:SX65549 ACT65548:ACT65549 AMP65548:AMP65549 AWL65548:AWL65549 BGH65548:BGH65549 BQD65548:BQD65549 BZZ65548:BZZ65549 CJV65548:CJV65549 CTR65548:CTR65549 DDN65548:DDN65549 DNJ65548:DNJ65549 DXF65548:DXF65549 EHB65548:EHB65549 EQX65548:EQX65549 FAT65548:FAT65549 FKP65548:FKP65549 FUL65548:FUL65549 GEH65548:GEH65549 GOD65548:GOD65549 GXZ65548:GXZ65549 HHV65548:HHV65549 HRR65548:HRR65549 IBN65548:IBN65549 ILJ65548:ILJ65549 IVF65548:IVF65549 JFB65548:JFB65549 JOX65548:JOX65549 JYT65548:JYT65549 KIP65548:KIP65549 KSL65548:KSL65549 LCH65548:LCH65549 LMD65548:LMD65549 LVZ65548:LVZ65549 MFV65548:MFV65549 MPR65548:MPR65549 MZN65548:MZN65549 NJJ65548:NJJ65549 NTF65548:NTF65549 ODB65548:ODB65549 OMX65548:OMX65549 OWT65548:OWT65549 PGP65548:PGP65549 PQL65548:PQL65549 QAH65548:QAH65549 QKD65548:QKD65549 QTZ65548:QTZ65549 RDV65548:RDV65549 RNR65548:RNR65549 RXN65548:RXN65549 SHJ65548:SHJ65549 SRF65548:SRF65549 TBB65548:TBB65549 TKX65548:TKX65549 TUT65548:TUT65549 UEP65548:UEP65549 UOL65548:UOL65549 UYH65548:UYH65549 VID65548:VID65549 VRZ65548:VRZ65549 WBV65548:WBV65549 WLR65548:WLR65549 WVN65548:WVN65549 F131084:F131085 JB131084:JB131085 SX131084:SX131085 ACT131084:ACT131085 AMP131084:AMP131085 AWL131084:AWL131085 BGH131084:BGH131085 BQD131084:BQD131085 BZZ131084:BZZ131085 CJV131084:CJV131085 CTR131084:CTR131085 DDN131084:DDN131085 DNJ131084:DNJ131085 DXF131084:DXF131085 EHB131084:EHB131085 EQX131084:EQX131085 FAT131084:FAT131085 FKP131084:FKP131085 FUL131084:FUL131085 GEH131084:GEH131085 GOD131084:GOD131085 GXZ131084:GXZ131085 HHV131084:HHV131085 HRR131084:HRR131085 IBN131084:IBN131085 ILJ131084:ILJ131085 IVF131084:IVF131085 JFB131084:JFB131085 JOX131084:JOX131085 JYT131084:JYT131085 KIP131084:KIP131085 KSL131084:KSL131085 LCH131084:LCH131085 LMD131084:LMD131085 LVZ131084:LVZ131085 MFV131084:MFV131085 MPR131084:MPR131085 MZN131084:MZN131085 NJJ131084:NJJ131085 NTF131084:NTF131085 ODB131084:ODB131085 OMX131084:OMX131085 OWT131084:OWT131085 PGP131084:PGP131085 PQL131084:PQL131085 QAH131084:QAH131085 QKD131084:QKD131085 QTZ131084:QTZ131085 RDV131084:RDV131085 RNR131084:RNR131085 RXN131084:RXN131085 SHJ131084:SHJ131085 SRF131084:SRF131085 TBB131084:TBB131085 TKX131084:TKX131085 TUT131084:TUT131085 UEP131084:UEP131085 UOL131084:UOL131085 UYH131084:UYH131085 VID131084:VID131085 VRZ131084:VRZ131085 WBV131084:WBV131085 WLR131084:WLR131085 WVN131084:WVN131085 F196620:F196621 JB196620:JB196621 SX196620:SX196621 ACT196620:ACT196621 AMP196620:AMP196621 AWL196620:AWL196621 BGH196620:BGH196621 BQD196620:BQD196621 BZZ196620:BZZ196621 CJV196620:CJV196621 CTR196620:CTR196621 DDN196620:DDN196621 DNJ196620:DNJ196621 DXF196620:DXF196621 EHB196620:EHB196621 EQX196620:EQX196621 FAT196620:FAT196621 FKP196620:FKP196621 FUL196620:FUL196621 GEH196620:GEH196621 GOD196620:GOD196621 GXZ196620:GXZ196621 HHV196620:HHV196621 HRR196620:HRR196621 IBN196620:IBN196621 ILJ196620:ILJ196621 IVF196620:IVF196621 JFB196620:JFB196621 JOX196620:JOX196621 JYT196620:JYT196621 KIP196620:KIP196621 KSL196620:KSL196621 LCH196620:LCH196621 LMD196620:LMD196621 LVZ196620:LVZ196621 MFV196620:MFV196621 MPR196620:MPR196621 MZN196620:MZN196621 NJJ196620:NJJ196621 NTF196620:NTF196621 ODB196620:ODB196621 OMX196620:OMX196621 OWT196620:OWT196621 PGP196620:PGP196621 PQL196620:PQL196621 QAH196620:QAH196621 QKD196620:QKD196621 QTZ196620:QTZ196621 RDV196620:RDV196621 RNR196620:RNR196621 RXN196620:RXN196621 SHJ196620:SHJ196621 SRF196620:SRF196621 TBB196620:TBB196621 TKX196620:TKX196621 TUT196620:TUT196621 UEP196620:UEP196621 UOL196620:UOL196621 UYH196620:UYH196621 VID196620:VID196621 VRZ196620:VRZ196621 WBV196620:WBV196621 WLR196620:WLR196621 WVN196620:WVN196621 F262156:F262157 JB262156:JB262157 SX262156:SX262157 ACT262156:ACT262157 AMP262156:AMP262157 AWL262156:AWL262157 BGH262156:BGH262157 BQD262156:BQD262157 BZZ262156:BZZ262157 CJV262156:CJV262157 CTR262156:CTR262157 DDN262156:DDN262157 DNJ262156:DNJ262157 DXF262156:DXF262157 EHB262156:EHB262157 EQX262156:EQX262157 FAT262156:FAT262157 FKP262156:FKP262157 FUL262156:FUL262157 GEH262156:GEH262157 GOD262156:GOD262157 GXZ262156:GXZ262157 HHV262156:HHV262157 HRR262156:HRR262157 IBN262156:IBN262157 ILJ262156:ILJ262157 IVF262156:IVF262157 JFB262156:JFB262157 JOX262156:JOX262157 JYT262156:JYT262157 KIP262156:KIP262157 KSL262156:KSL262157 LCH262156:LCH262157 LMD262156:LMD262157 LVZ262156:LVZ262157 MFV262156:MFV262157 MPR262156:MPR262157 MZN262156:MZN262157 NJJ262156:NJJ262157 NTF262156:NTF262157 ODB262156:ODB262157 OMX262156:OMX262157 OWT262156:OWT262157 PGP262156:PGP262157 PQL262156:PQL262157 QAH262156:QAH262157 QKD262156:QKD262157 QTZ262156:QTZ262157 RDV262156:RDV262157 RNR262156:RNR262157 RXN262156:RXN262157 SHJ262156:SHJ262157 SRF262156:SRF262157 TBB262156:TBB262157 TKX262156:TKX262157 TUT262156:TUT262157 UEP262156:UEP262157 UOL262156:UOL262157 UYH262156:UYH262157 VID262156:VID262157 VRZ262156:VRZ262157 WBV262156:WBV262157 WLR262156:WLR262157 WVN262156:WVN262157 F327692:F327693 JB327692:JB327693 SX327692:SX327693 ACT327692:ACT327693 AMP327692:AMP327693 AWL327692:AWL327693 BGH327692:BGH327693 BQD327692:BQD327693 BZZ327692:BZZ327693 CJV327692:CJV327693 CTR327692:CTR327693 DDN327692:DDN327693 DNJ327692:DNJ327693 DXF327692:DXF327693 EHB327692:EHB327693 EQX327692:EQX327693 FAT327692:FAT327693 FKP327692:FKP327693 FUL327692:FUL327693 GEH327692:GEH327693 GOD327692:GOD327693 GXZ327692:GXZ327693 HHV327692:HHV327693 HRR327692:HRR327693 IBN327692:IBN327693 ILJ327692:ILJ327693 IVF327692:IVF327693 JFB327692:JFB327693 JOX327692:JOX327693 JYT327692:JYT327693 KIP327692:KIP327693 KSL327692:KSL327693 LCH327692:LCH327693 LMD327692:LMD327693 LVZ327692:LVZ327693 MFV327692:MFV327693 MPR327692:MPR327693 MZN327692:MZN327693 NJJ327692:NJJ327693 NTF327692:NTF327693 ODB327692:ODB327693 OMX327692:OMX327693 OWT327692:OWT327693 PGP327692:PGP327693 PQL327692:PQL327693 QAH327692:QAH327693 QKD327692:QKD327693 QTZ327692:QTZ327693 RDV327692:RDV327693 RNR327692:RNR327693 RXN327692:RXN327693 SHJ327692:SHJ327693 SRF327692:SRF327693 TBB327692:TBB327693 TKX327692:TKX327693 TUT327692:TUT327693 UEP327692:UEP327693 UOL327692:UOL327693 UYH327692:UYH327693 VID327692:VID327693 VRZ327692:VRZ327693 WBV327692:WBV327693 WLR327692:WLR327693 WVN327692:WVN327693 F393228:F393229 JB393228:JB393229 SX393228:SX393229 ACT393228:ACT393229 AMP393228:AMP393229 AWL393228:AWL393229 BGH393228:BGH393229 BQD393228:BQD393229 BZZ393228:BZZ393229 CJV393228:CJV393229 CTR393228:CTR393229 DDN393228:DDN393229 DNJ393228:DNJ393229 DXF393228:DXF393229 EHB393228:EHB393229 EQX393228:EQX393229 FAT393228:FAT393229 FKP393228:FKP393229 FUL393228:FUL393229 GEH393228:GEH393229 GOD393228:GOD393229 GXZ393228:GXZ393229 HHV393228:HHV393229 HRR393228:HRR393229 IBN393228:IBN393229 ILJ393228:ILJ393229 IVF393228:IVF393229 JFB393228:JFB393229 JOX393228:JOX393229 JYT393228:JYT393229 KIP393228:KIP393229 KSL393228:KSL393229 LCH393228:LCH393229 LMD393228:LMD393229 LVZ393228:LVZ393229 MFV393228:MFV393229 MPR393228:MPR393229 MZN393228:MZN393229 NJJ393228:NJJ393229 NTF393228:NTF393229 ODB393228:ODB393229 OMX393228:OMX393229 OWT393228:OWT393229 PGP393228:PGP393229 PQL393228:PQL393229 QAH393228:QAH393229 QKD393228:QKD393229 QTZ393228:QTZ393229 RDV393228:RDV393229 RNR393228:RNR393229 RXN393228:RXN393229 SHJ393228:SHJ393229 SRF393228:SRF393229 TBB393228:TBB393229 TKX393228:TKX393229 TUT393228:TUT393229 UEP393228:UEP393229 UOL393228:UOL393229 UYH393228:UYH393229 VID393228:VID393229 VRZ393228:VRZ393229 WBV393228:WBV393229 WLR393228:WLR393229 WVN393228:WVN393229 F458764:F458765 JB458764:JB458765 SX458764:SX458765 ACT458764:ACT458765 AMP458764:AMP458765 AWL458764:AWL458765 BGH458764:BGH458765 BQD458764:BQD458765 BZZ458764:BZZ458765 CJV458764:CJV458765 CTR458764:CTR458765 DDN458764:DDN458765 DNJ458764:DNJ458765 DXF458764:DXF458765 EHB458764:EHB458765 EQX458764:EQX458765 FAT458764:FAT458765 FKP458764:FKP458765 FUL458764:FUL458765 GEH458764:GEH458765 GOD458764:GOD458765 GXZ458764:GXZ458765 HHV458764:HHV458765 HRR458764:HRR458765 IBN458764:IBN458765 ILJ458764:ILJ458765 IVF458764:IVF458765 JFB458764:JFB458765 JOX458764:JOX458765 JYT458764:JYT458765 KIP458764:KIP458765 KSL458764:KSL458765 LCH458764:LCH458765 LMD458764:LMD458765 LVZ458764:LVZ458765 MFV458764:MFV458765 MPR458764:MPR458765 MZN458764:MZN458765 NJJ458764:NJJ458765 NTF458764:NTF458765 ODB458764:ODB458765 OMX458764:OMX458765 OWT458764:OWT458765 PGP458764:PGP458765 PQL458764:PQL458765 QAH458764:QAH458765 QKD458764:QKD458765 QTZ458764:QTZ458765 RDV458764:RDV458765 RNR458764:RNR458765 RXN458764:RXN458765 SHJ458764:SHJ458765 SRF458764:SRF458765 TBB458764:TBB458765 TKX458764:TKX458765 TUT458764:TUT458765 UEP458764:UEP458765 UOL458764:UOL458765 UYH458764:UYH458765 VID458764:VID458765 VRZ458764:VRZ458765 WBV458764:WBV458765 WLR458764:WLR458765 WVN458764:WVN458765 F524300:F524301 JB524300:JB524301 SX524300:SX524301 ACT524300:ACT524301 AMP524300:AMP524301 AWL524300:AWL524301 BGH524300:BGH524301 BQD524300:BQD524301 BZZ524300:BZZ524301 CJV524300:CJV524301 CTR524300:CTR524301 DDN524300:DDN524301 DNJ524300:DNJ524301 DXF524300:DXF524301 EHB524300:EHB524301 EQX524300:EQX524301 FAT524300:FAT524301 FKP524300:FKP524301 FUL524300:FUL524301 GEH524300:GEH524301 GOD524300:GOD524301 GXZ524300:GXZ524301 HHV524300:HHV524301 HRR524300:HRR524301 IBN524300:IBN524301 ILJ524300:ILJ524301 IVF524300:IVF524301 JFB524300:JFB524301 JOX524300:JOX524301 JYT524300:JYT524301 KIP524300:KIP524301 KSL524300:KSL524301 LCH524300:LCH524301 LMD524300:LMD524301 LVZ524300:LVZ524301 MFV524300:MFV524301 MPR524300:MPR524301 MZN524300:MZN524301 NJJ524300:NJJ524301 NTF524300:NTF524301 ODB524300:ODB524301 OMX524300:OMX524301 OWT524300:OWT524301 PGP524300:PGP524301 PQL524300:PQL524301 QAH524300:QAH524301 QKD524300:QKD524301 QTZ524300:QTZ524301 RDV524300:RDV524301 RNR524300:RNR524301 RXN524300:RXN524301 SHJ524300:SHJ524301 SRF524300:SRF524301 TBB524300:TBB524301 TKX524300:TKX524301 TUT524300:TUT524301 UEP524300:UEP524301 UOL524300:UOL524301 UYH524300:UYH524301 VID524300:VID524301 VRZ524300:VRZ524301 WBV524300:WBV524301 WLR524300:WLR524301 WVN524300:WVN524301 F589836:F589837 JB589836:JB589837 SX589836:SX589837 ACT589836:ACT589837 AMP589836:AMP589837 AWL589836:AWL589837 BGH589836:BGH589837 BQD589836:BQD589837 BZZ589836:BZZ589837 CJV589836:CJV589837 CTR589836:CTR589837 DDN589836:DDN589837 DNJ589836:DNJ589837 DXF589836:DXF589837 EHB589836:EHB589837 EQX589836:EQX589837 FAT589836:FAT589837 FKP589836:FKP589837 FUL589836:FUL589837 GEH589836:GEH589837 GOD589836:GOD589837 GXZ589836:GXZ589837 HHV589836:HHV589837 HRR589836:HRR589837 IBN589836:IBN589837 ILJ589836:ILJ589837 IVF589836:IVF589837 JFB589836:JFB589837 JOX589836:JOX589837 JYT589836:JYT589837 KIP589836:KIP589837 KSL589836:KSL589837 LCH589836:LCH589837 LMD589836:LMD589837 LVZ589836:LVZ589837 MFV589836:MFV589837 MPR589836:MPR589837 MZN589836:MZN589837 NJJ589836:NJJ589837 NTF589836:NTF589837 ODB589836:ODB589837 OMX589836:OMX589837 OWT589836:OWT589837 PGP589836:PGP589837 PQL589836:PQL589837 QAH589836:QAH589837 QKD589836:QKD589837 QTZ589836:QTZ589837 RDV589836:RDV589837 RNR589836:RNR589837 RXN589836:RXN589837 SHJ589836:SHJ589837 SRF589836:SRF589837 TBB589836:TBB589837 TKX589836:TKX589837 TUT589836:TUT589837 UEP589836:UEP589837 UOL589836:UOL589837 UYH589836:UYH589837 VID589836:VID589837 VRZ589836:VRZ589837 WBV589836:WBV589837 WLR589836:WLR589837 WVN589836:WVN589837 F655372:F655373 JB655372:JB655373 SX655372:SX655373 ACT655372:ACT655373 AMP655372:AMP655373 AWL655372:AWL655373 BGH655372:BGH655373 BQD655372:BQD655373 BZZ655372:BZZ655373 CJV655372:CJV655373 CTR655372:CTR655373 DDN655372:DDN655373 DNJ655372:DNJ655373 DXF655372:DXF655373 EHB655372:EHB655373 EQX655372:EQX655373 FAT655372:FAT655373 FKP655372:FKP655373 FUL655372:FUL655373 GEH655372:GEH655373 GOD655372:GOD655373 GXZ655372:GXZ655373 HHV655372:HHV655373 HRR655372:HRR655373 IBN655372:IBN655373 ILJ655372:ILJ655373 IVF655372:IVF655373 JFB655372:JFB655373 JOX655372:JOX655373 JYT655372:JYT655373 KIP655372:KIP655373 KSL655372:KSL655373 LCH655372:LCH655373 LMD655372:LMD655373 LVZ655372:LVZ655373 MFV655372:MFV655373 MPR655372:MPR655373 MZN655372:MZN655373 NJJ655372:NJJ655373 NTF655372:NTF655373 ODB655372:ODB655373 OMX655372:OMX655373 OWT655372:OWT655373 PGP655372:PGP655373 PQL655372:PQL655373 QAH655372:QAH655373 QKD655372:QKD655373 QTZ655372:QTZ655373 RDV655372:RDV655373 RNR655372:RNR655373 RXN655372:RXN655373 SHJ655372:SHJ655373 SRF655372:SRF655373 TBB655372:TBB655373 TKX655372:TKX655373 TUT655372:TUT655373 UEP655372:UEP655373 UOL655372:UOL655373 UYH655372:UYH655373 VID655372:VID655373 VRZ655372:VRZ655373 WBV655372:WBV655373 WLR655372:WLR655373 WVN655372:WVN655373 F720908:F720909 JB720908:JB720909 SX720908:SX720909 ACT720908:ACT720909 AMP720908:AMP720909 AWL720908:AWL720909 BGH720908:BGH720909 BQD720908:BQD720909 BZZ720908:BZZ720909 CJV720908:CJV720909 CTR720908:CTR720909 DDN720908:DDN720909 DNJ720908:DNJ720909 DXF720908:DXF720909 EHB720908:EHB720909 EQX720908:EQX720909 FAT720908:FAT720909 FKP720908:FKP720909 FUL720908:FUL720909 GEH720908:GEH720909 GOD720908:GOD720909 GXZ720908:GXZ720909 HHV720908:HHV720909 HRR720908:HRR720909 IBN720908:IBN720909 ILJ720908:ILJ720909 IVF720908:IVF720909 JFB720908:JFB720909 JOX720908:JOX720909 JYT720908:JYT720909 KIP720908:KIP720909 KSL720908:KSL720909 LCH720908:LCH720909 LMD720908:LMD720909 LVZ720908:LVZ720909 MFV720908:MFV720909 MPR720908:MPR720909 MZN720908:MZN720909 NJJ720908:NJJ720909 NTF720908:NTF720909 ODB720908:ODB720909 OMX720908:OMX720909 OWT720908:OWT720909 PGP720908:PGP720909 PQL720908:PQL720909 QAH720908:QAH720909 QKD720908:QKD720909 QTZ720908:QTZ720909 RDV720908:RDV720909 RNR720908:RNR720909 RXN720908:RXN720909 SHJ720908:SHJ720909 SRF720908:SRF720909 TBB720908:TBB720909 TKX720908:TKX720909 TUT720908:TUT720909 UEP720908:UEP720909 UOL720908:UOL720909 UYH720908:UYH720909 VID720908:VID720909 VRZ720908:VRZ720909 WBV720908:WBV720909 WLR720908:WLR720909 WVN720908:WVN720909 F786444:F786445 JB786444:JB786445 SX786444:SX786445 ACT786444:ACT786445 AMP786444:AMP786445 AWL786444:AWL786445 BGH786444:BGH786445 BQD786444:BQD786445 BZZ786444:BZZ786445 CJV786444:CJV786445 CTR786444:CTR786445 DDN786444:DDN786445 DNJ786444:DNJ786445 DXF786444:DXF786445 EHB786444:EHB786445 EQX786444:EQX786445 FAT786444:FAT786445 FKP786444:FKP786445 FUL786444:FUL786445 GEH786444:GEH786445 GOD786444:GOD786445 GXZ786444:GXZ786445 HHV786444:HHV786445 HRR786444:HRR786445 IBN786444:IBN786445 ILJ786444:ILJ786445 IVF786444:IVF786445 JFB786444:JFB786445 JOX786444:JOX786445 JYT786444:JYT786445 KIP786444:KIP786445 KSL786444:KSL786445 LCH786444:LCH786445 LMD786444:LMD786445 LVZ786444:LVZ786445 MFV786444:MFV786445 MPR786444:MPR786445 MZN786444:MZN786445 NJJ786444:NJJ786445 NTF786444:NTF786445 ODB786444:ODB786445 OMX786444:OMX786445 OWT786444:OWT786445 PGP786444:PGP786445 PQL786444:PQL786445 QAH786444:QAH786445 QKD786444:QKD786445 QTZ786444:QTZ786445 RDV786444:RDV786445 RNR786444:RNR786445 RXN786444:RXN786445 SHJ786444:SHJ786445 SRF786444:SRF786445 TBB786444:TBB786445 TKX786444:TKX786445 TUT786444:TUT786445 UEP786444:UEP786445 UOL786444:UOL786445 UYH786444:UYH786445 VID786444:VID786445 VRZ786444:VRZ786445 WBV786444:WBV786445 WLR786444:WLR786445 WVN786444:WVN786445 F851980:F851981 JB851980:JB851981 SX851980:SX851981 ACT851980:ACT851981 AMP851980:AMP851981 AWL851980:AWL851981 BGH851980:BGH851981 BQD851980:BQD851981 BZZ851980:BZZ851981 CJV851980:CJV851981 CTR851980:CTR851981 DDN851980:DDN851981 DNJ851980:DNJ851981 DXF851980:DXF851981 EHB851980:EHB851981 EQX851980:EQX851981 FAT851980:FAT851981 FKP851980:FKP851981 FUL851980:FUL851981 GEH851980:GEH851981 GOD851980:GOD851981 GXZ851980:GXZ851981 HHV851980:HHV851981 HRR851980:HRR851981 IBN851980:IBN851981 ILJ851980:ILJ851981 IVF851980:IVF851981 JFB851980:JFB851981 JOX851980:JOX851981 JYT851980:JYT851981 KIP851980:KIP851981 KSL851980:KSL851981 LCH851980:LCH851981 LMD851980:LMD851981 LVZ851980:LVZ851981 MFV851980:MFV851981 MPR851980:MPR851981 MZN851980:MZN851981 NJJ851980:NJJ851981 NTF851980:NTF851981 ODB851980:ODB851981 OMX851980:OMX851981 OWT851980:OWT851981 PGP851980:PGP851981 PQL851980:PQL851981 QAH851980:QAH851981 QKD851980:QKD851981 QTZ851980:QTZ851981 RDV851980:RDV851981 RNR851980:RNR851981 RXN851980:RXN851981 SHJ851980:SHJ851981 SRF851980:SRF851981 TBB851980:TBB851981 TKX851980:TKX851981 TUT851980:TUT851981 UEP851980:UEP851981 UOL851980:UOL851981 UYH851980:UYH851981 VID851980:VID851981 VRZ851980:VRZ851981 WBV851980:WBV851981 WLR851980:WLR851981 WVN851980:WVN851981 F917516:F917517 JB917516:JB917517 SX917516:SX917517 ACT917516:ACT917517 AMP917516:AMP917517 AWL917516:AWL917517 BGH917516:BGH917517 BQD917516:BQD917517 BZZ917516:BZZ917517 CJV917516:CJV917517 CTR917516:CTR917517 DDN917516:DDN917517 DNJ917516:DNJ917517 DXF917516:DXF917517 EHB917516:EHB917517 EQX917516:EQX917517 FAT917516:FAT917517 FKP917516:FKP917517 FUL917516:FUL917517 GEH917516:GEH917517 GOD917516:GOD917517 GXZ917516:GXZ917517 HHV917516:HHV917517 HRR917516:HRR917517 IBN917516:IBN917517 ILJ917516:ILJ917517 IVF917516:IVF917517 JFB917516:JFB917517 JOX917516:JOX917517 JYT917516:JYT917517 KIP917516:KIP917517 KSL917516:KSL917517 LCH917516:LCH917517 LMD917516:LMD917517 LVZ917516:LVZ917517 MFV917516:MFV917517 MPR917516:MPR917517 MZN917516:MZN917517 NJJ917516:NJJ917517 NTF917516:NTF917517 ODB917516:ODB917517 OMX917516:OMX917517 OWT917516:OWT917517 PGP917516:PGP917517 PQL917516:PQL917517 QAH917516:QAH917517 QKD917516:QKD917517 QTZ917516:QTZ917517 RDV917516:RDV917517 RNR917516:RNR917517 RXN917516:RXN917517 SHJ917516:SHJ917517 SRF917516:SRF917517 TBB917516:TBB917517 TKX917516:TKX917517 TUT917516:TUT917517 UEP917516:UEP917517 UOL917516:UOL917517 UYH917516:UYH917517 VID917516:VID917517 VRZ917516:VRZ917517 WBV917516:WBV917517 WLR917516:WLR917517 WVN917516:WVN917517 F983052:F983053 JB983052:JB983053 SX983052:SX983053 ACT983052:ACT983053 AMP983052:AMP983053 AWL983052:AWL983053 BGH983052:BGH983053 BQD983052:BQD983053 BZZ983052:BZZ983053 CJV983052:CJV983053 CTR983052:CTR983053 DDN983052:DDN983053 DNJ983052:DNJ983053 DXF983052:DXF983053 EHB983052:EHB983053 EQX983052:EQX983053 FAT983052:FAT983053 FKP983052:FKP983053 FUL983052:FUL983053 GEH983052:GEH983053 GOD983052:GOD983053 GXZ983052:GXZ983053 HHV983052:HHV983053 HRR983052:HRR983053 IBN983052:IBN983053 ILJ983052:ILJ983053 IVF983052:IVF983053 JFB983052:JFB983053 JOX983052:JOX983053 JYT983052:JYT983053 KIP983052:KIP983053 KSL983052:KSL983053 LCH983052:LCH983053 LMD983052:LMD983053 LVZ983052:LVZ983053 MFV983052:MFV983053 MPR983052:MPR983053 MZN983052:MZN983053 NJJ983052:NJJ983053 NTF983052:NTF983053 ODB983052:ODB983053 OMX983052:OMX983053 OWT983052:OWT983053 PGP983052:PGP983053 PQL983052:PQL983053 QAH983052:QAH983053 QKD983052:QKD983053 QTZ983052:QTZ983053 RDV983052:RDV983053 RNR983052:RNR983053 RXN983052:RXN983053 SHJ983052:SHJ983053 SRF983052:SRF983053 TBB983052:TBB983053 TKX983052:TKX983053 TUT983052:TUT983053 UEP983052:UEP983053 UOL983052:UOL983053 UYH983052:UYH983053 VID983052:VID983053 VRZ983052:VRZ983053 WBV983052:WBV983053 WLR983052:WLR983053 WVN983052:WVN983053">
      <formula1>OR(ISBLANK(F12),0&lt;=F12)</formula1>
    </dataValidation>
    <dataValidation type="custom" allowBlank="1" showInputMessage="1" showErrorMessage="1" error="значение должно быть целым числом от 1900 до текущего года" sqref="F9 JB9 SX9 ACT9 AMP9 AWL9 BGH9 BQD9 BZZ9 CJV9 CTR9 DDN9 DNJ9 DXF9 EHB9 EQX9 FAT9 FKP9 FUL9 GEH9 GOD9 GXZ9 HHV9 HRR9 IBN9 ILJ9 IVF9 JFB9 JOX9 JYT9 KIP9 KSL9 LCH9 LMD9 LVZ9 MFV9 MPR9 MZN9 NJJ9 NTF9 ODB9 OMX9 OWT9 PGP9 PQL9 QAH9 QKD9 QTZ9 RDV9 RNR9 RXN9 SHJ9 SRF9 TBB9 TKX9 TUT9 UEP9 UOL9 UYH9 VID9 VRZ9 WBV9 WLR9 WVN9 F65545 JB65545 SX65545 ACT65545 AMP65545 AWL65545 BGH65545 BQD65545 BZZ65545 CJV65545 CTR65545 DDN65545 DNJ65545 DXF65545 EHB65545 EQX65545 FAT65545 FKP65545 FUL65545 GEH65545 GOD65545 GXZ65545 HHV65545 HRR65545 IBN65545 ILJ65545 IVF65545 JFB65545 JOX65545 JYT65545 KIP65545 KSL65545 LCH65545 LMD65545 LVZ65545 MFV65545 MPR65545 MZN65545 NJJ65545 NTF65545 ODB65545 OMX65545 OWT65545 PGP65545 PQL65545 QAH65545 QKD65545 QTZ65545 RDV65545 RNR65545 RXN65545 SHJ65545 SRF65545 TBB65545 TKX65545 TUT65545 UEP65545 UOL65545 UYH65545 VID65545 VRZ65545 WBV65545 WLR65545 WVN65545 F131081 JB131081 SX131081 ACT131081 AMP131081 AWL131081 BGH131081 BQD131081 BZZ131081 CJV131081 CTR131081 DDN131081 DNJ131081 DXF131081 EHB131081 EQX131081 FAT131081 FKP131081 FUL131081 GEH131081 GOD131081 GXZ131081 HHV131081 HRR131081 IBN131081 ILJ131081 IVF131081 JFB131081 JOX131081 JYT131081 KIP131081 KSL131081 LCH131081 LMD131081 LVZ131081 MFV131081 MPR131081 MZN131081 NJJ131081 NTF131081 ODB131081 OMX131081 OWT131081 PGP131081 PQL131081 QAH131081 QKD131081 QTZ131081 RDV131081 RNR131081 RXN131081 SHJ131081 SRF131081 TBB131081 TKX131081 TUT131081 UEP131081 UOL131081 UYH131081 VID131081 VRZ131081 WBV131081 WLR131081 WVN131081 F196617 JB196617 SX196617 ACT196617 AMP196617 AWL196617 BGH196617 BQD196617 BZZ196617 CJV196617 CTR196617 DDN196617 DNJ196617 DXF196617 EHB196617 EQX196617 FAT196617 FKP196617 FUL196617 GEH196617 GOD196617 GXZ196617 HHV196617 HRR196617 IBN196617 ILJ196617 IVF196617 JFB196617 JOX196617 JYT196617 KIP196617 KSL196617 LCH196617 LMD196617 LVZ196617 MFV196617 MPR196617 MZN196617 NJJ196617 NTF196617 ODB196617 OMX196617 OWT196617 PGP196617 PQL196617 QAH196617 QKD196617 QTZ196617 RDV196617 RNR196617 RXN196617 SHJ196617 SRF196617 TBB196617 TKX196617 TUT196617 UEP196617 UOL196617 UYH196617 VID196617 VRZ196617 WBV196617 WLR196617 WVN196617 F262153 JB262153 SX262153 ACT262153 AMP262153 AWL262153 BGH262153 BQD262153 BZZ262153 CJV262153 CTR262153 DDN262153 DNJ262153 DXF262153 EHB262153 EQX262153 FAT262153 FKP262153 FUL262153 GEH262153 GOD262153 GXZ262153 HHV262153 HRR262153 IBN262153 ILJ262153 IVF262153 JFB262153 JOX262153 JYT262153 KIP262153 KSL262153 LCH262153 LMD262153 LVZ262153 MFV262153 MPR262153 MZN262153 NJJ262153 NTF262153 ODB262153 OMX262153 OWT262153 PGP262153 PQL262153 QAH262153 QKD262153 QTZ262153 RDV262153 RNR262153 RXN262153 SHJ262153 SRF262153 TBB262153 TKX262153 TUT262153 UEP262153 UOL262153 UYH262153 VID262153 VRZ262153 WBV262153 WLR262153 WVN262153 F327689 JB327689 SX327689 ACT327689 AMP327689 AWL327689 BGH327689 BQD327689 BZZ327689 CJV327689 CTR327689 DDN327689 DNJ327689 DXF327689 EHB327689 EQX327689 FAT327689 FKP327689 FUL327689 GEH327689 GOD327689 GXZ327689 HHV327689 HRR327689 IBN327689 ILJ327689 IVF327689 JFB327689 JOX327689 JYT327689 KIP327689 KSL327689 LCH327689 LMD327689 LVZ327689 MFV327689 MPR327689 MZN327689 NJJ327689 NTF327689 ODB327689 OMX327689 OWT327689 PGP327689 PQL327689 QAH327689 QKD327689 QTZ327689 RDV327689 RNR327689 RXN327689 SHJ327689 SRF327689 TBB327689 TKX327689 TUT327689 UEP327689 UOL327689 UYH327689 VID327689 VRZ327689 WBV327689 WLR327689 WVN327689 F393225 JB393225 SX393225 ACT393225 AMP393225 AWL393225 BGH393225 BQD393225 BZZ393225 CJV393225 CTR393225 DDN393225 DNJ393225 DXF393225 EHB393225 EQX393225 FAT393225 FKP393225 FUL393225 GEH393225 GOD393225 GXZ393225 HHV393225 HRR393225 IBN393225 ILJ393225 IVF393225 JFB393225 JOX393225 JYT393225 KIP393225 KSL393225 LCH393225 LMD393225 LVZ393225 MFV393225 MPR393225 MZN393225 NJJ393225 NTF393225 ODB393225 OMX393225 OWT393225 PGP393225 PQL393225 QAH393225 QKD393225 QTZ393225 RDV393225 RNR393225 RXN393225 SHJ393225 SRF393225 TBB393225 TKX393225 TUT393225 UEP393225 UOL393225 UYH393225 VID393225 VRZ393225 WBV393225 WLR393225 WVN393225 F458761 JB458761 SX458761 ACT458761 AMP458761 AWL458761 BGH458761 BQD458761 BZZ458761 CJV458761 CTR458761 DDN458761 DNJ458761 DXF458761 EHB458761 EQX458761 FAT458761 FKP458761 FUL458761 GEH458761 GOD458761 GXZ458761 HHV458761 HRR458761 IBN458761 ILJ458761 IVF458761 JFB458761 JOX458761 JYT458761 KIP458761 KSL458761 LCH458761 LMD458761 LVZ458761 MFV458761 MPR458761 MZN458761 NJJ458761 NTF458761 ODB458761 OMX458761 OWT458761 PGP458761 PQL458761 QAH458761 QKD458761 QTZ458761 RDV458761 RNR458761 RXN458761 SHJ458761 SRF458761 TBB458761 TKX458761 TUT458761 UEP458761 UOL458761 UYH458761 VID458761 VRZ458761 WBV458761 WLR458761 WVN458761 F524297 JB524297 SX524297 ACT524297 AMP524297 AWL524297 BGH524297 BQD524297 BZZ524297 CJV524297 CTR524297 DDN524297 DNJ524297 DXF524297 EHB524297 EQX524297 FAT524297 FKP524297 FUL524297 GEH524297 GOD524297 GXZ524297 HHV524297 HRR524297 IBN524297 ILJ524297 IVF524297 JFB524297 JOX524297 JYT524297 KIP524297 KSL524297 LCH524297 LMD524297 LVZ524297 MFV524297 MPR524297 MZN524297 NJJ524297 NTF524297 ODB524297 OMX524297 OWT524297 PGP524297 PQL524297 QAH524297 QKD524297 QTZ524297 RDV524297 RNR524297 RXN524297 SHJ524297 SRF524297 TBB524297 TKX524297 TUT524297 UEP524297 UOL524297 UYH524297 VID524297 VRZ524297 WBV524297 WLR524297 WVN524297 F589833 JB589833 SX589833 ACT589833 AMP589833 AWL589833 BGH589833 BQD589833 BZZ589833 CJV589833 CTR589833 DDN589833 DNJ589833 DXF589833 EHB589833 EQX589833 FAT589833 FKP589833 FUL589833 GEH589833 GOD589833 GXZ589833 HHV589833 HRR589833 IBN589833 ILJ589833 IVF589833 JFB589833 JOX589833 JYT589833 KIP589833 KSL589833 LCH589833 LMD589833 LVZ589833 MFV589833 MPR589833 MZN589833 NJJ589833 NTF589833 ODB589833 OMX589833 OWT589833 PGP589833 PQL589833 QAH589833 QKD589833 QTZ589833 RDV589833 RNR589833 RXN589833 SHJ589833 SRF589833 TBB589833 TKX589833 TUT589833 UEP589833 UOL589833 UYH589833 VID589833 VRZ589833 WBV589833 WLR589833 WVN589833 F655369 JB655369 SX655369 ACT655369 AMP655369 AWL655369 BGH655369 BQD655369 BZZ655369 CJV655369 CTR655369 DDN655369 DNJ655369 DXF655369 EHB655369 EQX655369 FAT655369 FKP655369 FUL655369 GEH655369 GOD655369 GXZ655369 HHV655369 HRR655369 IBN655369 ILJ655369 IVF655369 JFB655369 JOX655369 JYT655369 KIP655369 KSL655369 LCH655369 LMD655369 LVZ655369 MFV655369 MPR655369 MZN655369 NJJ655369 NTF655369 ODB655369 OMX655369 OWT655369 PGP655369 PQL655369 QAH655369 QKD655369 QTZ655369 RDV655369 RNR655369 RXN655369 SHJ655369 SRF655369 TBB655369 TKX655369 TUT655369 UEP655369 UOL655369 UYH655369 VID655369 VRZ655369 WBV655369 WLR655369 WVN655369 F720905 JB720905 SX720905 ACT720905 AMP720905 AWL720905 BGH720905 BQD720905 BZZ720905 CJV720905 CTR720905 DDN720905 DNJ720905 DXF720905 EHB720905 EQX720905 FAT720905 FKP720905 FUL720905 GEH720905 GOD720905 GXZ720905 HHV720905 HRR720905 IBN720905 ILJ720905 IVF720905 JFB720905 JOX720905 JYT720905 KIP720905 KSL720905 LCH720905 LMD720905 LVZ720905 MFV720905 MPR720905 MZN720905 NJJ720905 NTF720905 ODB720905 OMX720905 OWT720905 PGP720905 PQL720905 QAH720905 QKD720905 QTZ720905 RDV720905 RNR720905 RXN720905 SHJ720905 SRF720905 TBB720905 TKX720905 TUT720905 UEP720905 UOL720905 UYH720905 VID720905 VRZ720905 WBV720905 WLR720905 WVN720905 F786441 JB786441 SX786441 ACT786441 AMP786441 AWL786441 BGH786441 BQD786441 BZZ786441 CJV786441 CTR786441 DDN786441 DNJ786441 DXF786441 EHB786441 EQX786441 FAT786441 FKP786441 FUL786441 GEH786441 GOD786441 GXZ786441 HHV786441 HRR786441 IBN786441 ILJ786441 IVF786441 JFB786441 JOX786441 JYT786441 KIP786441 KSL786441 LCH786441 LMD786441 LVZ786441 MFV786441 MPR786441 MZN786441 NJJ786441 NTF786441 ODB786441 OMX786441 OWT786441 PGP786441 PQL786441 QAH786441 QKD786441 QTZ786441 RDV786441 RNR786441 RXN786441 SHJ786441 SRF786441 TBB786441 TKX786441 TUT786441 UEP786441 UOL786441 UYH786441 VID786441 VRZ786441 WBV786441 WLR786441 WVN786441 F851977 JB851977 SX851977 ACT851977 AMP851977 AWL851977 BGH851977 BQD851977 BZZ851977 CJV851977 CTR851977 DDN851977 DNJ851977 DXF851977 EHB851977 EQX851977 FAT851977 FKP851977 FUL851977 GEH851977 GOD851977 GXZ851977 HHV851977 HRR851977 IBN851977 ILJ851977 IVF851977 JFB851977 JOX851977 JYT851977 KIP851977 KSL851977 LCH851977 LMD851977 LVZ851977 MFV851977 MPR851977 MZN851977 NJJ851977 NTF851977 ODB851977 OMX851977 OWT851977 PGP851977 PQL851977 QAH851977 QKD851977 QTZ851977 RDV851977 RNR851977 RXN851977 SHJ851977 SRF851977 TBB851977 TKX851977 TUT851977 UEP851977 UOL851977 UYH851977 VID851977 VRZ851977 WBV851977 WLR851977 WVN851977 F917513 JB917513 SX917513 ACT917513 AMP917513 AWL917513 BGH917513 BQD917513 BZZ917513 CJV917513 CTR917513 DDN917513 DNJ917513 DXF917513 EHB917513 EQX917513 FAT917513 FKP917513 FUL917513 GEH917513 GOD917513 GXZ917513 HHV917513 HRR917513 IBN917513 ILJ917513 IVF917513 JFB917513 JOX917513 JYT917513 KIP917513 KSL917513 LCH917513 LMD917513 LVZ917513 MFV917513 MPR917513 MZN917513 NJJ917513 NTF917513 ODB917513 OMX917513 OWT917513 PGP917513 PQL917513 QAH917513 QKD917513 QTZ917513 RDV917513 RNR917513 RXN917513 SHJ917513 SRF917513 TBB917513 TKX917513 TUT917513 UEP917513 UOL917513 UYH917513 VID917513 VRZ917513 WBV917513 WLR917513 WVN917513 F983049 JB983049 SX983049 ACT983049 AMP983049 AWL983049 BGH983049 BQD983049 BZZ983049 CJV983049 CTR983049 DDN983049 DNJ983049 DXF983049 EHB983049 EQX983049 FAT983049 FKP983049 FUL983049 GEH983049 GOD983049 GXZ983049 HHV983049 HRR983049 IBN983049 ILJ983049 IVF983049 JFB983049 JOX983049 JYT983049 KIP983049 KSL983049 LCH983049 LMD983049 LVZ983049 MFV983049 MPR983049 MZN983049 NJJ983049 NTF983049 ODB983049 OMX983049 OWT983049 PGP983049 PQL983049 QAH983049 QKD983049 QTZ983049 RDV983049 RNR983049 RXN983049 SHJ983049 SRF983049 TBB983049 TKX983049 TUT983049 UEP983049 UOL983049 UYH983049 VID983049 VRZ983049 WBV983049 WLR983049 WVN983049">
      <formula1>OR(ISBLANK(F9),AND(1900&lt;=F9,F9&lt;=YEAR(TODAY())))</formula1>
    </dataValidation>
    <dataValidation type="date" showInputMessage="1" showErrorMessage="1" error="Необходимо ввести значение в формате &quot;Дата&quot;_x000a__x000a_Формат ввода: &quot;ДД.ММ.ГГГГ&quot;" prompt="Введите дату заполнения данных _x000a_Формат ввода: &quot;ДД.ММ.ГГГГ&quot;"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1</formula1>
      <formula2>TODAY()</formula2>
    </dataValidation>
    <dataValidation showInputMessage="1" showErrorMessage="1" errorTitle="ввод данных" error="выберите значение из списка"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dataValidation type="list" allowBlank="1" showInputMessage="1" showErrorMessage="1" sqref="I14:I21 JE14:JE21 TA14:TA21 ACW14:ACW21 AMS14:AMS21 AWO14:AWO21 BGK14:BGK21 BQG14:BQG21 CAC14:CAC21 CJY14:CJY21 CTU14:CTU21 DDQ14:DDQ21 DNM14:DNM21 DXI14:DXI21 EHE14:EHE21 ERA14:ERA21 FAW14:FAW21 FKS14:FKS21 FUO14:FUO21 GEK14:GEK21 GOG14:GOG21 GYC14:GYC21 HHY14:HHY21 HRU14:HRU21 IBQ14:IBQ21 ILM14:ILM21 IVI14:IVI21 JFE14:JFE21 JPA14:JPA21 JYW14:JYW21 KIS14:KIS21 KSO14:KSO21 LCK14:LCK21 LMG14:LMG21 LWC14:LWC21 MFY14:MFY21 MPU14:MPU21 MZQ14:MZQ21 NJM14:NJM21 NTI14:NTI21 ODE14:ODE21 ONA14:ONA21 OWW14:OWW21 PGS14:PGS21 PQO14:PQO21 QAK14:QAK21 QKG14:QKG21 QUC14:QUC21 RDY14:RDY21 RNU14:RNU21 RXQ14:RXQ21 SHM14:SHM21 SRI14:SRI21 TBE14:TBE21 TLA14:TLA21 TUW14:TUW21 UES14:UES21 UOO14:UOO21 UYK14:UYK21 VIG14:VIG21 VSC14:VSC21 WBY14:WBY21 WLU14:WLU21 WVQ14:WVQ21 I65550:I65557 JE65550:JE65557 TA65550:TA65557 ACW65550:ACW65557 AMS65550:AMS65557 AWO65550:AWO65557 BGK65550:BGK65557 BQG65550:BQG65557 CAC65550:CAC65557 CJY65550:CJY65557 CTU65550:CTU65557 DDQ65550:DDQ65557 DNM65550:DNM65557 DXI65550:DXI65557 EHE65550:EHE65557 ERA65550:ERA65557 FAW65550:FAW65557 FKS65550:FKS65557 FUO65550:FUO65557 GEK65550:GEK65557 GOG65550:GOG65557 GYC65550:GYC65557 HHY65550:HHY65557 HRU65550:HRU65557 IBQ65550:IBQ65557 ILM65550:ILM65557 IVI65550:IVI65557 JFE65550:JFE65557 JPA65550:JPA65557 JYW65550:JYW65557 KIS65550:KIS65557 KSO65550:KSO65557 LCK65550:LCK65557 LMG65550:LMG65557 LWC65550:LWC65557 MFY65550:MFY65557 MPU65550:MPU65557 MZQ65550:MZQ65557 NJM65550:NJM65557 NTI65550:NTI65557 ODE65550:ODE65557 ONA65550:ONA65557 OWW65550:OWW65557 PGS65550:PGS65557 PQO65550:PQO65557 QAK65550:QAK65557 QKG65550:QKG65557 QUC65550:QUC65557 RDY65550:RDY65557 RNU65550:RNU65557 RXQ65550:RXQ65557 SHM65550:SHM65557 SRI65550:SRI65557 TBE65550:TBE65557 TLA65550:TLA65557 TUW65550:TUW65557 UES65550:UES65557 UOO65550:UOO65557 UYK65550:UYK65557 VIG65550:VIG65557 VSC65550:VSC65557 WBY65550:WBY65557 WLU65550:WLU65557 WVQ65550:WVQ65557 I131086:I131093 JE131086:JE131093 TA131086:TA131093 ACW131086:ACW131093 AMS131086:AMS131093 AWO131086:AWO131093 BGK131086:BGK131093 BQG131086:BQG131093 CAC131086:CAC131093 CJY131086:CJY131093 CTU131086:CTU131093 DDQ131086:DDQ131093 DNM131086:DNM131093 DXI131086:DXI131093 EHE131086:EHE131093 ERA131086:ERA131093 FAW131086:FAW131093 FKS131086:FKS131093 FUO131086:FUO131093 GEK131086:GEK131093 GOG131086:GOG131093 GYC131086:GYC131093 HHY131086:HHY131093 HRU131086:HRU131093 IBQ131086:IBQ131093 ILM131086:ILM131093 IVI131086:IVI131093 JFE131086:JFE131093 JPA131086:JPA131093 JYW131086:JYW131093 KIS131086:KIS131093 KSO131086:KSO131093 LCK131086:LCK131093 LMG131086:LMG131093 LWC131086:LWC131093 MFY131086:MFY131093 MPU131086:MPU131093 MZQ131086:MZQ131093 NJM131086:NJM131093 NTI131086:NTI131093 ODE131086:ODE131093 ONA131086:ONA131093 OWW131086:OWW131093 PGS131086:PGS131093 PQO131086:PQO131093 QAK131086:QAK131093 QKG131086:QKG131093 QUC131086:QUC131093 RDY131086:RDY131093 RNU131086:RNU131093 RXQ131086:RXQ131093 SHM131086:SHM131093 SRI131086:SRI131093 TBE131086:TBE131093 TLA131086:TLA131093 TUW131086:TUW131093 UES131086:UES131093 UOO131086:UOO131093 UYK131086:UYK131093 VIG131086:VIG131093 VSC131086:VSC131093 WBY131086:WBY131093 WLU131086:WLU131093 WVQ131086:WVQ131093 I196622:I196629 JE196622:JE196629 TA196622:TA196629 ACW196622:ACW196629 AMS196622:AMS196629 AWO196622:AWO196629 BGK196622:BGK196629 BQG196622:BQG196629 CAC196622:CAC196629 CJY196622:CJY196629 CTU196622:CTU196629 DDQ196622:DDQ196629 DNM196622:DNM196629 DXI196622:DXI196629 EHE196622:EHE196629 ERA196622:ERA196629 FAW196622:FAW196629 FKS196622:FKS196629 FUO196622:FUO196629 GEK196622:GEK196629 GOG196622:GOG196629 GYC196622:GYC196629 HHY196622:HHY196629 HRU196622:HRU196629 IBQ196622:IBQ196629 ILM196622:ILM196629 IVI196622:IVI196629 JFE196622:JFE196629 JPA196622:JPA196629 JYW196622:JYW196629 KIS196622:KIS196629 KSO196622:KSO196629 LCK196622:LCK196629 LMG196622:LMG196629 LWC196622:LWC196629 MFY196622:MFY196629 MPU196622:MPU196629 MZQ196622:MZQ196629 NJM196622:NJM196629 NTI196622:NTI196629 ODE196622:ODE196629 ONA196622:ONA196629 OWW196622:OWW196629 PGS196622:PGS196629 PQO196622:PQO196629 QAK196622:QAK196629 QKG196622:QKG196629 QUC196622:QUC196629 RDY196622:RDY196629 RNU196622:RNU196629 RXQ196622:RXQ196629 SHM196622:SHM196629 SRI196622:SRI196629 TBE196622:TBE196629 TLA196622:TLA196629 TUW196622:TUW196629 UES196622:UES196629 UOO196622:UOO196629 UYK196622:UYK196629 VIG196622:VIG196629 VSC196622:VSC196629 WBY196622:WBY196629 WLU196622:WLU196629 WVQ196622:WVQ196629 I262158:I262165 JE262158:JE262165 TA262158:TA262165 ACW262158:ACW262165 AMS262158:AMS262165 AWO262158:AWO262165 BGK262158:BGK262165 BQG262158:BQG262165 CAC262158:CAC262165 CJY262158:CJY262165 CTU262158:CTU262165 DDQ262158:DDQ262165 DNM262158:DNM262165 DXI262158:DXI262165 EHE262158:EHE262165 ERA262158:ERA262165 FAW262158:FAW262165 FKS262158:FKS262165 FUO262158:FUO262165 GEK262158:GEK262165 GOG262158:GOG262165 GYC262158:GYC262165 HHY262158:HHY262165 HRU262158:HRU262165 IBQ262158:IBQ262165 ILM262158:ILM262165 IVI262158:IVI262165 JFE262158:JFE262165 JPA262158:JPA262165 JYW262158:JYW262165 KIS262158:KIS262165 KSO262158:KSO262165 LCK262158:LCK262165 LMG262158:LMG262165 LWC262158:LWC262165 MFY262158:MFY262165 MPU262158:MPU262165 MZQ262158:MZQ262165 NJM262158:NJM262165 NTI262158:NTI262165 ODE262158:ODE262165 ONA262158:ONA262165 OWW262158:OWW262165 PGS262158:PGS262165 PQO262158:PQO262165 QAK262158:QAK262165 QKG262158:QKG262165 QUC262158:QUC262165 RDY262158:RDY262165 RNU262158:RNU262165 RXQ262158:RXQ262165 SHM262158:SHM262165 SRI262158:SRI262165 TBE262158:TBE262165 TLA262158:TLA262165 TUW262158:TUW262165 UES262158:UES262165 UOO262158:UOO262165 UYK262158:UYK262165 VIG262158:VIG262165 VSC262158:VSC262165 WBY262158:WBY262165 WLU262158:WLU262165 WVQ262158:WVQ262165 I327694:I327701 JE327694:JE327701 TA327694:TA327701 ACW327694:ACW327701 AMS327694:AMS327701 AWO327694:AWO327701 BGK327694:BGK327701 BQG327694:BQG327701 CAC327694:CAC327701 CJY327694:CJY327701 CTU327694:CTU327701 DDQ327694:DDQ327701 DNM327694:DNM327701 DXI327694:DXI327701 EHE327694:EHE327701 ERA327694:ERA327701 FAW327694:FAW327701 FKS327694:FKS327701 FUO327694:FUO327701 GEK327694:GEK327701 GOG327694:GOG327701 GYC327694:GYC327701 HHY327694:HHY327701 HRU327694:HRU327701 IBQ327694:IBQ327701 ILM327694:ILM327701 IVI327694:IVI327701 JFE327694:JFE327701 JPA327694:JPA327701 JYW327694:JYW327701 KIS327694:KIS327701 KSO327694:KSO327701 LCK327694:LCK327701 LMG327694:LMG327701 LWC327694:LWC327701 MFY327694:MFY327701 MPU327694:MPU327701 MZQ327694:MZQ327701 NJM327694:NJM327701 NTI327694:NTI327701 ODE327694:ODE327701 ONA327694:ONA327701 OWW327694:OWW327701 PGS327694:PGS327701 PQO327694:PQO327701 QAK327694:QAK327701 QKG327694:QKG327701 QUC327694:QUC327701 RDY327694:RDY327701 RNU327694:RNU327701 RXQ327694:RXQ327701 SHM327694:SHM327701 SRI327694:SRI327701 TBE327694:TBE327701 TLA327694:TLA327701 TUW327694:TUW327701 UES327694:UES327701 UOO327694:UOO327701 UYK327694:UYK327701 VIG327694:VIG327701 VSC327694:VSC327701 WBY327694:WBY327701 WLU327694:WLU327701 WVQ327694:WVQ327701 I393230:I393237 JE393230:JE393237 TA393230:TA393237 ACW393230:ACW393237 AMS393230:AMS393237 AWO393230:AWO393237 BGK393230:BGK393237 BQG393230:BQG393237 CAC393230:CAC393237 CJY393230:CJY393237 CTU393230:CTU393237 DDQ393230:DDQ393237 DNM393230:DNM393237 DXI393230:DXI393237 EHE393230:EHE393237 ERA393230:ERA393237 FAW393230:FAW393237 FKS393230:FKS393237 FUO393230:FUO393237 GEK393230:GEK393237 GOG393230:GOG393237 GYC393230:GYC393237 HHY393230:HHY393237 HRU393230:HRU393237 IBQ393230:IBQ393237 ILM393230:ILM393237 IVI393230:IVI393237 JFE393230:JFE393237 JPA393230:JPA393237 JYW393230:JYW393237 KIS393230:KIS393237 KSO393230:KSO393237 LCK393230:LCK393237 LMG393230:LMG393237 LWC393230:LWC393237 MFY393230:MFY393237 MPU393230:MPU393237 MZQ393230:MZQ393237 NJM393230:NJM393237 NTI393230:NTI393237 ODE393230:ODE393237 ONA393230:ONA393237 OWW393230:OWW393237 PGS393230:PGS393237 PQO393230:PQO393237 QAK393230:QAK393237 QKG393230:QKG393237 QUC393230:QUC393237 RDY393230:RDY393237 RNU393230:RNU393237 RXQ393230:RXQ393237 SHM393230:SHM393237 SRI393230:SRI393237 TBE393230:TBE393237 TLA393230:TLA393237 TUW393230:TUW393237 UES393230:UES393237 UOO393230:UOO393237 UYK393230:UYK393237 VIG393230:VIG393237 VSC393230:VSC393237 WBY393230:WBY393237 WLU393230:WLU393237 WVQ393230:WVQ393237 I458766:I458773 JE458766:JE458773 TA458766:TA458773 ACW458766:ACW458773 AMS458766:AMS458773 AWO458766:AWO458773 BGK458766:BGK458773 BQG458766:BQG458773 CAC458766:CAC458773 CJY458766:CJY458773 CTU458766:CTU458773 DDQ458766:DDQ458773 DNM458766:DNM458773 DXI458766:DXI458773 EHE458766:EHE458773 ERA458766:ERA458773 FAW458766:FAW458773 FKS458766:FKS458773 FUO458766:FUO458773 GEK458766:GEK458773 GOG458766:GOG458773 GYC458766:GYC458773 HHY458766:HHY458773 HRU458766:HRU458773 IBQ458766:IBQ458773 ILM458766:ILM458773 IVI458766:IVI458773 JFE458766:JFE458773 JPA458766:JPA458773 JYW458766:JYW458773 KIS458766:KIS458773 KSO458766:KSO458773 LCK458766:LCK458773 LMG458766:LMG458773 LWC458766:LWC458773 MFY458766:MFY458773 MPU458766:MPU458773 MZQ458766:MZQ458773 NJM458766:NJM458773 NTI458766:NTI458773 ODE458766:ODE458773 ONA458766:ONA458773 OWW458766:OWW458773 PGS458766:PGS458773 PQO458766:PQO458773 QAK458766:QAK458773 QKG458766:QKG458773 QUC458766:QUC458773 RDY458766:RDY458773 RNU458766:RNU458773 RXQ458766:RXQ458773 SHM458766:SHM458773 SRI458766:SRI458773 TBE458766:TBE458773 TLA458766:TLA458773 TUW458766:TUW458773 UES458766:UES458773 UOO458766:UOO458773 UYK458766:UYK458773 VIG458766:VIG458773 VSC458766:VSC458773 WBY458766:WBY458773 WLU458766:WLU458773 WVQ458766:WVQ458773 I524302:I524309 JE524302:JE524309 TA524302:TA524309 ACW524302:ACW524309 AMS524302:AMS524309 AWO524302:AWO524309 BGK524302:BGK524309 BQG524302:BQG524309 CAC524302:CAC524309 CJY524302:CJY524309 CTU524302:CTU524309 DDQ524302:DDQ524309 DNM524302:DNM524309 DXI524302:DXI524309 EHE524302:EHE524309 ERA524302:ERA524309 FAW524302:FAW524309 FKS524302:FKS524309 FUO524302:FUO524309 GEK524302:GEK524309 GOG524302:GOG524309 GYC524302:GYC524309 HHY524302:HHY524309 HRU524302:HRU524309 IBQ524302:IBQ524309 ILM524302:ILM524309 IVI524302:IVI524309 JFE524302:JFE524309 JPA524302:JPA524309 JYW524302:JYW524309 KIS524302:KIS524309 KSO524302:KSO524309 LCK524302:LCK524309 LMG524302:LMG524309 LWC524302:LWC524309 MFY524302:MFY524309 MPU524302:MPU524309 MZQ524302:MZQ524309 NJM524302:NJM524309 NTI524302:NTI524309 ODE524302:ODE524309 ONA524302:ONA524309 OWW524302:OWW524309 PGS524302:PGS524309 PQO524302:PQO524309 QAK524302:QAK524309 QKG524302:QKG524309 QUC524302:QUC524309 RDY524302:RDY524309 RNU524302:RNU524309 RXQ524302:RXQ524309 SHM524302:SHM524309 SRI524302:SRI524309 TBE524302:TBE524309 TLA524302:TLA524309 TUW524302:TUW524309 UES524302:UES524309 UOO524302:UOO524309 UYK524302:UYK524309 VIG524302:VIG524309 VSC524302:VSC524309 WBY524302:WBY524309 WLU524302:WLU524309 WVQ524302:WVQ524309 I589838:I589845 JE589838:JE589845 TA589838:TA589845 ACW589838:ACW589845 AMS589838:AMS589845 AWO589838:AWO589845 BGK589838:BGK589845 BQG589838:BQG589845 CAC589838:CAC589845 CJY589838:CJY589845 CTU589838:CTU589845 DDQ589838:DDQ589845 DNM589838:DNM589845 DXI589838:DXI589845 EHE589838:EHE589845 ERA589838:ERA589845 FAW589838:FAW589845 FKS589838:FKS589845 FUO589838:FUO589845 GEK589838:GEK589845 GOG589838:GOG589845 GYC589838:GYC589845 HHY589838:HHY589845 HRU589838:HRU589845 IBQ589838:IBQ589845 ILM589838:ILM589845 IVI589838:IVI589845 JFE589838:JFE589845 JPA589838:JPA589845 JYW589838:JYW589845 KIS589838:KIS589845 KSO589838:KSO589845 LCK589838:LCK589845 LMG589838:LMG589845 LWC589838:LWC589845 MFY589838:MFY589845 MPU589838:MPU589845 MZQ589838:MZQ589845 NJM589838:NJM589845 NTI589838:NTI589845 ODE589838:ODE589845 ONA589838:ONA589845 OWW589838:OWW589845 PGS589838:PGS589845 PQO589838:PQO589845 QAK589838:QAK589845 QKG589838:QKG589845 QUC589838:QUC589845 RDY589838:RDY589845 RNU589838:RNU589845 RXQ589838:RXQ589845 SHM589838:SHM589845 SRI589838:SRI589845 TBE589838:TBE589845 TLA589838:TLA589845 TUW589838:TUW589845 UES589838:UES589845 UOO589838:UOO589845 UYK589838:UYK589845 VIG589838:VIG589845 VSC589838:VSC589845 WBY589838:WBY589845 WLU589838:WLU589845 WVQ589838:WVQ589845 I655374:I655381 JE655374:JE655381 TA655374:TA655381 ACW655374:ACW655381 AMS655374:AMS655381 AWO655374:AWO655381 BGK655374:BGK655381 BQG655374:BQG655381 CAC655374:CAC655381 CJY655374:CJY655381 CTU655374:CTU655381 DDQ655374:DDQ655381 DNM655374:DNM655381 DXI655374:DXI655381 EHE655374:EHE655381 ERA655374:ERA655381 FAW655374:FAW655381 FKS655374:FKS655381 FUO655374:FUO655381 GEK655374:GEK655381 GOG655374:GOG655381 GYC655374:GYC655381 HHY655374:HHY655381 HRU655374:HRU655381 IBQ655374:IBQ655381 ILM655374:ILM655381 IVI655374:IVI655381 JFE655374:JFE655381 JPA655374:JPA655381 JYW655374:JYW655381 KIS655374:KIS655381 KSO655374:KSO655381 LCK655374:LCK655381 LMG655374:LMG655381 LWC655374:LWC655381 MFY655374:MFY655381 MPU655374:MPU655381 MZQ655374:MZQ655381 NJM655374:NJM655381 NTI655374:NTI655381 ODE655374:ODE655381 ONA655374:ONA655381 OWW655374:OWW655381 PGS655374:PGS655381 PQO655374:PQO655381 QAK655374:QAK655381 QKG655374:QKG655381 QUC655374:QUC655381 RDY655374:RDY655381 RNU655374:RNU655381 RXQ655374:RXQ655381 SHM655374:SHM655381 SRI655374:SRI655381 TBE655374:TBE655381 TLA655374:TLA655381 TUW655374:TUW655381 UES655374:UES655381 UOO655374:UOO655381 UYK655374:UYK655381 VIG655374:VIG655381 VSC655374:VSC655381 WBY655374:WBY655381 WLU655374:WLU655381 WVQ655374:WVQ655381 I720910:I720917 JE720910:JE720917 TA720910:TA720917 ACW720910:ACW720917 AMS720910:AMS720917 AWO720910:AWO720917 BGK720910:BGK720917 BQG720910:BQG720917 CAC720910:CAC720917 CJY720910:CJY720917 CTU720910:CTU720917 DDQ720910:DDQ720917 DNM720910:DNM720917 DXI720910:DXI720917 EHE720910:EHE720917 ERA720910:ERA720917 FAW720910:FAW720917 FKS720910:FKS720917 FUO720910:FUO720917 GEK720910:GEK720917 GOG720910:GOG720917 GYC720910:GYC720917 HHY720910:HHY720917 HRU720910:HRU720917 IBQ720910:IBQ720917 ILM720910:ILM720917 IVI720910:IVI720917 JFE720910:JFE720917 JPA720910:JPA720917 JYW720910:JYW720917 KIS720910:KIS720917 KSO720910:KSO720917 LCK720910:LCK720917 LMG720910:LMG720917 LWC720910:LWC720917 MFY720910:MFY720917 MPU720910:MPU720917 MZQ720910:MZQ720917 NJM720910:NJM720917 NTI720910:NTI720917 ODE720910:ODE720917 ONA720910:ONA720917 OWW720910:OWW720917 PGS720910:PGS720917 PQO720910:PQO720917 QAK720910:QAK720917 QKG720910:QKG720917 QUC720910:QUC720917 RDY720910:RDY720917 RNU720910:RNU720917 RXQ720910:RXQ720917 SHM720910:SHM720917 SRI720910:SRI720917 TBE720910:TBE720917 TLA720910:TLA720917 TUW720910:TUW720917 UES720910:UES720917 UOO720910:UOO720917 UYK720910:UYK720917 VIG720910:VIG720917 VSC720910:VSC720917 WBY720910:WBY720917 WLU720910:WLU720917 WVQ720910:WVQ720917 I786446:I786453 JE786446:JE786453 TA786446:TA786453 ACW786446:ACW786453 AMS786446:AMS786453 AWO786446:AWO786453 BGK786446:BGK786453 BQG786446:BQG786453 CAC786446:CAC786453 CJY786446:CJY786453 CTU786446:CTU786453 DDQ786446:DDQ786453 DNM786446:DNM786453 DXI786446:DXI786453 EHE786446:EHE786453 ERA786446:ERA786453 FAW786446:FAW786453 FKS786446:FKS786453 FUO786446:FUO786453 GEK786446:GEK786453 GOG786446:GOG786453 GYC786446:GYC786453 HHY786446:HHY786453 HRU786446:HRU786453 IBQ786446:IBQ786453 ILM786446:ILM786453 IVI786446:IVI786453 JFE786446:JFE786453 JPA786446:JPA786453 JYW786446:JYW786453 KIS786446:KIS786453 KSO786446:KSO786453 LCK786446:LCK786453 LMG786446:LMG786453 LWC786446:LWC786453 MFY786446:MFY786453 MPU786446:MPU786453 MZQ786446:MZQ786453 NJM786446:NJM786453 NTI786446:NTI786453 ODE786446:ODE786453 ONA786446:ONA786453 OWW786446:OWW786453 PGS786446:PGS786453 PQO786446:PQO786453 QAK786446:QAK786453 QKG786446:QKG786453 QUC786446:QUC786453 RDY786446:RDY786453 RNU786446:RNU786453 RXQ786446:RXQ786453 SHM786446:SHM786453 SRI786446:SRI786453 TBE786446:TBE786453 TLA786446:TLA786453 TUW786446:TUW786453 UES786446:UES786453 UOO786446:UOO786453 UYK786446:UYK786453 VIG786446:VIG786453 VSC786446:VSC786453 WBY786446:WBY786453 WLU786446:WLU786453 WVQ786446:WVQ786453 I851982:I851989 JE851982:JE851989 TA851982:TA851989 ACW851982:ACW851989 AMS851982:AMS851989 AWO851982:AWO851989 BGK851982:BGK851989 BQG851982:BQG851989 CAC851982:CAC851989 CJY851982:CJY851989 CTU851982:CTU851989 DDQ851982:DDQ851989 DNM851982:DNM851989 DXI851982:DXI851989 EHE851982:EHE851989 ERA851982:ERA851989 FAW851982:FAW851989 FKS851982:FKS851989 FUO851982:FUO851989 GEK851982:GEK851989 GOG851982:GOG851989 GYC851982:GYC851989 HHY851982:HHY851989 HRU851982:HRU851989 IBQ851982:IBQ851989 ILM851982:ILM851989 IVI851982:IVI851989 JFE851982:JFE851989 JPA851982:JPA851989 JYW851982:JYW851989 KIS851982:KIS851989 KSO851982:KSO851989 LCK851982:LCK851989 LMG851982:LMG851989 LWC851982:LWC851989 MFY851982:MFY851989 MPU851982:MPU851989 MZQ851982:MZQ851989 NJM851982:NJM851989 NTI851982:NTI851989 ODE851982:ODE851989 ONA851982:ONA851989 OWW851982:OWW851989 PGS851982:PGS851989 PQO851982:PQO851989 QAK851982:QAK851989 QKG851982:QKG851989 QUC851982:QUC851989 RDY851982:RDY851989 RNU851982:RNU851989 RXQ851982:RXQ851989 SHM851982:SHM851989 SRI851982:SRI851989 TBE851982:TBE851989 TLA851982:TLA851989 TUW851982:TUW851989 UES851982:UES851989 UOO851982:UOO851989 UYK851982:UYK851989 VIG851982:VIG851989 VSC851982:VSC851989 WBY851982:WBY851989 WLU851982:WLU851989 WVQ851982:WVQ851989 I917518:I917525 JE917518:JE917525 TA917518:TA917525 ACW917518:ACW917525 AMS917518:AMS917525 AWO917518:AWO917525 BGK917518:BGK917525 BQG917518:BQG917525 CAC917518:CAC917525 CJY917518:CJY917525 CTU917518:CTU917525 DDQ917518:DDQ917525 DNM917518:DNM917525 DXI917518:DXI917525 EHE917518:EHE917525 ERA917518:ERA917525 FAW917518:FAW917525 FKS917518:FKS917525 FUO917518:FUO917525 GEK917518:GEK917525 GOG917518:GOG917525 GYC917518:GYC917525 HHY917518:HHY917525 HRU917518:HRU917525 IBQ917518:IBQ917525 ILM917518:ILM917525 IVI917518:IVI917525 JFE917518:JFE917525 JPA917518:JPA917525 JYW917518:JYW917525 KIS917518:KIS917525 KSO917518:KSO917525 LCK917518:LCK917525 LMG917518:LMG917525 LWC917518:LWC917525 MFY917518:MFY917525 MPU917518:MPU917525 MZQ917518:MZQ917525 NJM917518:NJM917525 NTI917518:NTI917525 ODE917518:ODE917525 ONA917518:ONA917525 OWW917518:OWW917525 PGS917518:PGS917525 PQO917518:PQO917525 QAK917518:QAK917525 QKG917518:QKG917525 QUC917518:QUC917525 RDY917518:RDY917525 RNU917518:RNU917525 RXQ917518:RXQ917525 SHM917518:SHM917525 SRI917518:SRI917525 TBE917518:TBE917525 TLA917518:TLA917525 TUW917518:TUW917525 UES917518:UES917525 UOO917518:UOO917525 UYK917518:UYK917525 VIG917518:VIG917525 VSC917518:VSC917525 WBY917518:WBY917525 WLU917518:WLU917525 WVQ917518:WVQ917525 I983054:I983061 JE983054:JE983061 TA983054:TA983061 ACW983054:ACW983061 AMS983054:AMS983061 AWO983054:AWO983061 BGK983054:BGK983061 BQG983054:BQG983061 CAC983054:CAC983061 CJY983054:CJY983061 CTU983054:CTU983061 DDQ983054:DDQ983061 DNM983054:DNM983061 DXI983054:DXI983061 EHE983054:EHE983061 ERA983054:ERA983061 FAW983054:FAW983061 FKS983054:FKS983061 FUO983054:FUO983061 GEK983054:GEK983061 GOG983054:GOG983061 GYC983054:GYC983061 HHY983054:HHY983061 HRU983054:HRU983061 IBQ983054:IBQ983061 ILM983054:ILM983061 IVI983054:IVI983061 JFE983054:JFE983061 JPA983054:JPA983061 JYW983054:JYW983061 KIS983054:KIS983061 KSO983054:KSO983061 LCK983054:LCK983061 LMG983054:LMG983061 LWC983054:LWC983061 MFY983054:MFY983061 MPU983054:MPU983061 MZQ983054:MZQ983061 NJM983054:NJM983061 NTI983054:NTI983061 ODE983054:ODE983061 ONA983054:ONA983061 OWW983054:OWW983061 PGS983054:PGS983061 PQO983054:PQO983061 QAK983054:QAK983061 QKG983054:QKG983061 QUC983054:QUC983061 RDY983054:RDY983061 RNU983054:RNU983061 RXQ983054:RXQ983061 SHM983054:SHM983061 SRI983054:SRI983061 TBE983054:TBE983061 TLA983054:TLA983061 TUW983054:TUW983061 UES983054:UES983061 UOO983054:UOO983061 UYK983054:UYK983061 VIG983054:VIG983061 VSC983054:VSC983061 WBY983054:WBY983061 WLU983054:WLU983061 WVQ983054:WVQ983061">
      <formula1>СоблюдениеТребованийВОбластиПромышленнойБезопасности</formula1>
    </dataValidation>
    <dataValidation type="list" allowBlank="1" showInputMessage="1" showErrorMessage="1" sqref="E20:F21 JA20:JB21 SW20:SX21 ACS20:ACT21 AMO20:AMP21 AWK20:AWL21 BGG20:BGH21 BQC20:BQD21 BZY20:BZZ21 CJU20:CJV21 CTQ20:CTR21 DDM20:DDN21 DNI20:DNJ21 DXE20:DXF21 EHA20:EHB21 EQW20:EQX21 FAS20:FAT21 FKO20:FKP21 FUK20:FUL21 GEG20:GEH21 GOC20:GOD21 GXY20:GXZ21 HHU20:HHV21 HRQ20:HRR21 IBM20:IBN21 ILI20:ILJ21 IVE20:IVF21 JFA20:JFB21 JOW20:JOX21 JYS20:JYT21 KIO20:KIP21 KSK20:KSL21 LCG20:LCH21 LMC20:LMD21 LVY20:LVZ21 MFU20:MFV21 MPQ20:MPR21 MZM20:MZN21 NJI20:NJJ21 NTE20:NTF21 ODA20:ODB21 OMW20:OMX21 OWS20:OWT21 PGO20:PGP21 PQK20:PQL21 QAG20:QAH21 QKC20:QKD21 QTY20:QTZ21 RDU20:RDV21 RNQ20:RNR21 RXM20:RXN21 SHI20:SHJ21 SRE20:SRF21 TBA20:TBB21 TKW20:TKX21 TUS20:TUT21 UEO20:UEP21 UOK20:UOL21 UYG20:UYH21 VIC20:VID21 VRY20:VRZ21 WBU20:WBV21 WLQ20:WLR21 WVM20:WVN21 E65556:F65557 JA65556:JB65557 SW65556:SX65557 ACS65556:ACT65557 AMO65556:AMP65557 AWK65556:AWL65557 BGG65556:BGH65557 BQC65556:BQD65557 BZY65556:BZZ65557 CJU65556:CJV65557 CTQ65556:CTR65557 DDM65556:DDN65557 DNI65556:DNJ65557 DXE65556:DXF65557 EHA65556:EHB65557 EQW65556:EQX65557 FAS65556:FAT65557 FKO65556:FKP65557 FUK65556:FUL65557 GEG65556:GEH65557 GOC65556:GOD65557 GXY65556:GXZ65557 HHU65556:HHV65557 HRQ65556:HRR65557 IBM65556:IBN65557 ILI65556:ILJ65557 IVE65556:IVF65557 JFA65556:JFB65557 JOW65556:JOX65557 JYS65556:JYT65557 KIO65556:KIP65557 KSK65556:KSL65557 LCG65556:LCH65557 LMC65556:LMD65557 LVY65556:LVZ65557 MFU65556:MFV65557 MPQ65556:MPR65557 MZM65556:MZN65557 NJI65556:NJJ65557 NTE65556:NTF65557 ODA65556:ODB65557 OMW65556:OMX65557 OWS65556:OWT65557 PGO65556:PGP65557 PQK65556:PQL65557 QAG65556:QAH65557 QKC65556:QKD65557 QTY65556:QTZ65557 RDU65556:RDV65557 RNQ65556:RNR65557 RXM65556:RXN65557 SHI65556:SHJ65557 SRE65556:SRF65557 TBA65556:TBB65557 TKW65556:TKX65557 TUS65556:TUT65557 UEO65556:UEP65557 UOK65556:UOL65557 UYG65556:UYH65557 VIC65556:VID65557 VRY65556:VRZ65557 WBU65556:WBV65557 WLQ65556:WLR65557 WVM65556:WVN65557 E131092:F131093 JA131092:JB131093 SW131092:SX131093 ACS131092:ACT131093 AMO131092:AMP131093 AWK131092:AWL131093 BGG131092:BGH131093 BQC131092:BQD131093 BZY131092:BZZ131093 CJU131092:CJV131093 CTQ131092:CTR131093 DDM131092:DDN131093 DNI131092:DNJ131093 DXE131092:DXF131093 EHA131092:EHB131093 EQW131092:EQX131093 FAS131092:FAT131093 FKO131092:FKP131093 FUK131092:FUL131093 GEG131092:GEH131093 GOC131092:GOD131093 GXY131092:GXZ131093 HHU131092:HHV131093 HRQ131092:HRR131093 IBM131092:IBN131093 ILI131092:ILJ131093 IVE131092:IVF131093 JFA131092:JFB131093 JOW131092:JOX131093 JYS131092:JYT131093 KIO131092:KIP131093 KSK131092:KSL131093 LCG131092:LCH131093 LMC131092:LMD131093 LVY131092:LVZ131093 MFU131092:MFV131093 MPQ131092:MPR131093 MZM131092:MZN131093 NJI131092:NJJ131093 NTE131092:NTF131093 ODA131092:ODB131093 OMW131092:OMX131093 OWS131092:OWT131093 PGO131092:PGP131093 PQK131092:PQL131093 QAG131092:QAH131093 QKC131092:QKD131093 QTY131092:QTZ131093 RDU131092:RDV131093 RNQ131092:RNR131093 RXM131092:RXN131093 SHI131092:SHJ131093 SRE131092:SRF131093 TBA131092:TBB131093 TKW131092:TKX131093 TUS131092:TUT131093 UEO131092:UEP131093 UOK131092:UOL131093 UYG131092:UYH131093 VIC131092:VID131093 VRY131092:VRZ131093 WBU131092:WBV131093 WLQ131092:WLR131093 WVM131092:WVN131093 E196628:F196629 JA196628:JB196629 SW196628:SX196629 ACS196628:ACT196629 AMO196628:AMP196629 AWK196628:AWL196629 BGG196628:BGH196629 BQC196628:BQD196629 BZY196628:BZZ196629 CJU196628:CJV196629 CTQ196628:CTR196629 DDM196628:DDN196629 DNI196628:DNJ196629 DXE196628:DXF196629 EHA196628:EHB196629 EQW196628:EQX196629 FAS196628:FAT196629 FKO196628:FKP196629 FUK196628:FUL196629 GEG196628:GEH196629 GOC196628:GOD196629 GXY196628:GXZ196629 HHU196628:HHV196629 HRQ196628:HRR196629 IBM196628:IBN196629 ILI196628:ILJ196629 IVE196628:IVF196629 JFA196628:JFB196629 JOW196628:JOX196629 JYS196628:JYT196629 KIO196628:KIP196629 KSK196628:KSL196629 LCG196628:LCH196629 LMC196628:LMD196629 LVY196628:LVZ196629 MFU196628:MFV196629 MPQ196628:MPR196629 MZM196628:MZN196629 NJI196628:NJJ196629 NTE196628:NTF196629 ODA196628:ODB196629 OMW196628:OMX196629 OWS196628:OWT196629 PGO196628:PGP196629 PQK196628:PQL196629 QAG196628:QAH196629 QKC196628:QKD196629 QTY196628:QTZ196629 RDU196628:RDV196629 RNQ196628:RNR196629 RXM196628:RXN196629 SHI196628:SHJ196629 SRE196628:SRF196629 TBA196628:TBB196629 TKW196628:TKX196629 TUS196628:TUT196629 UEO196628:UEP196629 UOK196628:UOL196629 UYG196628:UYH196629 VIC196628:VID196629 VRY196628:VRZ196629 WBU196628:WBV196629 WLQ196628:WLR196629 WVM196628:WVN196629 E262164:F262165 JA262164:JB262165 SW262164:SX262165 ACS262164:ACT262165 AMO262164:AMP262165 AWK262164:AWL262165 BGG262164:BGH262165 BQC262164:BQD262165 BZY262164:BZZ262165 CJU262164:CJV262165 CTQ262164:CTR262165 DDM262164:DDN262165 DNI262164:DNJ262165 DXE262164:DXF262165 EHA262164:EHB262165 EQW262164:EQX262165 FAS262164:FAT262165 FKO262164:FKP262165 FUK262164:FUL262165 GEG262164:GEH262165 GOC262164:GOD262165 GXY262164:GXZ262165 HHU262164:HHV262165 HRQ262164:HRR262165 IBM262164:IBN262165 ILI262164:ILJ262165 IVE262164:IVF262165 JFA262164:JFB262165 JOW262164:JOX262165 JYS262164:JYT262165 KIO262164:KIP262165 KSK262164:KSL262165 LCG262164:LCH262165 LMC262164:LMD262165 LVY262164:LVZ262165 MFU262164:MFV262165 MPQ262164:MPR262165 MZM262164:MZN262165 NJI262164:NJJ262165 NTE262164:NTF262165 ODA262164:ODB262165 OMW262164:OMX262165 OWS262164:OWT262165 PGO262164:PGP262165 PQK262164:PQL262165 QAG262164:QAH262165 QKC262164:QKD262165 QTY262164:QTZ262165 RDU262164:RDV262165 RNQ262164:RNR262165 RXM262164:RXN262165 SHI262164:SHJ262165 SRE262164:SRF262165 TBA262164:TBB262165 TKW262164:TKX262165 TUS262164:TUT262165 UEO262164:UEP262165 UOK262164:UOL262165 UYG262164:UYH262165 VIC262164:VID262165 VRY262164:VRZ262165 WBU262164:WBV262165 WLQ262164:WLR262165 WVM262164:WVN262165 E327700:F327701 JA327700:JB327701 SW327700:SX327701 ACS327700:ACT327701 AMO327700:AMP327701 AWK327700:AWL327701 BGG327700:BGH327701 BQC327700:BQD327701 BZY327700:BZZ327701 CJU327700:CJV327701 CTQ327700:CTR327701 DDM327700:DDN327701 DNI327700:DNJ327701 DXE327700:DXF327701 EHA327700:EHB327701 EQW327700:EQX327701 FAS327700:FAT327701 FKO327700:FKP327701 FUK327700:FUL327701 GEG327700:GEH327701 GOC327700:GOD327701 GXY327700:GXZ327701 HHU327700:HHV327701 HRQ327700:HRR327701 IBM327700:IBN327701 ILI327700:ILJ327701 IVE327700:IVF327701 JFA327700:JFB327701 JOW327700:JOX327701 JYS327700:JYT327701 KIO327700:KIP327701 KSK327700:KSL327701 LCG327700:LCH327701 LMC327700:LMD327701 LVY327700:LVZ327701 MFU327700:MFV327701 MPQ327700:MPR327701 MZM327700:MZN327701 NJI327700:NJJ327701 NTE327700:NTF327701 ODA327700:ODB327701 OMW327700:OMX327701 OWS327700:OWT327701 PGO327700:PGP327701 PQK327700:PQL327701 QAG327700:QAH327701 QKC327700:QKD327701 QTY327700:QTZ327701 RDU327700:RDV327701 RNQ327700:RNR327701 RXM327700:RXN327701 SHI327700:SHJ327701 SRE327700:SRF327701 TBA327700:TBB327701 TKW327700:TKX327701 TUS327700:TUT327701 UEO327700:UEP327701 UOK327700:UOL327701 UYG327700:UYH327701 VIC327700:VID327701 VRY327700:VRZ327701 WBU327700:WBV327701 WLQ327700:WLR327701 WVM327700:WVN327701 E393236:F393237 JA393236:JB393237 SW393236:SX393237 ACS393236:ACT393237 AMO393236:AMP393237 AWK393236:AWL393237 BGG393236:BGH393237 BQC393236:BQD393237 BZY393236:BZZ393237 CJU393236:CJV393237 CTQ393236:CTR393237 DDM393236:DDN393237 DNI393236:DNJ393237 DXE393236:DXF393237 EHA393236:EHB393237 EQW393236:EQX393237 FAS393236:FAT393237 FKO393236:FKP393237 FUK393236:FUL393237 GEG393236:GEH393237 GOC393236:GOD393237 GXY393236:GXZ393237 HHU393236:HHV393237 HRQ393236:HRR393237 IBM393236:IBN393237 ILI393236:ILJ393237 IVE393236:IVF393237 JFA393236:JFB393237 JOW393236:JOX393237 JYS393236:JYT393237 KIO393236:KIP393237 KSK393236:KSL393237 LCG393236:LCH393237 LMC393236:LMD393237 LVY393236:LVZ393237 MFU393236:MFV393237 MPQ393236:MPR393237 MZM393236:MZN393237 NJI393236:NJJ393237 NTE393236:NTF393237 ODA393236:ODB393237 OMW393236:OMX393237 OWS393236:OWT393237 PGO393236:PGP393237 PQK393236:PQL393237 QAG393236:QAH393237 QKC393236:QKD393237 QTY393236:QTZ393237 RDU393236:RDV393237 RNQ393236:RNR393237 RXM393236:RXN393237 SHI393236:SHJ393237 SRE393236:SRF393237 TBA393236:TBB393237 TKW393236:TKX393237 TUS393236:TUT393237 UEO393236:UEP393237 UOK393236:UOL393237 UYG393236:UYH393237 VIC393236:VID393237 VRY393236:VRZ393237 WBU393236:WBV393237 WLQ393236:WLR393237 WVM393236:WVN393237 E458772:F458773 JA458772:JB458773 SW458772:SX458773 ACS458772:ACT458773 AMO458772:AMP458773 AWK458772:AWL458773 BGG458772:BGH458773 BQC458772:BQD458773 BZY458772:BZZ458773 CJU458772:CJV458773 CTQ458772:CTR458773 DDM458772:DDN458773 DNI458772:DNJ458773 DXE458772:DXF458773 EHA458772:EHB458773 EQW458772:EQX458773 FAS458772:FAT458773 FKO458772:FKP458773 FUK458772:FUL458773 GEG458772:GEH458773 GOC458772:GOD458773 GXY458772:GXZ458773 HHU458772:HHV458773 HRQ458772:HRR458773 IBM458772:IBN458773 ILI458772:ILJ458773 IVE458772:IVF458773 JFA458772:JFB458773 JOW458772:JOX458773 JYS458772:JYT458773 KIO458772:KIP458773 KSK458772:KSL458773 LCG458772:LCH458773 LMC458772:LMD458773 LVY458772:LVZ458773 MFU458772:MFV458773 MPQ458772:MPR458773 MZM458772:MZN458773 NJI458772:NJJ458773 NTE458772:NTF458773 ODA458772:ODB458773 OMW458772:OMX458773 OWS458772:OWT458773 PGO458772:PGP458773 PQK458772:PQL458773 QAG458772:QAH458773 QKC458772:QKD458773 QTY458772:QTZ458773 RDU458772:RDV458773 RNQ458772:RNR458773 RXM458772:RXN458773 SHI458772:SHJ458773 SRE458772:SRF458773 TBA458772:TBB458773 TKW458772:TKX458773 TUS458772:TUT458773 UEO458772:UEP458773 UOK458772:UOL458773 UYG458772:UYH458773 VIC458772:VID458773 VRY458772:VRZ458773 WBU458772:WBV458773 WLQ458772:WLR458773 WVM458772:WVN458773 E524308:F524309 JA524308:JB524309 SW524308:SX524309 ACS524308:ACT524309 AMO524308:AMP524309 AWK524308:AWL524309 BGG524308:BGH524309 BQC524308:BQD524309 BZY524308:BZZ524309 CJU524308:CJV524309 CTQ524308:CTR524309 DDM524308:DDN524309 DNI524308:DNJ524309 DXE524308:DXF524309 EHA524308:EHB524309 EQW524308:EQX524309 FAS524308:FAT524309 FKO524308:FKP524309 FUK524308:FUL524309 GEG524308:GEH524309 GOC524308:GOD524309 GXY524308:GXZ524309 HHU524308:HHV524309 HRQ524308:HRR524309 IBM524308:IBN524309 ILI524308:ILJ524309 IVE524308:IVF524309 JFA524308:JFB524309 JOW524308:JOX524309 JYS524308:JYT524309 KIO524308:KIP524309 KSK524308:KSL524309 LCG524308:LCH524309 LMC524308:LMD524309 LVY524308:LVZ524309 MFU524308:MFV524309 MPQ524308:MPR524309 MZM524308:MZN524309 NJI524308:NJJ524309 NTE524308:NTF524309 ODA524308:ODB524309 OMW524308:OMX524309 OWS524308:OWT524309 PGO524308:PGP524309 PQK524308:PQL524309 QAG524308:QAH524309 QKC524308:QKD524309 QTY524308:QTZ524309 RDU524308:RDV524309 RNQ524308:RNR524309 RXM524308:RXN524309 SHI524308:SHJ524309 SRE524308:SRF524309 TBA524308:TBB524309 TKW524308:TKX524309 TUS524308:TUT524309 UEO524308:UEP524309 UOK524308:UOL524309 UYG524308:UYH524309 VIC524308:VID524309 VRY524308:VRZ524309 WBU524308:WBV524309 WLQ524308:WLR524309 WVM524308:WVN524309 E589844:F589845 JA589844:JB589845 SW589844:SX589845 ACS589844:ACT589845 AMO589844:AMP589845 AWK589844:AWL589845 BGG589844:BGH589845 BQC589844:BQD589845 BZY589844:BZZ589845 CJU589844:CJV589845 CTQ589844:CTR589845 DDM589844:DDN589845 DNI589844:DNJ589845 DXE589844:DXF589845 EHA589844:EHB589845 EQW589844:EQX589845 FAS589844:FAT589845 FKO589844:FKP589845 FUK589844:FUL589845 GEG589844:GEH589845 GOC589844:GOD589845 GXY589844:GXZ589845 HHU589844:HHV589845 HRQ589844:HRR589845 IBM589844:IBN589845 ILI589844:ILJ589845 IVE589844:IVF589845 JFA589844:JFB589845 JOW589844:JOX589845 JYS589844:JYT589845 KIO589844:KIP589845 KSK589844:KSL589845 LCG589844:LCH589845 LMC589844:LMD589845 LVY589844:LVZ589845 MFU589844:MFV589845 MPQ589844:MPR589845 MZM589844:MZN589845 NJI589844:NJJ589845 NTE589844:NTF589845 ODA589844:ODB589845 OMW589844:OMX589845 OWS589844:OWT589845 PGO589844:PGP589845 PQK589844:PQL589845 QAG589844:QAH589845 QKC589844:QKD589845 QTY589844:QTZ589845 RDU589844:RDV589845 RNQ589844:RNR589845 RXM589844:RXN589845 SHI589844:SHJ589845 SRE589844:SRF589845 TBA589844:TBB589845 TKW589844:TKX589845 TUS589844:TUT589845 UEO589844:UEP589845 UOK589844:UOL589845 UYG589844:UYH589845 VIC589844:VID589845 VRY589844:VRZ589845 WBU589844:WBV589845 WLQ589844:WLR589845 WVM589844:WVN589845 E655380:F655381 JA655380:JB655381 SW655380:SX655381 ACS655380:ACT655381 AMO655380:AMP655381 AWK655380:AWL655381 BGG655380:BGH655381 BQC655380:BQD655381 BZY655380:BZZ655381 CJU655380:CJV655381 CTQ655380:CTR655381 DDM655380:DDN655381 DNI655380:DNJ655381 DXE655380:DXF655381 EHA655380:EHB655381 EQW655380:EQX655381 FAS655380:FAT655381 FKO655380:FKP655381 FUK655380:FUL655381 GEG655380:GEH655381 GOC655380:GOD655381 GXY655380:GXZ655381 HHU655380:HHV655381 HRQ655380:HRR655381 IBM655380:IBN655381 ILI655380:ILJ655381 IVE655380:IVF655381 JFA655380:JFB655381 JOW655380:JOX655381 JYS655380:JYT655381 KIO655380:KIP655381 KSK655380:KSL655381 LCG655380:LCH655381 LMC655380:LMD655381 LVY655380:LVZ655381 MFU655380:MFV655381 MPQ655380:MPR655381 MZM655380:MZN655381 NJI655380:NJJ655381 NTE655380:NTF655381 ODA655380:ODB655381 OMW655380:OMX655381 OWS655380:OWT655381 PGO655380:PGP655381 PQK655380:PQL655381 QAG655380:QAH655381 QKC655380:QKD655381 QTY655380:QTZ655381 RDU655380:RDV655381 RNQ655380:RNR655381 RXM655380:RXN655381 SHI655380:SHJ655381 SRE655380:SRF655381 TBA655380:TBB655381 TKW655380:TKX655381 TUS655380:TUT655381 UEO655380:UEP655381 UOK655380:UOL655381 UYG655380:UYH655381 VIC655380:VID655381 VRY655380:VRZ655381 WBU655380:WBV655381 WLQ655380:WLR655381 WVM655380:WVN655381 E720916:F720917 JA720916:JB720917 SW720916:SX720917 ACS720916:ACT720917 AMO720916:AMP720917 AWK720916:AWL720917 BGG720916:BGH720917 BQC720916:BQD720917 BZY720916:BZZ720917 CJU720916:CJV720917 CTQ720916:CTR720917 DDM720916:DDN720917 DNI720916:DNJ720917 DXE720916:DXF720917 EHA720916:EHB720917 EQW720916:EQX720917 FAS720916:FAT720917 FKO720916:FKP720917 FUK720916:FUL720917 GEG720916:GEH720917 GOC720916:GOD720917 GXY720916:GXZ720917 HHU720916:HHV720917 HRQ720916:HRR720917 IBM720916:IBN720917 ILI720916:ILJ720917 IVE720916:IVF720917 JFA720916:JFB720917 JOW720916:JOX720917 JYS720916:JYT720917 KIO720916:KIP720917 KSK720916:KSL720917 LCG720916:LCH720917 LMC720916:LMD720917 LVY720916:LVZ720917 MFU720916:MFV720917 MPQ720916:MPR720917 MZM720916:MZN720917 NJI720916:NJJ720917 NTE720916:NTF720917 ODA720916:ODB720917 OMW720916:OMX720917 OWS720916:OWT720917 PGO720916:PGP720917 PQK720916:PQL720917 QAG720916:QAH720917 QKC720916:QKD720917 QTY720916:QTZ720917 RDU720916:RDV720917 RNQ720916:RNR720917 RXM720916:RXN720917 SHI720916:SHJ720917 SRE720916:SRF720917 TBA720916:TBB720917 TKW720916:TKX720917 TUS720916:TUT720917 UEO720916:UEP720917 UOK720916:UOL720917 UYG720916:UYH720917 VIC720916:VID720917 VRY720916:VRZ720917 WBU720916:WBV720917 WLQ720916:WLR720917 WVM720916:WVN720917 E786452:F786453 JA786452:JB786453 SW786452:SX786453 ACS786452:ACT786453 AMO786452:AMP786453 AWK786452:AWL786453 BGG786452:BGH786453 BQC786452:BQD786453 BZY786452:BZZ786453 CJU786452:CJV786453 CTQ786452:CTR786453 DDM786452:DDN786453 DNI786452:DNJ786453 DXE786452:DXF786453 EHA786452:EHB786453 EQW786452:EQX786453 FAS786452:FAT786453 FKO786452:FKP786453 FUK786452:FUL786453 GEG786452:GEH786453 GOC786452:GOD786453 GXY786452:GXZ786453 HHU786452:HHV786453 HRQ786452:HRR786453 IBM786452:IBN786453 ILI786452:ILJ786453 IVE786452:IVF786453 JFA786452:JFB786453 JOW786452:JOX786453 JYS786452:JYT786453 KIO786452:KIP786453 KSK786452:KSL786453 LCG786452:LCH786453 LMC786452:LMD786453 LVY786452:LVZ786453 MFU786452:MFV786453 MPQ786452:MPR786453 MZM786452:MZN786453 NJI786452:NJJ786453 NTE786452:NTF786453 ODA786452:ODB786453 OMW786452:OMX786453 OWS786452:OWT786453 PGO786452:PGP786453 PQK786452:PQL786453 QAG786452:QAH786453 QKC786452:QKD786453 QTY786452:QTZ786453 RDU786452:RDV786453 RNQ786452:RNR786453 RXM786452:RXN786453 SHI786452:SHJ786453 SRE786452:SRF786453 TBA786452:TBB786453 TKW786452:TKX786453 TUS786452:TUT786453 UEO786452:UEP786453 UOK786452:UOL786453 UYG786452:UYH786453 VIC786452:VID786453 VRY786452:VRZ786453 WBU786452:WBV786453 WLQ786452:WLR786453 WVM786452:WVN786453 E851988:F851989 JA851988:JB851989 SW851988:SX851989 ACS851988:ACT851989 AMO851988:AMP851989 AWK851988:AWL851989 BGG851988:BGH851989 BQC851988:BQD851989 BZY851988:BZZ851989 CJU851988:CJV851989 CTQ851988:CTR851989 DDM851988:DDN851989 DNI851988:DNJ851989 DXE851988:DXF851989 EHA851988:EHB851989 EQW851988:EQX851989 FAS851988:FAT851989 FKO851988:FKP851989 FUK851988:FUL851989 GEG851988:GEH851989 GOC851988:GOD851989 GXY851988:GXZ851989 HHU851988:HHV851989 HRQ851988:HRR851989 IBM851988:IBN851989 ILI851988:ILJ851989 IVE851988:IVF851989 JFA851988:JFB851989 JOW851988:JOX851989 JYS851988:JYT851989 KIO851988:KIP851989 KSK851988:KSL851989 LCG851988:LCH851989 LMC851988:LMD851989 LVY851988:LVZ851989 MFU851988:MFV851989 MPQ851988:MPR851989 MZM851988:MZN851989 NJI851988:NJJ851989 NTE851988:NTF851989 ODA851988:ODB851989 OMW851988:OMX851989 OWS851988:OWT851989 PGO851988:PGP851989 PQK851988:PQL851989 QAG851988:QAH851989 QKC851988:QKD851989 QTY851988:QTZ851989 RDU851988:RDV851989 RNQ851988:RNR851989 RXM851988:RXN851989 SHI851988:SHJ851989 SRE851988:SRF851989 TBA851988:TBB851989 TKW851988:TKX851989 TUS851988:TUT851989 UEO851988:UEP851989 UOK851988:UOL851989 UYG851988:UYH851989 VIC851988:VID851989 VRY851988:VRZ851989 WBU851988:WBV851989 WLQ851988:WLR851989 WVM851988:WVN851989 E917524:F917525 JA917524:JB917525 SW917524:SX917525 ACS917524:ACT917525 AMO917524:AMP917525 AWK917524:AWL917525 BGG917524:BGH917525 BQC917524:BQD917525 BZY917524:BZZ917525 CJU917524:CJV917525 CTQ917524:CTR917525 DDM917524:DDN917525 DNI917524:DNJ917525 DXE917524:DXF917525 EHA917524:EHB917525 EQW917524:EQX917525 FAS917524:FAT917525 FKO917524:FKP917525 FUK917524:FUL917525 GEG917524:GEH917525 GOC917524:GOD917525 GXY917524:GXZ917525 HHU917524:HHV917525 HRQ917524:HRR917525 IBM917524:IBN917525 ILI917524:ILJ917525 IVE917524:IVF917525 JFA917524:JFB917525 JOW917524:JOX917525 JYS917524:JYT917525 KIO917524:KIP917525 KSK917524:KSL917525 LCG917524:LCH917525 LMC917524:LMD917525 LVY917524:LVZ917525 MFU917524:MFV917525 MPQ917524:MPR917525 MZM917524:MZN917525 NJI917524:NJJ917525 NTE917524:NTF917525 ODA917524:ODB917525 OMW917524:OMX917525 OWS917524:OWT917525 PGO917524:PGP917525 PQK917524:PQL917525 QAG917524:QAH917525 QKC917524:QKD917525 QTY917524:QTZ917525 RDU917524:RDV917525 RNQ917524:RNR917525 RXM917524:RXN917525 SHI917524:SHJ917525 SRE917524:SRF917525 TBA917524:TBB917525 TKW917524:TKX917525 TUS917524:TUT917525 UEO917524:UEP917525 UOK917524:UOL917525 UYG917524:UYH917525 VIC917524:VID917525 VRY917524:VRZ917525 WBU917524:WBV917525 WLQ917524:WLR917525 WVM917524:WVN917525 E983060:F983061 JA983060:JB983061 SW983060:SX983061 ACS983060:ACT983061 AMO983060:AMP983061 AWK983060:AWL983061 BGG983060:BGH983061 BQC983060:BQD983061 BZY983060:BZZ983061 CJU983060:CJV983061 CTQ983060:CTR983061 DDM983060:DDN983061 DNI983060:DNJ983061 DXE983060:DXF983061 EHA983060:EHB983061 EQW983060:EQX983061 FAS983060:FAT983061 FKO983060:FKP983061 FUK983060:FUL983061 GEG983060:GEH983061 GOC983060:GOD983061 GXY983060:GXZ983061 HHU983060:HHV983061 HRQ983060:HRR983061 IBM983060:IBN983061 ILI983060:ILJ983061 IVE983060:IVF983061 JFA983060:JFB983061 JOW983060:JOX983061 JYS983060:JYT983061 KIO983060:KIP983061 KSK983060:KSL983061 LCG983060:LCH983061 LMC983060:LMD983061 LVY983060:LVZ983061 MFU983060:MFV983061 MPQ983060:MPR983061 MZM983060:MZN983061 NJI983060:NJJ983061 NTE983060:NTF983061 ODA983060:ODB983061 OMW983060:OMX983061 OWS983060:OWT983061 PGO983060:PGP983061 PQK983060:PQL983061 QAG983060:QAH983061 QKC983060:QKD983061 QTY983060:QTZ983061 RDU983060:RDV983061 RNQ983060:RNR983061 RXM983060:RXN983061 SHI983060:SHJ983061 SRE983060:SRF983061 TBA983060:TBB983061 TKW983060:TKX983061 TUS983060:TUT983061 UEO983060:UEP983061 UOK983060:UOL983061 UYG983060:UYH983061 VIC983060:VID983061 VRY983060:VRZ983061 WBU983060:WBV983061 WLQ983060:WLR983061 WVM983060:WVN983061 E23:F26 JA23:JB26 SW23:SX26 ACS23:ACT26 AMO23:AMP26 AWK23:AWL26 BGG23:BGH26 BQC23:BQD26 BZY23:BZZ26 CJU23:CJV26 CTQ23:CTR26 DDM23:DDN26 DNI23:DNJ26 DXE23:DXF26 EHA23:EHB26 EQW23:EQX26 FAS23:FAT26 FKO23:FKP26 FUK23:FUL26 GEG23:GEH26 GOC23:GOD26 GXY23:GXZ26 HHU23:HHV26 HRQ23:HRR26 IBM23:IBN26 ILI23:ILJ26 IVE23:IVF26 JFA23:JFB26 JOW23:JOX26 JYS23:JYT26 KIO23:KIP26 KSK23:KSL26 LCG23:LCH26 LMC23:LMD26 LVY23:LVZ26 MFU23:MFV26 MPQ23:MPR26 MZM23:MZN26 NJI23:NJJ26 NTE23:NTF26 ODA23:ODB26 OMW23:OMX26 OWS23:OWT26 PGO23:PGP26 PQK23:PQL26 QAG23:QAH26 QKC23:QKD26 QTY23:QTZ26 RDU23:RDV26 RNQ23:RNR26 RXM23:RXN26 SHI23:SHJ26 SRE23:SRF26 TBA23:TBB26 TKW23:TKX26 TUS23:TUT26 UEO23:UEP26 UOK23:UOL26 UYG23:UYH26 VIC23:VID26 VRY23:VRZ26 WBU23:WBV26 WLQ23:WLR26 WVM23:WVN26 E65559:F65562 JA65559:JB65562 SW65559:SX65562 ACS65559:ACT65562 AMO65559:AMP65562 AWK65559:AWL65562 BGG65559:BGH65562 BQC65559:BQD65562 BZY65559:BZZ65562 CJU65559:CJV65562 CTQ65559:CTR65562 DDM65559:DDN65562 DNI65559:DNJ65562 DXE65559:DXF65562 EHA65559:EHB65562 EQW65559:EQX65562 FAS65559:FAT65562 FKO65559:FKP65562 FUK65559:FUL65562 GEG65559:GEH65562 GOC65559:GOD65562 GXY65559:GXZ65562 HHU65559:HHV65562 HRQ65559:HRR65562 IBM65559:IBN65562 ILI65559:ILJ65562 IVE65559:IVF65562 JFA65559:JFB65562 JOW65559:JOX65562 JYS65559:JYT65562 KIO65559:KIP65562 KSK65559:KSL65562 LCG65559:LCH65562 LMC65559:LMD65562 LVY65559:LVZ65562 MFU65559:MFV65562 MPQ65559:MPR65562 MZM65559:MZN65562 NJI65559:NJJ65562 NTE65559:NTF65562 ODA65559:ODB65562 OMW65559:OMX65562 OWS65559:OWT65562 PGO65559:PGP65562 PQK65559:PQL65562 QAG65559:QAH65562 QKC65559:QKD65562 QTY65559:QTZ65562 RDU65559:RDV65562 RNQ65559:RNR65562 RXM65559:RXN65562 SHI65559:SHJ65562 SRE65559:SRF65562 TBA65559:TBB65562 TKW65559:TKX65562 TUS65559:TUT65562 UEO65559:UEP65562 UOK65559:UOL65562 UYG65559:UYH65562 VIC65559:VID65562 VRY65559:VRZ65562 WBU65559:WBV65562 WLQ65559:WLR65562 WVM65559:WVN65562 E131095:F131098 JA131095:JB131098 SW131095:SX131098 ACS131095:ACT131098 AMO131095:AMP131098 AWK131095:AWL131098 BGG131095:BGH131098 BQC131095:BQD131098 BZY131095:BZZ131098 CJU131095:CJV131098 CTQ131095:CTR131098 DDM131095:DDN131098 DNI131095:DNJ131098 DXE131095:DXF131098 EHA131095:EHB131098 EQW131095:EQX131098 FAS131095:FAT131098 FKO131095:FKP131098 FUK131095:FUL131098 GEG131095:GEH131098 GOC131095:GOD131098 GXY131095:GXZ131098 HHU131095:HHV131098 HRQ131095:HRR131098 IBM131095:IBN131098 ILI131095:ILJ131098 IVE131095:IVF131098 JFA131095:JFB131098 JOW131095:JOX131098 JYS131095:JYT131098 KIO131095:KIP131098 KSK131095:KSL131098 LCG131095:LCH131098 LMC131095:LMD131098 LVY131095:LVZ131098 MFU131095:MFV131098 MPQ131095:MPR131098 MZM131095:MZN131098 NJI131095:NJJ131098 NTE131095:NTF131098 ODA131095:ODB131098 OMW131095:OMX131098 OWS131095:OWT131098 PGO131095:PGP131098 PQK131095:PQL131098 QAG131095:QAH131098 QKC131095:QKD131098 QTY131095:QTZ131098 RDU131095:RDV131098 RNQ131095:RNR131098 RXM131095:RXN131098 SHI131095:SHJ131098 SRE131095:SRF131098 TBA131095:TBB131098 TKW131095:TKX131098 TUS131095:TUT131098 UEO131095:UEP131098 UOK131095:UOL131098 UYG131095:UYH131098 VIC131095:VID131098 VRY131095:VRZ131098 WBU131095:WBV131098 WLQ131095:WLR131098 WVM131095:WVN131098 E196631:F196634 JA196631:JB196634 SW196631:SX196634 ACS196631:ACT196634 AMO196631:AMP196634 AWK196631:AWL196634 BGG196631:BGH196634 BQC196631:BQD196634 BZY196631:BZZ196634 CJU196631:CJV196634 CTQ196631:CTR196634 DDM196631:DDN196634 DNI196631:DNJ196634 DXE196631:DXF196634 EHA196631:EHB196634 EQW196631:EQX196634 FAS196631:FAT196634 FKO196631:FKP196634 FUK196631:FUL196634 GEG196631:GEH196634 GOC196631:GOD196634 GXY196631:GXZ196634 HHU196631:HHV196634 HRQ196631:HRR196634 IBM196631:IBN196634 ILI196631:ILJ196634 IVE196631:IVF196634 JFA196631:JFB196634 JOW196631:JOX196634 JYS196631:JYT196634 KIO196631:KIP196634 KSK196631:KSL196634 LCG196631:LCH196634 LMC196631:LMD196634 LVY196631:LVZ196634 MFU196631:MFV196634 MPQ196631:MPR196634 MZM196631:MZN196634 NJI196631:NJJ196634 NTE196631:NTF196634 ODA196631:ODB196634 OMW196631:OMX196634 OWS196631:OWT196634 PGO196631:PGP196634 PQK196631:PQL196634 QAG196631:QAH196634 QKC196631:QKD196634 QTY196631:QTZ196634 RDU196631:RDV196634 RNQ196631:RNR196634 RXM196631:RXN196634 SHI196631:SHJ196634 SRE196631:SRF196634 TBA196631:TBB196634 TKW196631:TKX196634 TUS196631:TUT196634 UEO196631:UEP196634 UOK196631:UOL196634 UYG196631:UYH196634 VIC196631:VID196634 VRY196631:VRZ196634 WBU196631:WBV196634 WLQ196631:WLR196634 WVM196631:WVN196634 E262167:F262170 JA262167:JB262170 SW262167:SX262170 ACS262167:ACT262170 AMO262167:AMP262170 AWK262167:AWL262170 BGG262167:BGH262170 BQC262167:BQD262170 BZY262167:BZZ262170 CJU262167:CJV262170 CTQ262167:CTR262170 DDM262167:DDN262170 DNI262167:DNJ262170 DXE262167:DXF262170 EHA262167:EHB262170 EQW262167:EQX262170 FAS262167:FAT262170 FKO262167:FKP262170 FUK262167:FUL262170 GEG262167:GEH262170 GOC262167:GOD262170 GXY262167:GXZ262170 HHU262167:HHV262170 HRQ262167:HRR262170 IBM262167:IBN262170 ILI262167:ILJ262170 IVE262167:IVF262170 JFA262167:JFB262170 JOW262167:JOX262170 JYS262167:JYT262170 KIO262167:KIP262170 KSK262167:KSL262170 LCG262167:LCH262170 LMC262167:LMD262170 LVY262167:LVZ262170 MFU262167:MFV262170 MPQ262167:MPR262170 MZM262167:MZN262170 NJI262167:NJJ262170 NTE262167:NTF262170 ODA262167:ODB262170 OMW262167:OMX262170 OWS262167:OWT262170 PGO262167:PGP262170 PQK262167:PQL262170 QAG262167:QAH262170 QKC262167:QKD262170 QTY262167:QTZ262170 RDU262167:RDV262170 RNQ262167:RNR262170 RXM262167:RXN262170 SHI262167:SHJ262170 SRE262167:SRF262170 TBA262167:TBB262170 TKW262167:TKX262170 TUS262167:TUT262170 UEO262167:UEP262170 UOK262167:UOL262170 UYG262167:UYH262170 VIC262167:VID262170 VRY262167:VRZ262170 WBU262167:WBV262170 WLQ262167:WLR262170 WVM262167:WVN262170 E327703:F327706 JA327703:JB327706 SW327703:SX327706 ACS327703:ACT327706 AMO327703:AMP327706 AWK327703:AWL327706 BGG327703:BGH327706 BQC327703:BQD327706 BZY327703:BZZ327706 CJU327703:CJV327706 CTQ327703:CTR327706 DDM327703:DDN327706 DNI327703:DNJ327706 DXE327703:DXF327706 EHA327703:EHB327706 EQW327703:EQX327706 FAS327703:FAT327706 FKO327703:FKP327706 FUK327703:FUL327706 GEG327703:GEH327706 GOC327703:GOD327706 GXY327703:GXZ327706 HHU327703:HHV327706 HRQ327703:HRR327706 IBM327703:IBN327706 ILI327703:ILJ327706 IVE327703:IVF327706 JFA327703:JFB327706 JOW327703:JOX327706 JYS327703:JYT327706 KIO327703:KIP327706 KSK327703:KSL327706 LCG327703:LCH327706 LMC327703:LMD327706 LVY327703:LVZ327706 MFU327703:MFV327706 MPQ327703:MPR327706 MZM327703:MZN327706 NJI327703:NJJ327706 NTE327703:NTF327706 ODA327703:ODB327706 OMW327703:OMX327706 OWS327703:OWT327706 PGO327703:PGP327706 PQK327703:PQL327706 QAG327703:QAH327706 QKC327703:QKD327706 QTY327703:QTZ327706 RDU327703:RDV327706 RNQ327703:RNR327706 RXM327703:RXN327706 SHI327703:SHJ327706 SRE327703:SRF327706 TBA327703:TBB327706 TKW327703:TKX327706 TUS327703:TUT327706 UEO327703:UEP327706 UOK327703:UOL327706 UYG327703:UYH327706 VIC327703:VID327706 VRY327703:VRZ327706 WBU327703:WBV327706 WLQ327703:WLR327706 WVM327703:WVN327706 E393239:F393242 JA393239:JB393242 SW393239:SX393242 ACS393239:ACT393242 AMO393239:AMP393242 AWK393239:AWL393242 BGG393239:BGH393242 BQC393239:BQD393242 BZY393239:BZZ393242 CJU393239:CJV393242 CTQ393239:CTR393242 DDM393239:DDN393242 DNI393239:DNJ393242 DXE393239:DXF393242 EHA393239:EHB393242 EQW393239:EQX393242 FAS393239:FAT393242 FKO393239:FKP393242 FUK393239:FUL393242 GEG393239:GEH393242 GOC393239:GOD393242 GXY393239:GXZ393242 HHU393239:HHV393242 HRQ393239:HRR393242 IBM393239:IBN393242 ILI393239:ILJ393242 IVE393239:IVF393242 JFA393239:JFB393242 JOW393239:JOX393242 JYS393239:JYT393242 KIO393239:KIP393242 KSK393239:KSL393242 LCG393239:LCH393242 LMC393239:LMD393242 LVY393239:LVZ393242 MFU393239:MFV393242 MPQ393239:MPR393242 MZM393239:MZN393242 NJI393239:NJJ393242 NTE393239:NTF393242 ODA393239:ODB393242 OMW393239:OMX393242 OWS393239:OWT393242 PGO393239:PGP393242 PQK393239:PQL393242 QAG393239:QAH393242 QKC393239:QKD393242 QTY393239:QTZ393242 RDU393239:RDV393242 RNQ393239:RNR393242 RXM393239:RXN393242 SHI393239:SHJ393242 SRE393239:SRF393242 TBA393239:TBB393242 TKW393239:TKX393242 TUS393239:TUT393242 UEO393239:UEP393242 UOK393239:UOL393242 UYG393239:UYH393242 VIC393239:VID393242 VRY393239:VRZ393242 WBU393239:WBV393242 WLQ393239:WLR393242 WVM393239:WVN393242 E458775:F458778 JA458775:JB458778 SW458775:SX458778 ACS458775:ACT458778 AMO458775:AMP458778 AWK458775:AWL458778 BGG458775:BGH458778 BQC458775:BQD458778 BZY458775:BZZ458778 CJU458775:CJV458778 CTQ458775:CTR458778 DDM458775:DDN458778 DNI458775:DNJ458778 DXE458775:DXF458778 EHA458775:EHB458778 EQW458775:EQX458778 FAS458775:FAT458778 FKO458775:FKP458778 FUK458775:FUL458778 GEG458775:GEH458778 GOC458775:GOD458778 GXY458775:GXZ458778 HHU458775:HHV458778 HRQ458775:HRR458778 IBM458775:IBN458778 ILI458775:ILJ458778 IVE458775:IVF458778 JFA458775:JFB458778 JOW458775:JOX458778 JYS458775:JYT458778 KIO458775:KIP458778 KSK458775:KSL458778 LCG458775:LCH458778 LMC458775:LMD458778 LVY458775:LVZ458778 MFU458775:MFV458778 MPQ458775:MPR458778 MZM458775:MZN458778 NJI458775:NJJ458778 NTE458775:NTF458778 ODA458775:ODB458778 OMW458775:OMX458778 OWS458775:OWT458778 PGO458775:PGP458778 PQK458775:PQL458778 QAG458775:QAH458778 QKC458775:QKD458778 QTY458775:QTZ458778 RDU458775:RDV458778 RNQ458775:RNR458778 RXM458775:RXN458778 SHI458775:SHJ458778 SRE458775:SRF458778 TBA458775:TBB458778 TKW458775:TKX458778 TUS458775:TUT458778 UEO458775:UEP458778 UOK458775:UOL458778 UYG458775:UYH458778 VIC458775:VID458778 VRY458775:VRZ458778 WBU458775:WBV458778 WLQ458775:WLR458778 WVM458775:WVN458778 E524311:F524314 JA524311:JB524314 SW524311:SX524314 ACS524311:ACT524314 AMO524311:AMP524314 AWK524311:AWL524314 BGG524311:BGH524314 BQC524311:BQD524314 BZY524311:BZZ524314 CJU524311:CJV524314 CTQ524311:CTR524314 DDM524311:DDN524314 DNI524311:DNJ524314 DXE524311:DXF524314 EHA524311:EHB524314 EQW524311:EQX524314 FAS524311:FAT524314 FKO524311:FKP524314 FUK524311:FUL524314 GEG524311:GEH524314 GOC524311:GOD524314 GXY524311:GXZ524314 HHU524311:HHV524314 HRQ524311:HRR524314 IBM524311:IBN524314 ILI524311:ILJ524314 IVE524311:IVF524314 JFA524311:JFB524314 JOW524311:JOX524314 JYS524311:JYT524314 KIO524311:KIP524314 KSK524311:KSL524314 LCG524311:LCH524314 LMC524311:LMD524314 LVY524311:LVZ524314 MFU524311:MFV524314 MPQ524311:MPR524314 MZM524311:MZN524314 NJI524311:NJJ524314 NTE524311:NTF524314 ODA524311:ODB524314 OMW524311:OMX524314 OWS524311:OWT524314 PGO524311:PGP524314 PQK524311:PQL524314 QAG524311:QAH524314 QKC524311:QKD524314 QTY524311:QTZ524314 RDU524311:RDV524314 RNQ524311:RNR524314 RXM524311:RXN524314 SHI524311:SHJ524314 SRE524311:SRF524314 TBA524311:TBB524314 TKW524311:TKX524314 TUS524311:TUT524314 UEO524311:UEP524314 UOK524311:UOL524314 UYG524311:UYH524314 VIC524311:VID524314 VRY524311:VRZ524314 WBU524311:WBV524314 WLQ524311:WLR524314 WVM524311:WVN524314 E589847:F589850 JA589847:JB589850 SW589847:SX589850 ACS589847:ACT589850 AMO589847:AMP589850 AWK589847:AWL589850 BGG589847:BGH589850 BQC589847:BQD589850 BZY589847:BZZ589850 CJU589847:CJV589850 CTQ589847:CTR589850 DDM589847:DDN589850 DNI589847:DNJ589850 DXE589847:DXF589850 EHA589847:EHB589850 EQW589847:EQX589850 FAS589847:FAT589850 FKO589847:FKP589850 FUK589847:FUL589850 GEG589847:GEH589850 GOC589847:GOD589850 GXY589847:GXZ589850 HHU589847:HHV589850 HRQ589847:HRR589850 IBM589847:IBN589850 ILI589847:ILJ589850 IVE589847:IVF589850 JFA589847:JFB589850 JOW589847:JOX589850 JYS589847:JYT589850 KIO589847:KIP589850 KSK589847:KSL589850 LCG589847:LCH589850 LMC589847:LMD589850 LVY589847:LVZ589850 MFU589847:MFV589850 MPQ589847:MPR589850 MZM589847:MZN589850 NJI589847:NJJ589850 NTE589847:NTF589850 ODA589847:ODB589850 OMW589847:OMX589850 OWS589847:OWT589850 PGO589847:PGP589850 PQK589847:PQL589850 QAG589847:QAH589850 QKC589847:QKD589850 QTY589847:QTZ589850 RDU589847:RDV589850 RNQ589847:RNR589850 RXM589847:RXN589850 SHI589847:SHJ589850 SRE589847:SRF589850 TBA589847:TBB589850 TKW589847:TKX589850 TUS589847:TUT589850 UEO589847:UEP589850 UOK589847:UOL589850 UYG589847:UYH589850 VIC589847:VID589850 VRY589847:VRZ589850 WBU589847:WBV589850 WLQ589847:WLR589850 WVM589847:WVN589850 E655383:F655386 JA655383:JB655386 SW655383:SX655386 ACS655383:ACT655386 AMO655383:AMP655386 AWK655383:AWL655386 BGG655383:BGH655386 BQC655383:BQD655386 BZY655383:BZZ655386 CJU655383:CJV655386 CTQ655383:CTR655386 DDM655383:DDN655386 DNI655383:DNJ655386 DXE655383:DXF655386 EHA655383:EHB655386 EQW655383:EQX655386 FAS655383:FAT655386 FKO655383:FKP655386 FUK655383:FUL655386 GEG655383:GEH655386 GOC655383:GOD655386 GXY655383:GXZ655386 HHU655383:HHV655386 HRQ655383:HRR655386 IBM655383:IBN655386 ILI655383:ILJ655386 IVE655383:IVF655386 JFA655383:JFB655386 JOW655383:JOX655386 JYS655383:JYT655386 KIO655383:KIP655386 KSK655383:KSL655386 LCG655383:LCH655386 LMC655383:LMD655386 LVY655383:LVZ655386 MFU655383:MFV655386 MPQ655383:MPR655386 MZM655383:MZN655386 NJI655383:NJJ655386 NTE655383:NTF655386 ODA655383:ODB655386 OMW655383:OMX655386 OWS655383:OWT655386 PGO655383:PGP655386 PQK655383:PQL655386 QAG655383:QAH655386 QKC655383:QKD655386 QTY655383:QTZ655386 RDU655383:RDV655386 RNQ655383:RNR655386 RXM655383:RXN655386 SHI655383:SHJ655386 SRE655383:SRF655386 TBA655383:TBB655386 TKW655383:TKX655386 TUS655383:TUT655386 UEO655383:UEP655386 UOK655383:UOL655386 UYG655383:UYH655386 VIC655383:VID655386 VRY655383:VRZ655386 WBU655383:WBV655386 WLQ655383:WLR655386 WVM655383:WVN655386 E720919:F720922 JA720919:JB720922 SW720919:SX720922 ACS720919:ACT720922 AMO720919:AMP720922 AWK720919:AWL720922 BGG720919:BGH720922 BQC720919:BQD720922 BZY720919:BZZ720922 CJU720919:CJV720922 CTQ720919:CTR720922 DDM720919:DDN720922 DNI720919:DNJ720922 DXE720919:DXF720922 EHA720919:EHB720922 EQW720919:EQX720922 FAS720919:FAT720922 FKO720919:FKP720922 FUK720919:FUL720922 GEG720919:GEH720922 GOC720919:GOD720922 GXY720919:GXZ720922 HHU720919:HHV720922 HRQ720919:HRR720922 IBM720919:IBN720922 ILI720919:ILJ720922 IVE720919:IVF720922 JFA720919:JFB720922 JOW720919:JOX720922 JYS720919:JYT720922 KIO720919:KIP720922 KSK720919:KSL720922 LCG720919:LCH720922 LMC720919:LMD720922 LVY720919:LVZ720922 MFU720919:MFV720922 MPQ720919:MPR720922 MZM720919:MZN720922 NJI720919:NJJ720922 NTE720919:NTF720922 ODA720919:ODB720922 OMW720919:OMX720922 OWS720919:OWT720922 PGO720919:PGP720922 PQK720919:PQL720922 QAG720919:QAH720922 QKC720919:QKD720922 QTY720919:QTZ720922 RDU720919:RDV720922 RNQ720919:RNR720922 RXM720919:RXN720922 SHI720919:SHJ720922 SRE720919:SRF720922 TBA720919:TBB720922 TKW720919:TKX720922 TUS720919:TUT720922 UEO720919:UEP720922 UOK720919:UOL720922 UYG720919:UYH720922 VIC720919:VID720922 VRY720919:VRZ720922 WBU720919:WBV720922 WLQ720919:WLR720922 WVM720919:WVN720922 E786455:F786458 JA786455:JB786458 SW786455:SX786458 ACS786455:ACT786458 AMO786455:AMP786458 AWK786455:AWL786458 BGG786455:BGH786458 BQC786455:BQD786458 BZY786455:BZZ786458 CJU786455:CJV786458 CTQ786455:CTR786458 DDM786455:DDN786458 DNI786455:DNJ786458 DXE786455:DXF786458 EHA786455:EHB786458 EQW786455:EQX786458 FAS786455:FAT786458 FKO786455:FKP786458 FUK786455:FUL786458 GEG786455:GEH786458 GOC786455:GOD786458 GXY786455:GXZ786458 HHU786455:HHV786458 HRQ786455:HRR786458 IBM786455:IBN786458 ILI786455:ILJ786458 IVE786455:IVF786458 JFA786455:JFB786458 JOW786455:JOX786458 JYS786455:JYT786458 KIO786455:KIP786458 KSK786455:KSL786458 LCG786455:LCH786458 LMC786455:LMD786458 LVY786455:LVZ786458 MFU786455:MFV786458 MPQ786455:MPR786458 MZM786455:MZN786458 NJI786455:NJJ786458 NTE786455:NTF786458 ODA786455:ODB786458 OMW786455:OMX786458 OWS786455:OWT786458 PGO786455:PGP786458 PQK786455:PQL786458 QAG786455:QAH786458 QKC786455:QKD786458 QTY786455:QTZ786458 RDU786455:RDV786458 RNQ786455:RNR786458 RXM786455:RXN786458 SHI786455:SHJ786458 SRE786455:SRF786458 TBA786455:TBB786458 TKW786455:TKX786458 TUS786455:TUT786458 UEO786455:UEP786458 UOK786455:UOL786458 UYG786455:UYH786458 VIC786455:VID786458 VRY786455:VRZ786458 WBU786455:WBV786458 WLQ786455:WLR786458 WVM786455:WVN786458 E851991:F851994 JA851991:JB851994 SW851991:SX851994 ACS851991:ACT851994 AMO851991:AMP851994 AWK851991:AWL851994 BGG851991:BGH851994 BQC851991:BQD851994 BZY851991:BZZ851994 CJU851991:CJV851994 CTQ851991:CTR851994 DDM851991:DDN851994 DNI851991:DNJ851994 DXE851991:DXF851994 EHA851991:EHB851994 EQW851991:EQX851994 FAS851991:FAT851994 FKO851991:FKP851994 FUK851991:FUL851994 GEG851991:GEH851994 GOC851991:GOD851994 GXY851991:GXZ851994 HHU851991:HHV851994 HRQ851991:HRR851994 IBM851991:IBN851994 ILI851991:ILJ851994 IVE851991:IVF851994 JFA851991:JFB851994 JOW851991:JOX851994 JYS851991:JYT851994 KIO851991:KIP851994 KSK851991:KSL851994 LCG851991:LCH851994 LMC851991:LMD851994 LVY851991:LVZ851994 MFU851991:MFV851994 MPQ851991:MPR851994 MZM851991:MZN851994 NJI851991:NJJ851994 NTE851991:NTF851994 ODA851991:ODB851994 OMW851991:OMX851994 OWS851991:OWT851994 PGO851991:PGP851994 PQK851991:PQL851994 QAG851991:QAH851994 QKC851991:QKD851994 QTY851991:QTZ851994 RDU851991:RDV851994 RNQ851991:RNR851994 RXM851991:RXN851994 SHI851991:SHJ851994 SRE851991:SRF851994 TBA851991:TBB851994 TKW851991:TKX851994 TUS851991:TUT851994 UEO851991:UEP851994 UOK851991:UOL851994 UYG851991:UYH851994 VIC851991:VID851994 VRY851991:VRZ851994 WBU851991:WBV851994 WLQ851991:WLR851994 WVM851991:WVN851994 E917527:F917530 JA917527:JB917530 SW917527:SX917530 ACS917527:ACT917530 AMO917527:AMP917530 AWK917527:AWL917530 BGG917527:BGH917530 BQC917527:BQD917530 BZY917527:BZZ917530 CJU917527:CJV917530 CTQ917527:CTR917530 DDM917527:DDN917530 DNI917527:DNJ917530 DXE917527:DXF917530 EHA917527:EHB917530 EQW917527:EQX917530 FAS917527:FAT917530 FKO917527:FKP917530 FUK917527:FUL917530 GEG917527:GEH917530 GOC917527:GOD917530 GXY917527:GXZ917530 HHU917527:HHV917530 HRQ917527:HRR917530 IBM917527:IBN917530 ILI917527:ILJ917530 IVE917527:IVF917530 JFA917527:JFB917530 JOW917527:JOX917530 JYS917527:JYT917530 KIO917527:KIP917530 KSK917527:KSL917530 LCG917527:LCH917530 LMC917527:LMD917530 LVY917527:LVZ917530 MFU917527:MFV917530 MPQ917527:MPR917530 MZM917527:MZN917530 NJI917527:NJJ917530 NTE917527:NTF917530 ODA917527:ODB917530 OMW917527:OMX917530 OWS917527:OWT917530 PGO917527:PGP917530 PQK917527:PQL917530 QAG917527:QAH917530 QKC917527:QKD917530 QTY917527:QTZ917530 RDU917527:RDV917530 RNQ917527:RNR917530 RXM917527:RXN917530 SHI917527:SHJ917530 SRE917527:SRF917530 TBA917527:TBB917530 TKW917527:TKX917530 TUS917527:TUT917530 UEO917527:UEP917530 UOK917527:UOL917530 UYG917527:UYH917530 VIC917527:VID917530 VRY917527:VRZ917530 WBU917527:WBV917530 WLQ917527:WLR917530 WVM917527:WVN917530 E983063:F983066 JA983063:JB983066 SW983063:SX983066 ACS983063:ACT983066 AMO983063:AMP983066 AWK983063:AWL983066 BGG983063:BGH983066 BQC983063:BQD983066 BZY983063:BZZ983066 CJU983063:CJV983066 CTQ983063:CTR983066 DDM983063:DDN983066 DNI983063:DNJ983066 DXE983063:DXF983066 EHA983063:EHB983066 EQW983063:EQX983066 FAS983063:FAT983066 FKO983063:FKP983066 FUK983063:FUL983066 GEG983063:GEH983066 GOC983063:GOD983066 GXY983063:GXZ983066 HHU983063:HHV983066 HRQ983063:HRR983066 IBM983063:IBN983066 ILI983063:ILJ983066 IVE983063:IVF983066 JFA983063:JFB983066 JOW983063:JOX983066 JYS983063:JYT983066 KIO983063:KIP983066 KSK983063:KSL983066 LCG983063:LCH983066 LMC983063:LMD983066 LVY983063:LVZ983066 MFU983063:MFV983066 MPQ983063:MPR983066 MZM983063:MZN983066 NJI983063:NJJ983066 NTE983063:NTF983066 ODA983063:ODB983066 OMW983063:OMX983066 OWS983063:OWT983066 PGO983063:PGP983066 PQK983063:PQL983066 QAG983063:QAH983066 QKC983063:QKD983066 QTY983063:QTZ983066 RDU983063:RDV983066 RNQ983063:RNR983066 RXM983063:RXN983066 SHI983063:SHJ983066 SRE983063:SRF983066 TBA983063:TBB983066 TKW983063:TKX983066 TUS983063:TUT983066 UEO983063:UEP983066 UOK983063:UOL983066 UYG983063:UYH983066 VIC983063:VID983066 VRY983063:VRZ983066 WBU983063:WBV983066 WLQ983063:WLR983066 WVM983063:WVN983066 E18:F18 JA18:JB18 SW18:SX18 ACS18:ACT18 AMO18:AMP18 AWK18:AWL18 BGG18:BGH18 BQC18:BQD18 BZY18:BZZ18 CJU18:CJV18 CTQ18:CTR18 DDM18:DDN18 DNI18:DNJ18 DXE18:DXF18 EHA18:EHB18 EQW18:EQX18 FAS18:FAT18 FKO18:FKP18 FUK18:FUL18 GEG18:GEH18 GOC18:GOD18 GXY18:GXZ18 HHU18:HHV18 HRQ18:HRR18 IBM18:IBN18 ILI18:ILJ18 IVE18:IVF18 JFA18:JFB18 JOW18:JOX18 JYS18:JYT18 KIO18:KIP18 KSK18:KSL18 LCG18:LCH18 LMC18:LMD18 LVY18:LVZ18 MFU18:MFV18 MPQ18:MPR18 MZM18:MZN18 NJI18:NJJ18 NTE18:NTF18 ODA18:ODB18 OMW18:OMX18 OWS18:OWT18 PGO18:PGP18 PQK18:PQL18 QAG18:QAH18 QKC18:QKD18 QTY18:QTZ18 RDU18:RDV18 RNQ18:RNR18 RXM18:RXN18 SHI18:SHJ18 SRE18:SRF18 TBA18:TBB18 TKW18:TKX18 TUS18:TUT18 UEO18:UEP18 UOK18:UOL18 UYG18:UYH18 VIC18:VID18 VRY18:VRZ18 WBU18:WBV18 WLQ18:WLR18 WVM18:WVN18 E65554:F65554 JA65554:JB65554 SW65554:SX65554 ACS65554:ACT65554 AMO65554:AMP65554 AWK65554:AWL65554 BGG65554:BGH65554 BQC65554:BQD65554 BZY65554:BZZ65554 CJU65554:CJV65554 CTQ65554:CTR65554 DDM65554:DDN65554 DNI65554:DNJ65554 DXE65554:DXF65554 EHA65554:EHB65554 EQW65554:EQX65554 FAS65554:FAT65554 FKO65554:FKP65554 FUK65554:FUL65554 GEG65554:GEH65554 GOC65554:GOD65554 GXY65554:GXZ65554 HHU65554:HHV65554 HRQ65554:HRR65554 IBM65554:IBN65554 ILI65554:ILJ65554 IVE65554:IVF65554 JFA65554:JFB65554 JOW65554:JOX65554 JYS65554:JYT65554 KIO65554:KIP65554 KSK65554:KSL65554 LCG65554:LCH65554 LMC65554:LMD65554 LVY65554:LVZ65554 MFU65554:MFV65554 MPQ65554:MPR65554 MZM65554:MZN65554 NJI65554:NJJ65554 NTE65554:NTF65554 ODA65554:ODB65554 OMW65554:OMX65554 OWS65554:OWT65554 PGO65554:PGP65554 PQK65554:PQL65554 QAG65554:QAH65554 QKC65554:QKD65554 QTY65554:QTZ65554 RDU65554:RDV65554 RNQ65554:RNR65554 RXM65554:RXN65554 SHI65554:SHJ65554 SRE65554:SRF65554 TBA65554:TBB65554 TKW65554:TKX65554 TUS65554:TUT65554 UEO65554:UEP65554 UOK65554:UOL65554 UYG65554:UYH65554 VIC65554:VID65554 VRY65554:VRZ65554 WBU65554:WBV65554 WLQ65554:WLR65554 WVM65554:WVN65554 E131090:F131090 JA131090:JB131090 SW131090:SX131090 ACS131090:ACT131090 AMO131090:AMP131090 AWK131090:AWL131090 BGG131090:BGH131090 BQC131090:BQD131090 BZY131090:BZZ131090 CJU131090:CJV131090 CTQ131090:CTR131090 DDM131090:DDN131090 DNI131090:DNJ131090 DXE131090:DXF131090 EHA131090:EHB131090 EQW131090:EQX131090 FAS131090:FAT131090 FKO131090:FKP131090 FUK131090:FUL131090 GEG131090:GEH131090 GOC131090:GOD131090 GXY131090:GXZ131090 HHU131090:HHV131090 HRQ131090:HRR131090 IBM131090:IBN131090 ILI131090:ILJ131090 IVE131090:IVF131090 JFA131090:JFB131090 JOW131090:JOX131090 JYS131090:JYT131090 KIO131090:KIP131090 KSK131090:KSL131090 LCG131090:LCH131090 LMC131090:LMD131090 LVY131090:LVZ131090 MFU131090:MFV131090 MPQ131090:MPR131090 MZM131090:MZN131090 NJI131090:NJJ131090 NTE131090:NTF131090 ODA131090:ODB131090 OMW131090:OMX131090 OWS131090:OWT131090 PGO131090:PGP131090 PQK131090:PQL131090 QAG131090:QAH131090 QKC131090:QKD131090 QTY131090:QTZ131090 RDU131090:RDV131090 RNQ131090:RNR131090 RXM131090:RXN131090 SHI131090:SHJ131090 SRE131090:SRF131090 TBA131090:TBB131090 TKW131090:TKX131090 TUS131090:TUT131090 UEO131090:UEP131090 UOK131090:UOL131090 UYG131090:UYH131090 VIC131090:VID131090 VRY131090:VRZ131090 WBU131090:WBV131090 WLQ131090:WLR131090 WVM131090:WVN131090 E196626:F196626 JA196626:JB196626 SW196626:SX196626 ACS196626:ACT196626 AMO196626:AMP196626 AWK196626:AWL196626 BGG196626:BGH196626 BQC196626:BQD196626 BZY196626:BZZ196626 CJU196626:CJV196626 CTQ196626:CTR196626 DDM196626:DDN196626 DNI196626:DNJ196626 DXE196626:DXF196626 EHA196626:EHB196626 EQW196626:EQX196626 FAS196626:FAT196626 FKO196626:FKP196626 FUK196626:FUL196626 GEG196626:GEH196626 GOC196626:GOD196626 GXY196626:GXZ196626 HHU196626:HHV196626 HRQ196626:HRR196626 IBM196626:IBN196626 ILI196626:ILJ196626 IVE196626:IVF196626 JFA196626:JFB196626 JOW196626:JOX196626 JYS196626:JYT196626 KIO196626:KIP196626 KSK196626:KSL196626 LCG196626:LCH196626 LMC196626:LMD196626 LVY196626:LVZ196626 MFU196626:MFV196626 MPQ196626:MPR196626 MZM196626:MZN196626 NJI196626:NJJ196626 NTE196626:NTF196626 ODA196626:ODB196626 OMW196626:OMX196626 OWS196626:OWT196626 PGO196626:PGP196626 PQK196626:PQL196626 QAG196626:QAH196626 QKC196626:QKD196626 QTY196626:QTZ196626 RDU196626:RDV196626 RNQ196626:RNR196626 RXM196626:RXN196626 SHI196626:SHJ196626 SRE196626:SRF196626 TBA196626:TBB196626 TKW196626:TKX196626 TUS196626:TUT196626 UEO196626:UEP196626 UOK196626:UOL196626 UYG196626:UYH196626 VIC196626:VID196626 VRY196626:VRZ196626 WBU196626:WBV196626 WLQ196626:WLR196626 WVM196626:WVN196626 E262162:F262162 JA262162:JB262162 SW262162:SX262162 ACS262162:ACT262162 AMO262162:AMP262162 AWK262162:AWL262162 BGG262162:BGH262162 BQC262162:BQD262162 BZY262162:BZZ262162 CJU262162:CJV262162 CTQ262162:CTR262162 DDM262162:DDN262162 DNI262162:DNJ262162 DXE262162:DXF262162 EHA262162:EHB262162 EQW262162:EQX262162 FAS262162:FAT262162 FKO262162:FKP262162 FUK262162:FUL262162 GEG262162:GEH262162 GOC262162:GOD262162 GXY262162:GXZ262162 HHU262162:HHV262162 HRQ262162:HRR262162 IBM262162:IBN262162 ILI262162:ILJ262162 IVE262162:IVF262162 JFA262162:JFB262162 JOW262162:JOX262162 JYS262162:JYT262162 KIO262162:KIP262162 KSK262162:KSL262162 LCG262162:LCH262162 LMC262162:LMD262162 LVY262162:LVZ262162 MFU262162:MFV262162 MPQ262162:MPR262162 MZM262162:MZN262162 NJI262162:NJJ262162 NTE262162:NTF262162 ODA262162:ODB262162 OMW262162:OMX262162 OWS262162:OWT262162 PGO262162:PGP262162 PQK262162:PQL262162 QAG262162:QAH262162 QKC262162:QKD262162 QTY262162:QTZ262162 RDU262162:RDV262162 RNQ262162:RNR262162 RXM262162:RXN262162 SHI262162:SHJ262162 SRE262162:SRF262162 TBA262162:TBB262162 TKW262162:TKX262162 TUS262162:TUT262162 UEO262162:UEP262162 UOK262162:UOL262162 UYG262162:UYH262162 VIC262162:VID262162 VRY262162:VRZ262162 WBU262162:WBV262162 WLQ262162:WLR262162 WVM262162:WVN262162 E327698:F327698 JA327698:JB327698 SW327698:SX327698 ACS327698:ACT327698 AMO327698:AMP327698 AWK327698:AWL327698 BGG327698:BGH327698 BQC327698:BQD327698 BZY327698:BZZ327698 CJU327698:CJV327698 CTQ327698:CTR327698 DDM327698:DDN327698 DNI327698:DNJ327698 DXE327698:DXF327698 EHA327698:EHB327698 EQW327698:EQX327698 FAS327698:FAT327698 FKO327698:FKP327698 FUK327698:FUL327698 GEG327698:GEH327698 GOC327698:GOD327698 GXY327698:GXZ327698 HHU327698:HHV327698 HRQ327698:HRR327698 IBM327698:IBN327698 ILI327698:ILJ327698 IVE327698:IVF327698 JFA327698:JFB327698 JOW327698:JOX327698 JYS327698:JYT327698 KIO327698:KIP327698 KSK327698:KSL327698 LCG327698:LCH327698 LMC327698:LMD327698 LVY327698:LVZ327698 MFU327698:MFV327698 MPQ327698:MPR327698 MZM327698:MZN327698 NJI327698:NJJ327698 NTE327698:NTF327698 ODA327698:ODB327698 OMW327698:OMX327698 OWS327698:OWT327698 PGO327698:PGP327698 PQK327698:PQL327698 QAG327698:QAH327698 QKC327698:QKD327698 QTY327698:QTZ327698 RDU327698:RDV327698 RNQ327698:RNR327698 RXM327698:RXN327698 SHI327698:SHJ327698 SRE327698:SRF327698 TBA327698:TBB327698 TKW327698:TKX327698 TUS327698:TUT327698 UEO327698:UEP327698 UOK327698:UOL327698 UYG327698:UYH327698 VIC327698:VID327698 VRY327698:VRZ327698 WBU327698:WBV327698 WLQ327698:WLR327698 WVM327698:WVN327698 E393234:F393234 JA393234:JB393234 SW393234:SX393234 ACS393234:ACT393234 AMO393234:AMP393234 AWK393234:AWL393234 BGG393234:BGH393234 BQC393234:BQD393234 BZY393234:BZZ393234 CJU393234:CJV393234 CTQ393234:CTR393234 DDM393234:DDN393234 DNI393234:DNJ393234 DXE393234:DXF393234 EHA393234:EHB393234 EQW393234:EQX393234 FAS393234:FAT393234 FKO393234:FKP393234 FUK393234:FUL393234 GEG393234:GEH393234 GOC393234:GOD393234 GXY393234:GXZ393234 HHU393234:HHV393234 HRQ393234:HRR393234 IBM393234:IBN393234 ILI393234:ILJ393234 IVE393234:IVF393234 JFA393234:JFB393234 JOW393234:JOX393234 JYS393234:JYT393234 KIO393234:KIP393234 KSK393234:KSL393234 LCG393234:LCH393234 LMC393234:LMD393234 LVY393234:LVZ393234 MFU393234:MFV393234 MPQ393234:MPR393234 MZM393234:MZN393234 NJI393234:NJJ393234 NTE393234:NTF393234 ODA393234:ODB393234 OMW393234:OMX393234 OWS393234:OWT393234 PGO393234:PGP393234 PQK393234:PQL393234 QAG393234:QAH393234 QKC393234:QKD393234 QTY393234:QTZ393234 RDU393234:RDV393234 RNQ393234:RNR393234 RXM393234:RXN393234 SHI393234:SHJ393234 SRE393234:SRF393234 TBA393234:TBB393234 TKW393234:TKX393234 TUS393234:TUT393234 UEO393234:UEP393234 UOK393234:UOL393234 UYG393234:UYH393234 VIC393234:VID393234 VRY393234:VRZ393234 WBU393234:WBV393234 WLQ393234:WLR393234 WVM393234:WVN393234 E458770:F458770 JA458770:JB458770 SW458770:SX458770 ACS458770:ACT458770 AMO458770:AMP458770 AWK458770:AWL458770 BGG458770:BGH458770 BQC458770:BQD458770 BZY458770:BZZ458770 CJU458770:CJV458770 CTQ458770:CTR458770 DDM458770:DDN458770 DNI458770:DNJ458770 DXE458770:DXF458770 EHA458770:EHB458770 EQW458770:EQX458770 FAS458770:FAT458770 FKO458770:FKP458770 FUK458770:FUL458770 GEG458770:GEH458770 GOC458770:GOD458770 GXY458770:GXZ458770 HHU458770:HHV458770 HRQ458770:HRR458770 IBM458770:IBN458770 ILI458770:ILJ458770 IVE458770:IVF458770 JFA458770:JFB458770 JOW458770:JOX458770 JYS458770:JYT458770 KIO458770:KIP458770 KSK458770:KSL458770 LCG458770:LCH458770 LMC458770:LMD458770 LVY458770:LVZ458770 MFU458770:MFV458770 MPQ458770:MPR458770 MZM458770:MZN458770 NJI458770:NJJ458770 NTE458770:NTF458770 ODA458770:ODB458770 OMW458770:OMX458770 OWS458770:OWT458770 PGO458770:PGP458770 PQK458770:PQL458770 QAG458770:QAH458770 QKC458770:QKD458770 QTY458770:QTZ458770 RDU458770:RDV458770 RNQ458770:RNR458770 RXM458770:RXN458770 SHI458770:SHJ458770 SRE458770:SRF458770 TBA458770:TBB458770 TKW458770:TKX458770 TUS458770:TUT458770 UEO458770:UEP458770 UOK458770:UOL458770 UYG458770:UYH458770 VIC458770:VID458770 VRY458770:VRZ458770 WBU458770:WBV458770 WLQ458770:WLR458770 WVM458770:WVN458770 E524306:F524306 JA524306:JB524306 SW524306:SX524306 ACS524306:ACT524306 AMO524306:AMP524306 AWK524306:AWL524306 BGG524306:BGH524306 BQC524306:BQD524306 BZY524306:BZZ524306 CJU524306:CJV524306 CTQ524306:CTR524306 DDM524306:DDN524306 DNI524306:DNJ524306 DXE524306:DXF524306 EHA524306:EHB524306 EQW524306:EQX524306 FAS524306:FAT524306 FKO524306:FKP524306 FUK524306:FUL524306 GEG524306:GEH524306 GOC524306:GOD524306 GXY524306:GXZ524306 HHU524306:HHV524306 HRQ524306:HRR524306 IBM524306:IBN524306 ILI524306:ILJ524306 IVE524306:IVF524306 JFA524306:JFB524306 JOW524306:JOX524306 JYS524306:JYT524306 KIO524306:KIP524306 KSK524306:KSL524306 LCG524306:LCH524306 LMC524306:LMD524306 LVY524306:LVZ524306 MFU524306:MFV524306 MPQ524306:MPR524306 MZM524306:MZN524306 NJI524306:NJJ524306 NTE524306:NTF524306 ODA524306:ODB524306 OMW524306:OMX524306 OWS524306:OWT524306 PGO524306:PGP524306 PQK524306:PQL524306 QAG524306:QAH524306 QKC524306:QKD524306 QTY524306:QTZ524306 RDU524306:RDV524306 RNQ524306:RNR524306 RXM524306:RXN524306 SHI524306:SHJ524306 SRE524306:SRF524306 TBA524306:TBB524306 TKW524306:TKX524306 TUS524306:TUT524306 UEO524306:UEP524306 UOK524306:UOL524306 UYG524306:UYH524306 VIC524306:VID524306 VRY524306:VRZ524306 WBU524306:WBV524306 WLQ524306:WLR524306 WVM524306:WVN524306 E589842:F589842 JA589842:JB589842 SW589842:SX589842 ACS589842:ACT589842 AMO589842:AMP589842 AWK589842:AWL589842 BGG589842:BGH589842 BQC589842:BQD589842 BZY589842:BZZ589842 CJU589842:CJV589842 CTQ589842:CTR589842 DDM589842:DDN589842 DNI589842:DNJ589842 DXE589842:DXF589842 EHA589842:EHB589842 EQW589842:EQX589842 FAS589842:FAT589842 FKO589842:FKP589842 FUK589842:FUL589842 GEG589842:GEH589842 GOC589842:GOD589842 GXY589842:GXZ589842 HHU589842:HHV589842 HRQ589842:HRR589842 IBM589842:IBN589842 ILI589842:ILJ589842 IVE589842:IVF589842 JFA589842:JFB589842 JOW589842:JOX589842 JYS589842:JYT589842 KIO589842:KIP589842 KSK589842:KSL589842 LCG589842:LCH589842 LMC589842:LMD589842 LVY589842:LVZ589842 MFU589842:MFV589842 MPQ589842:MPR589842 MZM589842:MZN589842 NJI589842:NJJ589842 NTE589842:NTF589842 ODA589842:ODB589842 OMW589842:OMX589842 OWS589842:OWT589842 PGO589842:PGP589842 PQK589842:PQL589842 QAG589842:QAH589842 QKC589842:QKD589842 QTY589842:QTZ589842 RDU589842:RDV589842 RNQ589842:RNR589842 RXM589842:RXN589842 SHI589842:SHJ589842 SRE589842:SRF589842 TBA589842:TBB589842 TKW589842:TKX589842 TUS589842:TUT589842 UEO589842:UEP589842 UOK589842:UOL589842 UYG589842:UYH589842 VIC589842:VID589842 VRY589842:VRZ589842 WBU589842:WBV589842 WLQ589842:WLR589842 WVM589842:WVN589842 E655378:F655378 JA655378:JB655378 SW655378:SX655378 ACS655378:ACT655378 AMO655378:AMP655378 AWK655378:AWL655378 BGG655378:BGH655378 BQC655378:BQD655378 BZY655378:BZZ655378 CJU655378:CJV655378 CTQ655378:CTR655378 DDM655378:DDN655378 DNI655378:DNJ655378 DXE655378:DXF655378 EHA655378:EHB655378 EQW655378:EQX655378 FAS655378:FAT655378 FKO655378:FKP655378 FUK655378:FUL655378 GEG655378:GEH655378 GOC655378:GOD655378 GXY655378:GXZ655378 HHU655378:HHV655378 HRQ655378:HRR655378 IBM655378:IBN655378 ILI655378:ILJ655378 IVE655378:IVF655378 JFA655378:JFB655378 JOW655378:JOX655378 JYS655378:JYT655378 KIO655378:KIP655378 KSK655378:KSL655378 LCG655378:LCH655378 LMC655378:LMD655378 LVY655378:LVZ655378 MFU655378:MFV655378 MPQ655378:MPR655378 MZM655378:MZN655378 NJI655378:NJJ655378 NTE655378:NTF655378 ODA655378:ODB655378 OMW655378:OMX655378 OWS655378:OWT655378 PGO655378:PGP655378 PQK655378:PQL655378 QAG655378:QAH655378 QKC655378:QKD655378 QTY655378:QTZ655378 RDU655378:RDV655378 RNQ655378:RNR655378 RXM655378:RXN655378 SHI655378:SHJ655378 SRE655378:SRF655378 TBA655378:TBB655378 TKW655378:TKX655378 TUS655378:TUT655378 UEO655378:UEP655378 UOK655378:UOL655378 UYG655378:UYH655378 VIC655378:VID655378 VRY655378:VRZ655378 WBU655378:WBV655378 WLQ655378:WLR655378 WVM655378:WVN655378 E720914:F720914 JA720914:JB720914 SW720914:SX720914 ACS720914:ACT720914 AMO720914:AMP720914 AWK720914:AWL720914 BGG720914:BGH720914 BQC720914:BQD720914 BZY720914:BZZ720914 CJU720914:CJV720914 CTQ720914:CTR720914 DDM720914:DDN720914 DNI720914:DNJ720914 DXE720914:DXF720914 EHA720914:EHB720914 EQW720914:EQX720914 FAS720914:FAT720914 FKO720914:FKP720914 FUK720914:FUL720914 GEG720914:GEH720914 GOC720914:GOD720914 GXY720914:GXZ720914 HHU720914:HHV720914 HRQ720914:HRR720914 IBM720914:IBN720914 ILI720914:ILJ720914 IVE720914:IVF720914 JFA720914:JFB720914 JOW720914:JOX720914 JYS720914:JYT720914 KIO720914:KIP720914 KSK720914:KSL720914 LCG720914:LCH720914 LMC720914:LMD720914 LVY720914:LVZ720914 MFU720914:MFV720914 MPQ720914:MPR720914 MZM720914:MZN720914 NJI720914:NJJ720914 NTE720914:NTF720914 ODA720914:ODB720914 OMW720914:OMX720914 OWS720914:OWT720914 PGO720914:PGP720914 PQK720914:PQL720914 QAG720914:QAH720914 QKC720914:QKD720914 QTY720914:QTZ720914 RDU720914:RDV720914 RNQ720914:RNR720914 RXM720914:RXN720914 SHI720914:SHJ720914 SRE720914:SRF720914 TBA720914:TBB720914 TKW720914:TKX720914 TUS720914:TUT720914 UEO720914:UEP720914 UOK720914:UOL720914 UYG720914:UYH720914 VIC720914:VID720914 VRY720914:VRZ720914 WBU720914:WBV720914 WLQ720914:WLR720914 WVM720914:WVN720914 E786450:F786450 JA786450:JB786450 SW786450:SX786450 ACS786450:ACT786450 AMO786450:AMP786450 AWK786450:AWL786450 BGG786450:BGH786450 BQC786450:BQD786450 BZY786450:BZZ786450 CJU786450:CJV786450 CTQ786450:CTR786450 DDM786450:DDN786450 DNI786450:DNJ786450 DXE786450:DXF786450 EHA786450:EHB786450 EQW786450:EQX786450 FAS786450:FAT786450 FKO786450:FKP786450 FUK786450:FUL786450 GEG786450:GEH786450 GOC786450:GOD786450 GXY786450:GXZ786450 HHU786450:HHV786450 HRQ786450:HRR786450 IBM786450:IBN786450 ILI786450:ILJ786450 IVE786450:IVF786450 JFA786450:JFB786450 JOW786450:JOX786450 JYS786450:JYT786450 KIO786450:KIP786450 KSK786450:KSL786450 LCG786450:LCH786450 LMC786450:LMD786450 LVY786450:LVZ786450 MFU786450:MFV786450 MPQ786450:MPR786450 MZM786450:MZN786450 NJI786450:NJJ786450 NTE786450:NTF786450 ODA786450:ODB786450 OMW786450:OMX786450 OWS786450:OWT786450 PGO786450:PGP786450 PQK786450:PQL786450 QAG786450:QAH786450 QKC786450:QKD786450 QTY786450:QTZ786450 RDU786450:RDV786450 RNQ786450:RNR786450 RXM786450:RXN786450 SHI786450:SHJ786450 SRE786450:SRF786450 TBA786450:TBB786450 TKW786450:TKX786450 TUS786450:TUT786450 UEO786450:UEP786450 UOK786450:UOL786450 UYG786450:UYH786450 VIC786450:VID786450 VRY786450:VRZ786450 WBU786450:WBV786450 WLQ786450:WLR786450 WVM786450:WVN786450 E851986:F851986 JA851986:JB851986 SW851986:SX851986 ACS851986:ACT851986 AMO851986:AMP851986 AWK851986:AWL851986 BGG851986:BGH851986 BQC851986:BQD851986 BZY851986:BZZ851986 CJU851986:CJV851986 CTQ851986:CTR851986 DDM851986:DDN851986 DNI851986:DNJ851986 DXE851986:DXF851986 EHA851986:EHB851986 EQW851986:EQX851986 FAS851986:FAT851986 FKO851986:FKP851986 FUK851986:FUL851986 GEG851986:GEH851986 GOC851986:GOD851986 GXY851986:GXZ851986 HHU851986:HHV851986 HRQ851986:HRR851986 IBM851986:IBN851986 ILI851986:ILJ851986 IVE851986:IVF851986 JFA851986:JFB851986 JOW851986:JOX851986 JYS851986:JYT851986 KIO851986:KIP851986 KSK851986:KSL851986 LCG851986:LCH851986 LMC851986:LMD851986 LVY851986:LVZ851986 MFU851986:MFV851986 MPQ851986:MPR851986 MZM851986:MZN851986 NJI851986:NJJ851986 NTE851986:NTF851986 ODA851986:ODB851986 OMW851986:OMX851986 OWS851986:OWT851986 PGO851986:PGP851986 PQK851986:PQL851986 QAG851986:QAH851986 QKC851986:QKD851986 QTY851986:QTZ851986 RDU851986:RDV851986 RNQ851986:RNR851986 RXM851986:RXN851986 SHI851986:SHJ851986 SRE851986:SRF851986 TBA851986:TBB851986 TKW851986:TKX851986 TUS851986:TUT851986 UEO851986:UEP851986 UOK851986:UOL851986 UYG851986:UYH851986 VIC851986:VID851986 VRY851986:VRZ851986 WBU851986:WBV851986 WLQ851986:WLR851986 WVM851986:WVN851986 E917522:F917522 JA917522:JB917522 SW917522:SX917522 ACS917522:ACT917522 AMO917522:AMP917522 AWK917522:AWL917522 BGG917522:BGH917522 BQC917522:BQD917522 BZY917522:BZZ917522 CJU917522:CJV917522 CTQ917522:CTR917522 DDM917522:DDN917522 DNI917522:DNJ917522 DXE917522:DXF917522 EHA917522:EHB917522 EQW917522:EQX917522 FAS917522:FAT917522 FKO917522:FKP917522 FUK917522:FUL917522 GEG917522:GEH917522 GOC917522:GOD917522 GXY917522:GXZ917522 HHU917522:HHV917522 HRQ917522:HRR917522 IBM917522:IBN917522 ILI917522:ILJ917522 IVE917522:IVF917522 JFA917522:JFB917522 JOW917522:JOX917522 JYS917522:JYT917522 KIO917522:KIP917522 KSK917522:KSL917522 LCG917522:LCH917522 LMC917522:LMD917522 LVY917522:LVZ917522 MFU917522:MFV917522 MPQ917522:MPR917522 MZM917522:MZN917522 NJI917522:NJJ917522 NTE917522:NTF917522 ODA917522:ODB917522 OMW917522:OMX917522 OWS917522:OWT917522 PGO917522:PGP917522 PQK917522:PQL917522 QAG917522:QAH917522 QKC917522:QKD917522 QTY917522:QTZ917522 RDU917522:RDV917522 RNQ917522:RNR917522 RXM917522:RXN917522 SHI917522:SHJ917522 SRE917522:SRF917522 TBA917522:TBB917522 TKW917522:TKX917522 TUS917522:TUT917522 UEO917522:UEP917522 UOK917522:UOL917522 UYG917522:UYH917522 VIC917522:VID917522 VRY917522:VRZ917522 WBU917522:WBV917522 WLQ917522:WLR917522 WVM917522:WVN917522 E983058:F983058 JA983058:JB983058 SW983058:SX983058 ACS983058:ACT983058 AMO983058:AMP983058 AWK983058:AWL983058 BGG983058:BGH983058 BQC983058:BQD983058 BZY983058:BZZ983058 CJU983058:CJV983058 CTQ983058:CTR983058 DDM983058:DDN983058 DNI983058:DNJ983058 DXE983058:DXF983058 EHA983058:EHB983058 EQW983058:EQX983058 FAS983058:FAT983058 FKO983058:FKP983058 FUK983058:FUL983058 GEG983058:GEH983058 GOC983058:GOD983058 GXY983058:GXZ983058 HHU983058:HHV983058 HRQ983058:HRR983058 IBM983058:IBN983058 ILI983058:ILJ983058 IVE983058:IVF983058 JFA983058:JFB983058 JOW983058:JOX983058 JYS983058:JYT983058 KIO983058:KIP983058 KSK983058:KSL983058 LCG983058:LCH983058 LMC983058:LMD983058 LVY983058:LVZ983058 MFU983058:MFV983058 MPQ983058:MPR983058 MZM983058:MZN983058 NJI983058:NJJ983058 NTE983058:NTF983058 ODA983058:ODB983058 OMW983058:OMX983058 OWS983058:OWT983058 PGO983058:PGP983058 PQK983058:PQL983058 QAG983058:QAH983058 QKC983058:QKD983058 QTY983058:QTZ983058 RDU983058:RDV983058 RNQ983058:RNR983058 RXM983058:RXN983058 SHI983058:SHJ983058 SRE983058:SRF983058 TBA983058:TBB983058 TKW983058:TKX983058 TUS983058:TUT983058 UEO983058:UEP983058 UOK983058:UOL983058 UYG983058:UYH983058 VIC983058:VID983058 VRY983058:VRZ983058 WBU983058:WBV983058 WLQ983058:WLR983058 WVM983058:WVN983058">
      <formula1>Есть_Нет</formula1>
    </dataValidation>
    <dataValidation type="whole" allowBlank="1" showInputMessage="1" showErrorMessage="1" sqref="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65552 JA65552 SW65552 ACS65552 AMO65552 AWK65552 BGG65552 BQC65552 BZY65552 CJU65552 CTQ65552 DDM65552 DNI65552 DXE65552 EHA65552 EQW65552 FAS65552 FKO65552 FUK65552 GEG65552 GOC65552 GXY65552 HHU65552 HRQ65552 IBM65552 ILI65552 IVE65552 JFA65552 JOW65552 JYS65552 KIO65552 KSK65552 LCG65552 LMC65552 LVY65552 MFU65552 MPQ65552 MZM65552 NJI65552 NTE65552 ODA65552 OMW65552 OWS65552 PGO65552 PQK65552 QAG65552 QKC65552 QTY65552 RDU65552 RNQ65552 RXM65552 SHI65552 SRE65552 TBA65552 TKW65552 TUS65552 UEO65552 UOK65552 UYG65552 VIC65552 VRY65552 WBU65552 WLQ65552 WVM65552 E131088 JA131088 SW131088 ACS131088 AMO131088 AWK131088 BGG131088 BQC131088 BZY131088 CJU131088 CTQ131088 DDM131088 DNI131088 DXE131088 EHA131088 EQW131088 FAS131088 FKO131088 FUK131088 GEG131088 GOC131088 GXY131088 HHU131088 HRQ131088 IBM131088 ILI131088 IVE131088 JFA131088 JOW131088 JYS131088 KIO131088 KSK131088 LCG131088 LMC131088 LVY131088 MFU131088 MPQ131088 MZM131088 NJI131088 NTE131088 ODA131088 OMW131088 OWS131088 PGO131088 PQK131088 QAG131088 QKC131088 QTY131088 RDU131088 RNQ131088 RXM131088 SHI131088 SRE131088 TBA131088 TKW131088 TUS131088 UEO131088 UOK131088 UYG131088 VIC131088 VRY131088 WBU131088 WLQ131088 WVM131088 E196624 JA196624 SW196624 ACS196624 AMO196624 AWK196624 BGG196624 BQC196624 BZY196624 CJU196624 CTQ196624 DDM196624 DNI196624 DXE196624 EHA196624 EQW196624 FAS196624 FKO196624 FUK196624 GEG196624 GOC196624 GXY196624 HHU196624 HRQ196624 IBM196624 ILI196624 IVE196624 JFA196624 JOW196624 JYS196624 KIO196624 KSK196624 LCG196624 LMC196624 LVY196624 MFU196624 MPQ196624 MZM196624 NJI196624 NTE196624 ODA196624 OMW196624 OWS196624 PGO196624 PQK196624 QAG196624 QKC196624 QTY196624 RDU196624 RNQ196624 RXM196624 SHI196624 SRE196624 TBA196624 TKW196624 TUS196624 UEO196624 UOK196624 UYG196624 VIC196624 VRY196624 WBU196624 WLQ196624 WVM196624 E262160 JA262160 SW262160 ACS262160 AMO262160 AWK262160 BGG262160 BQC262160 BZY262160 CJU262160 CTQ262160 DDM262160 DNI262160 DXE262160 EHA262160 EQW262160 FAS262160 FKO262160 FUK262160 GEG262160 GOC262160 GXY262160 HHU262160 HRQ262160 IBM262160 ILI262160 IVE262160 JFA262160 JOW262160 JYS262160 KIO262160 KSK262160 LCG262160 LMC262160 LVY262160 MFU262160 MPQ262160 MZM262160 NJI262160 NTE262160 ODA262160 OMW262160 OWS262160 PGO262160 PQK262160 QAG262160 QKC262160 QTY262160 RDU262160 RNQ262160 RXM262160 SHI262160 SRE262160 TBA262160 TKW262160 TUS262160 UEO262160 UOK262160 UYG262160 VIC262160 VRY262160 WBU262160 WLQ262160 WVM262160 E327696 JA327696 SW327696 ACS327696 AMO327696 AWK327696 BGG327696 BQC327696 BZY327696 CJU327696 CTQ327696 DDM327696 DNI327696 DXE327696 EHA327696 EQW327696 FAS327696 FKO327696 FUK327696 GEG327696 GOC327696 GXY327696 HHU327696 HRQ327696 IBM327696 ILI327696 IVE327696 JFA327696 JOW327696 JYS327696 KIO327696 KSK327696 LCG327696 LMC327696 LVY327696 MFU327696 MPQ327696 MZM327696 NJI327696 NTE327696 ODA327696 OMW327696 OWS327696 PGO327696 PQK327696 QAG327696 QKC327696 QTY327696 RDU327696 RNQ327696 RXM327696 SHI327696 SRE327696 TBA327696 TKW327696 TUS327696 UEO327696 UOK327696 UYG327696 VIC327696 VRY327696 WBU327696 WLQ327696 WVM327696 E393232 JA393232 SW393232 ACS393232 AMO393232 AWK393232 BGG393232 BQC393232 BZY393232 CJU393232 CTQ393232 DDM393232 DNI393232 DXE393232 EHA393232 EQW393232 FAS393232 FKO393232 FUK393232 GEG393232 GOC393232 GXY393232 HHU393232 HRQ393232 IBM393232 ILI393232 IVE393232 JFA393232 JOW393232 JYS393232 KIO393232 KSK393232 LCG393232 LMC393232 LVY393232 MFU393232 MPQ393232 MZM393232 NJI393232 NTE393232 ODA393232 OMW393232 OWS393232 PGO393232 PQK393232 QAG393232 QKC393232 QTY393232 RDU393232 RNQ393232 RXM393232 SHI393232 SRE393232 TBA393232 TKW393232 TUS393232 UEO393232 UOK393232 UYG393232 VIC393232 VRY393232 WBU393232 WLQ393232 WVM393232 E458768 JA458768 SW458768 ACS458768 AMO458768 AWK458768 BGG458768 BQC458768 BZY458768 CJU458768 CTQ458768 DDM458768 DNI458768 DXE458768 EHA458768 EQW458768 FAS458768 FKO458768 FUK458768 GEG458768 GOC458768 GXY458768 HHU458768 HRQ458768 IBM458768 ILI458768 IVE458768 JFA458768 JOW458768 JYS458768 KIO458768 KSK458768 LCG458768 LMC458768 LVY458768 MFU458768 MPQ458768 MZM458768 NJI458768 NTE458768 ODA458768 OMW458768 OWS458768 PGO458768 PQK458768 QAG458768 QKC458768 QTY458768 RDU458768 RNQ458768 RXM458768 SHI458768 SRE458768 TBA458768 TKW458768 TUS458768 UEO458768 UOK458768 UYG458768 VIC458768 VRY458768 WBU458768 WLQ458768 WVM458768 E524304 JA524304 SW524304 ACS524304 AMO524304 AWK524304 BGG524304 BQC524304 BZY524304 CJU524304 CTQ524304 DDM524304 DNI524304 DXE524304 EHA524304 EQW524304 FAS524304 FKO524304 FUK524304 GEG524304 GOC524304 GXY524304 HHU524304 HRQ524304 IBM524304 ILI524304 IVE524304 JFA524304 JOW524304 JYS524304 KIO524304 KSK524304 LCG524304 LMC524304 LVY524304 MFU524304 MPQ524304 MZM524304 NJI524304 NTE524304 ODA524304 OMW524304 OWS524304 PGO524304 PQK524304 QAG524304 QKC524304 QTY524304 RDU524304 RNQ524304 RXM524304 SHI524304 SRE524304 TBA524304 TKW524304 TUS524304 UEO524304 UOK524304 UYG524304 VIC524304 VRY524304 WBU524304 WLQ524304 WVM524304 E589840 JA589840 SW589840 ACS589840 AMO589840 AWK589840 BGG589840 BQC589840 BZY589840 CJU589840 CTQ589840 DDM589840 DNI589840 DXE589840 EHA589840 EQW589840 FAS589840 FKO589840 FUK589840 GEG589840 GOC589840 GXY589840 HHU589840 HRQ589840 IBM589840 ILI589840 IVE589840 JFA589840 JOW589840 JYS589840 KIO589840 KSK589840 LCG589840 LMC589840 LVY589840 MFU589840 MPQ589840 MZM589840 NJI589840 NTE589840 ODA589840 OMW589840 OWS589840 PGO589840 PQK589840 QAG589840 QKC589840 QTY589840 RDU589840 RNQ589840 RXM589840 SHI589840 SRE589840 TBA589840 TKW589840 TUS589840 UEO589840 UOK589840 UYG589840 VIC589840 VRY589840 WBU589840 WLQ589840 WVM589840 E655376 JA655376 SW655376 ACS655376 AMO655376 AWK655376 BGG655376 BQC655376 BZY655376 CJU655376 CTQ655376 DDM655376 DNI655376 DXE655376 EHA655376 EQW655376 FAS655376 FKO655376 FUK655376 GEG655376 GOC655376 GXY655376 HHU655376 HRQ655376 IBM655376 ILI655376 IVE655376 JFA655376 JOW655376 JYS655376 KIO655376 KSK655376 LCG655376 LMC655376 LVY655376 MFU655376 MPQ655376 MZM655376 NJI655376 NTE655376 ODA655376 OMW655376 OWS655376 PGO655376 PQK655376 QAG655376 QKC655376 QTY655376 RDU655376 RNQ655376 RXM655376 SHI655376 SRE655376 TBA655376 TKW655376 TUS655376 UEO655376 UOK655376 UYG655376 VIC655376 VRY655376 WBU655376 WLQ655376 WVM655376 E720912 JA720912 SW720912 ACS720912 AMO720912 AWK720912 BGG720912 BQC720912 BZY720912 CJU720912 CTQ720912 DDM720912 DNI720912 DXE720912 EHA720912 EQW720912 FAS720912 FKO720912 FUK720912 GEG720912 GOC720912 GXY720912 HHU720912 HRQ720912 IBM720912 ILI720912 IVE720912 JFA720912 JOW720912 JYS720912 KIO720912 KSK720912 LCG720912 LMC720912 LVY720912 MFU720912 MPQ720912 MZM720912 NJI720912 NTE720912 ODA720912 OMW720912 OWS720912 PGO720912 PQK720912 QAG720912 QKC720912 QTY720912 RDU720912 RNQ720912 RXM720912 SHI720912 SRE720912 TBA720912 TKW720912 TUS720912 UEO720912 UOK720912 UYG720912 VIC720912 VRY720912 WBU720912 WLQ720912 WVM720912 E786448 JA786448 SW786448 ACS786448 AMO786448 AWK786448 BGG786448 BQC786448 BZY786448 CJU786448 CTQ786448 DDM786448 DNI786448 DXE786448 EHA786448 EQW786448 FAS786448 FKO786448 FUK786448 GEG786448 GOC786448 GXY786448 HHU786448 HRQ786448 IBM786448 ILI786448 IVE786448 JFA786448 JOW786448 JYS786448 KIO786448 KSK786448 LCG786448 LMC786448 LVY786448 MFU786448 MPQ786448 MZM786448 NJI786448 NTE786448 ODA786448 OMW786448 OWS786448 PGO786448 PQK786448 QAG786448 QKC786448 QTY786448 RDU786448 RNQ786448 RXM786448 SHI786448 SRE786448 TBA786448 TKW786448 TUS786448 UEO786448 UOK786448 UYG786448 VIC786448 VRY786448 WBU786448 WLQ786448 WVM786448 E851984 JA851984 SW851984 ACS851984 AMO851984 AWK851984 BGG851984 BQC851984 BZY851984 CJU851984 CTQ851984 DDM851984 DNI851984 DXE851984 EHA851984 EQW851984 FAS851984 FKO851984 FUK851984 GEG851984 GOC851984 GXY851984 HHU851984 HRQ851984 IBM851984 ILI851984 IVE851984 JFA851984 JOW851984 JYS851984 KIO851984 KSK851984 LCG851984 LMC851984 LVY851984 MFU851984 MPQ851984 MZM851984 NJI851984 NTE851984 ODA851984 OMW851984 OWS851984 PGO851984 PQK851984 QAG851984 QKC851984 QTY851984 RDU851984 RNQ851984 RXM851984 SHI851984 SRE851984 TBA851984 TKW851984 TUS851984 UEO851984 UOK851984 UYG851984 VIC851984 VRY851984 WBU851984 WLQ851984 WVM851984 E917520 JA917520 SW917520 ACS917520 AMO917520 AWK917520 BGG917520 BQC917520 BZY917520 CJU917520 CTQ917520 DDM917520 DNI917520 DXE917520 EHA917520 EQW917520 FAS917520 FKO917520 FUK917520 GEG917520 GOC917520 GXY917520 HHU917520 HRQ917520 IBM917520 ILI917520 IVE917520 JFA917520 JOW917520 JYS917520 KIO917520 KSK917520 LCG917520 LMC917520 LVY917520 MFU917520 MPQ917520 MZM917520 NJI917520 NTE917520 ODA917520 OMW917520 OWS917520 PGO917520 PQK917520 QAG917520 QKC917520 QTY917520 RDU917520 RNQ917520 RXM917520 SHI917520 SRE917520 TBA917520 TKW917520 TUS917520 UEO917520 UOK917520 UYG917520 VIC917520 VRY917520 WBU917520 WLQ917520 WVM917520 E983056 JA983056 SW983056 ACS983056 AMO983056 AWK983056 BGG983056 BQC983056 BZY983056 CJU983056 CTQ983056 DDM983056 DNI983056 DXE983056 EHA983056 EQW983056 FAS983056 FKO983056 FUK983056 GEG983056 GOC983056 GXY983056 HHU983056 HRQ983056 IBM983056 ILI983056 IVE983056 JFA983056 JOW983056 JYS983056 KIO983056 KSK983056 LCG983056 LMC983056 LVY983056 MFU983056 MPQ983056 MZM983056 NJI983056 NTE983056 ODA983056 OMW983056 OWS983056 PGO983056 PQK983056 QAG983056 QKC983056 QTY983056 RDU983056 RNQ983056 RXM983056 SHI983056 SRE983056 TBA983056 TKW983056 TUS983056 UEO983056 UOK983056 UYG983056 VIC983056 VRY983056 WBU983056 WLQ983056 WVM983056">
      <formula1>0</formula1>
      <formula2>100</formula2>
    </dataValidation>
    <dataValidation type="list" allowBlank="1" showInputMessage="1" showErrorMessage="1" sqref="E15:F15 JA15:JB15 SW15:SX15 ACS15:ACT15 AMO15:AMP15 AWK15:AWL15 BGG15:BGH15 BQC15:BQD15 BZY15:BZZ15 CJU15:CJV15 CTQ15:CTR15 DDM15:DDN15 DNI15:DNJ15 DXE15:DXF15 EHA15:EHB15 EQW15:EQX15 FAS15:FAT15 FKO15:FKP15 FUK15:FUL15 GEG15:GEH15 GOC15:GOD15 GXY15:GXZ15 HHU15:HHV15 HRQ15:HRR15 IBM15:IBN15 ILI15:ILJ15 IVE15:IVF15 JFA15:JFB15 JOW15:JOX15 JYS15:JYT15 KIO15:KIP15 KSK15:KSL15 LCG15:LCH15 LMC15:LMD15 LVY15:LVZ15 MFU15:MFV15 MPQ15:MPR15 MZM15:MZN15 NJI15:NJJ15 NTE15:NTF15 ODA15:ODB15 OMW15:OMX15 OWS15:OWT15 PGO15:PGP15 PQK15:PQL15 QAG15:QAH15 QKC15:QKD15 QTY15:QTZ15 RDU15:RDV15 RNQ15:RNR15 RXM15:RXN15 SHI15:SHJ15 SRE15:SRF15 TBA15:TBB15 TKW15:TKX15 TUS15:TUT15 UEO15:UEP15 UOK15:UOL15 UYG15:UYH15 VIC15:VID15 VRY15:VRZ15 WBU15:WBV15 WLQ15:WLR15 WVM15:WVN15 E65551:F65551 JA65551:JB65551 SW65551:SX65551 ACS65551:ACT65551 AMO65551:AMP65551 AWK65551:AWL65551 BGG65551:BGH65551 BQC65551:BQD65551 BZY65551:BZZ65551 CJU65551:CJV65551 CTQ65551:CTR65551 DDM65551:DDN65551 DNI65551:DNJ65551 DXE65551:DXF65551 EHA65551:EHB65551 EQW65551:EQX65551 FAS65551:FAT65551 FKO65551:FKP65551 FUK65551:FUL65551 GEG65551:GEH65551 GOC65551:GOD65551 GXY65551:GXZ65551 HHU65551:HHV65551 HRQ65551:HRR65551 IBM65551:IBN65551 ILI65551:ILJ65551 IVE65551:IVF65551 JFA65551:JFB65551 JOW65551:JOX65551 JYS65551:JYT65551 KIO65551:KIP65551 KSK65551:KSL65551 LCG65551:LCH65551 LMC65551:LMD65551 LVY65551:LVZ65551 MFU65551:MFV65551 MPQ65551:MPR65551 MZM65551:MZN65551 NJI65551:NJJ65551 NTE65551:NTF65551 ODA65551:ODB65551 OMW65551:OMX65551 OWS65551:OWT65551 PGO65551:PGP65551 PQK65551:PQL65551 QAG65551:QAH65551 QKC65551:QKD65551 QTY65551:QTZ65551 RDU65551:RDV65551 RNQ65551:RNR65551 RXM65551:RXN65551 SHI65551:SHJ65551 SRE65551:SRF65551 TBA65551:TBB65551 TKW65551:TKX65551 TUS65551:TUT65551 UEO65551:UEP65551 UOK65551:UOL65551 UYG65551:UYH65551 VIC65551:VID65551 VRY65551:VRZ65551 WBU65551:WBV65551 WLQ65551:WLR65551 WVM65551:WVN65551 E131087:F131087 JA131087:JB131087 SW131087:SX131087 ACS131087:ACT131087 AMO131087:AMP131087 AWK131087:AWL131087 BGG131087:BGH131087 BQC131087:BQD131087 BZY131087:BZZ131087 CJU131087:CJV131087 CTQ131087:CTR131087 DDM131087:DDN131087 DNI131087:DNJ131087 DXE131087:DXF131087 EHA131087:EHB131087 EQW131087:EQX131087 FAS131087:FAT131087 FKO131087:FKP131087 FUK131087:FUL131087 GEG131087:GEH131087 GOC131087:GOD131087 GXY131087:GXZ131087 HHU131087:HHV131087 HRQ131087:HRR131087 IBM131087:IBN131087 ILI131087:ILJ131087 IVE131087:IVF131087 JFA131087:JFB131087 JOW131087:JOX131087 JYS131087:JYT131087 KIO131087:KIP131087 KSK131087:KSL131087 LCG131087:LCH131087 LMC131087:LMD131087 LVY131087:LVZ131087 MFU131087:MFV131087 MPQ131087:MPR131087 MZM131087:MZN131087 NJI131087:NJJ131087 NTE131087:NTF131087 ODA131087:ODB131087 OMW131087:OMX131087 OWS131087:OWT131087 PGO131087:PGP131087 PQK131087:PQL131087 QAG131087:QAH131087 QKC131087:QKD131087 QTY131087:QTZ131087 RDU131087:RDV131087 RNQ131087:RNR131087 RXM131087:RXN131087 SHI131087:SHJ131087 SRE131087:SRF131087 TBA131087:TBB131087 TKW131087:TKX131087 TUS131087:TUT131087 UEO131087:UEP131087 UOK131087:UOL131087 UYG131087:UYH131087 VIC131087:VID131087 VRY131087:VRZ131087 WBU131087:WBV131087 WLQ131087:WLR131087 WVM131087:WVN131087 E196623:F196623 JA196623:JB196623 SW196623:SX196623 ACS196623:ACT196623 AMO196623:AMP196623 AWK196623:AWL196623 BGG196623:BGH196623 BQC196623:BQD196623 BZY196623:BZZ196623 CJU196623:CJV196623 CTQ196623:CTR196623 DDM196623:DDN196623 DNI196623:DNJ196623 DXE196623:DXF196623 EHA196623:EHB196623 EQW196623:EQX196623 FAS196623:FAT196623 FKO196623:FKP196623 FUK196623:FUL196623 GEG196623:GEH196623 GOC196623:GOD196623 GXY196623:GXZ196623 HHU196623:HHV196623 HRQ196623:HRR196623 IBM196623:IBN196623 ILI196623:ILJ196623 IVE196623:IVF196623 JFA196623:JFB196623 JOW196623:JOX196623 JYS196623:JYT196623 KIO196623:KIP196623 KSK196623:KSL196623 LCG196623:LCH196623 LMC196623:LMD196623 LVY196623:LVZ196623 MFU196623:MFV196623 MPQ196623:MPR196623 MZM196623:MZN196623 NJI196623:NJJ196623 NTE196623:NTF196623 ODA196623:ODB196623 OMW196623:OMX196623 OWS196623:OWT196623 PGO196623:PGP196623 PQK196623:PQL196623 QAG196623:QAH196623 QKC196623:QKD196623 QTY196623:QTZ196623 RDU196623:RDV196623 RNQ196623:RNR196623 RXM196623:RXN196623 SHI196623:SHJ196623 SRE196623:SRF196623 TBA196623:TBB196623 TKW196623:TKX196623 TUS196623:TUT196623 UEO196623:UEP196623 UOK196623:UOL196623 UYG196623:UYH196623 VIC196623:VID196623 VRY196623:VRZ196623 WBU196623:WBV196623 WLQ196623:WLR196623 WVM196623:WVN196623 E262159:F262159 JA262159:JB262159 SW262159:SX262159 ACS262159:ACT262159 AMO262159:AMP262159 AWK262159:AWL262159 BGG262159:BGH262159 BQC262159:BQD262159 BZY262159:BZZ262159 CJU262159:CJV262159 CTQ262159:CTR262159 DDM262159:DDN262159 DNI262159:DNJ262159 DXE262159:DXF262159 EHA262159:EHB262159 EQW262159:EQX262159 FAS262159:FAT262159 FKO262159:FKP262159 FUK262159:FUL262159 GEG262159:GEH262159 GOC262159:GOD262159 GXY262159:GXZ262159 HHU262159:HHV262159 HRQ262159:HRR262159 IBM262159:IBN262159 ILI262159:ILJ262159 IVE262159:IVF262159 JFA262159:JFB262159 JOW262159:JOX262159 JYS262159:JYT262159 KIO262159:KIP262159 KSK262159:KSL262159 LCG262159:LCH262159 LMC262159:LMD262159 LVY262159:LVZ262159 MFU262159:MFV262159 MPQ262159:MPR262159 MZM262159:MZN262159 NJI262159:NJJ262159 NTE262159:NTF262159 ODA262159:ODB262159 OMW262159:OMX262159 OWS262159:OWT262159 PGO262159:PGP262159 PQK262159:PQL262159 QAG262159:QAH262159 QKC262159:QKD262159 QTY262159:QTZ262159 RDU262159:RDV262159 RNQ262159:RNR262159 RXM262159:RXN262159 SHI262159:SHJ262159 SRE262159:SRF262159 TBA262159:TBB262159 TKW262159:TKX262159 TUS262159:TUT262159 UEO262159:UEP262159 UOK262159:UOL262159 UYG262159:UYH262159 VIC262159:VID262159 VRY262159:VRZ262159 WBU262159:WBV262159 WLQ262159:WLR262159 WVM262159:WVN262159 E327695:F327695 JA327695:JB327695 SW327695:SX327695 ACS327695:ACT327695 AMO327695:AMP327695 AWK327695:AWL327695 BGG327695:BGH327695 BQC327695:BQD327695 BZY327695:BZZ327695 CJU327695:CJV327695 CTQ327695:CTR327695 DDM327695:DDN327695 DNI327695:DNJ327695 DXE327695:DXF327695 EHA327695:EHB327695 EQW327695:EQX327695 FAS327695:FAT327695 FKO327695:FKP327695 FUK327695:FUL327695 GEG327695:GEH327695 GOC327695:GOD327695 GXY327695:GXZ327695 HHU327695:HHV327695 HRQ327695:HRR327695 IBM327695:IBN327695 ILI327695:ILJ327695 IVE327695:IVF327695 JFA327695:JFB327695 JOW327695:JOX327695 JYS327695:JYT327695 KIO327695:KIP327695 KSK327695:KSL327695 LCG327695:LCH327695 LMC327695:LMD327695 LVY327695:LVZ327695 MFU327695:MFV327695 MPQ327695:MPR327695 MZM327695:MZN327695 NJI327695:NJJ327695 NTE327695:NTF327695 ODA327695:ODB327695 OMW327695:OMX327695 OWS327695:OWT327695 PGO327695:PGP327695 PQK327695:PQL327695 QAG327695:QAH327695 QKC327695:QKD327695 QTY327695:QTZ327695 RDU327695:RDV327695 RNQ327695:RNR327695 RXM327695:RXN327695 SHI327695:SHJ327695 SRE327695:SRF327695 TBA327695:TBB327695 TKW327695:TKX327695 TUS327695:TUT327695 UEO327695:UEP327695 UOK327695:UOL327695 UYG327695:UYH327695 VIC327695:VID327695 VRY327695:VRZ327695 WBU327695:WBV327695 WLQ327695:WLR327695 WVM327695:WVN327695 E393231:F393231 JA393231:JB393231 SW393231:SX393231 ACS393231:ACT393231 AMO393231:AMP393231 AWK393231:AWL393231 BGG393231:BGH393231 BQC393231:BQD393231 BZY393231:BZZ393231 CJU393231:CJV393231 CTQ393231:CTR393231 DDM393231:DDN393231 DNI393231:DNJ393231 DXE393231:DXF393231 EHA393231:EHB393231 EQW393231:EQX393231 FAS393231:FAT393231 FKO393231:FKP393231 FUK393231:FUL393231 GEG393231:GEH393231 GOC393231:GOD393231 GXY393231:GXZ393231 HHU393231:HHV393231 HRQ393231:HRR393231 IBM393231:IBN393231 ILI393231:ILJ393231 IVE393231:IVF393231 JFA393231:JFB393231 JOW393231:JOX393231 JYS393231:JYT393231 KIO393231:KIP393231 KSK393231:KSL393231 LCG393231:LCH393231 LMC393231:LMD393231 LVY393231:LVZ393231 MFU393231:MFV393231 MPQ393231:MPR393231 MZM393231:MZN393231 NJI393231:NJJ393231 NTE393231:NTF393231 ODA393231:ODB393231 OMW393231:OMX393231 OWS393231:OWT393231 PGO393231:PGP393231 PQK393231:PQL393231 QAG393231:QAH393231 QKC393231:QKD393231 QTY393231:QTZ393231 RDU393231:RDV393231 RNQ393231:RNR393231 RXM393231:RXN393231 SHI393231:SHJ393231 SRE393231:SRF393231 TBA393231:TBB393231 TKW393231:TKX393231 TUS393231:TUT393231 UEO393231:UEP393231 UOK393231:UOL393231 UYG393231:UYH393231 VIC393231:VID393231 VRY393231:VRZ393231 WBU393231:WBV393231 WLQ393231:WLR393231 WVM393231:WVN393231 E458767:F458767 JA458767:JB458767 SW458767:SX458767 ACS458767:ACT458767 AMO458767:AMP458767 AWK458767:AWL458767 BGG458767:BGH458767 BQC458767:BQD458767 BZY458767:BZZ458767 CJU458767:CJV458767 CTQ458767:CTR458767 DDM458767:DDN458767 DNI458767:DNJ458767 DXE458767:DXF458767 EHA458767:EHB458767 EQW458767:EQX458767 FAS458767:FAT458767 FKO458767:FKP458767 FUK458767:FUL458767 GEG458767:GEH458767 GOC458767:GOD458767 GXY458767:GXZ458767 HHU458767:HHV458767 HRQ458767:HRR458767 IBM458767:IBN458767 ILI458767:ILJ458767 IVE458767:IVF458767 JFA458767:JFB458767 JOW458767:JOX458767 JYS458767:JYT458767 KIO458767:KIP458767 KSK458767:KSL458767 LCG458767:LCH458767 LMC458767:LMD458767 LVY458767:LVZ458767 MFU458767:MFV458767 MPQ458767:MPR458767 MZM458767:MZN458767 NJI458767:NJJ458767 NTE458767:NTF458767 ODA458767:ODB458767 OMW458767:OMX458767 OWS458767:OWT458767 PGO458767:PGP458767 PQK458767:PQL458767 QAG458767:QAH458767 QKC458767:QKD458767 QTY458767:QTZ458767 RDU458767:RDV458767 RNQ458767:RNR458767 RXM458767:RXN458767 SHI458767:SHJ458767 SRE458767:SRF458767 TBA458767:TBB458767 TKW458767:TKX458767 TUS458767:TUT458767 UEO458767:UEP458767 UOK458767:UOL458767 UYG458767:UYH458767 VIC458767:VID458767 VRY458767:VRZ458767 WBU458767:WBV458767 WLQ458767:WLR458767 WVM458767:WVN458767 E524303:F524303 JA524303:JB524303 SW524303:SX524303 ACS524303:ACT524303 AMO524303:AMP524303 AWK524303:AWL524303 BGG524303:BGH524303 BQC524303:BQD524303 BZY524303:BZZ524303 CJU524303:CJV524303 CTQ524303:CTR524303 DDM524303:DDN524303 DNI524303:DNJ524303 DXE524303:DXF524303 EHA524303:EHB524303 EQW524303:EQX524303 FAS524303:FAT524303 FKO524303:FKP524303 FUK524303:FUL524303 GEG524303:GEH524303 GOC524303:GOD524303 GXY524303:GXZ524303 HHU524303:HHV524303 HRQ524303:HRR524303 IBM524303:IBN524303 ILI524303:ILJ524303 IVE524303:IVF524303 JFA524303:JFB524303 JOW524303:JOX524303 JYS524303:JYT524303 KIO524303:KIP524303 KSK524303:KSL524303 LCG524303:LCH524303 LMC524303:LMD524303 LVY524303:LVZ524303 MFU524303:MFV524303 MPQ524303:MPR524303 MZM524303:MZN524303 NJI524303:NJJ524303 NTE524303:NTF524303 ODA524303:ODB524303 OMW524303:OMX524303 OWS524303:OWT524303 PGO524303:PGP524303 PQK524303:PQL524303 QAG524303:QAH524303 QKC524303:QKD524303 QTY524303:QTZ524303 RDU524303:RDV524303 RNQ524303:RNR524303 RXM524303:RXN524303 SHI524303:SHJ524303 SRE524303:SRF524303 TBA524303:TBB524303 TKW524303:TKX524303 TUS524303:TUT524303 UEO524303:UEP524303 UOK524303:UOL524303 UYG524303:UYH524303 VIC524303:VID524303 VRY524303:VRZ524303 WBU524303:WBV524303 WLQ524303:WLR524303 WVM524303:WVN524303 E589839:F589839 JA589839:JB589839 SW589839:SX589839 ACS589839:ACT589839 AMO589839:AMP589839 AWK589839:AWL589839 BGG589839:BGH589839 BQC589839:BQD589839 BZY589839:BZZ589839 CJU589839:CJV589839 CTQ589839:CTR589839 DDM589839:DDN589839 DNI589839:DNJ589839 DXE589839:DXF589839 EHA589839:EHB589839 EQW589839:EQX589839 FAS589839:FAT589839 FKO589839:FKP589839 FUK589839:FUL589839 GEG589839:GEH589839 GOC589839:GOD589839 GXY589839:GXZ589839 HHU589839:HHV589839 HRQ589839:HRR589839 IBM589839:IBN589839 ILI589839:ILJ589839 IVE589839:IVF589839 JFA589839:JFB589839 JOW589839:JOX589839 JYS589839:JYT589839 KIO589839:KIP589839 KSK589839:KSL589839 LCG589839:LCH589839 LMC589839:LMD589839 LVY589839:LVZ589839 MFU589839:MFV589839 MPQ589839:MPR589839 MZM589839:MZN589839 NJI589839:NJJ589839 NTE589839:NTF589839 ODA589839:ODB589839 OMW589839:OMX589839 OWS589839:OWT589839 PGO589839:PGP589839 PQK589839:PQL589839 QAG589839:QAH589839 QKC589839:QKD589839 QTY589839:QTZ589839 RDU589839:RDV589839 RNQ589839:RNR589839 RXM589839:RXN589839 SHI589839:SHJ589839 SRE589839:SRF589839 TBA589839:TBB589839 TKW589839:TKX589839 TUS589839:TUT589839 UEO589839:UEP589839 UOK589839:UOL589839 UYG589839:UYH589839 VIC589839:VID589839 VRY589839:VRZ589839 WBU589839:WBV589839 WLQ589839:WLR589839 WVM589839:WVN589839 E655375:F655375 JA655375:JB655375 SW655375:SX655375 ACS655375:ACT655375 AMO655375:AMP655375 AWK655375:AWL655375 BGG655375:BGH655375 BQC655375:BQD655375 BZY655375:BZZ655375 CJU655375:CJV655375 CTQ655375:CTR655375 DDM655375:DDN655375 DNI655375:DNJ655375 DXE655375:DXF655375 EHA655375:EHB655375 EQW655375:EQX655375 FAS655375:FAT655375 FKO655375:FKP655375 FUK655375:FUL655375 GEG655375:GEH655375 GOC655375:GOD655375 GXY655375:GXZ655375 HHU655375:HHV655375 HRQ655375:HRR655375 IBM655375:IBN655375 ILI655375:ILJ655375 IVE655375:IVF655375 JFA655375:JFB655375 JOW655375:JOX655375 JYS655375:JYT655375 KIO655375:KIP655375 KSK655375:KSL655375 LCG655375:LCH655375 LMC655375:LMD655375 LVY655375:LVZ655375 MFU655375:MFV655375 MPQ655375:MPR655375 MZM655375:MZN655375 NJI655375:NJJ655375 NTE655375:NTF655375 ODA655375:ODB655375 OMW655375:OMX655375 OWS655375:OWT655375 PGO655375:PGP655375 PQK655375:PQL655375 QAG655375:QAH655375 QKC655375:QKD655375 QTY655375:QTZ655375 RDU655375:RDV655375 RNQ655375:RNR655375 RXM655375:RXN655375 SHI655375:SHJ655375 SRE655375:SRF655375 TBA655375:TBB655375 TKW655375:TKX655375 TUS655375:TUT655375 UEO655375:UEP655375 UOK655375:UOL655375 UYG655375:UYH655375 VIC655375:VID655375 VRY655375:VRZ655375 WBU655375:WBV655375 WLQ655375:WLR655375 WVM655375:WVN655375 E720911:F720911 JA720911:JB720911 SW720911:SX720911 ACS720911:ACT720911 AMO720911:AMP720911 AWK720911:AWL720911 BGG720911:BGH720911 BQC720911:BQD720911 BZY720911:BZZ720911 CJU720911:CJV720911 CTQ720911:CTR720911 DDM720911:DDN720911 DNI720911:DNJ720911 DXE720911:DXF720911 EHA720911:EHB720911 EQW720911:EQX720911 FAS720911:FAT720911 FKO720911:FKP720911 FUK720911:FUL720911 GEG720911:GEH720911 GOC720911:GOD720911 GXY720911:GXZ720911 HHU720911:HHV720911 HRQ720911:HRR720911 IBM720911:IBN720911 ILI720911:ILJ720911 IVE720911:IVF720911 JFA720911:JFB720911 JOW720911:JOX720911 JYS720911:JYT720911 KIO720911:KIP720911 KSK720911:KSL720911 LCG720911:LCH720911 LMC720911:LMD720911 LVY720911:LVZ720911 MFU720911:MFV720911 MPQ720911:MPR720911 MZM720911:MZN720911 NJI720911:NJJ720911 NTE720911:NTF720911 ODA720911:ODB720911 OMW720911:OMX720911 OWS720911:OWT720911 PGO720911:PGP720911 PQK720911:PQL720911 QAG720911:QAH720911 QKC720911:QKD720911 QTY720911:QTZ720911 RDU720911:RDV720911 RNQ720911:RNR720911 RXM720911:RXN720911 SHI720911:SHJ720911 SRE720911:SRF720911 TBA720911:TBB720911 TKW720911:TKX720911 TUS720911:TUT720911 UEO720911:UEP720911 UOK720911:UOL720911 UYG720911:UYH720911 VIC720911:VID720911 VRY720911:VRZ720911 WBU720911:WBV720911 WLQ720911:WLR720911 WVM720911:WVN720911 E786447:F786447 JA786447:JB786447 SW786447:SX786447 ACS786447:ACT786447 AMO786447:AMP786447 AWK786447:AWL786447 BGG786447:BGH786447 BQC786447:BQD786447 BZY786447:BZZ786447 CJU786447:CJV786447 CTQ786447:CTR786447 DDM786447:DDN786447 DNI786447:DNJ786447 DXE786447:DXF786447 EHA786447:EHB786447 EQW786447:EQX786447 FAS786447:FAT786447 FKO786447:FKP786447 FUK786447:FUL786447 GEG786447:GEH786447 GOC786447:GOD786447 GXY786447:GXZ786447 HHU786447:HHV786447 HRQ786447:HRR786447 IBM786447:IBN786447 ILI786447:ILJ786447 IVE786447:IVF786447 JFA786447:JFB786447 JOW786447:JOX786447 JYS786447:JYT786447 KIO786447:KIP786447 KSK786447:KSL786447 LCG786447:LCH786447 LMC786447:LMD786447 LVY786447:LVZ786447 MFU786447:MFV786447 MPQ786447:MPR786447 MZM786447:MZN786447 NJI786447:NJJ786447 NTE786447:NTF786447 ODA786447:ODB786447 OMW786447:OMX786447 OWS786447:OWT786447 PGO786447:PGP786447 PQK786447:PQL786447 QAG786447:QAH786447 QKC786447:QKD786447 QTY786447:QTZ786447 RDU786447:RDV786447 RNQ786447:RNR786447 RXM786447:RXN786447 SHI786447:SHJ786447 SRE786447:SRF786447 TBA786447:TBB786447 TKW786447:TKX786447 TUS786447:TUT786447 UEO786447:UEP786447 UOK786447:UOL786447 UYG786447:UYH786447 VIC786447:VID786447 VRY786447:VRZ786447 WBU786447:WBV786447 WLQ786447:WLR786447 WVM786447:WVN786447 E851983:F851983 JA851983:JB851983 SW851983:SX851983 ACS851983:ACT851983 AMO851983:AMP851983 AWK851983:AWL851983 BGG851983:BGH851983 BQC851983:BQD851983 BZY851983:BZZ851983 CJU851983:CJV851983 CTQ851983:CTR851983 DDM851983:DDN851983 DNI851983:DNJ851983 DXE851983:DXF851983 EHA851983:EHB851983 EQW851983:EQX851983 FAS851983:FAT851983 FKO851983:FKP851983 FUK851983:FUL851983 GEG851983:GEH851983 GOC851983:GOD851983 GXY851983:GXZ851983 HHU851983:HHV851983 HRQ851983:HRR851983 IBM851983:IBN851983 ILI851983:ILJ851983 IVE851983:IVF851983 JFA851983:JFB851983 JOW851983:JOX851983 JYS851983:JYT851983 KIO851983:KIP851983 KSK851983:KSL851983 LCG851983:LCH851983 LMC851983:LMD851983 LVY851983:LVZ851983 MFU851983:MFV851983 MPQ851983:MPR851983 MZM851983:MZN851983 NJI851983:NJJ851983 NTE851983:NTF851983 ODA851983:ODB851983 OMW851983:OMX851983 OWS851983:OWT851983 PGO851983:PGP851983 PQK851983:PQL851983 QAG851983:QAH851983 QKC851983:QKD851983 QTY851983:QTZ851983 RDU851983:RDV851983 RNQ851983:RNR851983 RXM851983:RXN851983 SHI851983:SHJ851983 SRE851983:SRF851983 TBA851983:TBB851983 TKW851983:TKX851983 TUS851983:TUT851983 UEO851983:UEP851983 UOK851983:UOL851983 UYG851983:UYH851983 VIC851983:VID851983 VRY851983:VRZ851983 WBU851983:WBV851983 WLQ851983:WLR851983 WVM851983:WVN851983 E917519:F917519 JA917519:JB917519 SW917519:SX917519 ACS917519:ACT917519 AMO917519:AMP917519 AWK917519:AWL917519 BGG917519:BGH917519 BQC917519:BQD917519 BZY917519:BZZ917519 CJU917519:CJV917519 CTQ917519:CTR917519 DDM917519:DDN917519 DNI917519:DNJ917519 DXE917519:DXF917519 EHA917519:EHB917519 EQW917519:EQX917519 FAS917519:FAT917519 FKO917519:FKP917519 FUK917519:FUL917519 GEG917519:GEH917519 GOC917519:GOD917519 GXY917519:GXZ917519 HHU917519:HHV917519 HRQ917519:HRR917519 IBM917519:IBN917519 ILI917519:ILJ917519 IVE917519:IVF917519 JFA917519:JFB917519 JOW917519:JOX917519 JYS917519:JYT917519 KIO917519:KIP917519 KSK917519:KSL917519 LCG917519:LCH917519 LMC917519:LMD917519 LVY917519:LVZ917519 MFU917519:MFV917519 MPQ917519:MPR917519 MZM917519:MZN917519 NJI917519:NJJ917519 NTE917519:NTF917519 ODA917519:ODB917519 OMW917519:OMX917519 OWS917519:OWT917519 PGO917519:PGP917519 PQK917519:PQL917519 QAG917519:QAH917519 QKC917519:QKD917519 QTY917519:QTZ917519 RDU917519:RDV917519 RNQ917519:RNR917519 RXM917519:RXN917519 SHI917519:SHJ917519 SRE917519:SRF917519 TBA917519:TBB917519 TKW917519:TKX917519 TUS917519:TUT917519 UEO917519:UEP917519 UOK917519:UOL917519 UYG917519:UYH917519 VIC917519:VID917519 VRY917519:VRZ917519 WBU917519:WBV917519 WLQ917519:WLR917519 WVM917519:WVN917519 E983055:F983055 JA983055:JB983055 SW983055:SX983055 ACS983055:ACT983055 AMO983055:AMP983055 AWK983055:AWL983055 BGG983055:BGH983055 BQC983055:BQD983055 BZY983055:BZZ983055 CJU983055:CJV983055 CTQ983055:CTR983055 DDM983055:DDN983055 DNI983055:DNJ983055 DXE983055:DXF983055 EHA983055:EHB983055 EQW983055:EQX983055 FAS983055:FAT983055 FKO983055:FKP983055 FUK983055:FUL983055 GEG983055:GEH983055 GOC983055:GOD983055 GXY983055:GXZ983055 HHU983055:HHV983055 HRQ983055:HRR983055 IBM983055:IBN983055 ILI983055:ILJ983055 IVE983055:IVF983055 JFA983055:JFB983055 JOW983055:JOX983055 JYS983055:JYT983055 KIO983055:KIP983055 KSK983055:KSL983055 LCG983055:LCH983055 LMC983055:LMD983055 LVY983055:LVZ983055 MFU983055:MFV983055 MPQ983055:MPR983055 MZM983055:MZN983055 NJI983055:NJJ983055 NTE983055:NTF983055 ODA983055:ODB983055 OMW983055:OMX983055 OWS983055:OWT983055 PGO983055:PGP983055 PQK983055:PQL983055 QAG983055:QAH983055 QKC983055:QKD983055 QTY983055:QTZ983055 RDU983055:RDV983055 RNQ983055:RNR983055 RXM983055:RXN983055 SHI983055:SHJ983055 SRE983055:SRF983055 TBA983055:TBB983055 TKW983055:TKX983055 TUS983055:TUT983055 UEO983055:UEP983055 UOK983055:UOL983055 UYG983055:UYH983055 VIC983055:VID983055 VRY983055:VRZ983055 WBU983055:WBV983055 WLQ983055:WLR983055 WVM983055:WVN983055">
      <formula1>Да_Нет</formula1>
    </dataValidation>
    <dataValidation type="whole" allowBlank="1" showInputMessage="1" showErrorMessage="1"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formula1>1600</formula1>
      <formula2>YEAR(TODAY())</formula2>
    </dataValidation>
    <dataValidation type="whole" operator="greaterThanOrEqual" allowBlank="1" showInputMessage="1" showErrorMessage="1"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E12:E13 JA12:JA13 SW12:SW13 ACS12:ACS13 AMO12:AMO13 AWK12:AWK13 BGG12:BGG13 BQC12:BQC13 BZY12:BZY13 CJU12:CJU13 CTQ12:CTQ13 DDM12:DDM13 DNI12:DNI13 DXE12:DXE13 EHA12:EHA13 EQW12:EQW13 FAS12:FAS13 FKO12:FKO13 FUK12:FUK13 GEG12:GEG13 GOC12:GOC13 GXY12:GXY13 HHU12:HHU13 HRQ12:HRQ13 IBM12:IBM13 ILI12:ILI13 IVE12:IVE13 JFA12:JFA13 JOW12:JOW13 JYS12:JYS13 KIO12:KIO13 KSK12:KSK13 LCG12:LCG13 LMC12:LMC13 LVY12:LVY13 MFU12:MFU13 MPQ12:MPQ13 MZM12:MZM13 NJI12:NJI13 NTE12:NTE13 ODA12:ODA13 OMW12:OMW13 OWS12:OWS13 PGO12:PGO13 PQK12:PQK13 QAG12:QAG13 QKC12:QKC13 QTY12:QTY13 RDU12:RDU13 RNQ12:RNQ13 RXM12:RXM13 SHI12:SHI13 SRE12:SRE13 TBA12:TBA13 TKW12:TKW13 TUS12:TUS13 UEO12:UEO13 UOK12:UOK13 UYG12:UYG13 VIC12:VIC13 VRY12:VRY13 WBU12:WBU13 WLQ12:WLQ13 WVM12:WVM13 E65548:E65549 JA65548:JA65549 SW65548:SW65549 ACS65548:ACS65549 AMO65548:AMO65549 AWK65548:AWK65549 BGG65548:BGG65549 BQC65548:BQC65549 BZY65548:BZY65549 CJU65548:CJU65549 CTQ65548:CTQ65549 DDM65548:DDM65549 DNI65548:DNI65549 DXE65548:DXE65549 EHA65548:EHA65549 EQW65548:EQW65549 FAS65548:FAS65549 FKO65548:FKO65549 FUK65548:FUK65549 GEG65548:GEG65549 GOC65548:GOC65549 GXY65548:GXY65549 HHU65548:HHU65549 HRQ65548:HRQ65549 IBM65548:IBM65549 ILI65548:ILI65549 IVE65548:IVE65549 JFA65548:JFA65549 JOW65548:JOW65549 JYS65548:JYS65549 KIO65548:KIO65549 KSK65548:KSK65549 LCG65548:LCG65549 LMC65548:LMC65549 LVY65548:LVY65549 MFU65548:MFU65549 MPQ65548:MPQ65549 MZM65548:MZM65549 NJI65548:NJI65549 NTE65548:NTE65549 ODA65548:ODA65549 OMW65548:OMW65549 OWS65548:OWS65549 PGO65548:PGO65549 PQK65548:PQK65549 QAG65548:QAG65549 QKC65548:QKC65549 QTY65548:QTY65549 RDU65548:RDU65549 RNQ65548:RNQ65549 RXM65548:RXM65549 SHI65548:SHI65549 SRE65548:SRE65549 TBA65548:TBA65549 TKW65548:TKW65549 TUS65548:TUS65549 UEO65548:UEO65549 UOK65548:UOK65549 UYG65548:UYG65549 VIC65548:VIC65549 VRY65548:VRY65549 WBU65548:WBU65549 WLQ65548:WLQ65549 WVM65548:WVM65549 E131084:E131085 JA131084:JA131085 SW131084:SW131085 ACS131084:ACS131085 AMO131084:AMO131085 AWK131084:AWK131085 BGG131084:BGG131085 BQC131084:BQC131085 BZY131084:BZY131085 CJU131084:CJU131085 CTQ131084:CTQ131085 DDM131084:DDM131085 DNI131084:DNI131085 DXE131084:DXE131085 EHA131084:EHA131085 EQW131084:EQW131085 FAS131084:FAS131085 FKO131084:FKO131085 FUK131084:FUK131085 GEG131084:GEG131085 GOC131084:GOC131085 GXY131084:GXY131085 HHU131084:HHU131085 HRQ131084:HRQ131085 IBM131084:IBM131085 ILI131084:ILI131085 IVE131084:IVE131085 JFA131084:JFA131085 JOW131084:JOW131085 JYS131084:JYS131085 KIO131084:KIO131085 KSK131084:KSK131085 LCG131084:LCG131085 LMC131084:LMC131085 LVY131084:LVY131085 MFU131084:MFU131085 MPQ131084:MPQ131085 MZM131084:MZM131085 NJI131084:NJI131085 NTE131084:NTE131085 ODA131084:ODA131085 OMW131084:OMW131085 OWS131084:OWS131085 PGO131084:PGO131085 PQK131084:PQK131085 QAG131084:QAG131085 QKC131084:QKC131085 QTY131084:QTY131085 RDU131084:RDU131085 RNQ131084:RNQ131085 RXM131084:RXM131085 SHI131084:SHI131085 SRE131084:SRE131085 TBA131084:TBA131085 TKW131084:TKW131085 TUS131084:TUS131085 UEO131084:UEO131085 UOK131084:UOK131085 UYG131084:UYG131085 VIC131084:VIC131085 VRY131084:VRY131085 WBU131084:WBU131085 WLQ131084:WLQ131085 WVM131084:WVM131085 E196620:E196621 JA196620:JA196621 SW196620:SW196621 ACS196620:ACS196621 AMO196620:AMO196621 AWK196620:AWK196621 BGG196620:BGG196621 BQC196620:BQC196621 BZY196620:BZY196621 CJU196620:CJU196621 CTQ196620:CTQ196621 DDM196620:DDM196621 DNI196620:DNI196621 DXE196620:DXE196621 EHA196620:EHA196621 EQW196620:EQW196621 FAS196620:FAS196621 FKO196620:FKO196621 FUK196620:FUK196621 GEG196620:GEG196621 GOC196620:GOC196621 GXY196620:GXY196621 HHU196620:HHU196621 HRQ196620:HRQ196621 IBM196620:IBM196621 ILI196620:ILI196621 IVE196620:IVE196621 JFA196620:JFA196621 JOW196620:JOW196621 JYS196620:JYS196621 KIO196620:KIO196621 KSK196620:KSK196621 LCG196620:LCG196621 LMC196620:LMC196621 LVY196620:LVY196621 MFU196620:MFU196621 MPQ196620:MPQ196621 MZM196620:MZM196621 NJI196620:NJI196621 NTE196620:NTE196621 ODA196620:ODA196621 OMW196620:OMW196621 OWS196620:OWS196621 PGO196620:PGO196621 PQK196620:PQK196621 QAG196620:QAG196621 QKC196620:QKC196621 QTY196620:QTY196621 RDU196620:RDU196621 RNQ196620:RNQ196621 RXM196620:RXM196621 SHI196620:SHI196621 SRE196620:SRE196621 TBA196620:TBA196621 TKW196620:TKW196621 TUS196620:TUS196621 UEO196620:UEO196621 UOK196620:UOK196621 UYG196620:UYG196621 VIC196620:VIC196621 VRY196620:VRY196621 WBU196620:WBU196621 WLQ196620:WLQ196621 WVM196620:WVM196621 E262156:E262157 JA262156:JA262157 SW262156:SW262157 ACS262156:ACS262157 AMO262156:AMO262157 AWK262156:AWK262157 BGG262156:BGG262157 BQC262156:BQC262157 BZY262156:BZY262157 CJU262156:CJU262157 CTQ262156:CTQ262157 DDM262156:DDM262157 DNI262156:DNI262157 DXE262156:DXE262157 EHA262156:EHA262157 EQW262156:EQW262157 FAS262156:FAS262157 FKO262156:FKO262157 FUK262156:FUK262157 GEG262156:GEG262157 GOC262156:GOC262157 GXY262156:GXY262157 HHU262156:HHU262157 HRQ262156:HRQ262157 IBM262156:IBM262157 ILI262156:ILI262157 IVE262156:IVE262157 JFA262156:JFA262157 JOW262156:JOW262157 JYS262156:JYS262157 KIO262156:KIO262157 KSK262156:KSK262157 LCG262156:LCG262157 LMC262156:LMC262157 LVY262156:LVY262157 MFU262156:MFU262157 MPQ262156:MPQ262157 MZM262156:MZM262157 NJI262156:NJI262157 NTE262156:NTE262157 ODA262156:ODA262157 OMW262156:OMW262157 OWS262156:OWS262157 PGO262156:PGO262157 PQK262156:PQK262157 QAG262156:QAG262157 QKC262156:QKC262157 QTY262156:QTY262157 RDU262156:RDU262157 RNQ262156:RNQ262157 RXM262156:RXM262157 SHI262156:SHI262157 SRE262156:SRE262157 TBA262156:TBA262157 TKW262156:TKW262157 TUS262156:TUS262157 UEO262156:UEO262157 UOK262156:UOK262157 UYG262156:UYG262157 VIC262156:VIC262157 VRY262156:VRY262157 WBU262156:WBU262157 WLQ262156:WLQ262157 WVM262156:WVM262157 E327692:E327693 JA327692:JA327693 SW327692:SW327693 ACS327692:ACS327693 AMO327692:AMO327693 AWK327692:AWK327693 BGG327692:BGG327693 BQC327692:BQC327693 BZY327692:BZY327693 CJU327692:CJU327693 CTQ327692:CTQ327693 DDM327692:DDM327693 DNI327692:DNI327693 DXE327692:DXE327693 EHA327692:EHA327693 EQW327692:EQW327693 FAS327692:FAS327693 FKO327692:FKO327693 FUK327692:FUK327693 GEG327692:GEG327693 GOC327692:GOC327693 GXY327692:GXY327693 HHU327692:HHU327693 HRQ327692:HRQ327693 IBM327692:IBM327693 ILI327692:ILI327693 IVE327692:IVE327693 JFA327692:JFA327693 JOW327692:JOW327693 JYS327692:JYS327693 KIO327692:KIO327693 KSK327692:KSK327693 LCG327692:LCG327693 LMC327692:LMC327693 LVY327692:LVY327693 MFU327692:MFU327693 MPQ327692:MPQ327693 MZM327692:MZM327693 NJI327692:NJI327693 NTE327692:NTE327693 ODA327692:ODA327693 OMW327692:OMW327693 OWS327692:OWS327693 PGO327692:PGO327693 PQK327692:PQK327693 QAG327692:QAG327693 QKC327692:QKC327693 QTY327692:QTY327693 RDU327692:RDU327693 RNQ327692:RNQ327693 RXM327692:RXM327693 SHI327692:SHI327693 SRE327692:SRE327693 TBA327692:TBA327693 TKW327692:TKW327693 TUS327692:TUS327693 UEO327692:UEO327693 UOK327692:UOK327693 UYG327692:UYG327693 VIC327692:VIC327693 VRY327692:VRY327693 WBU327692:WBU327693 WLQ327692:WLQ327693 WVM327692:WVM327693 E393228:E393229 JA393228:JA393229 SW393228:SW393229 ACS393228:ACS393229 AMO393228:AMO393229 AWK393228:AWK393229 BGG393228:BGG393229 BQC393228:BQC393229 BZY393228:BZY393229 CJU393228:CJU393229 CTQ393228:CTQ393229 DDM393228:DDM393229 DNI393228:DNI393229 DXE393228:DXE393229 EHA393228:EHA393229 EQW393228:EQW393229 FAS393228:FAS393229 FKO393228:FKO393229 FUK393228:FUK393229 GEG393228:GEG393229 GOC393228:GOC393229 GXY393228:GXY393229 HHU393228:HHU393229 HRQ393228:HRQ393229 IBM393228:IBM393229 ILI393228:ILI393229 IVE393228:IVE393229 JFA393228:JFA393229 JOW393228:JOW393229 JYS393228:JYS393229 KIO393228:KIO393229 KSK393228:KSK393229 LCG393228:LCG393229 LMC393228:LMC393229 LVY393228:LVY393229 MFU393228:MFU393229 MPQ393228:MPQ393229 MZM393228:MZM393229 NJI393228:NJI393229 NTE393228:NTE393229 ODA393228:ODA393229 OMW393228:OMW393229 OWS393228:OWS393229 PGO393228:PGO393229 PQK393228:PQK393229 QAG393228:QAG393229 QKC393228:QKC393229 QTY393228:QTY393229 RDU393228:RDU393229 RNQ393228:RNQ393229 RXM393228:RXM393229 SHI393228:SHI393229 SRE393228:SRE393229 TBA393228:TBA393229 TKW393228:TKW393229 TUS393228:TUS393229 UEO393228:UEO393229 UOK393228:UOK393229 UYG393228:UYG393229 VIC393228:VIC393229 VRY393228:VRY393229 WBU393228:WBU393229 WLQ393228:WLQ393229 WVM393228:WVM393229 E458764:E458765 JA458764:JA458765 SW458764:SW458765 ACS458764:ACS458765 AMO458764:AMO458765 AWK458764:AWK458765 BGG458764:BGG458765 BQC458764:BQC458765 BZY458764:BZY458765 CJU458764:CJU458765 CTQ458764:CTQ458765 DDM458764:DDM458765 DNI458764:DNI458765 DXE458764:DXE458765 EHA458764:EHA458765 EQW458764:EQW458765 FAS458764:FAS458765 FKO458764:FKO458765 FUK458764:FUK458765 GEG458764:GEG458765 GOC458764:GOC458765 GXY458764:GXY458765 HHU458764:HHU458765 HRQ458764:HRQ458765 IBM458764:IBM458765 ILI458764:ILI458765 IVE458764:IVE458765 JFA458764:JFA458765 JOW458764:JOW458765 JYS458764:JYS458765 KIO458764:KIO458765 KSK458764:KSK458765 LCG458764:LCG458765 LMC458764:LMC458765 LVY458764:LVY458765 MFU458764:MFU458765 MPQ458764:MPQ458765 MZM458764:MZM458765 NJI458764:NJI458765 NTE458764:NTE458765 ODA458764:ODA458765 OMW458764:OMW458765 OWS458764:OWS458765 PGO458764:PGO458765 PQK458764:PQK458765 QAG458764:QAG458765 QKC458764:QKC458765 QTY458764:QTY458765 RDU458764:RDU458765 RNQ458764:RNQ458765 RXM458764:RXM458765 SHI458764:SHI458765 SRE458764:SRE458765 TBA458764:TBA458765 TKW458764:TKW458765 TUS458764:TUS458765 UEO458764:UEO458765 UOK458764:UOK458765 UYG458764:UYG458765 VIC458764:VIC458765 VRY458764:VRY458765 WBU458764:WBU458765 WLQ458764:WLQ458765 WVM458764:WVM458765 E524300:E524301 JA524300:JA524301 SW524300:SW524301 ACS524300:ACS524301 AMO524300:AMO524301 AWK524300:AWK524301 BGG524300:BGG524301 BQC524300:BQC524301 BZY524300:BZY524301 CJU524300:CJU524301 CTQ524300:CTQ524301 DDM524300:DDM524301 DNI524300:DNI524301 DXE524300:DXE524301 EHA524300:EHA524301 EQW524300:EQW524301 FAS524300:FAS524301 FKO524300:FKO524301 FUK524300:FUK524301 GEG524300:GEG524301 GOC524300:GOC524301 GXY524300:GXY524301 HHU524300:HHU524301 HRQ524300:HRQ524301 IBM524300:IBM524301 ILI524300:ILI524301 IVE524300:IVE524301 JFA524300:JFA524301 JOW524300:JOW524301 JYS524300:JYS524301 KIO524300:KIO524301 KSK524300:KSK524301 LCG524300:LCG524301 LMC524300:LMC524301 LVY524300:LVY524301 MFU524300:MFU524301 MPQ524300:MPQ524301 MZM524300:MZM524301 NJI524300:NJI524301 NTE524300:NTE524301 ODA524300:ODA524301 OMW524300:OMW524301 OWS524300:OWS524301 PGO524300:PGO524301 PQK524300:PQK524301 QAG524300:QAG524301 QKC524300:QKC524301 QTY524300:QTY524301 RDU524300:RDU524301 RNQ524300:RNQ524301 RXM524300:RXM524301 SHI524300:SHI524301 SRE524300:SRE524301 TBA524300:TBA524301 TKW524300:TKW524301 TUS524300:TUS524301 UEO524300:UEO524301 UOK524300:UOK524301 UYG524300:UYG524301 VIC524300:VIC524301 VRY524300:VRY524301 WBU524300:WBU524301 WLQ524300:WLQ524301 WVM524300:WVM524301 E589836:E589837 JA589836:JA589837 SW589836:SW589837 ACS589836:ACS589837 AMO589836:AMO589837 AWK589836:AWK589837 BGG589836:BGG589837 BQC589836:BQC589837 BZY589836:BZY589837 CJU589836:CJU589837 CTQ589836:CTQ589837 DDM589836:DDM589837 DNI589836:DNI589837 DXE589836:DXE589837 EHA589836:EHA589837 EQW589836:EQW589837 FAS589836:FAS589837 FKO589836:FKO589837 FUK589836:FUK589837 GEG589836:GEG589837 GOC589836:GOC589837 GXY589836:GXY589837 HHU589836:HHU589837 HRQ589836:HRQ589837 IBM589836:IBM589837 ILI589836:ILI589837 IVE589836:IVE589837 JFA589836:JFA589837 JOW589836:JOW589837 JYS589836:JYS589837 KIO589836:KIO589837 KSK589836:KSK589837 LCG589836:LCG589837 LMC589836:LMC589837 LVY589836:LVY589837 MFU589836:MFU589837 MPQ589836:MPQ589837 MZM589836:MZM589837 NJI589836:NJI589837 NTE589836:NTE589837 ODA589836:ODA589837 OMW589836:OMW589837 OWS589836:OWS589837 PGO589836:PGO589837 PQK589836:PQK589837 QAG589836:QAG589837 QKC589836:QKC589837 QTY589836:QTY589837 RDU589836:RDU589837 RNQ589836:RNQ589837 RXM589836:RXM589837 SHI589836:SHI589837 SRE589836:SRE589837 TBA589836:TBA589837 TKW589836:TKW589837 TUS589836:TUS589837 UEO589836:UEO589837 UOK589836:UOK589837 UYG589836:UYG589837 VIC589836:VIC589837 VRY589836:VRY589837 WBU589836:WBU589837 WLQ589836:WLQ589837 WVM589836:WVM589837 E655372:E655373 JA655372:JA655373 SW655372:SW655373 ACS655372:ACS655373 AMO655372:AMO655373 AWK655372:AWK655373 BGG655372:BGG655373 BQC655372:BQC655373 BZY655372:BZY655373 CJU655372:CJU655373 CTQ655372:CTQ655373 DDM655372:DDM655373 DNI655372:DNI655373 DXE655372:DXE655373 EHA655372:EHA655373 EQW655372:EQW655373 FAS655372:FAS655373 FKO655372:FKO655373 FUK655372:FUK655373 GEG655372:GEG655373 GOC655372:GOC655373 GXY655372:GXY655373 HHU655372:HHU655373 HRQ655372:HRQ655373 IBM655372:IBM655373 ILI655372:ILI655373 IVE655372:IVE655373 JFA655372:JFA655373 JOW655372:JOW655373 JYS655372:JYS655373 KIO655372:KIO655373 KSK655372:KSK655373 LCG655372:LCG655373 LMC655372:LMC655373 LVY655372:LVY655373 MFU655372:MFU655373 MPQ655372:MPQ655373 MZM655372:MZM655373 NJI655372:NJI655373 NTE655372:NTE655373 ODA655372:ODA655373 OMW655372:OMW655373 OWS655372:OWS655373 PGO655372:PGO655373 PQK655372:PQK655373 QAG655372:QAG655373 QKC655372:QKC655373 QTY655372:QTY655373 RDU655372:RDU655373 RNQ655372:RNQ655373 RXM655372:RXM655373 SHI655372:SHI655373 SRE655372:SRE655373 TBA655372:TBA655373 TKW655372:TKW655373 TUS655372:TUS655373 UEO655372:UEO655373 UOK655372:UOK655373 UYG655372:UYG655373 VIC655372:VIC655373 VRY655372:VRY655373 WBU655372:WBU655373 WLQ655372:WLQ655373 WVM655372:WVM655373 E720908:E720909 JA720908:JA720909 SW720908:SW720909 ACS720908:ACS720909 AMO720908:AMO720909 AWK720908:AWK720909 BGG720908:BGG720909 BQC720908:BQC720909 BZY720908:BZY720909 CJU720908:CJU720909 CTQ720908:CTQ720909 DDM720908:DDM720909 DNI720908:DNI720909 DXE720908:DXE720909 EHA720908:EHA720909 EQW720908:EQW720909 FAS720908:FAS720909 FKO720908:FKO720909 FUK720908:FUK720909 GEG720908:GEG720909 GOC720908:GOC720909 GXY720908:GXY720909 HHU720908:HHU720909 HRQ720908:HRQ720909 IBM720908:IBM720909 ILI720908:ILI720909 IVE720908:IVE720909 JFA720908:JFA720909 JOW720908:JOW720909 JYS720908:JYS720909 KIO720908:KIO720909 KSK720908:KSK720909 LCG720908:LCG720909 LMC720908:LMC720909 LVY720908:LVY720909 MFU720908:MFU720909 MPQ720908:MPQ720909 MZM720908:MZM720909 NJI720908:NJI720909 NTE720908:NTE720909 ODA720908:ODA720909 OMW720908:OMW720909 OWS720908:OWS720909 PGO720908:PGO720909 PQK720908:PQK720909 QAG720908:QAG720909 QKC720908:QKC720909 QTY720908:QTY720909 RDU720908:RDU720909 RNQ720908:RNQ720909 RXM720908:RXM720909 SHI720908:SHI720909 SRE720908:SRE720909 TBA720908:TBA720909 TKW720908:TKW720909 TUS720908:TUS720909 UEO720908:UEO720909 UOK720908:UOK720909 UYG720908:UYG720909 VIC720908:VIC720909 VRY720908:VRY720909 WBU720908:WBU720909 WLQ720908:WLQ720909 WVM720908:WVM720909 E786444:E786445 JA786444:JA786445 SW786444:SW786445 ACS786444:ACS786445 AMO786444:AMO786445 AWK786444:AWK786445 BGG786444:BGG786445 BQC786444:BQC786445 BZY786444:BZY786445 CJU786444:CJU786445 CTQ786444:CTQ786445 DDM786444:DDM786445 DNI786444:DNI786445 DXE786444:DXE786445 EHA786444:EHA786445 EQW786444:EQW786445 FAS786444:FAS786445 FKO786444:FKO786445 FUK786444:FUK786445 GEG786444:GEG786445 GOC786444:GOC786445 GXY786444:GXY786445 HHU786444:HHU786445 HRQ786444:HRQ786445 IBM786444:IBM786445 ILI786444:ILI786445 IVE786444:IVE786445 JFA786444:JFA786445 JOW786444:JOW786445 JYS786444:JYS786445 KIO786444:KIO786445 KSK786444:KSK786445 LCG786444:LCG786445 LMC786444:LMC786445 LVY786444:LVY786445 MFU786444:MFU786445 MPQ786444:MPQ786445 MZM786444:MZM786445 NJI786444:NJI786445 NTE786444:NTE786445 ODA786444:ODA786445 OMW786444:OMW786445 OWS786444:OWS786445 PGO786444:PGO786445 PQK786444:PQK786445 QAG786444:QAG786445 QKC786444:QKC786445 QTY786444:QTY786445 RDU786444:RDU786445 RNQ786444:RNQ786445 RXM786444:RXM786445 SHI786444:SHI786445 SRE786444:SRE786445 TBA786444:TBA786445 TKW786444:TKW786445 TUS786444:TUS786445 UEO786444:UEO786445 UOK786444:UOK786445 UYG786444:UYG786445 VIC786444:VIC786445 VRY786444:VRY786445 WBU786444:WBU786445 WLQ786444:WLQ786445 WVM786444:WVM786445 E851980:E851981 JA851980:JA851981 SW851980:SW851981 ACS851980:ACS851981 AMO851980:AMO851981 AWK851980:AWK851981 BGG851980:BGG851981 BQC851980:BQC851981 BZY851980:BZY851981 CJU851980:CJU851981 CTQ851980:CTQ851981 DDM851980:DDM851981 DNI851980:DNI851981 DXE851980:DXE851981 EHA851980:EHA851981 EQW851980:EQW851981 FAS851980:FAS851981 FKO851980:FKO851981 FUK851980:FUK851981 GEG851980:GEG851981 GOC851980:GOC851981 GXY851980:GXY851981 HHU851980:HHU851981 HRQ851980:HRQ851981 IBM851980:IBM851981 ILI851980:ILI851981 IVE851980:IVE851981 JFA851980:JFA851981 JOW851980:JOW851981 JYS851980:JYS851981 KIO851980:KIO851981 KSK851980:KSK851981 LCG851980:LCG851981 LMC851980:LMC851981 LVY851980:LVY851981 MFU851980:MFU851981 MPQ851980:MPQ851981 MZM851980:MZM851981 NJI851980:NJI851981 NTE851980:NTE851981 ODA851980:ODA851981 OMW851980:OMW851981 OWS851980:OWS851981 PGO851980:PGO851981 PQK851980:PQK851981 QAG851980:QAG851981 QKC851980:QKC851981 QTY851980:QTY851981 RDU851980:RDU851981 RNQ851980:RNQ851981 RXM851980:RXM851981 SHI851980:SHI851981 SRE851980:SRE851981 TBA851980:TBA851981 TKW851980:TKW851981 TUS851980:TUS851981 UEO851980:UEO851981 UOK851980:UOK851981 UYG851980:UYG851981 VIC851980:VIC851981 VRY851980:VRY851981 WBU851980:WBU851981 WLQ851980:WLQ851981 WVM851980:WVM851981 E917516:E917517 JA917516:JA917517 SW917516:SW917517 ACS917516:ACS917517 AMO917516:AMO917517 AWK917516:AWK917517 BGG917516:BGG917517 BQC917516:BQC917517 BZY917516:BZY917517 CJU917516:CJU917517 CTQ917516:CTQ917517 DDM917516:DDM917517 DNI917516:DNI917517 DXE917516:DXE917517 EHA917516:EHA917517 EQW917516:EQW917517 FAS917516:FAS917517 FKO917516:FKO917517 FUK917516:FUK917517 GEG917516:GEG917517 GOC917516:GOC917517 GXY917516:GXY917517 HHU917516:HHU917517 HRQ917516:HRQ917517 IBM917516:IBM917517 ILI917516:ILI917517 IVE917516:IVE917517 JFA917516:JFA917517 JOW917516:JOW917517 JYS917516:JYS917517 KIO917516:KIO917517 KSK917516:KSK917517 LCG917516:LCG917517 LMC917516:LMC917517 LVY917516:LVY917517 MFU917516:MFU917517 MPQ917516:MPQ917517 MZM917516:MZM917517 NJI917516:NJI917517 NTE917516:NTE917517 ODA917516:ODA917517 OMW917516:OMW917517 OWS917516:OWS917517 PGO917516:PGO917517 PQK917516:PQK917517 QAG917516:QAG917517 QKC917516:QKC917517 QTY917516:QTY917517 RDU917516:RDU917517 RNQ917516:RNQ917517 RXM917516:RXM917517 SHI917516:SHI917517 SRE917516:SRE917517 TBA917516:TBA917517 TKW917516:TKW917517 TUS917516:TUS917517 UEO917516:UEO917517 UOK917516:UOK917517 UYG917516:UYG917517 VIC917516:VIC917517 VRY917516:VRY917517 WBU917516:WBU917517 WLQ917516:WLQ917517 WVM917516:WVM917517 E983052:E983053 JA983052:JA983053 SW983052:SW983053 ACS983052:ACS983053 AMO983052:AMO983053 AWK983052:AWK983053 BGG983052:BGG983053 BQC983052:BQC983053 BZY983052:BZY983053 CJU983052:CJU983053 CTQ983052:CTQ983053 DDM983052:DDM983053 DNI983052:DNI983053 DXE983052:DXE983053 EHA983052:EHA983053 EQW983052:EQW983053 FAS983052:FAS983053 FKO983052:FKO983053 FUK983052:FUK983053 GEG983052:GEG983053 GOC983052:GOC983053 GXY983052:GXY983053 HHU983052:HHU983053 HRQ983052:HRQ983053 IBM983052:IBM983053 ILI983052:ILI983053 IVE983052:IVE983053 JFA983052:JFA983053 JOW983052:JOW983053 JYS983052:JYS983053 KIO983052:KIO983053 KSK983052:KSK983053 LCG983052:LCG983053 LMC983052:LMC983053 LVY983052:LVY983053 MFU983052:MFU983053 MPQ983052:MPQ983053 MZM983052:MZM983053 NJI983052:NJI983053 NTE983052:NTE983053 ODA983052:ODA983053 OMW983052:OMW983053 OWS983052:OWS983053 PGO983052:PGO983053 PQK983052:PQK983053 QAG983052:QAG983053 QKC983052:QKC983053 QTY983052:QTY983053 RDU983052:RDU983053 RNQ983052:RNQ983053 RXM983052:RXM983053 SHI983052:SHI983053 SRE983052:SRE983053 TBA983052:TBA983053 TKW983052:TKW983053 TUS983052:TUS983053 UEO983052:UEO983053 UOK983052:UOK983053 UYG983052:UYG983053 VIC983052:VIC983053 VRY983052:VRY983053 WBU983052:WBU983053 WLQ983052:WLQ983053 WVM983052:WVM983053">
      <formula1>0</formula1>
    </dataValidation>
  </dataValidations>
  <pageMargins left="3.937007874015748E-2" right="3.937007874015748E-2" top="3.937007874015748E-2" bottom="3.937007874015748E-2" header="3.937007874015748E-2" footer="3.937007874015748E-2"/>
  <pageSetup paperSize="9"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N95"/>
  <sheetViews>
    <sheetView topLeftCell="B1" zoomScaleNormal="100" workbookViewId="0">
      <selection activeCell="F15" sqref="F15"/>
    </sheetView>
  </sheetViews>
  <sheetFormatPr defaultRowHeight="14.25" x14ac:dyDescent="0.2"/>
  <cols>
    <col min="1" max="1" width="38.42578125" style="53" hidden="1" customWidth="1"/>
    <col min="2" max="2" width="17" style="56" customWidth="1"/>
    <col min="3" max="3" width="58.7109375" style="56" customWidth="1"/>
    <col min="4" max="5" width="13.7109375" style="56" hidden="1" customWidth="1"/>
    <col min="6" max="6" width="13.7109375" style="56" customWidth="1"/>
    <col min="7" max="7" width="11.7109375" style="56" customWidth="1"/>
    <col min="8" max="8" width="24.140625" style="53" customWidth="1"/>
    <col min="9" max="9" width="41.42578125" style="53" hidden="1" customWidth="1"/>
    <col min="10" max="10" width="16.5703125" style="54" customWidth="1"/>
    <col min="11" max="11" width="9.140625" style="54"/>
    <col min="12" max="12" width="11.28515625" style="54" customWidth="1"/>
    <col min="13" max="13" width="9.140625" style="53"/>
    <col min="14" max="14" width="0" style="53" hidden="1" customWidth="1"/>
    <col min="15" max="256" width="9.140625" style="53"/>
    <col min="257" max="257" width="0" style="53" hidden="1" customWidth="1"/>
    <col min="258" max="258" width="17" style="53" customWidth="1"/>
    <col min="259" max="259" width="58.7109375" style="53" customWidth="1"/>
    <col min="260" max="261" width="0" style="53" hidden="1" customWidth="1"/>
    <col min="262" max="262" width="13.7109375" style="53" customWidth="1"/>
    <col min="263" max="263" width="11.7109375" style="53" customWidth="1"/>
    <col min="264" max="264" width="24.140625" style="53" customWidth="1"/>
    <col min="265" max="265" width="0" style="53" hidden="1" customWidth="1"/>
    <col min="266" max="266" width="16.5703125" style="53" customWidth="1"/>
    <col min="267" max="267" width="9.140625" style="53"/>
    <col min="268" max="268" width="11.28515625" style="53" customWidth="1"/>
    <col min="269" max="269" width="9.140625" style="53"/>
    <col min="270" max="270" width="0" style="53" hidden="1" customWidth="1"/>
    <col min="271" max="512" width="9.140625" style="53"/>
    <col min="513" max="513" width="0" style="53" hidden="1" customWidth="1"/>
    <col min="514" max="514" width="17" style="53" customWidth="1"/>
    <col min="515" max="515" width="58.7109375" style="53" customWidth="1"/>
    <col min="516" max="517" width="0" style="53" hidden="1" customWidth="1"/>
    <col min="518" max="518" width="13.7109375" style="53" customWidth="1"/>
    <col min="519" max="519" width="11.7109375" style="53" customWidth="1"/>
    <col min="520" max="520" width="24.140625" style="53" customWidth="1"/>
    <col min="521" max="521" width="0" style="53" hidden="1" customWidth="1"/>
    <col min="522" max="522" width="16.5703125" style="53" customWidth="1"/>
    <col min="523" max="523" width="9.140625" style="53"/>
    <col min="524" max="524" width="11.28515625" style="53" customWidth="1"/>
    <col min="525" max="525" width="9.140625" style="53"/>
    <col min="526" max="526" width="0" style="53" hidden="1" customWidth="1"/>
    <col min="527" max="768" width="9.140625" style="53"/>
    <col min="769" max="769" width="0" style="53" hidden="1" customWidth="1"/>
    <col min="770" max="770" width="17" style="53" customWidth="1"/>
    <col min="771" max="771" width="58.7109375" style="53" customWidth="1"/>
    <col min="772" max="773" width="0" style="53" hidden="1" customWidth="1"/>
    <col min="774" max="774" width="13.7109375" style="53" customWidth="1"/>
    <col min="775" max="775" width="11.7109375" style="53" customWidth="1"/>
    <col min="776" max="776" width="24.140625" style="53" customWidth="1"/>
    <col min="777" max="777" width="0" style="53" hidden="1" customWidth="1"/>
    <col min="778" max="778" width="16.5703125" style="53" customWidth="1"/>
    <col min="779" max="779" width="9.140625" style="53"/>
    <col min="780" max="780" width="11.28515625" style="53" customWidth="1"/>
    <col min="781" max="781" width="9.140625" style="53"/>
    <col min="782" max="782" width="0" style="53" hidden="1" customWidth="1"/>
    <col min="783" max="1024" width="9.140625" style="53"/>
    <col min="1025" max="1025" width="0" style="53" hidden="1" customWidth="1"/>
    <col min="1026" max="1026" width="17" style="53" customWidth="1"/>
    <col min="1027" max="1027" width="58.7109375" style="53" customWidth="1"/>
    <col min="1028" max="1029" width="0" style="53" hidden="1" customWidth="1"/>
    <col min="1030" max="1030" width="13.7109375" style="53" customWidth="1"/>
    <col min="1031" max="1031" width="11.7109375" style="53" customWidth="1"/>
    <col min="1032" max="1032" width="24.140625" style="53" customWidth="1"/>
    <col min="1033" max="1033" width="0" style="53" hidden="1" customWidth="1"/>
    <col min="1034" max="1034" width="16.5703125" style="53" customWidth="1"/>
    <col min="1035" max="1035" width="9.140625" style="53"/>
    <col min="1036" max="1036" width="11.28515625" style="53" customWidth="1"/>
    <col min="1037" max="1037" width="9.140625" style="53"/>
    <col min="1038" max="1038" width="0" style="53" hidden="1" customWidth="1"/>
    <col min="1039" max="1280" width="9.140625" style="53"/>
    <col min="1281" max="1281" width="0" style="53" hidden="1" customWidth="1"/>
    <col min="1282" max="1282" width="17" style="53" customWidth="1"/>
    <col min="1283" max="1283" width="58.7109375" style="53" customWidth="1"/>
    <col min="1284" max="1285" width="0" style="53" hidden="1" customWidth="1"/>
    <col min="1286" max="1286" width="13.7109375" style="53" customWidth="1"/>
    <col min="1287" max="1287" width="11.7109375" style="53" customWidth="1"/>
    <col min="1288" max="1288" width="24.140625" style="53" customWidth="1"/>
    <col min="1289" max="1289" width="0" style="53" hidden="1" customWidth="1"/>
    <col min="1290" max="1290" width="16.5703125" style="53" customWidth="1"/>
    <col min="1291" max="1291" width="9.140625" style="53"/>
    <col min="1292" max="1292" width="11.28515625" style="53" customWidth="1"/>
    <col min="1293" max="1293" width="9.140625" style="53"/>
    <col min="1294" max="1294" width="0" style="53" hidden="1" customWidth="1"/>
    <col min="1295" max="1536" width="9.140625" style="53"/>
    <col min="1537" max="1537" width="0" style="53" hidden="1" customWidth="1"/>
    <col min="1538" max="1538" width="17" style="53" customWidth="1"/>
    <col min="1539" max="1539" width="58.7109375" style="53" customWidth="1"/>
    <col min="1540" max="1541" width="0" style="53" hidden="1" customWidth="1"/>
    <col min="1542" max="1542" width="13.7109375" style="53" customWidth="1"/>
    <col min="1543" max="1543" width="11.7109375" style="53" customWidth="1"/>
    <col min="1544" max="1544" width="24.140625" style="53" customWidth="1"/>
    <col min="1545" max="1545" width="0" style="53" hidden="1" customWidth="1"/>
    <col min="1546" max="1546" width="16.5703125" style="53" customWidth="1"/>
    <col min="1547" max="1547" width="9.140625" style="53"/>
    <col min="1548" max="1548" width="11.28515625" style="53" customWidth="1"/>
    <col min="1549" max="1549" width="9.140625" style="53"/>
    <col min="1550" max="1550" width="0" style="53" hidden="1" customWidth="1"/>
    <col min="1551" max="1792" width="9.140625" style="53"/>
    <col min="1793" max="1793" width="0" style="53" hidden="1" customWidth="1"/>
    <col min="1794" max="1794" width="17" style="53" customWidth="1"/>
    <col min="1795" max="1795" width="58.7109375" style="53" customWidth="1"/>
    <col min="1796" max="1797" width="0" style="53" hidden="1" customWidth="1"/>
    <col min="1798" max="1798" width="13.7109375" style="53" customWidth="1"/>
    <col min="1799" max="1799" width="11.7109375" style="53" customWidth="1"/>
    <col min="1800" max="1800" width="24.140625" style="53" customWidth="1"/>
    <col min="1801" max="1801" width="0" style="53" hidden="1" customWidth="1"/>
    <col min="1802" max="1802" width="16.5703125" style="53" customWidth="1"/>
    <col min="1803" max="1803" width="9.140625" style="53"/>
    <col min="1804" max="1804" width="11.28515625" style="53" customWidth="1"/>
    <col min="1805" max="1805" width="9.140625" style="53"/>
    <col min="1806" max="1806" width="0" style="53" hidden="1" customWidth="1"/>
    <col min="1807" max="2048" width="9.140625" style="53"/>
    <col min="2049" max="2049" width="0" style="53" hidden="1" customWidth="1"/>
    <col min="2050" max="2050" width="17" style="53" customWidth="1"/>
    <col min="2051" max="2051" width="58.7109375" style="53" customWidth="1"/>
    <col min="2052" max="2053" width="0" style="53" hidden="1" customWidth="1"/>
    <col min="2054" max="2054" width="13.7109375" style="53" customWidth="1"/>
    <col min="2055" max="2055" width="11.7109375" style="53" customWidth="1"/>
    <col min="2056" max="2056" width="24.140625" style="53" customWidth="1"/>
    <col min="2057" max="2057" width="0" style="53" hidden="1" customWidth="1"/>
    <col min="2058" max="2058" width="16.5703125" style="53" customWidth="1"/>
    <col min="2059" max="2059" width="9.140625" style="53"/>
    <col min="2060" max="2060" width="11.28515625" style="53" customWidth="1"/>
    <col min="2061" max="2061" width="9.140625" style="53"/>
    <col min="2062" max="2062" width="0" style="53" hidden="1" customWidth="1"/>
    <col min="2063" max="2304" width="9.140625" style="53"/>
    <col min="2305" max="2305" width="0" style="53" hidden="1" customWidth="1"/>
    <col min="2306" max="2306" width="17" style="53" customWidth="1"/>
    <col min="2307" max="2307" width="58.7109375" style="53" customWidth="1"/>
    <col min="2308" max="2309" width="0" style="53" hidden="1" customWidth="1"/>
    <col min="2310" max="2310" width="13.7109375" style="53" customWidth="1"/>
    <col min="2311" max="2311" width="11.7109375" style="53" customWidth="1"/>
    <col min="2312" max="2312" width="24.140625" style="53" customWidth="1"/>
    <col min="2313" max="2313" width="0" style="53" hidden="1" customWidth="1"/>
    <col min="2314" max="2314" width="16.5703125" style="53" customWidth="1"/>
    <col min="2315" max="2315" width="9.140625" style="53"/>
    <col min="2316" max="2316" width="11.28515625" style="53" customWidth="1"/>
    <col min="2317" max="2317" width="9.140625" style="53"/>
    <col min="2318" max="2318" width="0" style="53" hidden="1" customWidth="1"/>
    <col min="2319" max="2560" width="9.140625" style="53"/>
    <col min="2561" max="2561" width="0" style="53" hidden="1" customWidth="1"/>
    <col min="2562" max="2562" width="17" style="53" customWidth="1"/>
    <col min="2563" max="2563" width="58.7109375" style="53" customWidth="1"/>
    <col min="2564" max="2565" width="0" style="53" hidden="1" customWidth="1"/>
    <col min="2566" max="2566" width="13.7109375" style="53" customWidth="1"/>
    <col min="2567" max="2567" width="11.7109375" style="53" customWidth="1"/>
    <col min="2568" max="2568" width="24.140625" style="53" customWidth="1"/>
    <col min="2569" max="2569" width="0" style="53" hidden="1" customWidth="1"/>
    <col min="2570" max="2570" width="16.5703125" style="53" customWidth="1"/>
    <col min="2571" max="2571" width="9.140625" style="53"/>
    <col min="2572" max="2572" width="11.28515625" style="53" customWidth="1"/>
    <col min="2573" max="2573" width="9.140625" style="53"/>
    <col min="2574" max="2574" width="0" style="53" hidden="1" customWidth="1"/>
    <col min="2575" max="2816" width="9.140625" style="53"/>
    <col min="2817" max="2817" width="0" style="53" hidden="1" customWidth="1"/>
    <col min="2818" max="2818" width="17" style="53" customWidth="1"/>
    <col min="2819" max="2819" width="58.7109375" style="53" customWidth="1"/>
    <col min="2820" max="2821" width="0" style="53" hidden="1" customWidth="1"/>
    <col min="2822" max="2822" width="13.7109375" style="53" customWidth="1"/>
    <col min="2823" max="2823" width="11.7109375" style="53" customWidth="1"/>
    <col min="2824" max="2824" width="24.140625" style="53" customWidth="1"/>
    <col min="2825" max="2825" width="0" style="53" hidden="1" customWidth="1"/>
    <col min="2826" max="2826" width="16.5703125" style="53" customWidth="1"/>
    <col min="2827" max="2827" width="9.140625" style="53"/>
    <col min="2828" max="2828" width="11.28515625" style="53" customWidth="1"/>
    <col min="2829" max="2829" width="9.140625" style="53"/>
    <col min="2830" max="2830" width="0" style="53" hidden="1" customWidth="1"/>
    <col min="2831" max="3072" width="9.140625" style="53"/>
    <col min="3073" max="3073" width="0" style="53" hidden="1" customWidth="1"/>
    <col min="3074" max="3074" width="17" style="53" customWidth="1"/>
    <col min="3075" max="3075" width="58.7109375" style="53" customWidth="1"/>
    <col min="3076" max="3077" width="0" style="53" hidden="1" customWidth="1"/>
    <col min="3078" max="3078" width="13.7109375" style="53" customWidth="1"/>
    <col min="3079" max="3079" width="11.7109375" style="53" customWidth="1"/>
    <col min="3080" max="3080" width="24.140625" style="53" customWidth="1"/>
    <col min="3081" max="3081" width="0" style="53" hidden="1" customWidth="1"/>
    <col min="3082" max="3082" width="16.5703125" style="53" customWidth="1"/>
    <col min="3083" max="3083" width="9.140625" style="53"/>
    <col min="3084" max="3084" width="11.28515625" style="53" customWidth="1"/>
    <col min="3085" max="3085" width="9.140625" style="53"/>
    <col min="3086" max="3086" width="0" style="53" hidden="1" customWidth="1"/>
    <col min="3087" max="3328" width="9.140625" style="53"/>
    <col min="3329" max="3329" width="0" style="53" hidden="1" customWidth="1"/>
    <col min="3330" max="3330" width="17" style="53" customWidth="1"/>
    <col min="3331" max="3331" width="58.7109375" style="53" customWidth="1"/>
    <col min="3332" max="3333" width="0" style="53" hidden="1" customWidth="1"/>
    <col min="3334" max="3334" width="13.7109375" style="53" customWidth="1"/>
    <col min="3335" max="3335" width="11.7109375" style="53" customWidth="1"/>
    <col min="3336" max="3336" width="24.140625" style="53" customWidth="1"/>
    <col min="3337" max="3337" width="0" style="53" hidden="1" customWidth="1"/>
    <col min="3338" max="3338" width="16.5703125" style="53" customWidth="1"/>
    <col min="3339" max="3339" width="9.140625" style="53"/>
    <col min="3340" max="3340" width="11.28515625" style="53" customWidth="1"/>
    <col min="3341" max="3341" width="9.140625" style="53"/>
    <col min="3342" max="3342" width="0" style="53" hidden="1" customWidth="1"/>
    <col min="3343" max="3584" width="9.140625" style="53"/>
    <col min="3585" max="3585" width="0" style="53" hidden="1" customWidth="1"/>
    <col min="3586" max="3586" width="17" style="53" customWidth="1"/>
    <col min="3587" max="3587" width="58.7109375" style="53" customWidth="1"/>
    <col min="3588" max="3589" width="0" style="53" hidden="1" customWidth="1"/>
    <col min="3590" max="3590" width="13.7109375" style="53" customWidth="1"/>
    <col min="3591" max="3591" width="11.7109375" style="53" customWidth="1"/>
    <col min="3592" max="3592" width="24.140625" style="53" customWidth="1"/>
    <col min="3593" max="3593" width="0" style="53" hidden="1" customWidth="1"/>
    <col min="3594" max="3594" width="16.5703125" style="53" customWidth="1"/>
    <col min="3595" max="3595" width="9.140625" style="53"/>
    <col min="3596" max="3596" width="11.28515625" style="53" customWidth="1"/>
    <col min="3597" max="3597" width="9.140625" style="53"/>
    <col min="3598" max="3598" width="0" style="53" hidden="1" customWidth="1"/>
    <col min="3599" max="3840" width="9.140625" style="53"/>
    <col min="3841" max="3841" width="0" style="53" hidden="1" customWidth="1"/>
    <col min="3842" max="3842" width="17" style="53" customWidth="1"/>
    <col min="3843" max="3843" width="58.7109375" style="53" customWidth="1"/>
    <col min="3844" max="3845" width="0" style="53" hidden="1" customWidth="1"/>
    <col min="3846" max="3846" width="13.7109375" style="53" customWidth="1"/>
    <col min="3847" max="3847" width="11.7109375" style="53" customWidth="1"/>
    <col min="3848" max="3848" width="24.140625" style="53" customWidth="1"/>
    <col min="3849" max="3849" width="0" style="53" hidden="1" customWidth="1"/>
    <col min="3850" max="3850" width="16.5703125" style="53" customWidth="1"/>
    <col min="3851" max="3851" width="9.140625" style="53"/>
    <col min="3852" max="3852" width="11.28515625" style="53" customWidth="1"/>
    <col min="3853" max="3853" width="9.140625" style="53"/>
    <col min="3854" max="3854" width="0" style="53" hidden="1" customWidth="1"/>
    <col min="3855" max="4096" width="9.140625" style="53"/>
    <col min="4097" max="4097" width="0" style="53" hidden="1" customWidth="1"/>
    <col min="4098" max="4098" width="17" style="53" customWidth="1"/>
    <col min="4099" max="4099" width="58.7109375" style="53" customWidth="1"/>
    <col min="4100" max="4101" width="0" style="53" hidden="1" customWidth="1"/>
    <col min="4102" max="4102" width="13.7109375" style="53" customWidth="1"/>
    <col min="4103" max="4103" width="11.7109375" style="53" customWidth="1"/>
    <col min="4104" max="4104" width="24.140625" style="53" customWidth="1"/>
    <col min="4105" max="4105" width="0" style="53" hidden="1" customWidth="1"/>
    <col min="4106" max="4106" width="16.5703125" style="53" customWidth="1"/>
    <col min="4107" max="4107" width="9.140625" style="53"/>
    <col min="4108" max="4108" width="11.28515625" style="53" customWidth="1"/>
    <col min="4109" max="4109" width="9.140625" style="53"/>
    <col min="4110" max="4110" width="0" style="53" hidden="1" customWidth="1"/>
    <col min="4111" max="4352" width="9.140625" style="53"/>
    <col min="4353" max="4353" width="0" style="53" hidden="1" customWidth="1"/>
    <col min="4354" max="4354" width="17" style="53" customWidth="1"/>
    <col min="4355" max="4355" width="58.7109375" style="53" customWidth="1"/>
    <col min="4356" max="4357" width="0" style="53" hidden="1" customWidth="1"/>
    <col min="4358" max="4358" width="13.7109375" style="53" customWidth="1"/>
    <col min="4359" max="4359" width="11.7109375" style="53" customWidth="1"/>
    <col min="4360" max="4360" width="24.140625" style="53" customWidth="1"/>
    <col min="4361" max="4361" width="0" style="53" hidden="1" customWidth="1"/>
    <col min="4362" max="4362" width="16.5703125" style="53" customWidth="1"/>
    <col min="4363" max="4363" width="9.140625" style="53"/>
    <col min="4364" max="4364" width="11.28515625" style="53" customWidth="1"/>
    <col min="4365" max="4365" width="9.140625" style="53"/>
    <col min="4366" max="4366" width="0" style="53" hidden="1" customWidth="1"/>
    <col min="4367" max="4608" width="9.140625" style="53"/>
    <col min="4609" max="4609" width="0" style="53" hidden="1" customWidth="1"/>
    <col min="4610" max="4610" width="17" style="53" customWidth="1"/>
    <col min="4611" max="4611" width="58.7109375" style="53" customWidth="1"/>
    <col min="4612" max="4613" width="0" style="53" hidden="1" customWidth="1"/>
    <col min="4614" max="4614" width="13.7109375" style="53" customWidth="1"/>
    <col min="4615" max="4615" width="11.7109375" style="53" customWidth="1"/>
    <col min="4616" max="4616" width="24.140625" style="53" customWidth="1"/>
    <col min="4617" max="4617" width="0" style="53" hidden="1" customWidth="1"/>
    <col min="4618" max="4618" width="16.5703125" style="53" customWidth="1"/>
    <col min="4619" max="4619" width="9.140625" style="53"/>
    <col min="4620" max="4620" width="11.28515625" style="53" customWidth="1"/>
    <col min="4621" max="4621" width="9.140625" style="53"/>
    <col min="4622" max="4622" width="0" style="53" hidden="1" customWidth="1"/>
    <col min="4623" max="4864" width="9.140625" style="53"/>
    <col min="4865" max="4865" width="0" style="53" hidden="1" customWidth="1"/>
    <col min="4866" max="4866" width="17" style="53" customWidth="1"/>
    <col min="4867" max="4867" width="58.7109375" style="53" customWidth="1"/>
    <col min="4868" max="4869" width="0" style="53" hidden="1" customWidth="1"/>
    <col min="4870" max="4870" width="13.7109375" style="53" customWidth="1"/>
    <col min="4871" max="4871" width="11.7109375" style="53" customWidth="1"/>
    <col min="4872" max="4872" width="24.140625" style="53" customWidth="1"/>
    <col min="4873" max="4873" width="0" style="53" hidden="1" customWidth="1"/>
    <col min="4874" max="4874" width="16.5703125" style="53" customWidth="1"/>
    <col min="4875" max="4875" width="9.140625" style="53"/>
    <col min="4876" max="4876" width="11.28515625" style="53" customWidth="1"/>
    <col min="4877" max="4877" width="9.140625" style="53"/>
    <col min="4878" max="4878" width="0" style="53" hidden="1" customWidth="1"/>
    <col min="4879" max="5120" width="9.140625" style="53"/>
    <col min="5121" max="5121" width="0" style="53" hidden="1" customWidth="1"/>
    <col min="5122" max="5122" width="17" style="53" customWidth="1"/>
    <col min="5123" max="5123" width="58.7109375" style="53" customWidth="1"/>
    <col min="5124" max="5125" width="0" style="53" hidden="1" customWidth="1"/>
    <col min="5126" max="5126" width="13.7109375" style="53" customWidth="1"/>
    <col min="5127" max="5127" width="11.7109375" style="53" customWidth="1"/>
    <col min="5128" max="5128" width="24.140625" style="53" customWidth="1"/>
    <col min="5129" max="5129" width="0" style="53" hidden="1" customWidth="1"/>
    <col min="5130" max="5130" width="16.5703125" style="53" customWidth="1"/>
    <col min="5131" max="5131" width="9.140625" style="53"/>
    <col min="5132" max="5132" width="11.28515625" style="53" customWidth="1"/>
    <col min="5133" max="5133" width="9.140625" style="53"/>
    <col min="5134" max="5134" width="0" style="53" hidden="1" customWidth="1"/>
    <col min="5135" max="5376" width="9.140625" style="53"/>
    <col min="5377" max="5377" width="0" style="53" hidden="1" customWidth="1"/>
    <col min="5378" max="5378" width="17" style="53" customWidth="1"/>
    <col min="5379" max="5379" width="58.7109375" style="53" customWidth="1"/>
    <col min="5380" max="5381" width="0" style="53" hidden="1" customWidth="1"/>
    <col min="5382" max="5382" width="13.7109375" style="53" customWidth="1"/>
    <col min="5383" max="5383" width="11.7109375" style="53" customWidth="1"/>
    <col min="5384" max="5384" width="24.140625" style="53" customWidth="1"/>
    <col min="5385" max="5385" width="0" style="53" hidden="1" customWidth="1"/>
    <col min="5386" max="5386" width="16.5703125" style="53" customWidth="1"/>
    <col min="5387" max="5387" width="9.140625" style="53"/>
    <col min="5388" max="5388" width="11.28515625" style="53" customWidth="1"/>
    <col min="5389" max="5389" width="9.140625" style="53"/>
    <col min="5390" max="5390" width="0" style="53" hidden="1" customWidth="1"/>
    <col min="5391" max="5632" width="9.140625" style="53"/>
    <col min="5633" max="5633" width="0" style="53" hidden="1" customWidth="1"/>
    <col min="5634" max="5634" width="17" style="53" customWidth="1"/>
    <col min="5635" max="5635" width="58.7109375" style="53" customWidth="1"/>
    <col min="5636" max="5637" width="0" style="53" hidden="1" customWidth="1"/>
    <col min="5638" max="5638" width="13.7109375" style="53" customWidth="1"/>
    <col min="5639" max="5639" width="11.7109375" style="53" customWidth="1"/>
    <col min="5640" max="5640" width="24.140625" style="53" customWidth="1"/>
    <col min="5641" max="5641" width="0" style="53" hidden="1" customWidth="1"/>
    <col min="5642" max="5642" width="16.5703125" style="53" customWidth="1"/>
    <col min="5643" max="5643" width="9.140625" style="53"/>
    <col min="5644" max="5644" width="11.28515625" style="53" customWidth="1"/>
    <col min="5645" max="5645" width="9.140625" style="53"/>
    <col min="5646" max="5646" width="0" style="53" hidden="1" customWidth="1"/>
    <col min="5647" max="5888" width="9.140625" style="53"/>
    <col min="5889" max="5889" width="0" style="53" hidden="1" customWidth="1"/>
    <col min="5890" max="5890" width="17" style="53" customWidth="1"/>
    <col min="5891" max="5891" width="58.7109375" style="53" customWidth="1"/>
    <col min="5892" max="5893" width="0" style="53" hidden="1" customWidth="1"/>
    <col min="5894" max="5894" width="13.7109375" style="53" customWidth="1"/>
    <col min="5895" max="5895" width="11.7109375" style="53" customWidth="1"/>
    <col min="5896" max="5896" width="24.140625" style="53" customWidth="1"/>
    <col min="5897" max="5897" width="0" style="53" hidden="1" customWidth="1"/>
    <col min="5898" max="5898" width="16.5703125" style="53" customWidth="1"/>
    <col min="5899" max="5899" width="9.140625" style="53"/>
    <col min="5900" max="5900" width="11.28515625" style="53" customWidth="1"/>
    <col min="5901" max="5901" width="9.140625" style="53"/>
    <col min="5902" max="5902" width="0" style="53" hidden="1" customWidth="1"/>
    <col min="5903" max="6144" width="9.140625" style="53"/>
    <col min="6145" max="6145" width="0" style="53" hidden="1" customWidth="1"/>
    <col min="6146" max="6146" width="17" style="53" customWidth="1"/>
    <col min="6147" max="6147" width="58.7109375" style="53" customWidth="1"/>
    <col min="6148" max="6149" width="0" style="53" hidden="1" customWidth="1"/>
    <col min="6150" max="6150" width="13.7109375" style="53" customWidth="1"/>
    <col min="6151" max="6151" width="11.7109375" style="53" customWidth="1"/>
    <col min="6152" max="6152" width="24.140625" style="53" customWidth="1"/>
    <col min="6153" max="6153" width="0" style="53" hidden="1" customWidth="1"/>
    <col min="6154" max="6154" width="16.5703125" style="53" customWidth="1"/>
    <col min="6155" max="6155" width="9.140625" style="53"/>
    <col min="6156" max="6156" width="11.28515625" style="53" customWidth="1"/>
    <col min="6157" max="6157" width="9.140625" style="53"/>
    <col min="6158" max="6158" width="0" style="53" hidden="1" customWidth="1"/>
    <col min="6159" max="6400" width="9.140625" style="53"/>
    <col min="6401" max="6401" width="0" style="53" hidden="1" customWidth="1"/>
    <col min="6402" max="6402" width="17" style="53" customWidth="1"/>
    <col min="6403" max="6403" width="58.7109375" style="53" customWidth="1"/>
    <col min="6404" max="6405" width="0" style="53" hidden="1" customWidth="1"/>
    <col min="6406" max="6406" width="13.7109375" style="53" customWidth="1"/>
    <col min="6407" max="6407" width="11.7109375" style="53" customWidth="1"/>
    <col min="6408" max="6408" width="24.140625" style="53" customWidth="1"/>
    <col min="6409" max="6409" width="0" style="53" hidden="1" customWidth="1"/>
    <col min="6410" max="6410" width="16.5703125" style="53" customWidth="1"/>
    <col min="6411" max="6411" width="9.140625" style="53"/>
    <col min="6412" max="6412" width="11.28515625" style="53" customWidth="1"/>
    <col min="6413" max="6413" width="9.140625" style="53"/>
    <col min="6414" max="6414" width="0" style="53" hidden="1" customWidth="1"/>
    <col min="6415" max="6656" width="9.140625" style="53"/>
    <col min="6657" max="6657" width="0" style="53" hidden="1" customWidth="1"/>
    <col min="6658" max="6658" width="17" style="53" customWidth="1"/>
    <col min="6659" max="6659" width="58.7109375" style="53" customWidth="1"/>
    <col min="6660" max="6661" width="0" style="53" hidden="1" customWidth="1"/>
    <col min="6662" max="6662" width="13.7109375" style="53" customWidth="1"/>
    <col min="6663" max="6663" width="11.7109375" style="53" customWidth="1"/>
    <col min="6664" max="6664" width="24.140625" style="53" customWidth="1"/>
    <col min="6665" max="6665" width="0" style="53" hidden="1" customWidth="1"/>
    <col min="6666" max="6666" width="16.5703125" style="53" customWidth="1"/>
    <col min="6667" max="6667" width="9.140625" style="53"/>
    <col min="6668" max="6668" width="11.28515625" style="53" customWidth="1"/>
    <col min="6669" max="6669" width="9.140625" style="53"/>
    <col min="6670" max="6670" width="0" style="53" hidden="1" customWidth="1"/>
    <col min="6671" max="6912" width="9.140625" style="53"/>
    <col min="6913" max="6913" width="0" style="53" hidden="1" customWidth="1"/>
    <col min="6914" max="6914" width="17" style="53" customWidth="1"/>
    <col min="6915" max="6915" width="58.7109375" style="53" customWidth="1"/>
    <col min="6916" max="6917" width="0" style="53" hidden="1" customWidth="1"/>
    <col min="6918" max="6918" width="13.7109375" style="53" customWidth="1"/>
    <col min="6919" max="6919" width="11.7109375" style="53" customWidth="1"/>
    <col min="6920" max="6920" width="24.140625" style="53" customWidth="1"/>
    <col min="6921" max="6921" width="0" style="53" hidden="1" customWidth="1"/>
    <col min="6922" max="6922" width="16.5703125" style="53" customWidth="1"/>
    <col min="6923" max="6923" width="9.140625" style="53"/>
    <col min="6924" max="6924" width="11.28515625" style="53" customWidth="1"/>
    <col min="6925" max="6925" width="9.140625" style="53"/>
    <col min="6926" max="6926" width="0" style="53" hidden="1" customWidth="1"/>
    <col min="6927" max="7168" width="9.140625" style="53"/>
    <col min="7169" max="7169" width="0" style="53" hidden="1" customWidth="1"/>
    <col min="7170" max="7170" width="17" style="53" customWidth="1"/>
    <col min="7171" max="7171" width="58.7109375" style="53" customWidth="1"/>
    <col min="7172" max="7173" width="0" style="53" hidden="1" customWidth="1"/>
    <col min="7174" max="7174" width="13.7109375" style="53" customWidth="1"/>
    <col min="7175" max="7175" width="11.7109375" style="53" customWidth="1"/>
    <col min="7176" max="7176" width="24.140625" style="53" customWidth="1"/>
    <col min="7177" max="7177" width="0" style="53" hidden="1" customWidth="1"/>
    <col min="7178" max="7178" width="16.5703125" style="53" customWidth="1"/>
    <col min="7179" max="7179" width="9.140625" style="53"/>
    <col min="7180" max="7180" width="11.28515625" style="53" customWidth="1"/>
    <col min="7181" max="7181" width="9.140625" style="53"/>
    <col min="7182" max="7182" width="0" style="53" hidden="1" customWidth="1"/>
    <col min="7183" max="7424" width="9.140625" style="53"/>
    <col min="7425" max="7425" width="0" style="53" hidden="1" customWidth="1"/>
    <col min="7426" max="7426" width="17" style="53" customWidth="1"/>
    <col min="7427" max="7427" width="58.7109375" style="53" customWidth="1"/>
    <col min="7428" max="7429" width="0" style="53" hidden="1" customWidth="1"/>
    <col min="7430" max="7430" width="13.7109375" style="53" customWidth="1"/>
    <col min="7431" max="7431" width="11.7109375" style="53" customWidth="1"/>
    <col min="7432" max="7432" width="24.140625" style="53" customWidth="1"/>
    <col min="7433" max="7433" width="0" style="53" hidden="1" customWidth="1"/>
    <col min="7434" max="7434" width="16.5703125" style="53" customWidth="1"/>
    <col min="7435" max="7435" width="9.140625" style="53"/>
    <col min="7436" max="7436" width="11.28515625" style="53" customWidth="1"/>
    <col min="7437" max="7437" width="9.140625" style="53"/>
    <col min="7438" max="7438" width="0" style="53" hidden="1" customWidth="1"/>
    <col min="7439" max="7680" width="9.140625" style="53"/>
    <col min="7681" max="7681" width="0" style="53" hidden="1" customWidth="1"/>
    <col min="7682" max="7682" width="17" style="53" customWidth="1"/>
    <col min="7683" max="7683" width="58.7109375" style="53" customWidth="1"/>
    <col min="7684" max="7685" width="0" style="53" hidden="1" customWidth="1"/>
    <col min="7686" max="7686" width="13.7109375" style="53" customWidth="1"/>
    <col min="7687" max="7687" width="11.7109375" style="53" customWidth="1"/>
    <col min="7688" max="7688" width="24.140625" style="53" customWidth="1"/>
    <col min="7689" max="7689" width="0" style="53" hidden="1" customWidth="1"/>
    <col min="7690" max="7690" width="16.5703125" style="53" customWidth="1"/>
    <col min="7691" max="7691" width="9.140625" style="53"/>
    <col min="7692" max="7692" width="11.28515625" style="53" customWidth="1"/>
    <col min="7693" max="7693" width="9.140625" style="53"/>
    <col min="7694" max="7694" width="0" style="53" hidden="1" customWidth="1"/>
    <col min="7695" max="7936" width="9.140625" style="53"/>
    <col min="7937" max="7937" width="0" style="53" hidden="1" customWidth="1"/>
    <col min="7938" max="7938" width="17" style="53" customWidth="1"/>
    <col min="7939" max="7939" width="58.7109375" style="53" customWidth="1"/>
    <col min="7940" max="7941" width="0" style="53" hidden="1" customWidth="1"/>
    <col min="7942" max="7942" width="13.7109375" style="53" customWidth="1"/>
    <col min="7943" max="7943" width="11.7109375" style="53" customWidth="1"/>
    <col min="7944" max="7944" width="24.140625" style="53" customWidth="1"/>
    <col min="7945" max="7945" width="0" style="53" hidden="1" customWidth="1"/>
    <col min="7946" max="7946" width="16.5703125" style="53" customWidth="1"/>
    <col min="7947" max="7947" width="9.140625" style="53"/>
    <col min="7948" max="7948" width="11.28515625" style="53" customWidth="1"/>
    <col min="7949" max="7949" width="9.140625" style="53"/>
    <col min="7950" max="7950" width="0" style="53" hidden="1" customWidth="1"/>
    <col min="7951" max="8192" width="9.140625" style="53"/>
    <col min="8193" max="8193" width="0" style="53" hidden="1" customWidth="1"/>
    <col min="8194" max="8194" width="17" style="53" customWidth="1"/>
    <col min="8195" max="8195" width="58.7109375" style="53" customWidth="1"/>
    <col min="8196" max="8197" width="0" style="53" hidden="1" customWidth="1"/>
    <col min="8198" max="8198" width="13.7109375" style="53" customWidth="1"/>
    <col min="8199" max="8199" width="11.7109375" style="53" customWidth="1"/>
    <col min="8200" max="8200" width="24.140625" style="53" customWidth="1"/>
    <col min="8201" max="8201" width="0" style="53" hidden="1" customWidth="1"/>
    <col min="8202" max="8202" width="16.5703125" style="53" customWidth="1"/>
    <col min="8203" max="8203" width="9.140625" style="53"/>
    <col min="8204" max="8204" width="11.28515625" style="53" customWidth="1"/>
    <col min="8205" max="8205" width="9.140625" style="53"/>
    <col min="8206" max="8206" width="0" style="53" hidden="1" customWidth="1"/>
    <col min="8207" max="8448" width="9.140625" style="53"/>
    <col min="8449" max="8449" width="0" style="53" hidden="1" customWidth="1"/>
    <col min="8450" max="8450" width="17" style="53" customWidth="1"/>
    <col min="8451" max="8451" width="58.7109375" style="53" customWidth="1"/>
    <col min="8452" max="8453" width="0" style="53" hidden="1" customWidth="1"/>
    <col min="8454" max="8454" width="13.7109375" style="53" customWidth="1"/>
    <col min="8455" max="8455" width="11.7109375" style="53" customWidth="1"/>
    <col min="8456" max="8456" width="24.140625" style="53" customWidth="1"/>
    <col min="8457" max="8457" width="0" style="53" hidden="1" customWidth="1"/>
    <col min="8458" max="8458" width="16.5703125" style="53" customWidth="1"/>
    <col min="8459" max="8459" width="9.140625" style="53"/>
    <col min="8460" max="8460" width="11.28515625" style="53" customWidth="1"/>
    <col min="8461" max="8461" width="9.140625" style="53"/>
    <col min="8462" max="8462" width="0" style="53" hidden="1" customWidth="1"/>
    <col min="8463" max="8704" width="9.140625" style="53"/>
    <col min="8705" max="8705" width="0" style="53" hidden="1" customWidth="1"/>
    <col min="8706" max="8706" width="17" style="53" customWidth="1"/>
    <col min="8707" max="8707" width="58.7109375" style="53" customWidth="1"/>
    <col min="8708" max="8709" width="0" style="53" hidden="1" customWidth="1"/>
    <col min="8710" max="8710" width="13.7109375" style="53" customWidth="1"/>
    <col min="8711" max="8711" width="11.7109375" style="53" customWidth="1"/>
    <col min="8712" max="8712" width="24.140625" style="53" customWidth="1"/>
    <col min="8713" max="8713" width="0" style="53" hidden="1" customWidth="1"/>
    <col min="8714" max="8714" width="16.5703125" style="53" customWidth="1"/>
    <col min="8715" max="8715" width="9.140625" style="53"/>
    <col min="8716" max="8716" width="11.28515625" style="53" customWidth="1"/>
    <col min="8717" max="8717" width="9.140625" style="53"/>
    <col min="8718" max="8718" width="0" style="53" hidden="1" customWidth="1"/>
    <col min="8719" max="8960" width="9.140625" style="53"/>
    <col min="8961" max="8961" width="0" style="53" hidden="1" customWidth="1"/>
    <col min="8962" max="8962" width="17" style="53" customWidth="1"/>
    <col min="8963" max="8963" width="58.7109375" style="53" customWidth="1"/>
    <col min="8964" max="8965" width="0" style="53" hidden="1" customWidth="1"/>
    <col min="8966" max="8966" width="13.7109375" style="53" customWidth="1"/>
    <col min="8967" max="8967" width="11.7109375" style="53" customWidth="1"/>
    <col min="8968" max="8968" width="24.140625" style="53" customWidth="1"/>
    <col min="8969" max="8969" width="0" style="53" hidden="1" customWidth="1"/>
    <col min="8970" max="8970" width="16.5703125" style="53" customWidth="1"/>
    <col min="8971" max="8971" width="9.140625" style="53"/>
    <col min="8972" max="8972" width="11.28515625" style="53" customWidth="1"/>
    <col min="8973" max="8973" width="9.140625" style="53"/>
    <col min="8974" max="8974" width="0" style="53" hidden="1" customWidth="1"/>
    <col min="8975" max="9216" width="9.140625" style="53"/>
    <col min="9217" max="9217" width="0" style="53" hidden="1" customWidth="1"/>
    <col min="9218" max="9218" width="17" style="53" customWidth="1"/>
    <col min="9219" max="9219" width="58.7109375" style="53" customWidth="1"/>
    <col min="9220" max="9221" width="0" style="53" hidden="1" customWidth="1"/>
    <col min="9222" max="9222" width="13.7109375" style="53" customWidth="1"/>
    <col min="9223" max="9223" width="11.7109375" style="53" customWidth="1"/>
    <col min="9224" max="9224" width="24.140625" style="53" customWidth="1"/>
    <col min="9225" max="9225" width="0" style="53" hidden="1" customWidth="1"/>
    <col min="9226" max="9226" width="16.5703125" style="53" customWidth="1"/>
    <col min="9227" max="9227" width="9.140625" style="53"/>
    <col min="9228" max="9228" width="11.28515625" style="53" customWidth="1"/>
    <col min="9229" max="9229" width="9.140625" style="53"/>
    <col min="9230" max="9230" width="0" style="53" hidden="1" customWidth="1"/>
    <col min="9231" max="9472" width="9.140625" style="53"/>
    <col min="9473" max="9473" width="0" style="53" hidden="1" customWidth="1"/>
    <col min="9474" max="9474" width="17" style="53" customWidth="1"/>
    <col min="9475" max="9475" width="58.7109375" style="53" customWidth="1"/>
    <col min="9476" max="9477" width="0" style="53" hidden="1" customWidth="1"/>
    <col min="9478" max="9478" width="13.7109375" style="53" customWidth="1"/>
    <col min="9479" max="9479" width="11.7109375" style="53" customWidth="1"/>
    <col min="9480" max="9480" width="24.140625" style="53" customWidth="1"/>
    <col min="9481" max="9481" width="0" style="53" hidden="1" customWidth="1"/>
    <col min="9482" max="9482" width="16.5703125" style="53" customWidth="1"/>
    <col min="9483" max="9483" width="9.140625" style="53"/>
    <col min="9484" max="9484" width="11.28515625" style="53" customWidth="1"/>
    <col min="9485" max="9485" width="9.140625" style="53"/>
    <col min="9486" max="9486" width="0" style="53" hidden="1" customWidth="1"/>
    <col min="9487" max="9728" width="9.140625" style="53"/>
    <col min="9729" max="9729" width="0" style="53" hidden="1" customWidth="1"/>
    <col min="9730" max="9730" width="17" style="53" customWidth="1"/>
    <col min="9731" max="9731" width="58.7109375" style="53" customWidth="1"/>
    <col min="9732" max="9733" width="0" style="53" hidden="1" customWidth="1"/>
    <col min="9734" max="9734" width="13.7109375" style="53" customWidth="1"/>
    <col min="9735" max="9735" width="11.7109375" style="53" customWidth="1"/>
    <col min="9736" max="9736" width="24.140625" style="53" customWidth="1"/>
    <col min="9737" max="9737" width="0" style="53" hidden="1" customWidth="1"/>
    <col min="9738" max="9738" width="16.5703125" style="53" customWidth="1"/>
    <col min="9739" max="9739" width="9.140625" style="53"/>
    <col min="9740" max="9740" width="11.28515625" style="53" customWidth="1"/>
    <col min="9741" max="9741" width="9.140625" style="53"/>
    <col min="9742" max="9742" width="0" style="53" hidden="1" customWidth="1"/>
    <col min="9743" max="9984" width="9.140625" style="53"/>
    <col min="9985" max="9985" width="0" style="53" hidden="1" customWidth="1"/>
    <col min="9986" max="9986" width="17" style="53" customWidth="1"/>
    <col min="9987" max="9987" width="58.7109375" style="53" customWidth="1"/>
    <col min="9988" max="9989" width="0" style="53" hidden="1" customWidth="1"/>
    <col min="9990" max="9990" width="13.7109375" style="53" customWidth="1"/>
    <col min="9991" max="9991" width="11.7109375" style="53" customWidth="1"/>
    <col min="9992" max="9992" width="24.140625" style="53" customWidth="1"/>
    <col min="9993" max="9993" width="0" style="53" hidden="1" customWidth="1"/>
    <col min="9994" max="9994" width="16.5703125" style="53" customWidth="1"/>
    <col min="9995" max="9995" width="9.140625" style="53"/>
    <col min="9996" max="9996" width="11.28515625" style="53" customWidth="1"/>
    <col min="9997" max="9997" width="9.140625" style="53"/>
    <col min="9998" max="9998" width="0" style="53" hidden="1" customWidth="1"/>
    <col min="9999" max="10240" width="9.140625" style="53"/>
    <col min="10241" max="10241" width="0" style="53" hidden="1" customWidth="1"/>
    <col min="10242" max="10242" width="17" style="53" customWidth="1"/>
    <col min="10243" max="10243" width="58.7109375" style="53" customWidth="1"/>
    <col min="10244" max="10245" width="0" style="53" hidden="1" customWidth="1"/>
    <col min="10246" max="10246" width="13.7109375" style="53" customWidth="1"/>
    <col min="10247" max="10247" width="11.7109375" style="53" customWidth="1"/>
    <col min="10248" max="10248" width="24.140625" style="53" customWidth="1"/>
    <col min="10249" max="10249" width="0" style="53" hidden="1" customWidth="1"/>
    <col min="10250" max="10250" width="16.5703125" style="53" customWidth="1"/>
    <col min="10251" max="10251" width="9.140625" style="53"/>
    <col min="10252" max="10252" width="11.28515625" style="53" customWidth="1"/>
    <col min="10253" max="10253" width="9.140625" style="53"/>
    <col min="10254" max="10254" width="0" style="53" hidden="1" customWidth="1"/>
    <col min="10255" max="10496" width="9.140625" style="53"/>
    <col min="10497" max="10497" width="0" style="53" hidden="1" customWidth="1"/>
    <col min="10498" max="10498" width="17" style="53" customWidth="1"/>
    <col min="10499" max="10499" width="58.7109375" style="53" customWidth="1"/>
    <col min="10500" max="10501" width="0" style="53" hidden="1" customWidth="1"/>
    <col min="10502" max="10502" width="13.7109375" style="53" customWidth="1"/>
    <col min="10503" max="10503" width="11.7109375" style="53" customWidth="1"/>
    <col min="10504" max="10504" width="24.140625" style="53" customWidth="1"/>
    <col min="10505" max="10505" width="0" style="53" hidden="1" customWidth="1"/>
    <col min="10506" max="10506" width="16.5703125" style="53" customWidth="1"/>
    <col min="10507" max="10507" width="9.140625" style="53"/>
    <col min="10508" max="10508" width="11.28515625" style="53" customWidth="1"/>
    <col min="10509" max="10509" width="9.140625" style="53"/>
    <col min="10510" max="10510" width="0" style="53" hidden="1" customWidth="1"/>
    <col min="10511" max="10752" width="9.140625" style="53"/>
    <col min="10753" max="10753" width="0" style="53" hidden="1" customWidth="1"/>
    <col min="10754" max="10754" width="17" style="53" customWidth="1"/>
    <col min="10755" max="10755" width="58.7109375" style="53" customWidth="1"/>
    <col min="10756" max="10757" width="0" style="53" hidden="1" customWidth="1"/>
    <col min="10758" max="10758" width="13.7109375" style="53" customWidth="1"/>
    <col min="10759" max="10759" width="11.7109375" style="53" customWidth="1"/>
    <col min="10760" max="10760" width="24.140625" style="53" customWidth="1"/>
    <col min="10761" max="10761" width="0" style="53" hidden="1" customWidth="1"/>
    <col min="10762" max="10762" width="16.5703125" style="53" customWidth="1"/>
    <col min="10763" max="10763" width="9.140625" style="53"/>
    <col min="10764" max="10764" width="11.28515625" style="53" customWidth="1"/>
    <col min="10765" max="10765" width="9.140625" style="53"/>
    <col min="10766" max="10766" width="0" style="53" hidden="1" customWidth="1"/>
    <col min="10767" max="11008" width="9.140625" style="53"/>
    <col min="11009" max="11009" width="0" style="53" hidden="1" customWidth="1"/>
    <col min="11010" max="11010" width="17" style="53" customWidth="1"/>
    <col min="11011" max="11011" width="58.7109375" style="53" customWidth="1"/>
    <col min="11012" max="11013" width="0" style="53" hidden="1" customWidth="1"/>
    <col min="11014" max="11014" width="13.7109375" style="53" customWidth="1"/>
    <col min="11015" max="11015" width="11.7109375" style="53" customWidth="1"/>
    <col min="11016" max="11016" width="24.140625" style="53" customWidth="1"/>
    <col min="11017" max="11017" width="0" style="53" hidden="1" customWidth="1"/>
    <col min="11018" max="11018" width="16.5703125" style="53" customWidth="1"/>
    <col min="11019" max="11019" width="9.140625" style="53"/>
    <col min="11020" max="11020" width="11.28515625" style="53" customWidth="1"/>
    <col min="11021" max="11021" width="9.140625" style="53"/>
    <col min="11022" max="11022" width="0" style="53" hidden="1" customWidth="1"/>
    <col min="11023" max="11264" width="9.140625" style="53"/>
    <col min="11265" max="11265" width="0" style="53" hidden="1" customWidth="1"/>
    <col min="11266" max="11266" width="17" style="53" customWidth="1"/>
    <col min="11267" max="11267" width="58.7109375" style="53" customWidth="1"/>
    <col min="11268" max="11269" width="0" style="53" hidden="1" customWidth="1"/>
    <col min="11270" max="11270" width="13.7109375" style="53" customWidth="1"/>
    <col min="11271" max="11271" width="11.7109375" style="53" customWidth="1"/>
    <col min="11272" max="11272" width="24.140625" style="53" customWidth="1"/>
    <col min="11273" max="11273" width="0" style="53" hidden="1" customWidth="1"/>
    <col min="11274" max="11274" width="16.5703125" style="53" customWidth="1"/>
    <col min="11275" max="11275" width="9.140625" style="53"/>
    <col min="11276" max="11276" width="11.28515625" style="53" customWidth="1"/>
    <col min="11277" max="11277" width="9.140625" style="53"/>
    <col min="11278" max="11278" width="0" style="53" hidden="1" customWidth="1"/>
    <col min="11279" max="11520" width="9.140625" style="53"/>
    <col min="11521" max="11521" width="0" style="53" hidden="1" customWidth="1"/>
    <col min="11522" max="11522" width="17" style="53" customWidth="1"/>
    <col min="11523" max="11523" width="58.7109375" style="53" customWidth="1"/>
    <col min="11524" max="11525" width="0" style="53" hidden="1" customWidth="1"/>
    <col min="11526" max="11526" width="13.7109375" style="53" customWidth="1"/>
    <col min="11527" max="11527" width="11.7109375" style="53" customWidth="1"/>
    <col min="11528" max="11528" width="24.140625" style="53" customWidth="1"/>
    <col min="11529" max="11529" width="0" style="53" hidden="1" customWidth="1"/>
    <col min="11530" max="11530" width="16.5703125" style="53" customWidth="1"/>
    <col min="11531" max="11531" width="9.140625" style="53"/>
    <col min="11532" max="11532" width="11.28515625" style="53" customWidth="1"/>
    <col min="11533" max="11533" width="9.140625" style="53"/>
    <col min="11534" max="11534" width="0" style="53" hidden="1" customWidth="1"/>
    <col min="11535" max="11776" width="9.140625" style="53"/>
    <col min="11777" max="11777" width="0" style="53" hidden="1" customWidth="1"/>
    <col min="11778" max="11778" width="17" style="53" customWidth="1"/>
    <col min="11779" max="11779" width="58.7109375" style="53" customWidth="1"/>
    <col min="11780" max="11781" width="0" style="53" hidden="1" customWidth="1"/>
    <col min="11782" max="11782" width="13.7109375" style="53" customWidth="1"/>
    <col min="11783" max="11783" width="11.7109375" style="53" customWidth="1"/>
    <col min="11784" max="11784" width="24.140625" style="53" customWidth="1"/>
    <col min="11785" max="11785" width="0" style="53" hidden="1" customWidth="1"/>
    <col min="11786" max="11786" width="16.5703125" style="53" customWidth="1"/>
    <col min="11787" max="11787" width="9.140625" style="53"/>
    <col min="11788" max="11788" width="11.28515625" style="53" customWidth="1"/>
    <col min="11789" max="11789" width="9.140625" style="53"/>
    <col min="11790" max="11790" width="0" style="53" hidden="1" customWidth="1"/>
    <col min="11791" max="12032" width="9.140625" style="53"/>
    <col min="12033" max="12033" width="0" style="53" hidden="1" customWidth="1"/>
    <col min="12034" max="12034" width="17" style="53" customWidth="1"/>
    <col min="12035" max="12035" width="58.7109375" style="53" customWidth="1"/>
    <col min="12036" max="12037" width="0" style="53" hidden="1" customWidth="1"/>
    <col min="12038" max="12038" width="13.7109375" style="53" customWidth="1"/>
    <col min="12039" max="12039" width="11.7109375" style="53" customWidth="1"/>
    <col min="12040" max="12040" width="24.140625" style="53" customWidth="1"/>
    <col min="12041" max="12041" width="0" style="53" hidden="1" customWidth="1"/>
    <col min="12042" max="12042" width="16.5703125" style="53" customWidth="1"/>
    <col min="12043" max="12043" width="9.140625" style="53"/>
    <col min="12044" max="12044" width="11.28515625" style="53" customWidth="1"/>
    <col min="12045" max="12045" width="9.140625" style="53"/>
    <col min="12046" max="12046" width="0" style="53" hidden="1" customWidth="1"/>
    <col min="12047" max="12288" width="9.140625" style="53"/>
    <col min="12289" max="12289" width="0" style="53" hidden="1" customWidth="1"/>
    <col min="12290" max="12290" width="17" style="53" customWidth="1"/>
    <col min="12291" max="12291" width="58.7109375" style="53" customWidth="1"/>
    <col min="12292" max="12293" width="0" style="53" hidden="1" customWidth="1"/>
    <col min="12294" max="12294" width="13.7109375" style="53" customWidth="1"/>
    <col min="12295" max="12295" width="11.7109375" style="53" customWidth="1"/>
    <col min="12296" max="12296" width="24.140625" style="53" customWidth="1"/>
    <col min="12297" max="12297" width="0" style="53" hidden="1" customWidth="1"/>
    <col min="12298" max="12298" width="16.5703125" style="53" customWidth="1"/>
    <col min="12299" max="12299" width="9.140625" style="53"/>
    <col min="12300" max="12300" width="11.28515625" style="53" customWidth="1"/>
    <col min="12301" max="12301" width="9.140625" style="53"/>
    <col min="12302" max="12302" width="0" style="53" hidden="1" customWidth="1"/>
    <col min="12303" max="12544" width="9.140625" style="53"/>
    <col min="12545" max="12545" width="0" style="53" hidden="1" customWidth="1"/>
    <col min="12546" max="12546" width="17" style="53" customWidth="1"/>
    <col min="12547" max="12547" width="58.7109375" style="53" customWidth="1"/>
    <col min="12548" max="12549" width="0" style="53" hidden="1" customWidth="1"/>
    <col min="12550" max="12550" width="13.7109375" style="53" customWidth="1"/>
    <col min="12551" max="12551" width="11.7109375" style="53" customWidth="1"/>
    <col min="12552" max="12552" width="24.140625" style="53" customWidth="1"/>
    <col min="12553" max="12553" width="0" style="53" hidden="1" customWidth="1"/>
    <col min="12554" max="12554" width="16.5703125" style="53" customWidth="1"/>
    <col min="12555" max="12555" width="9.140625" style="53"/>
    <col min="12556" max="12556" width="11.28515625" style="53" customWidth="1"/>
    <col min="12557" max="12557" width="9.140625" style="53"/>
    <col min="12558" max="12558" width="0" style="53" hidden="1" customWidth="1"/>
    <col min="12559" max="12800" width="9.140625" style="53"/>
    <col min="12801" max="12801" width="0" style="53" hidden="1" customWidth="1"/>
    <col min="12802" max="12802" width="17" style="53" customWidth="1"/>
    <col min="12803" max="12803" width="58.7109375" style="53" customWidth="1"/>
    <col min="12804" max="12805" width="0" style="53" hidden="1" customWidth="1"/>
    <col min="12806" max="12806" width="13.7109375" style="53" customWidth="1"/>
    <col min="12807" max="12807" width="11.7109375" style="53" customWidth="1"/>
    <col min="12808" max="12808" width="24.140625" style="53" customWidth="1"/>
    <col min="12809" max="12809" width="0" style="53" hidden="1" customWidth="1"/>
    <col min="12810" max="12810" width="16.5703125" style="53" customWidth="1"/>
    <col min="12811" max="12811" width="9.140625" style="53"/>
    <col min="12812" max="12812" width="11.28515625" style="53" customWidth="1"/>
    <col min="12813" max="12813" width="9.140625" style="53"/>
    <col min="12814" max="12814" width="0" style="53" hidden="1" customWidth="1"/>
    <col min="12815" max="13056" width="9.140625" style="53"/>
    <col min="13057" max="13057" width="0" style="53" hidden="1" customWidth="1"/>
    <col min="13058" max="13058" width="17" style="53" customWidth="1"/>
    <col min="13059" max="13059" width="58.7109375" style="53" customWidth="1"/>
    <col min="13060" max="13061" width="0" style="53" hidden="1" customWidth="1"/>
    <col min="13062" max="13062" width="13.7109375" style="53" customWidth="1"/>
    <col min="13063" max="13063" width="11.7109375" style="53" customWidth="1"/>
    <col min="13064" max="13064" width="24.140625" style="53" customWidth="1"/>
    <col min="13065" max="13065" width="0" style="53" hidden="1" customWidth="1"/>
    <col min="13066" max="13066" width="16.5703125" style="53" customWidth="1"/>
    <col min="13067" max="13067" width="9.140625" style="53"/>
    <col min="13068" max="13068" width="11.28515625" style="53" customWidth="1"/>
    <col min="13069" max="13069" width="9.140625" style="53"/>
    <col min="13070" max="13070" width="0" style="53" hidden="1" customWidth="1"/>
    <col min="13071" max="13312" width="9.140625" style="53"/>
    <col min="13313" max="13313" width="0" style="53" hidden="1" customWidth="1"/>
    <col min="13314" max="13314" width="17" style="53" customWidth="1"/>
    <col min="13315" max="13315" width="58.7109375" style="53" customWidth="1"/>
    <col min="13316" max="13317" width="0" style="53" hidden="1" customWidth="1"/>
    <col min="13318" max="13318" width="13.7109375" style="53" customWidth="1"/>
    <col min="13319" max="13319" width="11.7109375" style="53" customWidth="1"/>
    <col min="13320" max="13320" width="24.140625" style="53" customWidth="1"/>
    <col min="13321" max="13321" width="0" style="53" hidden="1" customWidth="1"/>
    <col min="13322" max="13322" width="16.5703125" style="53" customWidth="1"/>
    <col min="13323" max="13323" width="9.140625" style="53"/>
    <col min="13324" max="13324" width="11.28515625" style="53" customWidth="1"/>
    <col min="13325" max="13325" width="9.140625" style="53"/>
    <col min="13326" max="13326" width="0" style="53" hidden="1" customWidth="1"/>
    <col min="13327" max="13568" width="9.140625" style="53"/>
    <col min="13569" max="13569" width="0" style="53" hidden="1" customWidth="1"/>
    <col min="13570" max="13570" width="17" style="53" customWidth="1"/>
    <col min="13571" max="13571" width="58.7109375" style="53" customWidth="1"/>
    <col min="13572" max="13573" width="0" style="53" hidden="1" customWidth="1"/>
    <col min="13574" max="13574" width="13.7109375" style="53" customWidth="1"/>
    <col min="13575" max="13575" width="11.7109375" style="53" customWidth="1"/>
    <col min="13576" max="13576" width="24.140625" style="53" customWidth="1"/>
    <col min="13577" max="13577" width="0" style="53" hidden="1" customWidth="1"/>
    <col min="13578" max="13578" width="16.5703125" style="53" customWidth="1"/>
    <col min="13579" max="13579" width="9.140625" style="53"/>
    <col min="13580" max="13580" width="11.28515625" style="53" customWidth="1"/>
    <col min="13581" max="13581" width="9.140625" style="53"/>
    <col min="13582" max="13582" width="0" style="53" hidden="1" customWidth="1"/>
    <col min="13583" max="13824" width="9.140625" style="53"/>
    <col min="13825" max="13825" width="0" style="53" hidden="1" customWidth="1"/>
    <col min="13826" max="13826" width="17" style="53" customWidth="1"/>
    <col min="13827" max="13827" width="58.7109375" style="53" customWidth="1"/>
    <col min="13828" max="13829" width="0" style="53" hidden="1" customWidth="1"/>
    <col min="13830" max="13830" width="13.7109375" style="53" customWidth="1"/>
    <col min="13831" max="13831" width="11.7109375" style="53" customWidth="1"/>
    <col min="13832" max="13832" width="24.140625" style="53" customWidth="1"/>
    <col min="13833" max="13833" width="0" style="53" hidden="1" customWidth="1"/>
    <col min="13834" max="13834" width="16.5703125" style="53" customWidth="1"/>
    <col min="13835" max="13835" width="9.140625" style="53"/>
    <col min="13836" max="13836" width="11.28515625" style="53" customWidth="1"/>
    <col min="13837" max="13837" width="9.140625" style="53"/>
    <col min="13838" max="13838" width="0" style="53" hidden="1" customWidth="1"/>
    <col min="13839" max="14080" width="9.140625" style="53"/>
    <col min="14081" max="14081" width="0" style="53" hidden="1" customWidth="1"/>
    <col min="14082" max="14082" width="17" style="53" customWidth="1"/>
    <col min="14083" max="14083" width="58.7109375" style="53" customWidth="1"/>
    <col min="14084" max="14085" width="0" style="53" hidden="1" customWidth="1"/>
    <col min="14086" max="14086" width="13.7109375" style="53" customWidth="1"/>
    <col min="14087" max="14087" width="11.7109375" style="53" customWidth="1"/>
    <col min="14088" max="14088" width="24.140625" style="53" customWidth="1"/>
    <col min="14089" max="14089" width="0" style="53" hidden="1" customWidth="1"/>
    <col min="14090" max="14090" width="16.5703125" style="53" customWidth="1"/>
    <col min="14091" max="14091" width="9.140625" style="53"/>
    <col min="14092" max="14092" width="11.28515625" style="53" customWidth="1"/>
    <col min="14093" max="14093" width="9.140625" style="53"/>
    <col min="14094" max="14094" width="0" style="53" hidden="1" customWidth="1"/>
    <col min="14095" max="14336" width="9.140625" style="53"/>
    <col min="14337" max="14337" width="0" style="53" hidden="1" customWidth="1"/>
    <col min="14338" max="14338" width="17" style="53" customWidth="1"/>
    <col min="14339" max="14339" width="58.7109375" style="53" customWidth="1"/>
    <col min="14340" max="14341" width="0" style="53" hidden="1" customWidth="1"/>
    <col min="14342" max="14342" width="13.7109375" style="53" customWidth="1"/>
    <col min="14343" max="14343" width="11.7109375" style="53" customWidth="1"/>
    <col min="14344" max="14344" width="24.140625" style="53" customWidth="1"/>
    <col min="14345" max="14345" width="0" style="53" hidden="1" customWidth="1"/>
    <col min="14346" max="14346" width="16.5703125" style="53" customWidth="1"/>
    <col min="14347" max="14347" width="9.140625" style="53"/>
    <col min="14348" max="14348" width="11.28515625" style="53" customWidth="1"/>
    <col min="14349" max="14349" width="9.140625" style="53"/>
    <col min="14350" max="14350" width="0" style="53" hidden="1" customWidth="1"/>
    <col min="14351" max="14592" width="9.140625" style="53"/>
    <col min="14593" max="14593" width="0" style="53" hidden="1" customWidth="1"/>
    <col min="14594" max="14594" width="17" style="53" customWidth="1"/>
    <col min="14595" max="14595" width="58.7109375" style="53" customWidth="1"/>
    <col min="14596" max="14597" width="0" style="53" hidden="1" customWidth="1"/>
    <col min="14598" max="14598" width="13.7109375" style="53" customWidth="1"/>
    <col min="14599" max="14599" width="11.7109375" style="53" customWidth="1"/>
    <col min="14600" max="14600" width="24.140625" style="53" customWidth="1"/>
    <col min="14601" max="14601" width="0" style="53" hidden="1" customWidth="1"/>
    <col min="14602" max="14602" width="16.5703125" style="53" customWidth="1"/>
    <col min="14603" max="14603" width="9.140625" style="53"/>
    <col min="14604" max="14604" width="11.28515625" style="53" customWidth="1"/>
    <col min="14605" max="14605" width="9.140625" style="53"/>
    <col min="14606" max="14606" width="0" style="53" hidden="1" customWidth="1"/>
    <col min="14607" max="14848" width="9.140625" style="53"/>
    <col min="14849" max="14849" width="0" style="53" hidden="1" customWidth="1"/>
    <col min="14850" max="14850" width="17" style="53" customWidth="1"/>
    <col min="14851" max="14851" width="58.7109375" style="53" customWidth="1"/>
    <col min="14852" max="14853" width="0" style="53" hidden="1" customWidth="1"/>
    <col min="14854" max="14854" width="13.7109375" style="53" customWidth="1"/>
    <col min="14855" max="14855" width="11.7109375" style="53" customWidth="1"/>
    <col min="14856" max="14856" width="24.140625" style="53" customWidth="1"/>
    <col min="14857" max="14857" width="0" style="53" hidden="1" customWidth="1"/>
    <col min="14858" max="14858" width="16.5703125" style="53" customWidth="1"/>
    <col min="14859" max="14859" width="9.140625" style="53"/>
    <col min="14860" max="14860" width="11.28515625" style="53" customWidth="1"/>
    <col min="14861" max="14861" width="9.140625" style="53"/>
    <col min="14862" max="14862" width="0" style="53" hidden="1" customWidth="1"/>
    <col min="14863" max="15104" width="9.140625" style="53"/>
    <col min="15105" max="15105" width="0" style="53" hidden="1" customWidth="1"/>
    <col min="15106" max="15106" width="17" style="53" customWidth="1"/>
    <col min="15107" max="15107" width="58.7109375" style="53" customWidth="1"/>
    <col min="15108" max="15109" width="0" style="53" hidden="1" customWidth="1"/>
    <col min="15110" max="15110" width="13.7109375" style="53" customWidth="1"/>
    <col min="15111" max="15111" width="11.7109375" style="53" customWidth="1"/>
    <col min="15112" max="15112" width="24.140625" style="53" customWidth="1"/>
    <col min="15113" max="15113" width="0" style="53" hidden="1" customWidth="1"/>
    <col min="15114" max="15114" width="16.5703125" style="53" customWidth="1"/>
    <col min="15115" max="15115" width="9.140625" style="53"/>
    <col min="15116" max="15116" width="11.28515625" style="53" customWidth="1"/>
    <col min="15117" max="15117" width="9.140625" style="53"/>
    <col min="15118" max="15118" width="0" style="53" hidden="1" customWidth="1"/>
    <col min="15119" max="15360" width="9.140625" style="53"/>
    <col min="15361" max="15361" width="0" style="53" hidden="1" customWidth="1"/>
    <col min="15362" max="15362" width="17" style="53" customWidth="1"/>
    <col min="15363" max="15363" width="58.7109375" style="53" customWidth="1"/>
    <col min="15364" max="15365" width="0" style="53" hidden="1" customWidth="1"/>
    <col min="15366" max="15366" width="13.7109375" style="53" customWidth="1"/>
    <col min="15367" max="15367" width="11.7109375" style="53" customWidth="1"/>
    <col min="15368" max="15368" width="24.140625" style="53" customWidth="1"/>
    <col min="15369" max="15369" width="0" style="53" hidden="1" customWidth="1"/>
    <col min="15370" max="15370" width="16.5703125" style="53" customWidth="1"/>
    <col min="15371" max="15371" width="9.140625" style="53"/>
    <col min="15372" max="15372" width="11.28515625" style="53" customWidth="1"/>
    <col min="15373" max="15373" width="9.140625" style="53"/>
    <col min="15374" max="15374" width="0" style="53" hidden="1" customWidth="1"/>
    <col min="15375" max="15616" width="9.140625" style="53"/>
    <col min="15617" max="15617" width="0" style="53" hidden="1" customWidth="1"/>
    <col min="15618" max="15618" width="17" style="53" customWidth="1"/>
    <col min="15619" max="15619" width="58.7109375" style="53" customWidth="1"/>
    <col min="15620" max="15621" width="0" style="53" hidden="1" customWidth="1"/>
    <col min="15622" max="15622" width="13.7109375" style="53" customWidth="1"/>
    <col min="15623" max="15623" width="11.7109375" style="53" customWidth="1"/>
    <col min="15624" max="15624" width="24.140625" style="53" customWidth="1"/>
    <col min="15625" max="15625" width="0" style="53" hidden="1" customWidth="1"/>
    <col min="15626" max="15626" width="16.5703125" style="53" customWidth="1"/>
    <col min="15627" max="15627" width="9.140625" style="53"/>
    <col min="15628" max="15628" width="11.28515625" style="53" customWidth="1"/>
    <col min="15629" max="15629" width="9.140625" style="53"/>
    <col min="15630" max="15630" width="0" style="53" hidden="1" customWidth="1"/>
    <col min="15631" max="15872" width="9.140625" style="53"/>
    <col min="15873" max="15873" width="0" style="53" hidden="1" customWidth="1"/>
    <col min="15874" max="15874" width="17" style="53" customWidth="1"/>
    <col min="15875" max="15875" width="58.7109375" style="53" customWidth="1"/>
    <col min="15876" max="15877" width="0" style="53" hidden="1" customWidth="1"/>
    <col min="15878" max="15878" width="13.7109375" style="53" customWidth="1"/>
    <col min="15879" max="15879" width="11.7109375" style="53" customWidth="1"/>
    <col min="15880" max="15880" width="24.140625" style="53" customWidth="1"/>
    <col min="15881" max="15881" width="0" style="53" hidden="1" customWidth="1"/>
    <col min="15882" max="15882" width="16.5703125" style="53" customWidth="1"/>
    <col min="15883" max="15883" width="9.140625" style="53"/>
    <col min="15884" max="15884" width="11.28515625" style="53" customWidth="1"/>
    <col min="15885" max="15885" width="9.140625" style="53"/>
    <col min="15886" max="15886" width="0" style="53" hidden="1" customWidth="1"/>
    <col min="15887" max="16128" width="9.140625" style="53"/>
    <col min="16129" max="16129" width="0" style="53" hidden="1" customWidth="1"/>
    <col min="16130" max="16130" width="17" style="53" customWidth="1"/>
    <col min="16131" max="16131" width="58.7109375" style="53" customWidth="1"/>
    <col min="16132" max="16133" width="0" style="53" hidden="1" customWidth="1"/>
    <col min="16134" max="16134" width="13.7109375" style="53" customWidth="1"/>
    <col min="16135" max="16135" width="11.7109375" style="53" customWidth="1"/>
    <col min="16136" max="16136" width="24.140625" style="53" customWidth="1"/>
    <col min="16137" max="16137" width="0" style="53" hidden="1" customWidth="1"/>
    <col min="16138" max="16138" width="16.5703125" style="53" customWidth="1"/>
    <col min="16139" max="16139" width="9.140625" style="53"/>
    <col min="16140" max="16140" width="11.28515625" style="53" customWidth="1"/>
    <col min="16141" max="16141" width="9.140625" style="53"/>
    <col min="16142" max="16142" width="0" style="53" hidden="1" customWidth="1"/>
    <col min="16143" max="16384" width="9.140625" style="53"/>
  </cols>
  <sheetData>
    <row r="1" spans="1:12" ht="81" customHeight="1" x14ac:dyDescent="0.2">
      <c r="A1" s="53" t="s">
        <v>102</v>
      </c>
      <c r="B1" s="260" t="s">
        <v>113</v>
      </c>
      <c r="C1" s="261"/>
      <c r="D1" s="261"/>
      <c r="E1" s="261"/>
      <c r="F1" s="261"/>
      <c r="G1" s="261"/>
      <c r="H1" s="54"/>
      <c r="I1" s="54"/>
      <c r="L1" s="55"/>
    </row>
    <row r="2" spans="1:12" ht="25.5" x14ac:dyDescent="0.2">
      <c r="B2" s="24" t="s">
        <v>85</v>
      </c>
      <c r="C2" s="25" t="s">
        <v>429</v>
      </c>
      <c r="H2" s="26" t="s">
        <v>87</v>
      </c>
      <c r="J2" s="272" t="s">
        <v>103</v>
      </c>
      <c r="K2" s="273"/>
      <c r="L2" s="274"/>
    </row>
    <row r="3" spans="1:12" x14ac:dyDescent="0.2">
      <c r="B3" s="24" t="s">
        <v>81</v>
      </c>
      <c r="C3" s="25" t="s">
        <v>432</v>
      </c>
      <c r="J3" s="27"/>
      <c r="K3" s="27"/>
      <c r="L3" s="27"/>
    </row>
    <row r="4" spans="1:12" x14ac:dyDescent="0.2">
      <c r="B4" s="24" t="s">
        <v>82</v>
      </c>
      <c r="C4" s="25" t="s">
        <v>433</v>
      </c>
      <c r="J4" s="27"/>
      <c r="K4" s="27"/>
      <c r="L4" s="27"/>
    </row>
    <row r="5" spans="1:12" x14ac:dyDescent="0.2">
      <c r="B5" s="24" t="s">
        <v>83</v>
      </c>
      <c r="C5" s="28" t="s">
        <v>108</v>
      </c>
      <c r="H5" s="8"/>
      <c r="I5" s="57"/>
      <c r="J5" s="289"/>
      <c r="K5" s="290"/>
      <c r="L5" s="291"/>
    </row>
    <row r="6" spans="1:12" x14ac:dyDescent="0.2">
      <c r="B6" s="24"/>
      <c r="C6" s="29"/>
      <c r="H6" s="8"/>
      <c r="I6" s="57"/>
      <c r="J6" s="292"/>
      <c r="K6" s="293"/>
      <c r="L6" s="294"/>
    </row>
    <row r="7" spans="1:12" ht="60" x14ac:dyDescent="0.2">
      <c r="B7" s="13"/>
      <c r="C7" s="14" t="s">
        <v>0</v>
      </c>
      <c r="D7" s="130" t="s">
        <v>105</v>
      </c>
      <c r="E7" s="130" t="s">
        <v>106</v>
      </c>
      <c r="F7" s="14" t="s">
        <v>104</v>
      </c>
      <c r="G7" s="14" t="s">
        <v>80</v>
      </c>
      <c r="H7" s="15"/>
      <c r="I7" s="15" t="s">
        <v>51</v>
      </c>
      <c r="J7" s="15" t="s">
        <v>43</v>
      </c>
      <c r="K7" s="16" t="s">
        <v>52</v>
      </c>
      <c r="L7" s="52" t="s">
        <v>57</v>
      </c>
    </row>
    <row r="8" spans="1:12" ht="15" customHeight="1" thickBot="1" x14ac:dyDescent="0.25">
      <c r="B8" s="17"/>
      <c r="C8" s="58" t="s">
        <v>1</v>
      </c>
      <c r="D8" s="59"/>
      <c r="E8" s="59"/>
      <c r="F8" s="59"/>
      <c r="G8" s="60"/>
      <c r="H8" s="18"/>
      <c r="I8" s="61"/>
      <c r="J8" s="62"/>
      <c r="K8" s="63"/>
      <c r="L8" s="64"/>
    </row>
    <row r="9" spans="1:12" ht="13.5" customHeight="1" x14ac:dyDescent="0.2">
      <c r="A9" s="31" t="s">
        <v>88</v>
      </c>
      <c r="B9" s="19" t="s">
        <v>2</v>
      </c>
      <c r="C9" s="23" t="s">
        <v>3</v>
      </c>
      <c r="D9" s="65">
        <f>IF(EXACT(TRIM(F9),""),IF(EXACT(TRIM(E9),""),IF(ISERROR(FIND("пусто",G9)),NA(),TRIM(F9)),TRIM(E9) ),F9)</f>
        <v>1996</v>
      </c>
      <c r="E9" s="66">
        <v>1940</v>
      </c>
      <c r="F9" s="67">
        <v>1996</v>
      </c>
      <c r="G9" s="68" t="s">
        <v>4</v>
      </c>
      <c r="H9" s="279" t="s">
        <v>53</v>
      </c>
      <c r="I9" s="279" t="s">
        <v>56</v>
      </c>
      <c r="J9" s="279" t="str">
        <f ca="1">IF(AND( (YEAR(TODAY()) - D9) &lt; 20, D10 &lt; 20),
      "высокий",
IF(AND( (YEAR(TODAY()) - D9) &lt; 30, D10 &lt; 50),
      "средний",
IF(AND( (YEAR(TODAY()) - D9) &lt; 50, D10 &lt; 70),
      "минимально приемлемый",
IF(OR( (YEAR(TODAY()) - D9) &gt;= 50, D10 &gt;= 70),
      "низкий",
NA()
)
)
)
)</f>
        <v>низкий</v>
      </c>
      <c r="K9" s="283">
        <f ca="1">VLOOKUP(J9,[19]Лист2!A2:B5,2,FALSE)</f>
        <v>1</v>
      </c>
      <c r="L9" s="281">
        <f ca="1">K9*0.3</f>
        <v>0.3</v>
      </c>
    </row>
    <row r="10" spans="1:12" ht="13.5" customHeight="1" x14ac:dyDescent="0.2">
      <c r="A10" s="31" t="s">
        <v>89</v>
      </c>
      <c r="B10" s="19" t="s">
        <v>5</v>
      </c>
      <c r="C10" s="23" t="s">
        <v>6</v>
      </c>
      <c r="D10" s="65">
        <f>IF(EXACT(TRIM(F10),""),IF(EXACT(TRIM(E10),""),IF(ISERROR(FIND("пусто",G10)),NA(),TRIM(F10)),TRIM(E10) ),F10)</f>
        <v>100</v>
      </c>
      <c r="E10" s="69">
        <v>80</v>
      </c>
      <c r="F10" s="67">
        <v>100</v>
      </c>
      <c r="G10" s="68" t="s">
        <v>7</v>
      </c>
      <c r="H10" s="280"/>
      <c r="I10" s="280"/>
      <c r="J10" s="280"/>
      <c r="K10" s="284"/>
      <c r="L10" s="282"/>
    </row>
    <row r="11" spans="1:12" ht="22.5" x14ac:dyDescent="0.2">
      <c r="A11" s="31"/>
      <c r="B11" s="17" t="s">
        <v>8</v>
      </c>
      <c r="C11" s="20" t="s">
        <v>12</v>
      </c>
      <c r="D11" s="70"/>
      <c r="E11" s="70"/>
      <c r="F11" s="70"/>
      <c r="G11" s="71"/>
      <c r="H11" s="265" t="s">
        <v>55</v>
      </c>
      <c r="I11" s="268" t="s">
        <v>48</v>
      </c>
      <c r="J11" s="268" t="str">
        <f>IF(AND(D12=0,D13=0),
      "высокий",
IF(AND(D12 &gt; 0,D13=0),
      "средний",
IF(D13&lt;10,
      "минимально приемлемый",
IF(D13&gt;=10,
      "низкий",
NA()
)
)
)
)</f>
        <v>высокий</v>
      </c>
      <c r="K11" s="285">
        <f>VLOOKUP(J11,[19]Лист2!A2:B5,2,FALSE)</f>
        <v>4</v>
      </c>
      <c r="L11" s="276">
        <f>K11*0.1</f>
        <v>0.4</v>
      </c>
    </row>
    <row r="12" spans="1:12" ht="22.5" x14ac:dyDescent="0.2">
      <c r="A12" s="31" t="s">
        <v>90</v>
      </c>
      <c r="B12" s="19" t="s">
        <v>9</v>
      </c>
      <c r="C12" s="23" t="s">
        <v>14</v>
      </c>
      <c r="D12" s="65">
        <f>IF(EXACT(TRIM(F12),""),IF(EXACT(TRIM(E12),""),IF(ISERROR(FIND("пусто",G12)),NA(),TRIM(F12)),TRIM(E12) ),F12)</f>
        <v>0</v>
      </c>
      <c r="E12" s="69">
        <v>10</v>
      </c>
      <c r="F12" s="67">
        <v>0</v>
      </c>
      <c r="G12" s="68" t="s">
        <v>15</v>
      </c>
      <c r="H12" s="266"/>
      <c r="I12" s="269"/>
      <c r="J12" s="269"/>
      <c r="K12" s="286"/>
      <c r="L12" s="277"/>
    </row>
    <row r="13" spans="1:12" ht="22.5" x14ac:dyDescent="0.2">
      <c r="A13" s="31" t="s">
        <v>91</v>
      </c>
      <c r="B13" s="19" t="s">
        <v>10</v>
      </c>
      <c r="C13" s="23" t="s">
        <v>17</v>
      </c>
      <c r="D13" s="65">
        <f>IF(EXACT(TRIM(F13),""),IF(EXACT(TRIM(E13),""),IF(ISERROR(FIND("пусто",G13)),NA(),TRIM(F13)),TRIM(E13) ),F13)</f>
        <v>0</v>
      </c>
      <c r="E13" s="69">
        <v>10</v>
      </c>
      <c r="F13" s="67">
        <v>0</v>
      </c>
      <c r="G13" s="68" t="s">
        <v>15</v>
      </c>
      <c r="H13" s="267"/>
      <c r="I13" s="270"/>
      <c r="J13" s="270"/>
      <c r="K13" s="287"/>
      <c r="L13" s="278"/>
    </row>
    <row r="14" spans="1:12" ht="22.5" x14ac:dyDescent="0.2">
      <c r="A14" s="31"/>
      <c r="B14" s="17" t="s">
        <v>11</v>
      </c>
      <c r="C14" s="20" t="s">
        <v>21</v>
      </c>
      <c r="D14" s="70"/>
      <c r="E14" s="70"/>
      <c r="F14" s="70"/>
      <c r="G14" s="71"/>
      <c r="H14" s="252" t="s">
        <v>58</v>
      </c>
      <c r="I14" s="252" t="s">
        <v>49</v>
      </c>
      <c r="J14" s="252" t="str">
        <f>IF(AND(D15="да",D16&gt;75,D18="есть",D20="есть",D21="есть"),
      "высокий",
IF(AND(D15="да",D16&gt;50,D18="есть",D20="есть",D21="есть"),
      "средний",
IF(AND(D15="да",D18="есть",D20="есть"),
      "минимально приемлемый",
IF(OR(D15="нет",D18="нет",D20="нет"),
      "низкий",
NA()
)
)
)
)</f>
        <v>высокий</v>
      </c>
      <c r="K14" s="288">
        <f>VLOOKUP(J14,[19]Лист2!A2:B5,2,FALSE)</f>
        <v>4</v>
      </c>
      <c r="L14" s="275">
        <f>K14*0.2</f>
        <v>0.8</v>
      </c>
    </row>
    <row r="15" spans="1:12" ht="33.75" x14ac:dyDescent="0.2">
      <c r="A15" s="31" t="s">
        <v>92</v>
      </c>
      <c r="B15" s="19" t="s">
        <v>13</v>
      </c>
      <c r="C15" s="23" t="s">
        <v>23</v>
      </c>
      <c r="D15" s="65" t="str">
        <f>IF(EXACT(TRIM(F15),""),IF(EXACT(TRIM(E15),""),IF(ISERROR(FIND("пусто",G15)),NA(),TRIM(F15)),TRIM(E15) ),F15)</f>
        <v>да</v>
      </c>
      <c r="E15" s="69" t="s">
        <v>71</v>
      </c>
      <c r="F15" s="72" t="s">
        <v>72</v>
      </c>
      <c r="G15" s="68" t="s">
        <v>24</v>
      </c>
      <c r="H15" s="252"/>
      <c r="I15" s="252"/>
      <c r="J15" s="252"/>
      <c r="K15" s="288"/>
      <c r="L15" s="275"/>
    </row>
    <row r="16" spans="1:12" ht="33.75" x14ac:dyDescent="0.2">
      <c r="A16" s="31" t="s">
        <v>93</v>
      </c>
      <c r="B16" s="19" t="s">
        <v>16</v>
      </c>
      <c r="C16" s="23" t="s">
        <v>26</v>
      </c>
      <c r="D16" s="65">
        <f>IF(EXACT(TRIM(F16),""),IF(EXACT(TRIM(E16),""),IF(ISERROR(FIND("пусто",G16)),NA(),TRIM(F16)),TRIM(E16) ),F16)</f>
        <v>100</v>
      </c>
      <c r="E16" s="69">
        <v>0</v>
      </c>
      <c r="F16" s="67">
        <v>100</v>
      </c>
      <c r="G16" s="68" t="s">
        <v>7</v>
      </c>
      <c r="H16" s="252"/>
      <c r="I16" s="252"/>
      <c r="J16" s="252"/>
      <c r="K16" s="288"/>
      <c r="L16" s="275"/>
    </row>
    <row r="17" spans="1:14" ht="15" customHeight="1" x14ac:dyDescent="0.2">
      <c r="A17" s="31"/>
      <c r="B17" s="21" t="s">
        <v>18</v>
      </c>
      <c r="C17" s="20" t="s">
        <v>28</v>
      </c>
      <c r="D17" s="70"/>
      <c r="E17" s="70"/>
      <c r="F17" s="70"/>
      <c r="G17" s="71"/>
      <c r="H17" s="252"/>
      <c r="I17" s="252"/>
      <c r="J17" s="252"/>
      <c r="K17" s="288"/>
      <c r="L17" s="275"/>
    </row>
    <row r="18" spans="1:14" x14ac:dyDescent="0.2">
      <c r="A18" s="31" t="s">
        <v>94</v>
      </c>
      <c r="B18" s="22" t="s">
        <v>19</v>
      </c>
      <c r="C18" s="23" t="s">
        <v>30</v>
      </c>
      <c r="D18" s="65" t="str">
        <f>IF(EXACT(TRIM(F18),""),IF(EXACT(TRIM(E18),""),IF(ISERROR(FIND("пусто",G18)),NA(),TRIM(F18)),TRIM(E18) ),F18)</f>
        <v>есть</v>
      </c>
      <c r="E18" s="69" t="s">
        <v>71</v>
      </c>
      <c r="F18" s="72" t="s">
        <v>70</v>
      </c>
      <c r="G18" s="68" t="s">
        <v>35</v>
      </c>
      <c r="H18" s="252"/>
      <c r="I18" s="252"/>
      <c r="J18" s="252"/>
      <c r="K18" s="288"/>
      <c r="L18" s="275"/>
    </row>
    <row r="19" spans="1:14" ht="22.5" x14ac:dyDescent="0.2">
      <c r="A19" s="31"/>
      <c r="B19" s="21" t="s">
        <v>20</v>
      </c>
      <c r="C19" s="20" t="s">
        <v>33</v>
      </c>
      <c r="D19" s="70"/>
      <c r="E19" s="70"/>
      <c r="F19" s="70"/>
      <c r="G19" s="71"/>
      <c r="H19" s="252"/>
      <c r="I19" s="252"/>
      <c r="J19" s="252"/>
      <c r="K19" s="288"/>
      <c r="L19" s="275"/>
    </row>
    <row r="20" spans="1:14" x14ac:dyDescent="0.2">
      <c r="A20" s="31" t="s">
        <v>95</v>
      </c>
      <c r="B20" s="22" t="s">
        <v>22</v>
      </c>
      <c r="C20" s="23" t="s">
        <v>34</v>
      </c>
      <c r="D20" s="65" t="str">
        <f>IF(EXACT(TRIM(F20),""),IF(EXACT(TRIM(E20),""),IF(ISERROR(FIND("пусто",G20)),NA(),TRIM(F20)),TRIM(E20) ),F20)</f>
        <v>есть</v>
      </c>
      <c r="E20" s="69" t="s">
        <v>71</v>
      </c>
      <c r="F20" s="72" t="s">
        <v>70</v>
      </c>
      <c r="G20" s="68" t="s">
        <v>35</v>
      </c>
      <c r="H20" s="252"/>
      <c r="I20" s="252"/>
      <c r="J20" s="252"/>
      <c r="K20" s="288"/>
      <c r="L20" s="275"/>
    </row>
    <row r="21" spans="1:14" x14ac:dyDescent="0.2">
      <c r="A21" s="31" t="s">
        <v>96</v>
      </c>
      <c r="B21" s="22" t="s">
        <v>25</v>
      </c>
      <c r="C21" s="23" t="s">
        <v>36</v>
      </c>
      <c r="D21" s="65" t="str">
        <f>IF(EXACT(TRIM(F21),""),IF(EXACT(TRIM(E21),""),IF(ISERROR(FIND("пусто",G21)),NA(),TRIM(F21)),TRIM(E21) ),F21)</f>
        <v>есть</v>
      </c>
      <c r="E21" s="69" t="s">
        <v>71</v>
      </c>
      <c r="F21" s="72" t="s">
        <v>70</v>
      </c>
      <c r="G21" s="68" t="s">
        <v>35</v>
      </c>
      <c r="H21" s="252"/>
      <c r="I21" s="252"/>
      <c r="J21" s="252"/>
      <c r="K21" s="288"/>
      <c r="L21" s="275"/>
    </row>
    <row r="22" spans="1:14" ht="14.25" customHeight="1" x14ac:dyDescent="0.2">
      <c r="A22" s="31"/>
      <c r="B22" s="21" t="s">
        <v>27</v>
      </c>
      <c r="C22" s="20" t="s">
        <v>37</v>
      </c>
      <c r="D22" s="70"/>
      <c r="E22" s="70"/>
      <c r="F22" s="70"/>
      <c r="G22" s="71"/>
      <c r="H22" s="271" t="s">
        <v>101</v>
      </c>
      <c r="I22" s="252" t="s">
        <v>50</v>
      </c>
      <c r="J22" s="252" t="str">
        <f>IF(((D23="есть") + (D24="есть") + (D25="есть")+ (D26="есть")) = 4,
      "высокий",
IF(AND(N26=1,N23+N24+N25 &gt;= 2),
      "средний",
IF(AND(N26=1,N23+N24+N25 = 1),
      "минимально приемлемый",
IF(OR(N26=0,N23+N24+N25 = 0),
      "низкий",
NA()
)
)
)
)</f>
        <v>высокий</v>
      </c>
      <c r="K22" s="259">
        <f>VLOOKUP(J22,[19]Лист2!A2:B5,2,FALSE)</f>
        <v>4</v>
      </c>
      <c r="L22" s="250">
        <f>K22*0.4</f>
        <v>1.6</v>
      </c>
    </row>
    <row r="23" spans="1:14" ht="22.5" x14ac:dyDescent="0.2">
      <c r="A23" s="31" t="s">
        <v>97</v>
      </c>
      <c r="B23" s="22" t="s">
        <v>29</v>
      </c>
      <c r="C23" s="23" t="s">
        <v>38</v>
      </c>
      <c r="D23" s="65" t="str">
        <f>IF(EXACT(TRIM(F23),""),IF(EXACT(TRIM(E23),""),IF(ISERROR(FIND("пусто",G23)),NA(),TRIM(F23)),TRIM(E23) ),F23)</f>
        <v>есть</v>
      </c>
      <c r="E23" s="69" t="s">
        <v>71</v>
      </c>
      <c r="F23" s="72" t="s">
        <v>70</v>
      </c>
      <c r="G23" s="68" t="s">
        <v>35</v>
      </c>
      <c r="H23" s="271"/>
      <c r="I23" s="252"/>
      <c r="J23" s="252"/>
      <c r="K23" s="259"/>
      <c r="L23" s="250"/>
      <c r="N23" s="53">
        <f>IF(D23="нет",0,1)</f>
        <v>1</v>
      </c>
    </row>
    <row r="24" spans="1:14" ht="11.25" customHeight="1" x14ac:dyDescent="0.2">
      <c r="A24" s="31" t="s">
        <v>98</v>
      </c>
      <c r="B24" s="22" t="s">
        <v>31</v>
      </c>
      <c r="C24" s="23" t="s">
        <v>39</v>
      </c>
      <c r="D24" s="65" t="str">
        <f>IF(EXACT(TRIM(F24),""),IF(EXACT(TRIM(E24),""),IF(ISERROR(FIND("пусто",G24)),NA(),TRIM(F24)),TRIM(E24) ),F24)</f>
        <v>есть</v>
      </c>
      <c r="E24" s="69" t="s">
        <v>71</v>
      </c>
      <c r="F24" s="72" t="s">
        <v>70</v>
      </c>
      <c r="G24" s="68" t="s">
        <v>35</v>
      </c>
      <c r="H24" s="271"/>
      <c r="I24" s="252"/>
      <c r="J24" s="252"/>
      <c r="K24" s="259"/>
      <c r="L24" s="250"/>
      <c r="N24" s="53">
        <f>IF(D24="нет",0,1)</f>
        <v>1</v>
      </c>
    </row>
    <row r="25" spans="1:14" ht="11.25" customHeight="1" x14ac:dyDescent="0.2">
      <c r="A25" s="31" t="s">
        <v>99</v>
      </c>
      <c r="B25" s="22" t="s">
        <v>32</v>
      </c>
      <c r="C25" s="23" t="s">
        <v>40</v>
      </c>
      <c r="D25" s="65" t="str">
        <f>IF(EXACT(TRIM(F25),""),IF(EXACT(TRIM(E25),""),IF(ISERROR(FIND("пусто",G25)),NA(),TRIM(F25)),TRIM(E25) ),F25)</f>
        <v>есть</v>
      </c>
      <c r="E25" s="69" t="s">
        <v>71</v>
      </c>
      <c r="F25" s="72" t="s">
        <v>70</v>
      </c>
      <c r="G25" s="68" t="s">
        <v>35</v>
      </c>
      <c r="H25" s="271"/>
      <c r="I25" s="252"/>
      <c r="J25" s="252"/>
      <c r="K25" s="259"/>
      <c r="L25" s="250"/>
      <c r="N25" s="53">
        <f>IF(D25="нет",0,1)</f>
        <v>1</v>
      </c>
    </row>
    <row r="26" spans="1:14" ht="12" customHeight="1" thickBot="1" x14ac:dyDescent="0.25">
      <c r="A26" s="31" t="s">
        <v>100</v>
      </c>
      <c r="B26" s="22" t="s">
        <v>42</v>
      </c>
      <c r="C26" s="23" t="s">
        <v>41</v>
      </c>
      <c r="D26" s="65" t="str">
        <f>IF(EXACT(TRIM(F26),""),IF(EXACT(TRIM(E26),""),IF(ISERROR(FIND("пусто",G26)),NA(),TRIM(F26)),TRIM(E26) ),F26)</f>
        <v>есть</v>
      </c>
      <c r="E26" s="69" t="s">
        <v>71</v>
      </c>
      <c r="F26" s="72" t="s">
        <v>70</v>
      </c>
      <c r="G26" s="68" t="s">
        <v>35</v>
      </c>
      <c r="H26" s="271"/>
      <c r="I26" s="252"/>
      <c r="J26" s="252"/>
      <c r="K26" s="259"/>
      <c r="L26" s="251"/>
      <c r="N26" s="53">
        <f>IF(D26="нет",0,1)</f>
        <v>1</v>
      </c>
    </row>
    <row r="27" spans="1:14" ht="15.75" customHeight="1" thickBot="1" x14ac:dyDescent="0.25">
      <c r="B27" s="145"/>
      <c r="C27" s="145"/>
      <c r="D27" s="145"/>
      <c r="E27" s="145"/>
      <c r="F27" s="145"/>
      <c r="G27" s="145"/>
      <c r="H27" s="74"/>
      <c r="I27" s="74"/>
      <c r="J27" s="74"/>
      <c r="K27" s="74"/>
      <c r="L27" s="75">
        <f ca="1">SUM(L9:L26)</f>
        <v>3.1</v>
      </c>
    </row>
    <row r="28" spans="1:14" ht="183.75" customHeight="1" x14ac:dyDescent="0.2">
      <c r="B28" s="262" t="s">
        <v>84</v>
      </c>
      <c r="C28" s="262"/>
      <c r="D28" s="262"/>
      <c r="E28" s="262"/>
      <c r="F28" s="262"/>
      <c r="G28" s="262"/>
      <c r="H28" s="54"/>
      <c r="I28" s="54"/>
      <c r="L28" s="55"/>
    </row>
    <row r="29" spans="1:14" ht="5.25" customHeight="1" x14ac:dyDescent="0.2">
      <c r="B29" s="76"/>
      <c r="C29" s="145"/>
      <c r="H29" s="54"/>
      <c r="I29" s="54"/>
    </row>
    <row r="30" spans="1:14" ht="17.25" customHeight="1" x14ac:dyDescent="0.2">
      <c r="B30" s="54"/>
      <c r="C30" s="77" t="s">
        <v>85</v>
      </c>
      <c r="H30" s="54"/>
      <c r="I30" s="54"/>
      <c r="L30" s="55"/>
    </row>
    <row r="31" spans="1:14" ht="15" customHeight="1" x14ac:dyDescent="0.2">
      <c r="B31" s="54"/>
      <c r="C31" s="263" t="str">
        <f>C2</f>
        <v>ПАО "МРСК Центра" - "Ярэнерго"</v>
      </c>
      <c r="D31" s="263"/>
      <c r="E31" s="263"/>
      <c r="F31" s="263"/>
      <c r="G31" s="263"/>
      <c r="H31" s="54"/>
      <c r="I31" s="54"/>
      <c r="L31" s="55"/>
    </row>
    <row r="32" spans="1:14" ht="13.5" customHeight="1" x14ac:dyDescent="0.2">
      <c r="B32" s="54"/>
      <c r="C32" s="78" t="s">
        <v>77</v>
      </c>
      <c r="D32" s="145"/>
      <c r="E32" s="145"/>
      <c r="F32" s="145"/>
      <c r="G32" s="145"/>
      <c r="H32" s="54"/>
      <c r="I32" s="54"/>
      <c r="L32" s="55"/>
    </row>
    <row r="33" spans="2:12" ht="13.5" customHeight="1" x14ac:dyDescent="0.25">
      <c r="B33" s="79"/>
      <c r="C33" s="145" t="str">
        <f>J2</f>
        <v>указать ФИО подписанта страхователя</v>
      </c>
      <c r="F33" s="264" t="s">
        <v>86</v>
      </c>
      <c r="G33" s="264"/>
      <c r="H33" s="264"/>
      <c r="I33" s="264"/>
      <c r="L33" s="55"/>
    </row>
    <row r="34" spans="2:12" ht="17.25" customHeight="1" x14ac:dyDescent="0.25">
      <c r="B34" s="79"/>
      <c r="C34" s="145"/>
      <c r="F34" s="103" t="s">
        <v>78</v>
      </c>
      <c r="G34" s="103"/>
      <c r="H34" s="103"/>
      <c r="I34" s="103"/>
      <c r="L34" s="55"/>
    </row>
    <row r="35" spans="2:12" x14ac:dyDescent="0.2">
      <c r="B35" s="144"/>
      <c r="C35" s="7" t="s">
        <v>111</v>
      </c>
      <c r="D35" s="90"/>
      <c r="E35" s="90"/>
      <c r="F35" s="90"/>
      <c r="G35" s="81"/>
      <c r="H35" s="54"/>
      <c r="I35" s="54"/>
    </row>
    <row r="36" spans="2:12" ht="30" customHeight="1" x14ac:dyDescent="0.2">
      <c r="B36" s="144"/>
      <c r="C36" s="91"/>
      <c r="H36" s="54"/>
      <c r="I36" s="54"/>
    </row>
    <row r="37" spans="2:12" x14ac:dyDescent="0.2">
      <c r="B37" s="144"/>
      <c r="C37" s="7" t="s">
        <v>77</v>
      </c>
      <c r="H37" s="54"/>
      <c r="I37" s="54"/>
    </row>
    <row r="38" spans="2:12" ht="16.5" customHeight="1" x14ac:dyDescent="0.2">
      <c r="B38" s="144"/>
      <c r="C38" s="92"/>
      <c r="F38" s="245" t="s">
        <v>112</v>
      </c>
      <c r="G38" s="246"/>
      <c r="H38" s="145"/>
      <c r="I38" s="145"/>
    </row>
    <row r="39" spans="2:12" x14ac:dyDescent="0.2">
      <c r="B39" s="144"/>
      <c r="C39" s="145"/>
      <c r="F39" s="105" t="s">
        <v>78</v>
      </c>
      <c r="G39" s="94"/>
      <c r="H39" s="146"/>
      <c r="I39" s="81"/>
    </row>
    <row r="40" spans="2:12" ht="48.75" customHeight="1" x14ac:dyDescent="0.2">
      <c r="B40" s="76"/>
      <c r="C40" s="145"/>
      <c r="D40" s="145"/>
      <c r="E40" s="145"/>
      <c r="F40" s="145"/>
      <c r="G40" s="81"/>
      <c r="H40" s="54"/>
      <c r="I40" s="54"/>
    </row>
    <row r="41" spans="2:12" ht="76.5" customHeight="1" x14ac:dyDescent="0.2">
      <c r="B41" s="76"/>
      <c r="C41" s="145"/>
      <c r="D41" s="145"/>
      <c r="E41" s="145"/>
      <c r="F41" s="145"/>
      <c r="G41" s="81"/>
      <c r="H41" s="54"/>
      <c r="I41" s="54"/>
    </row>
    <row r="42" spans="2:12" s="83" customFormat="1" ht="48.75" customHeight="1" x14ac:dyDescent="0.2">
      <c r="B42" s="254" t="s">
        <v>114</v>
      </c>
      <c r="C42" s="255"/>
      <c r="D42" s="255"/>
      <c r="E42" s="255"/>
      <c r="F42" s="255"/>
      <c r="G42" s="255"/>
      <c r="H42" s="33"/>
      <c r="I42" s="33"/>
      <c r="J42" s="33"/>
      <c r="K42" s="33"/>
      <c r="L42" s="82"/>
    </row>
    <row r="43" spans="2:12" s="83" customFormat="1" ht="11.25" x14ac:dyDescent="0.2">
      <c r="B43" s="32" t="s">
        <v>85</v>
      </c>
      <c r="C43" s="40" t="str">
        <f>C2</f>
        <v>ПАО "МРСК Центра" - "Ярэнерго"</v>
      </c>
      <c r="D43" s="84"/>
      <c r="E43" s="84"/>
      <c r="F43" s="84"/>
      <c r="G43" s="85"/>
      <c r="H43" s="33"/>
      <c r="I43" s="33"/>
      <c r="J43" s="33"/>
      <c r="K43" s="33"/>
      <c r="L43" s="82"/>
    </row>
    <row r="44" spans="2:12" s="83" customFormat="1" ht="11.25" x14ac:dyDescent="0.2">
      <c r="B44" s="32" t="s">
        <v>81</v>
      </c>
      <c r="C44" s="40" t="str">
        <f>C3</f>
        <v>Площадка башенного крана</v>
      </c>
      <c r="D44" s="84"/>
      <c r="E44" s="84"/>
      <c r="F44" s="84"/>
      <c r="G44" s="85"/>
      <c r="H44" s="33"/>
      <c r="I44" s="33"/>
      <c r="J44" s="33"/>
      <c r="K44" s="33"/>
      <c r="L44" s="82"/>
    </row>
    <row r="45" spans="2:12" s="83" customFormat="1" ht="11.25" x14ac:dyDescent="0.2">
      <c r="B45" s="32" t="s">
        <v>82</v>
      </c>
      <c r="C45" s="86" t="str">
        <f>C4</f>
        <v>А01-10476-0164</v>
      </c>
      <c r="D45" s="84"/>
      <c r="E45" s="84"/>
      <c r="F45" s="84"/>
      <c r="G45" s="85"/>
      <c r="H45" s="33"/>
      <c r="I45" s="33"/>
      <c r="J45" s="33"/>
      <c r="K45" s="33"/>
      <c r="L45" s="82"/>
    </row>
    <row r="46" spans="2:12" s="83" customFormat="1" ht="11.25" x14ac:dyDescent="0.2">
      <c r="B46" s="32" t="s">
        <v>83</v>
      </c>
      <c r="C46" s="87" t="str">
        <f>C5</f>
        <v>ОПО с признаком опасности 2.3</v>
      </c>
      <c r="D46" s="84"/>
      <c r="E46" s="84"/>
      <c r="F46" s="84"/>
      <c r="G46" s="85"/>
      <c r="H46" s="33"/>
      <c r="I46" s="33"/>
      <c r="J46" s="33"/>
      <c r="K46" s="33"/>
      <c r="L46" s="82"/>
    </row>
    <row r="47" spans="2:12" s="83" customFormat="1" ht="11.25" x14ac:dyDescent="0.2">
      <c r="B47" s="40"/>
      <c r="C47" s="40"/>
      <c r="D47" s="40"/>
      <c r="E47" s="40"/>
      <c r="F47" s="40"/>
      <c r="G47" s="40"/>
      <c r="H47" s="33"/>
      <c r="I47" s="33"/>
      <c r="J47" s="33"/>
      <c r="K47" s="33"/>
      <c r="L47" s="33"/>
    </row>
    <row r="48" spans="2:12" s="83" customFormat="1" ht="11.25" x14ac:dyDescent="0.2">
      <c r="B48" s="33" t="s">
        <v>59</v>
      </c>
      <c r="C48" s="33"/>
      <c r="D48" s="33"/>
      <c r="E48" s="33"/>
      <c r="F48" s="33"/>
      <c r="G48" s="40"/>
      <c r="H48" s="33"/>
      <c r="I48" s="33"/>
      <c r="J48" s="33"/>
      <c r="K48" s="33"/>
      <c r="L48" s="33"/>
    </row>
    <row r="49" spans="2:12" s="83" customFormat="1" ht="11.25" x14ac:dyDescent="0.2">
      <c r="B49" s="34" t="s">
        <v>60</v>
      </c>
      <c r="C49" s="34" t="s">
        <v>61</v>
      </c>
      <c r="D49" s="35"/>
      <c r="E49" s="35"/>
      <c r="F49" s="35"/>
      <c r="G49" s="40"/>
      <c r="H49" s="33"/>
      <c r="I49" s="33"/>
      <c r="J49" s="33"/>
      <c r="K49" s="33"/>
      <c r="L49" s="33"/>
    </row>
    <row r="50" spans="2:12" s="83" customFormat="1" ht="11.25" x14ac:dyDescent="0.2">
      <c r="B50" s="36" t="s">
        <v>62</v>
      </c>
      <c r="C50" s="36"/>
      <c r="D50" s="37"/>
      <c r="E50" s="37"/>
      <c r="F50" s="37"/>
      <c r="G50" s="40"/>
      <c r="H50" s="33"/>
      <c r="I50" s="33"/>
      <c r="J50" s="33"/>
      <c r="K50" s="33"/>
      <c r="L50" s="33"/>
    </row>
    <row r="51" spans="2:12" s="83" customFormat="1" ht="11.25" x14ac:dyDescent="0.2">
      <c r="B51" s="34" t="s">
        <v>53</v>
      </c>
      <c r="C51" s="38">
        <f ca="1">K9</f>
        <v>1</v>
      </c>
      <c r="D51" s="37"/>
      <c r="E51" s="37"/>
      <c r="F51" s="37"/>
      <c r="G51" s="40"/>
      <c r="H51" s="33"/>
      <c r="I51" s="33"/>
      <c r="J51" s="33"/>
      <c r="K51" s="33"/>
      <c r="L51" s="33"/>
    </row>
    <row r="52" spans="2:12" s="83" customFormat="1" ht="11.25" x14ac:dyDescent="0.2">
      <c r="B52" s="34" t="s">
        <v>54</v>
      </c>
      <c r="C52" s="39">
        <f>K11</f>
        <v>4</v>
      </c>
      <c r="D52" s="37"/>
      <c r="E52" s="37"/>
      <c r="F52" s="37"/>
      <c r="G52" s="40"/>
      <c r="H52" s="33"/>
      <c r="I52" s="33"/>
      <c r="J52" s="33"/>
      <c r="K52" s="33"/>
      <c r="L52" s="33"/>
    </row>
    <row r="53" spans="2:12" s="83" customFormat="1" ht="11.25" x14ac:dyDescent="0.2">
      <c r="B53" s="34" t="s">
        <v>55</v>
      </c>
      <c r="C53" s="39">
        <f>K14</f>
        <v>4</v>
      </c>
      <c r="D53" s="37"/>
      <c r="E53" s="37"/>
      <c r="F53" s="37"/>
      <c r="G53" s="40"/>
      <c r="H53" s="33"/>
      <c r="I53" s="33"/>
      <c r="J53" s="33"/>
      <c r="K53" s="33"/>
      <c r="L53" s="33"/>
    </row>
    <row r="54" spans="2:12" s="83" customFormat="1" ht="11.25" x14ac:dyDescent="0.2">
      <c r="B54" s="34" t="s">
        <v>58</v>
      </c>
      <c r="C54" s="39">
        <f>K22</f>
        <v>4</v>
      </c>
      <c r="D54" s="37"/>
      <c r="E54" s="37"/>
      <c r="F54" s="37"/>
      <c r="G54" s="40"/>
      <c r="H54" s="33"/>
      <c r="I54" s="33"/>
      <c r="J54" s="33"/>
      <c r="K54" s="33"/>
      <c r="L54" s="33"/>
    </row>
    <row r="55" spans="2:12" s="83" customFormat="1" ht="11.25" x14ac:dyDescent="0.2">
      <c r="B55" s="33"/>
      <c r="C55" s="40"/>
      <c r="D55" s="40"/>
      <c r="E55" s="40"/>
      <c r="F55" s="40"/>
      <c r="G55" s="40"/>
      <c r="H55" s="33"/>
      <c r="I55" s="33"/>
      <c r="J55" s="33"/>
      <c r="K55" s="33"/>
      <c r="L55" s="33"/>
    </row>
    <row r="56" spans="2:12" s="83" customFormat="1" ht="27.75" customHeight="1" x14ac:dyDescent="0.2">
      <c r="B56" s="256" t="s">
        <v>63</v>
      </c>
      <c r="C56" s="257"/>
      <c r="D56" s="257"/>
      <c r="E56" s="106"/>
      <c r="F56" s="106"/>
      <c r="G56" s="40"/>
      <c r="H56" s="33"/>
      <c r="I56" s="33"/>
      <c r="J56" s="33"/>
      <c r="K56" s="33"/>
      <c r="L56" s="33"/>
    </row>
    <row r="57" spans="2:12" s="83" customFormat="1" ht="11.25" x14ac:dyDescent="0.2">
      <c r="B57" s="258" t="s">
        <v>110</v>
      </c>
      <c r="C57" s="257"/>
      <c r="D57" s="257"/>
      <c r="E57" s="106"/>
      <c r="F57" s="106"/>
      <c r="G57" s="40"/>
      <c r="H57" s="33"/>
      <c r="I57" s="33"/>
      <c r="J57" s="33"/>
      <c r="K57" s="33"/>
      <c r="L57" s="33"/>
    </row>
    <row r="58" spans="2:12" s="83" customFormat="1" ht="12" thickBot="1" x14ac:dyDescent="0.25">
      <c r="B58" s="33"/>
      <c r="C58" s="33"/>
      <c r="D58" s="33"/>
      <c r="E58" s="33"/>
      <c r="F58" s="33"/>
      <c r="G58" s="40"/>
      <c r="H58" s="33"/>
      <c r="I58" s="33"/>
      <c r="J58" s="33"/>
      <c r="K58" s="33"/>
      <c r="L58" s="33"/>
    </row>
    <row r="59" spans="2:12" s="83" customFormat="1" ht="12" thickBot="1" x14ac:dyDescent="0.25">
      <c r="B59" s="42"/>
      <c r="C59" s="43" t="s">
        <v>64</v>
      </c>
      <c r="D59" s="88"/>
      <c r="E59" s="44"/>
      <c r="F59" s="45">
        <f ca="1">L27</f>
        <v>3.1</v>
      </c>
      <c r="G59" s="40"/>
      <c r="H59" s="33"/>
      <c r="I59" s="33"/>
      <c r="J59" s="33"/>
      <c r="K59" s="33"/>
      <c r="L59" s="33"/>
    </row>
    <row r="60" spans="2:12" s="83" customFormat="1" ht="11.25" x14ac:dyDescent="0.2">
      <c r="B60" s="33"/>
      <c r="C60" s="33"/>
      <c r="D60" s="33"/>
      <c r="E60" s="33"/>
      <c r="F60" s="33"/>
      <c r="G60" s="40"/>
      <c r="H60" s="33"/>
      <c r="I60" s="33"/>
      <c r="J60" s="33"/>
      <c r="K60" s="33"/>
      <c r="L60" s="33"/>
    </row>
    <row r="61" spans="2:12" s="83" customFormat="1" ht="45" x14ac:dyDescent="0.2">
      <c r="B61" s="37"/>
      <c r="C61" s="46" t="s">
        <v>65</v>
      </c>
      <c r="D61" s="88"/>
      <c r="E61" s="88"/>
      <c r="F61" s="47" t="s">
        <v>66</v>
      </c>
      <c r="G61" s="47" t="s">
        <v>79</v>
      </c>
      <c r="H61" s="33"/>
      <c r="I61" s="33"/>
      <c r="J61" s="33"/>
      <c r="K61" s="33"/>
      <c r="L61" s="33"/>
    </row>
    <row r="62" spans="2:12" s="83" customFormat="1" ht="11.25" x14ac:dyDescent="0.2">
      <c r="B62" s="37"/>
      <c r="C62" s="39" t="s">
        <v>109</v>
      </c>
      <c r="D62" s="88"/>
      <c r="E62" s="88"/>
      <c r="F62" s="48" t="s">
        <v>44</v>
      </c>
      <c r="G62" s="48">
        <v>1</v>
      </c>
      <c r="H62" s="33"/>
      <c r="I62" s="33"/>
      <c r="J62" s="33"/>
      <c r="K62" s="33"/>
      <c r="L62" s="33"/>
    </row>
    <row r="63" spans="2:12" s="83" customFormat="1" ht="22.5" x14ac:dyDescent="0.2">
      <c r="B63" s="37"/>
      <c r="C63" s="39" t="s">
        <v>67</v>
      </c>
      <c r="D63" s="88"/>
      <c r="E63" s="88"/>
      <c r="F63" s="48" t="s">
        <v>45</v>
      </c>
      <c r="G63" s="48">
        <v>0.95</v>
      </c>
      <c r="H63" s="33"/>
      <c r="I63" s="33"/>
      <c r="J63" s="33"/>
      <c r="K63" s="33"/>
      <c r="L63" s="33"/>
    </row>
    <row r="64" spans="2:12" s="83" customFormat="1" ht="11.25" x14ac:dyDescent="0.2">
      <c r="B64" s="37"/>
      <c r="C64" s="39" t="s">
        <v>68</v>
      </c>
      <c r="D64" s="88"/>
      <c r="E64" s="88"/>
      <c r="F64" s="48" t="s">
        <v>46</v>
      </c>
      <c r="G64" s="48">
        <v>0.85</v>
      </c>
      <c r="H64" s="33"/>
      <c r="I64" s="33"/>
      <c r="J64" s="33"/>
      <c r="K64" s="33"/>
      <c r="L64" s="33"/>
    </row>
    <row r="65" spans="2:12" s="83" customFormat="1" ht="11.25" x14ac:dyDescent="0.2">
      <c r="B65" s="37"/>
      <c r="C65" s="39" t="s">
        <v>69</v>
      </c>
      <c r="D65" s="88"/>
      <c r="E65" s="88"/>
      <c r="F65" s="48" t="s">
        <v>47</v>
      </c>
      <c r="G65" s="48">
        <v>0.6</v>
      </c>
      <c r="H65" s="33"/>
      <c r="I65" s="33"/>
      <c r="J65" s="33"/>
      <c r="K65" s="33"/>
      <c r="L65" s="33"/>
    </row>
    <row r="66" spans="2:12" x14ac:dyDescent="0.2">
      <c r="B66" s="145"/>
      <c r="C66" s="145"/>
      <c r="D66" s="145"/>
      <c r="E66" s="145"/>
      <c r="F66" s="145"/>
      <c r="G66" s="145"/>
      <c r="H66" s="54"/>
      <c r="I66" s="54"/>
    </row>
    <row r="67" spans="2:12" ht="30" customHeight="1" x14ac:dyDescent="0.2">
      <c r="B67" s="49"/>
      <c r="C67" s="50" t="s">
        <v>76</v>
      </c>
      <c r="D67" s="253" t="str">
        <f ca="1">IF(AND(3.5 &lt;= F59, F59&lt;=4),
      "высокий",
IF(AND(2.5 &lt;= F59, F59&lt;3.5),
      "средний",
IF(AND(1.5 &lt;= F59, F59&lt;2.5),
      "минимально приемлемый",
IF( F59&lt;1.5,
      "низкий",
NA()
)
)
)
)</f>
        <v>средний</v>
      </c>
      <c r="E67" s="253"/>
      <c r="F67" s="253"/>
      <c r="G67" s="253"/>
      <c r="H67" s="54"/>
      <c r="I67" s="54"/>
    </row>
    <row r="68" spans="2:12" ht="15" x14ac:dyDescent="0.2">
      <c r="B68" s="54"/>
      <c r="C68" s="50" t="s">
        <v>75</v>
      </c>
      <c r="D68" s="247">
        <f ca="1">VLOOKUP(D67,F62:G65,2,)</f>
        <v>0.85</v>
      </c>
      <c r="E68" s="248"/>
      <c r="F68" s="248"/>
      <c r="G68" s="249"/>
      <c r="H68" s="54"/>
      <c r="I68" s="54"/>
    </row>
    <row r="69" spans="2:12" x14ac:dyDescent="0.2">
      <c r="B69" s="144"/>
      <c r="C69" s="89"/>
      <c r="D69" s="90"/>
      <c r="E69" s="90"/>
      <c r="F69" s="90"/>
      <c r="G69" s="81"/>
      <c r="H69" s="54"/>
      <c r="I69" s="54"/>
    </row>
    <row r="70" spans="2:12" x14ac:dyDescent="0.2">
      <c r="B70" s="145"/>
      <c r="C70" s="145"/>
      <c r="D70" s="145"/>
      <c r="E70" s="145"/>
      <c r="F70" s="145"/>
      <c r="G70" s="145"/>
      <c r="H70" s="54"/>
      <c r="I70" s="54"/>
    </row>
    <row r="71" spans="2:12" x14ac:dyDescent="0.2">
      <c r="B71" s="145"/>
      <c r="C71" s="145"/>
      <c r="D71" s="145"/>
      <c r="E71" s="145"/>
      <c r="F71" s="145"/>
      <c r="G71" s="145"/>
      <c r="H71" s="54"/>
      <c r="I71" s="54"/>
    </row>
    <row r="72" spans="2:12" x14ac:dyDescent="0.2">
      <c r="B72" s="145"/>
      <c r="C72" s="145"/>
      <c r="D72" s="145"/>
      <c r="E72" s="145"/>
      <c r="F72" s="145"/>
      <c r="G72" s="145"/>
      <c r="H72" s="54"/>
      <c r="I72" s="54"/>
    </row>
    <row r="73" spans="2:12" x14ac:dyDescent="0.2">
      <c r="B73" s="145"/>
      <c r="C73" s="145"/>
      <c r="D73" s="145"/>
      <c r="E73" s="145"/>
      <c r="F73" s="145"/>
      <c r="G73" s="145"/>
      <c r="H73" s="54"/>
      <c r="I73" s="54"/>
    </row>
    <row r="74" spans="2:12" x14ac:dyDescent="0.2">
      <c r="B74" s="145"/>
      <c r="C74" s="145"/>
      <c r="D74" s="145"/>
      <c r="E74" s="145"/>
      <c r="F74" s="145"/>
      <c r="G74" s="145"/>
      <c r="H74" s="54"/>
      <c r="I74" s="54"/>
    </row>
    <row r="75" spans="2:12" x14ac:dyDescent="0.2">
      <c r="B75" s="145"/>
      <c r="C75" s="145"/>
      <c r="D75" s="145"/>
      <c r="E75" s="145"/>
      <c r="F75" s="145"/>
      <c r="G75" s="145"/>
      <c r="H75" s="54"/>
      <c r="I75" s="54"/>
    </row>
    <row r="76" spans="2:12" x14ac:dyDescent="0.2">
      <c r="B76" s="145"/>
      <c r="C76" s="145"/>
      <c r="D76" s="145"/>
      <c r="E76" s="145"/>
      <c r="F76" s="145"/>
      <c r="G76" s="145"/>
      <c r="H76" s="54"/>
      <c r="I76" s="54"/>
    </row>
    <row r="77" spans="2:12" x14ac:dyDescent="0.2">
      <c r="B77" s="145"/>
      <c r="C77" s="145"/>
      <c r="D77" s="145"/>
      <c r="E77" s="145"/>
      <c r="F77" s="145"/>
      <c r="G77" s="145"/>
      <c r="H77" s="54"/>
      <c r="I77" s="54"/>
    </row>
    <row r="78" spans="2:12" x14ac:dyDescent="0.2">
      <c r="B78" s="145"/>
      <c r="C78" s="145"/>
      <c r="D78" s="145"/>
      <c r="E78" s="145"/>
      <c r="F78" s="145"/>
      <c r="G78" s="145"/>
      <c r="H78" s="54"/>
      <c r="I78" s="54"/>
    </row>
    <row r="79" spans="2:12" x14ac:dyDescent="0.2">
      <c r="B79" s="145"/>
      <c r="C79" s="145"/>
      <c r="D79" s="145"/>
      <c r="E79" s="145"/>
      <c r="F79" s="145"/>
      <c r="G79" s="145"/>
      <c r="H79" s="54"/>
      <c r="I79" s="54"/>
    </row>
    <row r="80" spans="2:12" x14ac:dyDescent="0.2">
      <c r="B80" s="145"/>
      <c r="C80" s="145"/>
      <c r="D80" s="145"/>
      <c r="E80" s="145"/>
      <c r="F80" s="145"/>
      <c r="G80" s="145"/>
      <c r="H80" s="54"/>
      <c r="I80" s="54"/>
    </row>
    <row r="81" spans="2:9" x14ac:dyDescent="0.2">
      <c r="B81" s="145"/>
      <c r="C81" s="145"/>
      <c r="D81" s="145"/>
      <c r="E81" s="145"/>
      <c r="F81" s="145"/>
      <c r="G81" s="145"/>
      <c r="H81" s="54"/>
      <c r="I81" s="54"/>
    </row>
    <row r="82" spans="2:9" x14ac:dyDescent="0.2">
      <c r="B82" s="145"/>
      <c r="C82" s="145"/>
      <c r="D82" s="145"/>
      <c r="E82" s="145"/>
      <c r="F82" s="145"/>
      <c r="G82" s="145"/>
      <c r="H82" s="54"/>
      <c r="I82" s="54"/>
    </row>
    <row r="83" spans="2:9" x14ac:dyDescent="0.2">
      <c r="B83" s="145"/>
      <c r="C83" s="145"/>
      <c r="D83" s="145"/>
      <c r="E83" s="145"/>
      <c r="F83" s="145"/>
      <c r="G83" s="145"/>
      <c r="H83" s="54"/>
      <c r="I83" s="54"/>
    </row>
    <row r="84" spans="2:9" x14ac:dyDescent="0.2">
      <c r="B84" s="145"/>
      <c r="C84" s="145"/>
      <c r="D84" s="145"/>
      <c r="E84" s="145"/>
      <c r="F84" s="145"/>
      <c r="G84" s="145"/>
      <c r="H84" s="54"/>
      <c r="I84" s="54"/>
    </row>
    <row r="85" spans="2:9" x14ac:dyDescent="0.2">
      <c r="B85" s="145"/>
      <c r="C85" s="145"/>
      <c r="D85" s="145"/>
      <c r="E85" s="145"/>
      <c r="F85" s="145"/>
      <c r="G85" s="145"/>
      <c r="H85" s="54"/>
      <c r="I85" s="54"/>
    </row>
    <row r="86" spans="2:9" x14ac:dyDescent="0.2">
      <c r="B86" s="145"/>
      <c r="C86" s="145"/>
      <c r="D86" s="145"/>
      <c r="E86" s="145"/>
      <c r="F86" s="145"/>
      <c r="G86" s="145"/>
      <c r="H86" s="54"/>
      <c r="I86" s="54"/>
    </row>
    <row r="87" spans="2:9" x14ac:dyDescent="0.2">
      <c r="B87" s="145"/>
      <c r="C87" s="145"/>
      <c r="D87" s="145"/>
      <c r="E87" s="145"/>
      <c r="F87" s="145"/>
      <c r="G87" s="145"/>
      <c r="H87" s="54"/>
      <c r="I87" s="54"/>
    </row>
    <row r="88" spans="2:9" x14ac:dyDescent="0.2">
      <c r="B88" s="145"/>
      <c r="C88" s="145"/>
      <c r="D88" s="145"/>
      <c r="E88" s="145"/>
      <c r="F88" s="145"/>
      <c r="G88" s="145"/>
      <c r="H88" s="54"/>
      <c r="I88" s="54"/>
    </row>
    <row r="89" spans="2:9" x14ac:dyDescent="0.2">
      <c r="B89" s="145"/>
      <c r="C89" s="145"/>
      <c r="D89" s="145"/>
      <c r="E89" s="145"/>
      <c r="F89" s="145"/>
      <c r="G89" s="145"/>
      <c r="H89" s="54"/>
      <c r="I89" s="54"/>
    </row>
    <row r="90" spans="2:9" x14ac:dyDescent="0.2">
      <c r="B90" s="145"/>
      <c r="C90" s="145"/>
      <c r="D90" s="145"/>
      <c r="E90" s="145"/>
      <c r="F90" s="145"/>
      <c r="G90" s="145"/>
      <c r="H90" s="54"/>
      <c r="I90" s="54"/>
    </row>
    <row r="91" spans="2:9" x14ac:dyDescent="0.2">
      <c r="B91" s="145"/>
      <c r="C91" s="145"/>
      <c r="D91" s="145"/>
      <c r="E91" s="145"/>
      <c r="F91" s="145"/>
      <c r="G91" s="145"/>
      <c r="H91" s="54"/>
      <c r="I91" s="54"/>
    </row>
    <row r="92" spans="2:9" x14ac:dyDescent="0.2">
      <c r="B92" s="145"/>
      <c r="C92" s="145"/>
      <c r="D92" s="145"/>
      <c r="E92" s="145"/>
      <c r="F92" s="145"/>
      <c r="G92" s="145"/>
      <c r="H92" s="54"/>
      <c r="I92" s="54"/>
    </row>
    <row r="93" spans="2:9" x14ac:dyDescent="0.2">
      <c r="B93" s="145"/>
      <c r="C93" s="145"/>
      <c r="D93" s="145"/>
      <c r="E93" s="145"/>
      <c r="F93" s="145"/>
      <c r="G93" s="145"/>
      <c r="H93" s="54"/>
      <c r="I93" s="54"/>
    </row>
    <row r="94" spans="2:9" x14ac:dyDescent="0.2">
      <c r="B94" s="145"/>
      <c r="C94" s="145"/>
      <c r="D94" s="145"/>
      <c r="E94" s="145"/>
      <c r="F94" s="145"/>
      <c r="G94" s="145"/>
      <c r="H94" s="54"/>
      <c r="I94" s="54"/>
    </row>
    <row r="95" spans="2:9" x14ac:dyDescent="0.2">
      <c r="B95" s="145"/>
      <c r="C95" s="145"/>
      <c r="D95" s="145"/>
      <c r="E95" s="145"/>
      <c r="F95" s="145"/>
      <c r="G95" s="145"/>
      <c r="H95" s="54"/>
      <c r="I95" s="54"/>
    </row>
  </sheetData>
  <sheetProtection password="DD6B" sheet="1"/>
  <dataConsolidate/>
  <mergeCells count="33">
    <mergeCell ref="L22:L26"/>
    <mergeCell ref="D67:G67"/>
    <mergeCell ref="D68:G68"/>
    <mergeCell ref="C31:G31"/>
    <mergeCell ref="F33:I33"/>
    <mergeCell ref="F38:G38"/>
    <mergeCell ref="B42:G42"/>
    <mergeCell ref="B56:D56"/>
    <mergeCell ref="B57:D57"/>
    <mergeCell ref="B28:G28"/>
    <mergeCell ref="H11:H13"/>
    <mergeCell ref="I11:I13"/>
    <mergeCell ref="J11:J13"/>
    <mergeCell ref="K11:K13"/>
    <mergeCell ref="H22:H26"/>
    <mergeCell ref="I22:I26"/>
    <mergeCell ref="J22:J26"/>
    <mergeCell ref="K22:K26"/>
    <mergeCell ref="L11:L13"/>
    <mergeCell ref="H14:H21"/>
    <mergeCell ref="I14:I21"/>
    <mergeCell ref="J14:J21"/>
    <mergeCell ref="K14:K21"/>
    <mergeCell ref="L14:L21"/>
    <mergeCell ref="B1:G1"/>
    <mergeCell ref="J2:L2"/>
    <mergeCell ref="J5:L5"/>
    <mergeCell ref="J6:L6"/>
    <mergeCell ref="H9:H10"/>
    <mergeCell ref="I9:I10"/>
    <mergeCell ref="J9:J10"/>
    <mergeCell ref="K9:K10"/>
    <mergeCell ref="L9:L10"/>
  </mergeCells>
  <conditionalFormatting sqref="J9:J26">
    <cfRule type="cellIs" dxfId="12" priority="1" stopIfTrue="1" operator="equal">
      <formula>"низкий"</formula>
    </cfRule>
  </conditionalFormatting>
  <dataValidations count="11">
    <dataValidation type="custom" allowBlank="1" showInputMessage="1" showErrorMessage="1" errorTitle="введите целое число от 0 до 100" sqref="F16 JB16 SX16 ACT16 AMP16 AWL16 BGH16 BQD16 BZZ16 CJV16 CTR16 DDN16 DNJ16 DXF16 EHB16 EQX16 FAT16 FKP16 FUL16 GEH16 GOD16 GXZ16 HHV16 HRR16 IBN16 ILJ16 IVF16 JFB16 JOX16 JYT16 KIP16 KSL16 LCH16 LMD16 LVZ16 MFV16 MPR16 MZN16 NJJ16 NTF16 ODB16 OMX16 OWT16 PGP16 PQL16 QAH16 QKD16 QTZ16 RDV16 RNR16 RXN16 SHJ16 SRF16 TBB16 TKX16 TUT16 UEP16 UOL16 UYH16 VID16 VRZ16 WBV16 WLR16 WVN16 F65552 JB65552 SX65552 ACT65552 AMP65552 AWL65552 BGH65552 BQD65552 BZZ65552 CJV65552 CTR65552 DDN65552 DNJ65552 DXF65552 EHB65552 EQX65552 FAT65552 FKP65552 FUL65552 GEH65552 GOD65552 GXZ65552 HHV65552 HRR65552 IBN65552 ILJ65552 IVF65552 JFB65552 JOX65552 JYT65552 KIP65552 KSL65552 LCH65552 LMD65552 LVZ65552 MFV65552 MPR65552 MZN65552 NJJ65552 NTF65552 ODB65552 OMX65552 OWT65552 PGP65552 PQL65552 QAH65552 QKD65552 QTZ65552 RDV65552 RNR65552 RXN65552 SHJ65552 SRF65552 TBB65552 TKX65552 TUT65552 UEP65552 UOL65552 UYH65552 VID65552 VRZ65552 WBV65552 WLR65552 WVN65552 F131088 JB131088 SX131088 ACT131088 AMP131088 AWL131088 BGH131088 BQD131088 BZZ131088 CJV131088 CTR131088 DDN131088 DNJ131088 DXF131088 EHB131088 EQX131088 FAT131088 FKP131088 FUL131088 GEH131088 GOD131088 GXZ131088 HHV131088 HRR131088 IBN131088 ILJ131088 IVF131088 JFB131088 JOX131088 JYT131088 KIP131088 KSL131088 LCH131088 LMD131088 LVZ131088 MFV131088 MPR131088 MZN131088 NJJ131088 NTF131088 ODB131088 OMX131088 OWT131088 PGP131088 PQL131088 QAH131088 QKD131088 QTZ131088 RDV131088 RNR131088 RXN131088 SHJ131088 SRF131088 TBB131088 TKX131088 TUT131088 UEP131088 UOL131088 UYH131088 VID131088 VRZ131088 WBV131088 WLR131088 WVN131088 F196624 JB196624 SX196624 ACT196624 AMP196624 AWL196624 BGH196624 BQD196624 BZZ196624 CJV196624 CTR196624 DDN196624 DNJ196624 DXF196624 EHB196624 EQX196624 FAT196624 FKP196624 FUL196624 GEH196624 GOD196624 GXZ196624 HHV196624 HRR196624 IBN196624 ILJ196624 IVF196624 JFB196624 JOX196624 JYT196624 KIP196624 KSL196624 LCH196624 LMD196624 LVZ196624 MFV196624 MPR196624 MZN196624 NJJ196624 NTF196624 ODB196624 OMX196624 OWT196624 PGP196624 PQL196624 QAH196624 QKD196624 QTZ196624 RDV196624 RNR196624 RXN196624 SHJ196624 SRF196624 TBB196624 TKX196624 TUT196624 UEP196624 UOL196624 UYH196624 VID196624 VRZ196624 WBV196624 WLR196624 WVN196624 F262160 JB262160 SX262160 ACT262160 AMP262160 AWL262160 BGH262160 BQD262160 BZZ262160 CJV262160 CTR262160 DDN262160 DNJ262160 DXF262160 EHB262160 EQX262160 FAT262160 FKP262160 FUL262160 GEH262160 GOD262160 GXZ262160 HHV262160 HRR262160 IBN262160 ILJ262160 IVF262160 JFB262160 JOX262160 JYT262160 KIP262160 KSL262160 LCH262160 LMD262160 LVZ262160 MFV262160 MPR262160 MZN262160 NJJ262160 NTF262160 ODB262160 OMX262160 OWT262160 PGP262160 PQL262160 QAH262160 QKD262160 QTZ262160 RDV262160 RNR262160 RXN262160 SHJ262160 SRF262160 TBB262160 TKX262160 TUT262160 UEP262160 UOL262160 UYH262160 VID262160 VRZ262160 WBV262160 WLR262160 WVN262160 F327696 JB327696 SX327696 ACT327696 AMP327696 AWL327696 BGH327696 BQD327696 BZZ327696 CJV327696 CTR327696 DDN327696 DNJ327696 DXF327696 EHB327696 EQX327696 FAT327696 FKP327696 FUL327696 GEH327696 GOD327696 GXZ327696 HHV327696 HRR327696 IBN327696 ILJ327696 IVF327696 JFB327696 JOX327696 JYT327696 KIP327696 KSL327696 LCH327696 LMD327696 LVZ327696 MFV327696 MPR327696 MZN327696 NJJ327696 NTF327696 ODB327696 OMX327696 OWT327696 PGP327696 PQL327696 QAH327696 QKD327696 QTZ327696 RDV327696 RNR327696 RXN327696 SHJ327696 SRF327696 TBB327696 TKX327696 TUT327696 UEP327696 UOL327696 UYH327696 VID327696 VRZ327696 WBV327696 WLR327696 WVN327696 F393232 JB393232 SX393232 ACT393232 AMP393232 AWL393232 BGH393232 BQD393232 BZZ393232 CJV393232 CTR393232 DDN393232 DNJ393232 DXF393232 EHB393232 EQX393232 FAT393232 FKP393232 FUL393232 GEH393232 GOD393232 GXZ393232 HHV393232 HRR393232 IBN393232 ILJ393232 IVF393232 JFB393232 JOX393232 JYT393232 KIP393232 KSL393232 LCH393232 LMD393232 LVZ393232 MFV393232 MPR393232 MZN393232 NJJ393232 NTF393232 ODB393232 OMX393232 OWT393232 PGP393232 PQL393232 QAH393232 QKD393232 QTZ393232 RDV393232 RNR393232 RXN393232 SHJ393232 SRF393232 TBB393232 TKX393232 TUT393232 UEP393232 UOL393232 UYH393232 VID393232 VRZ393232 WBV393232 WLR393232 WVN393232 F458768 JB458768 SX458768 ACT458768 AMP458768 AWL458768 BGH458768 BQD458768 BZZ458768 CJV458768 CTR458768 DDN458768 DNJ458768 DXF458768 EHB458768 EQX458768 FAT458768 FKP458768 FUL458768 GEH458768 GOD458768 GXZ458768 HHV458768 HRR458768 IBN458768 ILJ458768 IVF458768 JFB458768 JOX458768 JYT458768 KIP458768 KSL458768 LCH458768 LMD458768 LVZ458768 MFV458768 MPR458768 MZN458768 NJJ458768 NTF458768 ODB458768 OMX458768 OWT458768 PGP458768 PQL458768 QAH458768 QKD458768 QTZ458768 RDV458768 RNR458768 RXN458768 SHJ458768 SRF458768 TBB458768 TKX458768 TUT458768 UEP458768 UOL458768 UYH458768 VID458768 VRZ458768 WBV458768 WLR458768 WVN458768 F524304 JB524304 SX524304 ACT524304 AMP524304 AWL524304 BGH524304 BQD524304 BZZ524304 CJV524304 CTR524304 DDN524304 DNJ524304 DXF524304 EHB524304 EQX524304 FAT524304 FKP524304 FUL524304 GEH524304 GOD524304 GXZ524304 HHV524304 HRR524304 IBN524304 ILJ524304 IVF524304 JFB524304 JOX524304 JYT524304 KIP524304 KSL524304 LCH524304 LMD524304 LVZ524304 MFV524304 MPR524304 MZN524304 NJJ524304 NTF524304 ODB524304 OMX524304 OWT524304 PGP524304 PQL524304 QAH524304 QKD524304 QTZ524304 RDV524304 RNR524304 RXN524304 SHJ524304 SRF524304 TBB524304 TKX524304 TUT524304 UEP524304 UOL524304 UYH524304 VID524304 VRZ524304 WBV524304 WLR524304 WVN524304 F589840 JB589840 SX589840 ACT589840 AMP589840 AWL589840 BGH589840 BQD589840 BZZ589840 CJV589840 CTR589840 DDN589840 DNJ589840 DXF589840 EHB589840 EQX589840 FAT589840 FKP589840 FUL589840 GEH589840 GOD589840 GXZ589840 HHV589840 HRR589840 IBN589840 ILJ589840 IVF589840 JFB589840 JOX589840 JYT589840 KIP589840 KSL589840 LCH589840 LMD589840 LVZ589840 MFV589840 MPR589840 MZN589840 NJJ589840 NTF589840 ODB589840 OMX589840 OWT589840 PGP589840 PQL589840 QAH589840 QKD589840 QTZ589840 RDV589840 RNR589840 RXN589840 SHJ589840 SRF589840 TBB589840 TKX589840 TUT589840 UEP589840 UOL589840 UYH589840 VID589840 VRZ589840 WBV589840 WLR589840 WVN589840 F655376 JB655376 SX655376 ACT655376 AMP655376 AWL655376 BGH655376 BQD655376 BZZ655376 CJV655376 CTR655376 DDN655376 DNJ655376 DXF655376 EHB655376 EQX655376 FAT655376 FKP655376 FUL655376 GEH655376 GOD655376 GXZ655376 HHV655376 HRR655376 IBN655376 ILJ655376 IVF655376 JFB655376 JOX655376 JYT655376 KIP655376 KSL655376 LCH655376 LMD655376 LVZ655376 MFV655376 MPR655376 MZN655376 NJJ655376 NTF655376 ODB655376 OMX655376 OWT655376 PGP655376 PQL655376 QAH655376 QKD655376 QTZ655376 RDV655376 RNR655376 RXN655376 SHJ655376 SRF655376 TBB655376 TKX655376 TUT655376 UEP655376 UOL655376 UYH655376 VID655376 VRZ655376 WBV655376 WLR655376 WVN655376 F720912 JB720912 SX720912 ACT720912 AMP720912 AWL720912 BGH720912 BQD720912 BZZ720912 CJV720912 CTR720912 DDN720912 DNJ720912 DXF720912 EHB720912 EQX720912 FAT720912 FKP720912 FUL720912 GEH720912 GOD720912 GXZ720912 HHV720912 HRR720912 IBN720912 ILJ720912 IVF720912 JFB720912 JOX720912 JYT720912 KIP720912 KSL720912 LCH720912 LMD720912 LVZ720912 MFV720912 MPR720912 MZN720912 NJJ720912 NTF720912 ODB720912 OMX720912 OWT720912 PGP720912 PQL720912 QAH720912 QKD720912 QTZ720912 RDV720912 RNR720912 RXN720912 SHJ720912 SRF720912 TBB720912 TKX720912 TUT720912 UEP720912 UOL720912 UYH720912 VID720912 VRZ720912 WBV720912 WLR720912 WVN720912 F786448 JB786448 SX786448 ACT786448 AMP786448 AWL786448 BGH786448 BQD786448 BZZ786448 CJV786448 CTR786448 DDN786448 DNJ786448 DXF786448 EHB786448 EQX786448 FAT786448 FKP786448 FUL786448 GEH786448 GOD786448 GXZ786448 HHV786448 HRR786448 IBN786448 ILJ786448 IVF786448 JFB786448 JOX786448 JYT786448 KIP786448 KSL786448 LCH786448 LMD786448 LVZ786448 MFV786448 MPR786448 MZN786448 NJJ786448 NTF786448 ODB786448 OMX786448 OWT786448 PGP786448 PQL786448 QAH786448 QKD786448 QTZ786448 RDV786448 RNR786448 RXN786448 SHJ786448 SRF786448 TBB786448 TKX786448 TUT786448 UEP786448 UOL786448 UYH786448 VID786448 VRZ786448 WBV786448 WLR786448 WVN786448 F851984 JB851984 SX851984 ACT851984 AMP851984 AWL851984 BGH851984 BQD851984 BZZ851984 CJV851984 CTR851984 DDN851984 DNJ851984 DXF851984 EHB851984 EQX851984 FAT851984 FKP851984 FUL851984 GEH851984 GOD851984 GXZ851984 HHV851984 HRR851984 IBN851984 ILJ851984 IVF851984 JFB851984 JOX851984 JYT851984 KIP851984 KSL851984 LCH851984 LMD851984 LVZ851984 MFV851984 MPR851984 MZN851984 NJJ851984 NTF851984 ODB851984 OMX851984 OWT851984 PGP851984 PQL851984 QAH851984 QKD851984 QTZ851984 RDV851984 RNR851984 RXN851984 SHJ851984 SRF851984 TBB851984 TKX851984 TUT851984 UEP851984 UOL851984 UYH851984 VID851984 VRZ851984 WBV851984 WLR851984 WVN851984 F917520 JB917520 SX917520 ACT917520 AMP917520 AWL917520 BGH917520 BQD917520 BZZ917520 CJV917520 CTR917520 DDN917520 DNJ917520 DXF917520 EHB917520 EQX917520 FAT917520 FKP917520 FUL917520 GEH917520 GOD917520 GXZ917520 HHV917520 HRR917520 IBN917520 ILJ917520 IVF917520 JFB917520 JOX917520 JYT917520 KIP917520 KSL917520 LCH917520 LMD917520 LVZ917520 MFV917520 MPR917520 MZN917520 NJJ917520 NTF917520 ODB917520 OMX917520 OWT917520 PGP917520 PQL917520 QAH917520 QKD917520 QTZ917520 RDV917520 RNR917520 RXN917520 SHJ917520 SRF917520 TBB917520 TKX917520 TUT917520 UEP917520 UOL917520 UYH917520 VID917520 VRZ917520 WBV917520 WLR917520 WVN917520 F983056 JB983056 SX983056 ACT983056 AMP983056 AWL983056 BGH983056 BQD983056 BZZ983056 CJV983056 CTR983056 DDN983056 DNJ983056 DXF983056 EHB983056 EQX983056 FAT983056 FKP983056 FUL983056 GEH983056 GOD983056 GXZ983056 HHV983056 HRR983056 IBN983056 ILJ983056 IVF983056 JFB983056 JOX983056 JYT983056 KIP983056 KSL983056 LCH983056 LMD983056 LVZ983056 MFV983056 MPR983056 MZN983056 NJJ983056 NTF983056 ODB983056 OMX983056 OWT983056 PGP983056 PQL983056 QAH983056 QKD983056 QTZ983056 RDV983056 RNR983056 RXN983056 SHJ983056 SRF983056 TBB983056 TKX983056 TUT983056 UEP983056 UOL983056 UYH983056 VID983056 VRZ983056 WBV983056 WLR983056 WVN983056 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OR(ISBLANK(F10),AND(0&lt;=F10,F10&lt;=100))</formula1>
    </dataValidation>
    <dataValidation type="custom" operator="greaterThanOrEqual" allowBlank="1" showInputMessage="1" showErrorMessage="1" error="введите неотрицательное целое число" sqref="F12:F13 JB12:JB13 SX12:SX13 ACT12:ACT13 AMP12:AMP13 AWL12:AWL13 BGH12:BGH13 BQD12:BQD13 BZZ12:BZZ13 CJV12:CJV13 CTR12:CTR13 DDN12:DDN13 DNJ12:DNJ13 DXF12:DXF13 EHB12:EHB13 EQX12:EQX13 FAT12:FAT13 FKP12:FKP13 FUL12:FUL13 GEH12:GEH13 GOD12:GOD13 GXZ12:GXZ13 HHV12:HHV13 HRR12:HRR13 IBN12:IBN13 ILJ12:ILJ13 IVF12:IVF13 JFB12:JFB13 JOX12:JOX13 JYT12:JYT13 KIP12:KIP13 KSL12:KSL13 LCH12:LCH13 LMD12:LMD13 LVZ12:LVZ13 MFV12:MFV13 MPR12:MPR13 MZN12:MZN13 NJJ12:NJJ13 NTF12:NTF13 ODB12:ODB13 OMX12:OMX13 OWT12:OWT13 PGP12:PGP13 PQL12:PQL13 QAH12:QAH13 QKD12:QKD13 QTZ12:QTZ13 RDV12:RDV13 RNR12:RNR13 RXN12:RXN13 SHJ12:SHJ13 SRF12:SRF13 TBB12:TBB13 TKX12:TKX13 TUT12:TUT13 UEP12:UEP13 UOL12:UOL13 UYH12:UYH13 VID12:VID13 VRZ12:VRZ13 WBV12:WBV13 WLR12:WLR13 WVN12:WVN13 F65548:F65549 JB65548:JB65549 SX65548:SX65549 ACT65548:ACT65549 AMP65548:AMP65549 AWL65548:AWL65549 BGH65548:BGH65549 BQD65548:BQD65549 BZZ65548:BZZ65549 CJV65548:CJV65549 CTR65548:CTR65549 DDN65548:DDN65549 DNJ65548:DNJ65549 DXF65548:DXF65549 EHB65548:EHB65549 EQX65548:EQX65549 FAT65548:FAT65549 FKP65548:FKP65549 FUL65548:FUL65549 GEH65548:GEH65549 GOD65548:GOD65549 GXZ65548:GXZ65549 HHV65548:HHV65549 HRR65548:HRR65549 IBN65548:IBN65549 ILJ65548:ILJ65549 IVF65548:IVF65549 JFB65548:JFB65549 JOX65548:JOX65549 JYT65548:JYT65549 KIP65548:KIP65549 KSL65548:KSL65549 LCH65548:LCH65549 LMD65548:LMD65549 LVZ65548:LVZ65549 MFV65548:MFV65549 MPR65548:MPR65549 MZN65548:MZN65549 NJJ65548:NJJ65549 NTF65548:NTF65549 ODB65548:ODB65549 OMX65548:OMX65549 OWT65548:OWT65549 PGP65548:PGP65549 PQL65548:PQL65549 QAH65548:QAH65549 QKD65548:QKD65549 QTZ65548:QTZ65549 RDV65548:RDV65549 RNR65548:RNR65549 RXN65548:RXN65549 SHJ65548:SHJ65549 SRF65548:SRF65549 TBB65548:TBB65549 TKX65548:TKX65549 TUT65548:TUT65549 UEP65548:UEP65549 UOL65548:UOL65549 UYH65548:UYH65549 VID65548:VID65549 VRZ65548:VRZ65549 WBV65548:WBV65549 WLR65548:WLR65549 WVN65548:WVN65549 F131084:F131085 JB131084:JB131085 SX131084:SX131085 ACT131084:ACT131085 AMP131084:AMP131085 AWL131084:AWL131085 BGH131084:BGH131085 BQD131084:BQD131085 BZZ131084:BZZ131085 CJV131084:CJV131085 CTR131084:CTR131085 DDN131084:DDN131085 DNJ131084:DNJ131085 DXF131084:DXF131085 EHB131084:EHB131085 EQX131084:EQX131085 FAT131084:FAT131085 FKP131084:FKP131085 FUL131084:FUL131085 GEH131084:GEH131085 GOD131084:GOD131085 GXZ131084:GXZ131085 HHV131084:HHV131085 HRR131084:HRR131085 IBN131084:IBN131085 ILJ131084:ILJ131085 IVF131084:IVF131085 JFB131084:JFB131085 JOX131084:JOX131085 JYT131084:JYT131085 KIP131084:KIP131085 KSL131084:KSL131085 LCH131084:LCH131085 LMD131084:LMD131085 LVZ131084:LVZ131085 MFV131084:MFV131085 MPR131084:MPR131085 MZN131084:MZN131085 NJJ131084:NJJ131085 NTF131084:NTF131085 ODB131084:ODB131085 OMX131084:OMX131085 OWT131084:OWT131085 PGP131084:PGP131085 PQL131084:PQL131085 QAH131084:QAH131085 QKD131084:QKD131085 QTZ131084:QTZ131085 RDV131084:RDV131085 RNR131084:RNR131085 RXN131084:RXN131085 SHJ131084:SHJ131085 SRF131084:SRF131085 TBB131084:TBB131085 TKX131084:TKX131085 TUT131084:TUT131085 UEP131084:UEP131085 UOL131084:UOL131085 UYH131084:UYH131085 VID131084:VID131085 VRZ131084:VRZ131085 WBV131084:WBV131085 WLR131084:WLR131085 WVN131084:WVN131085 F196620:F196621 JB196620:JB196621 SX196620:SX196621 ACT196620:ACT196621 AMP196620:AMP196621 AWL196620:AWL196621 BGH196620:BGH196621 BQD196620:BQD196621 BZZ196620:BZZ196621 CJV196620:CJV196621 CTR196620:CTR196621 DDN196620:DDN196621 DNJ196620:DNJ196621 DXF196620:DXF196621 EHB196620:EHB196621 EQX196620:EQX196621 FAT196620:FAT196621 FKP196620:FKP196621 FUL196620:FUL196621 GEH196620:GEH196621 GOD196620:GOD196621 GXZ196620:GXZ196621 HHV196620:HHV196621 HRR196620:HRR196621 IBN196620:IBN196621 ILJ196620:ILJ196621 IVF196620:IVF196621 JFB196620:JFB196621 JOX196620:JOX196621 JYT196620:JYT196621 KIP196620:KIP196621 KSL196620:KSL196621 LCH196620:LCH196621 LMD196620:LMD196621 LVZ196620:LVZ196621 MFV196620:MFV196621 MPR196620:MPR196621 MZN196620:MZN196621 NJJ196620:NJJ196621 NTF196620:NTF196621 ODB196620:ODB196621 OMX196620:OMX196621 OWT196620:OWT196621 PGP196620:PGP196621 PQL196620:PQL196621 QAH196620:QAH196621 QKD196620:QKD196621 QTZ196620:QTZ196621 RDV196620:RDV196621 RNR196620:RNR196621 RXN196620:RXN196621 SHJ196620:SHJ196621 SRF196620:SRF196621 TBB196620:TBB196621 TKX196620:TKX196621 TUT196620:TUT196621 UEP196620:UEP196621 UOL196620:UOL196621 UYH196620:UYH196621 VID196620:VID196621 VRZ196620:VRZ196621 WBV196620:WBV196621 WLR196620:WLR196621 WVN196620:WVN196621 F262156:F262157 JB262156:JB262157 SX262156:SX262157 ACT262156:ACT262157 AMP262156:AMP262157 AWL262156:AWL262157 BGH262156:BGH262157 BQD262156:BQD262157 BZZ262156:BZZ262157 CJV262156:CJV262157 CTR262156:CTR262157 DDN262156:DDN262157 DNJ262156:DNJ262157 DXF262156:DXF262157 EHB262156:EHB262157 EQX262156:EQX262157 FAT262156:FAT262157 FKP262156:FKP262157 FUL262156:FUL262157 GEH262156:GEH262157 GOD262156:GOD262157 GXZ262156:GXZ262157 HHV262156:HHV262157 HRR262156:HRR262157 IBN262156:IBN262157 ILJ262156:ILJ262157 IVF262156:IVF262157 JFB262156:JFB262157 JOX262156:JOX262157 JYT262156:JYT262157 KIP262156:KIP262157 KSL262156:KSL262157 LCH262156:LCH262157 LMD262156:LMD262157 LVZ262156:LVZ262157 MFV262156:MFV262157 MPR262156:MPR262157 MZN262156:MZN262157 NJJ262156:NJJ262157 NTF262156:NTF262157 ODB262156:ODB262157 OMX262156:OMX262157 OWT262156:OWT262157 PGP262156:PGP262157 PQL262156:PQL262157 QAH262156:QAH262157 QKD262156:QKD262157 QTZ262156:QTZ262157 RDV262156:RDV262157 RNR262156:RNR262157 RXN262156:RXN262157 SHJ262156:SHJ262157 SRF262156:SRF262157 TBB262156:TBB262157 TKX262156:TKX262157 TUT262156:TUT262157 UEP262156:UEP262157 UOL262156:UOL262157 UYH262156:UYH262157 VID262156:VID262157 VRZ262156:VRZ262157 WBV262156:WBV262157 WLR262156:WLR262157 WVN262156:WVN262157 F327692:F327693 JB327692:JB327693 SX327692:SX327693 ACT327692:ACT327693 AMP327692:AMP327693 AWL327692:AWL327693 BGH327692:BGH327693 BQD327692:BQD327693 BZZ327692:BZZ327693 CJV327692:CJV327693 CTR327692:CTR327693 DDN327692:DDN327693 DNJ327692:DNJ327693 DXF327692:DXF327693 EHB327692:EHB327693 EQX327692:EQX327693 FAT327692:FAT327693 FKP327692:FKP327693 FUL327692:FUL327693 GEH327692:GEH327693 GOD327692:GOD327693 GXZ327692:GXZ327693 HHV327692:HHV327693 HRR327692:HRR327693 IBN327692:IBN327693 ILJ327692:ILJ327693 IVF327692:IVF327693 JFB327692:JFB327693 JOX327692:JOX327693 JYT327692:JYT327693 KIP327692:KIP327693 KSL327692:KSL327693 LCH327692:LCH327693 LMD327692:LMD327693 LVZ327692:LVZ327693 MFV327692:MFV327693 MPR327692:MPR327693 MZN327692:MZN327693 NJJ327692:NJJ327693 NTF327692:NTF327693 ODB327692:ODB327693 OMX327692:OMX327693 OWT327692:OWT327693 PGP327692:PGP327693 PQL327692:PQL327693 QAH327692:QAH327693 QKD327692:QKD327693 QTZ327692:QTZ327693 RDV327692:RDV327693 RNR327692:RNR327693 RXN327692:RXN327693 SHJ327692:SHJ327693 SRF327692:SRF327693 TBB327692:TBB327693 TKX327692:TKX327693 TUT327692:TUT327693 UEP327692:UEP327693 UOL327692:UOL327693 UYH327692:UYH327693 VID327692:VID327693 VRZ327692:VRZ327693 WBV327692:WBV327693 WLR327692:WLR327693 WVN327692:WVN327693 F393228:F393229 JB393228:JB393229 SX393228:SX393229 ACT393228:ACT393229 AMP393228:AMP393229 AWL393228:AWL393229 BGH393228:BGH393229 BQD393228:BQD393229 BZZ393228:BZZ393229 CJV393228:CJV393229 CTR393228:CTR393229 DDN393228:DDN393229 DNJ393228:DNJ393229 DXF393228:DXF393229 EHB393228:EHB393229 EQX393228:EQX393229 FAT393228:FAT393229 FKP393228:FKP393229 FUL393228:FUL393229 GEH393228:GEH393229 GOD393228:GOD393229 GXZ393228:GXZ393229 HHV393228:HHV393229 HRR393228:HRR393229 IBN393228:IBN393229 ILJ393228:ILJ393229 IVF393228:IVF393229 JFB393228:JFB393229 JOX393228:JOX393229 JYT393228:JYT393229 KIP393228:KIP393229 KSL393228:KSL393229 LCH393228:LCH393229 LMD393228:LMD393229 LVZ393228:LVZ393229 MFV393228:MFV393229 MPR393228:MPR393229 MZN393228:MZN393229 NJJ393228:NJJ393229 NTF393228:NTF393229 ODB393228:ODB393229 OMX393228:OMX393229 OWT393228:OWT393229 PGP393228:PGP393229 PQL393228:PQL393229 QAH393228:QAH393229 QKD393228:QKD393229 QTZ393228:QTZ393229 RDV393228:RDV393229 RNR393228:RNR393229 RXN393228:RXN393229 SHJ393228:SHJ393229 SRF393228:SRF393229 TBB393228:TBB393229 TKX393228:TKX393229 TUT393228:TUT393229 UEP393228:UEP393229 UOL393228:UOL393229 UYH393228:UYH393229 VID393228:VID393229 VRZ393228:VRZ393229 WBV393228:WBV393229 WLR393228:WLR393229 WVN393228:WVN393229 F458764:F458765 JB458764:JB458765 SX458764:SX458765 ACT458764:ACT458765 AMP458764:AMP458765 AWL458764:AWL458765 BGH458764:BGH458765 BQD458764:BQD458765 BZZ458764:BZZ458765 CJV458764:CJV458765 CTR458764:CTR458765 DDN458764:DDN458765 DNJ458764:DNJ458765 DXF458764:DXF458765 EHB458764:EHB458765 EQX458764:EQX458765 FAT458764:FAT458765 FKP458764:FKP458765 FUL458764:FUL458765 GEH458764:GEH458765 GOD458764:GOD458765 GXZ458764:GXZ458765 HHV458764:HHV458765 HRR458764:HRR458765 IBN458764:IBN458765 ILJ458764:ILJ458765 IVF458764:IVF458765 JFB458764:JFB458765 JOX458764:JOX458765 JYT458764:JYT458765 KIP458764:KIP458765 KSL458764:KSL458765 LCH458764:LCH458765 LMD458764:LMD458765 LVZ458764:LVZ458765 MFV458764:MFV458765 MPR458764:MPR458765 MZN458764:MZN458765 NJJ458764:NJJ458765 NTF458764:NTF458765 ODB458764:ODB458765 OMX458764:OMX458765 OWT458764:OWT458765 PGP458764:PGP458765 PQL458764:PQL458765 QAH458764:QAH458765 QKD458764:QKD458765 QTZ458764:QTZ458765 RDV458764:RDV458765 RNR458764:RNR458765 RXN458764:RXN458765 SHJ458764:SHJ458765 SRF458764:SRF458765 TBB458764:TBB458765 TKX458764:TKX458765 TUT458764:TUT458765 UEP458764:UEP458765 UOL458764:UOL458765 UYH458764:UYH458765 VID458764:VID458765 VRZ458764:VRZ458765 WBV458764:WBV458765 WLR458764:WLR458765 WVN458764:WVN458765 F524300:F524301 JB524300:JB524301 SX524300:SX524301 ACT524300:ACT524301 AMP524300:AMP524301 AWL524300:AWL524301 BGH524300:BGH524301 BQD524300:BQD524301 BZZ524300:BZZ524301 CJV524300:CJV524301 CTR524300:CTR524301 DDN524300:DDN524301 DNJ524300:DNJ524301 DXF524300:DXF524301 EHB524300:EHB524301 EQX524300:EQX524301 FAT524300:FAT524301 FKP524300:FKP524301 FUL524300:FUL524301 GEH524300:GEH524301 GOD524300:GOD524301 GXZ524300:GXZ524301 HHV524300:HHV524301 HRR524300:HRR524301 IBN524300:IBN524301 ILJ524300:ILJ524301 IVF524300:IVF524301 JFB524300:JFB524301 JOX524300:JOX524301 JYT524300:JYT524301 KIP524300:KIP524301 KSL524300:KSL524301 LCH524300:LCH524301 LMD524300:LMD524301 LVZ524300:LVZ524301 MFV524300:MFV524301 MPR524300:MPR524301 MZN524300:MZN524301 NJJ524300:NJJ524301 NTF524300:NTF524301 ODB524300:ODB524301 OMX524300:OMX524301 OWT524300:OWT524301 PGP524300:PGP524301 PQL524300:PQL524301 QAH524300:QAH524301 QKD524300:QKD524301 QTZ524300:QTZ524301 RDV524300:RDV524301 RNR524300:RNR524301 RXN524300:RXN524301 SHJ524300:SHJ524301 SRF524300:SRF524301 TBB524300:TBB524301 TKX524300:TKX524301 TUT524300:TUT524301 UEP524300:UEP524301 UOL524300:UOL524301 UYH524300:UYH524301 VID524300:VID524301 VRZ524300:VRZ524301 WBV524300:WBV524301 WLR524300:WLR524301 WVN524300:WVN524301 F589836:F589837 JB589836:JB589837 SX589836:SX589837 ACT589836:ACT589837 AMP589836:AMP589837 AWL589836:AWL589837 BGH589836:BGH589837 BQD589836:BQD589837 BZZ589836:BZZ589837 CJV589836:CJV589837 CTR589836:CTR589837 DDN589836:DDN589837 DNJ589836:DNJ589837 DXF589836:DXF589837 EHB589836:EHB589837 EQX589836:EQX589837 FAT589836:FAT589837 FKP589836:FKP589837 FUL589836:FUL589837 GEH589836:GEH589837 GOD589836:GOD589837 GXZ589836:GXZ589837 HHV589836:HHV589837 HRR589836:HRR589837 IBN589836:IBN589837 ILJ589836:ILJ589837 IVF589836:IVF589837 JFB589836:JFB589837 JOX589836:JOX589837 JYT589836:JYT589837 KIP589836:KIP589837 KSL589836:KSL589837 LCH589836:LCH589837 LMD589836:LMD589837 LVZ589836:LVZ589837 MFV589836:MFV589837 MPR589836:MPR589837 MZN589836:MZN589837 NJJ589836:NJJ589837 NTF589836:NTF589837 ODB589836:ODB589837 OMX589836:OMX589837 OWT589836:OWT589837 PGP589836:PGP589837 PQL589836:PQL589837 QAH589836:QAH589837 QKD589836:QKD589837 QTZ589836:QTZ589837 RDV589836:RDV589837 RNR589836:RNR589837 RXN589836:RXN589837 SHJ589836:SHJ589837 SRF589836:SRF589837 TBB589836:TBB589837 TKX589836:TKX589837 TUT589836:TUT589837 UEP589836:UEP589837 UOL589836:UOL589837 UYH589836:UYH589837 VID589836:VID589837 VRZ589836:VRZ589837 WBV589836:WBV589837 WLR589836:WLR589837 WVN589836:WVN589837 F655372:F655373 JB655372:JB655373 SX655372:SX655373 ACT655372:ACT655373 AMP655372:AMP655373 AWL655372:AWL655373 BGH655372:BGH655373 BQD655372:BQD655373 BZZ655372:BZZ655373 CJV655372:CJV655373 CTR655372:CTR655373 DDN655372:DDN655373 DNJ655372:DNJ655373 DXF655372:DXF655373 EHB655372:EHB655373 EQX655372:EQX655373 FAT655372:FAT655373 FKP655372:FKP655373 FUL655372:FUL655373 GEH655372:GEH655373 GOD655372:GOD655373 GXZ655372:GXZ655373 HHV655372:HHV655373 HRR655372:HRR655373 IBN655372:IBN655373 ILJ655372:ILJ655373 IVF655372:IVF655373 JFB655372:JFB655373 JOX655372:JOX655373 JYT655372:JYT655373 KIP655372:KIP655373 KSL655372:KSL655373 LCH655372:LCH655373 LMD655372:LMD655373 LVZ655372:LVZ655373 MFV655372:MFV655373 MPR655372:MPR655373 MZN655372:MZN655373 NJJ655372:NJJ655373 NTF655372:NTF655373 ODB655372:ODB655373 OMX655372:OMX655373 OWT655372:OWT655373 PGP655372:PGP655373 PQL655372:PQL655373 QAH655372:QAH655373 QKD655372:QKD655373 QTZ655372:QTZ655373 RDV655372:RDV655373 RNR655372:RNR655373 RXN655372:RXN655373 SHJ655372:SHJ655373 SRF655372:SRF655373 TBB655372:TBB655373 TKX655372:TKX655373 TUT655372:TUT655373 UEP655372:UEP655373 UOL655372:UOL655373 UYH655372:UYH655373 VID655372:VID655373 VRZ655372:VRZ655373 WBV655372:WBV655373 WLR655372:WLR655373 WVN655372:WVN655373 F720908:F720909 JB720908:JB720909 SX720908:SX720909 ACT720908:ACT720909 AMP720908:AMP720909 AWL720908:AWL720909 BGH720908:BGH720909 BQD720908:BQD720909 BZZ720908:BZZ720909 CJV720908:CJV720909 CTR720908:CTR720909 DDN720908:DDN720909 DNJ720908:DNJ720909 DXF720908:DXF720909 EHB720908:EHB720909 EQX720908:EQX720909 FAT720908:FAT720909 FKP720908:FKP720909 FUL720908:FUL720909 GEH720908:GEH720909 GOD720908:GOD720909 GXZ720908:GXZ720909 HHV720908:HHV720909 HRR720908:HRR720909 IBN720908:IBN720909 ILJ720908:ILJ720909 IVF720908:IVF720909 JFB720908:JFB720909 JOX720908:JOX720909 JYT720908:JYT720909 KIP720908:KIP720909 KSL720908:KSL720909 LCH720908:LCH720909 LMD720908:LMD720909 LVZ720908:LVZ720909 MFV720908:MFV720909 MPR720908:MPR720909 MZN720908:MZN720909 NJJ720908:NJJ720909 NTF720908:NTF720909 ODB720908:ODB720909 OMX720908:OMX720909 OWT720908:OWT720909 PGP720908:PGP720909 PQL720908:PQL720909 QAH720908:QAH720909 QKD720908:QKD720909 QTZ720908:QTZ720909 RDV720908:RDV720909 RNR720908:RNR720909 RXN720908:RXN720909 SHJ720908:SHJ720909 SRF720908:SRF720909 TBB720908:TBB720909 TKX720908:TKX720909 TUT720908:TUT720909 UEP720908:UEP720909 UOL720908:UOL720909 UYH720908:UYH720909 VID720908:VID720909 VRZ720908:VRZ720909 WBV720908:WBV720909 WLR720908:WLR720909 WVN720908:WVN720909 F786444:F786445 JB786444:JB786445 SX786444:SX786445 ACT786444:ACT786445 AMP786444:AMP786445 AWL786444:AWL786445 BGH786444:BGH786445 BQD786444:BQD786445 BZZ786444:BZZ786445 CJV786444:CJV786445 CTR786444:CTR786445 DDN786444:DDN786445 DNJ786444:DNJ786445 DXF786444:DXF786445 EHB786444:EHB786445 EQX786444:EQX786445 FAT786444:FAT786445 FKP786444:FKP786445 FUL786444:FUL786445 GEH786444:GEH786445 GOD786444:GOD786445 GXZ786444:GXZ786445 HHV786444:HHV786445 HRR786444:HRR786445 IBN786444:IBN786445 ILJ786444:ILJ786445 IVF786444:IVF786445 JFB786444:JFB786445 JOX786444:JOX786445 JYT786444:JYT786445 KIP786444:KIP786445 KSL786444:KSL786445 LCH786444:LCH786445 LMD786444:LMD786445 LVZ786444:LVZ786445 MFV786444:MFV786445 MPR786444:MPR786445 MZN786444:MZN786445 NJJ786444:NJJ786445 NTF786444:NTF786445 ODB786444:ODB786445 OMX786444:OMX786445 OWT786444:OWT786445 PGP786444:PGP786445 PQL786444:PQL786445 QAH786444:QAH786445 QKD786444:QKD786445 QTZ786444:QTZ786445 RDV786444:RDV786445 RNR786444:RNR786445 RXN786444:RXN786445 SHJ786444:SHJ786445 SRF786444:SRF786445 TBB786444:TBB786445 TKX786444:TKX786445 TUT786444:TUT786445 UEP786444:UEP786445 UOL786444:UOL786445 UYH786444:UYH786445 VID786444:VID786445 VRZ786444:VRZ786445 WBV786444:WBV786445 WLR786444:WLR786445 WVN786444:WVN786445 F851980:F851981 JB851980:JB851981 SX851980:SX851981 ACT851980:ACT851981 AMP851980:AMP851981 AWL851980:AWL851981 BGH851980:BGH851981 BQD851980:BQD851981 BZZ851980:BZZ851981 CJV851980:CJV851981 CTR851980:CTR851981 DDN851980:DDN851981 DNJ851980:DNJ851981 DXF851980:DXF851981 EHB851980:EHB851981 EQX851980:EQX851981 FAT851980:FAT851981 FKP851980:FKP851981 FUL851980:FUL851981 GEH851980:GEH851981 GOD851980:GOD851981 GXZ851980:GXZ851981 HHV851980:HHV851981 HRR851980:HRR851981 IBN851980:IBN851981 ILJ851980:ILJ851981 IVF851980:IVF851981 JFB851980:JFB851981 JOX851980:JOX851981 JYT851980:JYT851981 KIP851980:KIP851981 KSL851980:KSL851981 LCH851980:LCH851981 LMD851980:LMD851981 LVZ851980:LVZ851981 MFV851980:MFV851981 MPR851980:MPR851981 MZN851980:MZN851981 NJJ851980:NJJ851981 NTF851980:NTF851981 ODB851980:ODB851981 OMX851980:OMX851981 OWT851980:OWT851981 PGP851980:PGP851981 PQL851980:PQL851981 QAH851980:QAH851981 QKD851980:QKD851981 QTZ851980:QTZ851981 RDV851980:RDV851981 RNR851980:RNR851981 RXN851980:RXN851981 SHJ851980:SHJ851981 SRF851980:SRF851981 TBB851980:TBB851981 TKX851980:TKX851981 TUT851980:TUT851981 UEP851980:UEP851981 UOL851980:UOL851981 UYH851980:UYH851981 VID851980:VID851981 VRZ851980:VRZ851981 WBV851980:WBV851981 WLR851980:WLR851981 WVN851980:WVN851981 F917516:F917517 JB917516:JB917517 SX917516:SX917517 ACT917516:ACT917517 AMP917516:AMP917517 AWL917516:AWL917517 BGH917516:BGH917517 BQD917516:BQD917517 BZZ917516:BZZ917517 CJV917516:CJV917517 CTR917516:CTR917517 DDN917516:DDN917517 DNJ917516:DNJ917517 DXF917516:DXF917517 EHB917516:EHB917517 EQX917516:EQX917517 FAT917516:FAT917517 FKP917516:FKP917517 FUL917516:FUL917517 GEH917516:GEH917517 GOD917516:GOD917517 GXZ917516:GXZ917517 HHV917516:HHV917517 HRR917516:HRR917517 IBN917516:IBN917517 ILJ917516:ILJ917517 IVF917516:IVF917517 JFB917516:JFB917517 JOX917516:JOX917517 JYT917516:JYT917517 KIP917516:KIP917517 KSL917516:KSL917517 LCH917516:LCH917517 LMD917516:LMD917517 LVZ917516:LVZ917517 MFV917516:MFV917517 MPR917516:MPR917517 MZN917516:MZN917517 NJJ917516:NJJ917517 NTF917516:NTF917517 ODB917516:ODB917517 OMX917516:OMX917517 OWT917516:OWT917517 PGP917516:PGP917517 PQL917516:PQL917517 QAH917516:QAH917517 QKD917516:QKD917517 QTZ917516:QTZ917517 RDV917516:RDV917517 RNR917516:RNR917517 RXN917516:RXN917517 SHJ917516:SHJ917517 SRF917516:SRF917517 TBB917516:TBB917517 TKX917516:TKX917517 TUT917516:TUT917517 UEP917516:UEP917517 UOL917516:UOL917517 UYH917516:UYH917517 VID917516:VID917517 VRZ917516:VRZ917517 WBV917516:WBV917517 WLR917516:WLR917517 WVN917516:WVN917517 F983052:F983053 JB983052:JB983053 SX983052:SX983053 ACT983052:ACT983053 AMP983052:AMP983053 AWL983052:AWL983053 BGH983052:BGH983053 BQD983052:BQD983053 BZZ983052:BZZ983053 CJV983052:CJV983053 CTR983052:CTR983053 DDN983052:DDN983053 DNJ983052:DNJ983053 DXF983052:DXF983053 EHB983052:EHB983053 EQX983052:EQX983053 FAT983052:FAT983053 FKP983052:FKP983053 FUL983052:FUL983053 GEH983052:GEH983053 GOD983052:GOD983053 GXZ983052:GXZ983053 HHV983052:HHV983053 HRR983052:HRR983053 IBN983052:IBN983053 ILJ983052:ILJ983053 IVF983052:IVF983053 JFB983052:JFB983053 JOX983052:JOX983053 JYT983052:JYT983053 KIP983052:KIP983053 KSL983052:KSL983053 LCH983052:LCH983053 LMD983052:LMD983053 LVZ983052:LVZ983053 MFV983052:MFV983053 MPR983052:MPR983053 MZN983052:MZN983053 NJJ983052:NJJ983053 NTF983052:NTF983053 ODB983052:ODB983053 OMX983052:OMX983053 OWT983052:OWT983053 PGP983052:PGP983053 PQL983052:PQL983053 QAH983052:QAH983053 QKD983052:QKD983053 QTZ983052:QTZ983053 RDV983052:RDV983053 RNR983052:RNR983053 RXN983052:RXN983053 SHJ983052:SHJ983053 SRF983052:SRF983053 TBB983052:TBB983053 TKX983052:TKX983053 TUT983052:TUT983053 UEP983052:UEP983053 UOL983052:UOL983053 UYH983052:UYH983053 VID983052:VID983053 VRZ983052:VRZ983053 WBV983052:WBV983053 WLR983052:WLR983053 WVN983052:WVN983053">
      <formula1>OR(ISBLANK(F12),0&lt;=F12)</formula1>
    </dataValidation>
    <dataValidation type="custom" allowBlank="1" showInputMessage="1" showErrorMessage="1" error="значение должно быть целым числом от 1900 до текущего года" sqref="F9 JB9 SX9 ACT9 AMP9 AWL9 BGH9 BQD9 BZZ9 CJV9 CTR9 DDN9 DNJ9 DXF9 EHB9 EQX9 FAT9 FKP9 FUL9 GEH9 GOD9 GXZ9 HHV9 HRR9 IBN9 ILJ9 IVF9 JFB9 JOX9 JYT9 KIP9 KSL9 LCH9 LMD9 LVZ9 MFV9 MPR9 MZN9 NJJ9 NTF9 ODB9 OMX9 OWT9 PGP9 PQL9 QAH9 QKD9 QTZ9 RDV9 RNR9 RXN9 SHJ9 SRF9 TBB9 TKX9 TUT9 UEP9 UOL9 UYH9 VID9 VRZ9 WBV9 WLR9 WVN9 F65545 JB65545 SX65545 ACT65545 AMP65545 AWL65545 BGH65545 BQD65545 BZZ65545 CJV65545 CTR65545 DDN65545 DNJ65545 DXF65545 EHB65545 EQX65545 FAT65545 FKP65545 FUL65545 GEH65545 GOD65545 GXZ65545 HHV65545 HRR65545 IBN65545 ILJ65545 IVF65545 JFB65545 JOX65545 JYT65545 KIP65545 KSL65545 LCH65545 LMD65545 LVZ65545 MFV65545 MPR65545 MZN65545 NJJ65545 NTF65545 ODB65545 OMX65545 OWT65545 PGP65545 PQL65545 QAH65545 QKD65545 QTZ65545 RDV65545 RNR65545 RXN65545 SHJ65545 SRF65545 TBB65545 TKX65545 TUT65545 UEP65545 UOL65545 UYH65545 VID65545 VRZ65545 WBV65545 WLR65545 WVN65545 F131081 JB131081 SX131081 ACT131081 AMP131081 AWL131081 BGH131081 BQD131081 BZZ131081 CJV131081 CTR131081 DDN131081 DNJ131081 DXF131081 EHB131081 EQX131081 FAT131081 FKP131081 FUL131081 GEH131081 GOD131081 GXZ131081 HHV131081 HRR131081 IBN131081 ILJ131081 IVF131081 JFB131081 JOX131081 JYT131081 KIP131081 KSL131081 LCH131081 LMD131081 LVZ131081 MFV131081 MPR131081 MZN131081 NJJ131081 NTF131081 ODB131081 OMX131081 OWT131081 PGP131081 PQL131081 QAH131081 QKD131081 QTZ131081 RDV131081 RNR131081 RXN131081 SHJ131081 SRF131081 TBB131081 TKX131081 TUT131081 UEP131081 UOL131081 UYH131081 VID131081 VRZ131081 WBV131081 WLR131081 WVN131081 F196617 JB196617 SX196617 ACT196617 AMP196617 AWL196617 BGH196617 BQD196617 BZZ196617 CJV196617 CTR196617 DDN196617 DNJ196617 DXF196617 EHB196617 EQX196617 FAT196617 FKP196617 FUL196617 GEH196617 GOD196617 GXZ196617 HHV196617 HRR196617 IBN196617 ILJ196617 IVF196617 JFB196617 JOX196617 JYT196617 KIP196617 KSL196617 LCH196617 LMD196617 LVZ196617 MFV196617 MPR196617 MZN196617 NJJ196617 NTF196617 ODB196617 OMX196617 OWT196617 PGP196617 PQL196617 QAH196617 QKD196617 QTZ196617 RDV196617 RNR196617 RXN196617 SHJ196617 SRF196617 TBB196617 TKX196617 TUT196617 UEP196617 UOL196617 UYH196617 VID196617 VRZ196617 WBV196617 WLR196617 WVN196617 F262153 JB262153 SX262153 ACT262153 AMP262153 AWL262153 BGH262153 BQD262153 BZZ262153 CJV262153 CTR262153 DDN262153 DNJ262153 DXF262153 EHB262153 EQX262153 FAT262153 FKP262153 FUL262153 GEH262153 GOD262153 GXZ262153 HHV262153 HRR262153 IBN262153 ILJ262153 IVF262153 JFB262153 JOX262153 JYT262153 KIP262153 KSL262153 LCH262153 LMD262153 LVZ262153 MFV262153 MPR262153 MZN262153 NJJ262153 NTF262153 ODB262153 OMX262153 OWT262153 PGP262153 PQL262153 QAH262153 QKD262153 QTZ262153 RDV262153 RNR262153 RXN262153 SHJ262153 SRF262153 TBB262153 TKX262153 TUT262153 UEP262153 UOL262153 UYH262153 VID262153 VRZ262153 WBV262153 WLR262153 WVN262153 F327689 JB327689 SX327689 ACT327689 AMP327689 AWL327689 BGH327689 BQD327689 BZZ327689 CJV327689 CTR327689 DDN327689 DNJ327689 DXF327689 EHB327689 EQX327689 FAT327689 FKP327689 FUL327689 GEH327689 GOD327689 GXZ327689 HHV327689 HRR327689 IBN327689 ILJ327689 IVF327689 JFB327689 JOX327689 JYT327689 KIP327689 KSL327689 LCH327689 LMD327689 LVZ327689 MFV327689 MPR327689 MZN327689 NJJ327689 NTF327689 ODB327689 OMX327689 OWT327689 PGP327689 PQL327689 QAH327689 QKD327689 QTZ327689 RDV327689 RNR327689 RXN327689 SHJ327689 SRF327689 TBB327689 TKX327689 TUT327689 UEP327689 UOL327689 UYH327689 VID327689 VRZ327689 WBV327689 WLR327689 WVN327689 F393225 JB393225 SX393225 ACT393225 AMP393225 AWL393225 BGH393225 BQD393225 BZZ393225 CJV393225 CTR393225 DDN393225 DNJ393225 DXF393225 EHB393225 EQX393225 FAT393225 FKP393225 FUL393225 GEH393225 GOD393225 GXZ393225 HHV393225 HRR393225 IBN393225 ILJ393225 IVF393225 JFB393225 JOX393225 JYT393225 KIP393225 KSL393225 LCH393225 LMD393225 LVZ393225 MFV393225 MPR393225 MZN393225 NJJ393225 NTF393225 ODB393225 OMX393225 OWT393225 PGP393225 PQL393225 QAH393225 QKD393225 QTZ393225 RDV393225 RNR393225 RXN393225 SHJ393225 SRF393225 TBB393225 TKX393225 TUT393225 UEP393225 UOL393225 UYH393225 VID393225 VRZ393225 WBV393225 WLR393225 WVN393225 F458761 JB458761 SX458761 ACT458761 AMP458761 AWL458761 BGH458761 BQD458761 BZZ458761 CJV458761 CTR458761 DDN458761 DNJ458761 DXF458761 EHB458761 EQX458761 FAT458761 FKP458761 FUL458761 GEH458761 GOD458761 GXZ458761 HHV458761 HRR458761 IBN458761 ILJ458761 IVF458761 JFB458761 JOX458761 JYT458761 KIP458761 KSL458761 LCH458761 LMD458761 LVZ458761 MFV458761 MPR458761 MZN458761 NJJ458761 NTF458761 ODB458761 OMX458761 OWT458761 PGP458761 PQL458761 QAH458761 QKD458761 QTZ458761 RDV458761 RNR458761 RXN458761 SHJ458761 SRF458761 TBB458761 TKX458761 TUT458761 UEP458761 UOL458761 UYH458761 VID458761 VRZ458761 WBV458761 WLR458761 WVN458761 F524297 JB524297 SX524297 ACT524297 AMP524297 AWL524297 BGH524297 BQD524297 BZZ524297 CJV524297 CTR524297 DDN524297 DNJ524297 DXF524297 EHB524297 EQX524297 FAT524297 FKP524297 FUL524297 GEH524297 GOD524297 GXZ524297 HHV524297 HRR524297 IBN524297 ILJ524297 IVF524297 JFB524297 JOX524297 JYT524297 KIP524297 KSL524297 LCH524297 LMD524297 LVZ524297 MFV524297 MPR524297 MZN524297 NJJ524297 NTF524297 ODB524297 OMX524297 OWT524297 PGP524297 PQL524297 QAH524297 QKD524297 QTZ524297 RDV524297 RNR524297 RXN524297 SHJ524297 SRF524297 TBB524297 TKX524297 TUT524297 UEP524297 UOL524297 UYH524297 VID524297 VRZ524297 WBV524297 WLR524297 WVN524297 F589833 JB589833 SX589833 ACT589833 AMP589833 AWL589833 BGH589833 BQD589833 BZZ589833 CJV589833 CTR589833 DDN589833 DNJ589833 DXF589833 EHB589833 EQX589833 FAT589833 FKP589833 FUL589833 GEH589833 GOD589833 GXZ589833 HHV589833 HRR589833 IBN589833 ILJ589833 IVF589833 JFB589833 JOX589833 JYT589833 KIP589833 KSL589833 LCH589833 LMD589833 LVZ589833 MFV589833 MPR589833 MZN589833 NJJ589833 NTF589833 ODB589833 OMX589833 OWT589833 PGP589833 PQL589833 QAH589833 QKD589833 QTZ589833 RDV589833 RNR589833 RXN589833 SHJ589833 SRF589833 TBB589833 TKX589833 TUT589833 UEP589833 UOL589833 UYH589833 VID589833 VRZ589833 WBV589833 WLR589833 WVN589833 F655369 JB655369 SX655369 ACT655369 AMP655369 AWL655369 BGH655369 BQD655369 BZZ655369 CJV655369 CTR655369 DDN655369 DNJ655369 DXF655369 EHB655369 EQX655369 FAT655369 FKP655369 FUL655369 GEH655369 GOD655369 GXZ655369 HHV655369 HRR655369 IBN655369 ILJ655369 IVF655369 JFB655369 JOX655369 JYT655369 KIP655369 KSL655369 LCH655369 LMD655369 LVZ655369 MFV655369 MPR655369 MZN655369 NJJ655369 NTF655369 ODB655369 OMX655369 OWT655369 PGP655369 PQL655369 QAH655369 QKD655369 QTZ655369 RDV655369 RNR655369 RXN655369 SHJ655369 SRF655369 TBB655369 TKX655369 TUT655369 UEP655369 UOL655369 UYH655369 VID655369 VRZ655369 WBV655369 WLR655369 WVN655369 F720905 JB720905 SX720905 ACT720905 AMP720905 AWL720905 BGH720905 BQD720905 BZZ720905 CJV720905 CTR720905 DDN720905 DNJ720905 DXF720905 EHB720905 EQX720905 FAT720905 FKP720905 FUL720905 GEH720905 GOD720905 GXZ720905 HHV720905 HRR720905 IBN720905 ILJ720905 IVF720905 JFB720905 JOX720905 JYT720905 KIP720905 KSL720905 LCH720905 LMD720905 LVZ720905 MFV720905 MPR720905 MZN720905 NJJ720905 NTF720905 ODB720905 OMX720905 OWT720905 PGP720905 PQL720905 QAH720905 QKD720905 QTZ720905 RDV720905 RNR720905 RXN720905 SHJ720905 SRF720905 TBB720905 TKX720905 TUT720905 UEP720905 UOL720905 UYH720905 VID720905 VRZ720905 WBV720905 WLR720905 WVN720905 F786441 JB786441 SX786441 ACT786441 AMP786441 AWL786441 BGH786441 BQD786441 BZZ786441 CJV786441 CTR786441 DDN786441 DNJ786441 DXF786441 EHB786441 EQX786441 FAT786441 FKP786441 FUL786441 GEH786441 GOD786441 GXZ786441 HHV786441 HRR786441 IBN786441 ILJ786441 IVF786441 JFB786441 JOX786441 JYT786441 KIP786441 KSL786441 LCH786441 LMD786441 LVZ786441 MFV786441 MPR786441 MZN786441 NJJ786441 NTF786441 ODB786441 OMX786441 OWT786441 PGP786441 PQL786441 QAH786441 QKD786441 QTZ786441 RDV786441 RNR786441 RXN786441 SHJ786441 SRF786441 TBB786441 TKX786441 TUT786441 UEP786441 UOL786441 UYH786441 VID786441 VRZ786441 WBV786441 WLR786441 WVN786441 F851977 JB851977 SX851977 ACT851977 AMP851977 AWL851977 BGH851977 BQD851977 BZZ851977 CJV851977 CTR851977 DDN851977 DNJ851977 DXF851977 EHB851977 EQX851977 FAT851977 FKP851977 FUL851977 GEH851977 GOD851977 GXZ851977 HHV851977 HRR851977 IBN851977 ILJ851977 IVF851977 JFB851977 JOX851977 JYT851977 KIP851977 KSL851977 LCH851977 LMD851977 LVZ851977 MFV851977 MPR851977 MZN851977 NJJ851977 NTF851977 ODB851977 OMX851977 OWT851977 PGP851977 PQL851977 QAH851977 QKD851977 QTZ851977 RDV851977 RNR851977 RXN851977 SHJ851977 SRF851977 TBB851977 TKX851977 TUT851977 UEP851977 UOL851977 UYH851977 VID851977 VRZ851977 WBV851977 WLR851977 WVN851977 F917513 JB917513 SX917513 ACT917513 AMP917513 AWL917513 BGH917513 BQD917513 BZZ917513 CJV917513 CTR917513 DDN917513 DNJ917513 DXF917513 EHB917513 EQX917513 FAT917513 FKP917513 FUL917513 GEH917513 GOD917513 GXZ917513 HHV917513 HRR917513 IBN917513 ILJ917513 IVF917513 JFB917513 JOX917513 JYT917513 KIP917513 KSL917513 LCH917513 LMD917513 LVZ917513 MFV917513 MPR917513 MZN917513 NJJ917513 NTF917513 ODB917513 OMX917513 OWT917513 PGP917513 PQL917513 QAH917513 QKD917513 QTZ917513 RDV917513 RNR917513 RXN917513 SHJ917513 SRF917513 TBB917513 TKX917513 TUT917513 UEP917513 UOL917513 UYH917513 VID917513 VRZ917513 WBV917513 WLR917513 WVN917513 F983049 JB983049 SX983049 ACT983049 AMP983049 AWL983049 BGH983049 BQD983049 BZZ983049 CJV983049 CTR983049 DDN983049 DNJ983049 DXF983049 EHB983049 EQX983049 FAT983049 FKP983049 FUL983049 GEH983049 GOD983049 GXZ983049 HHV983049 HRR983049 IBN983049 ILJ983049 IVF983049 JFB983049 JOX983049 JYT983049 KIP983049 KSL983049 LCH983049 LMD983049 LVZ983049 MFV983049 MPR983049 MZN983049 NJJ983049 NTF983049 ODB983049 OMX983049 OWT983049 PGP983049 PQL983049 QAH983049 QKD983049 QTZ983049 RDV983049 RNR983049 RXN983049 SHJ983049 SRF983049 TBB983049 TKX983049 TUT983049 UEP983049 UOL983049 UYH983049 VID983049 VRZ983049 WBV983049 WLR983049 WVN983049">
      <formula1>OR(ISBLANK(F9),AND(1900&lt;=F9,F9&lt;=YEAR(TODAY())))</formula1>
    </dataValidation>
    <dataValidation type="date" showInputMessage="1" showErrorMessage="1" error="Необходимо ввести значение в формате &quot;Дата&quot;_x000a__x000a_Формат ввода: &quot;ДД.ММ.ГГГГ&quot;" prompt="Введите дату заполнения данных _x000a_Формат ввода: &quot;ДД.ММ.ГГГГ&quot;"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1</formula1>
      <formula2>TODAY()</formula2>
    </dataValidation>
    <dataValidation showInputMessage="1" showErrorMessage="1" errorTitle="ввод данных" error="выберите значение из списка"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dataValidation type="list" allowBlank="1" showInputMessage="1" showErrorMessage="1" sqref="I14:I21 JE14:JE21 TA14:TA21 ACW14:ACW21 AMS14:AMS21 AWO14:AWO21 BGK14:BGK21 BQG14:BQG21 CAC14:CAC21 CJY14:CJY21 CTU14:CTU21 DDQ14:DDQ21 DNM14:DNM21 DXI14:DXI21 EHE14:EHE21 ERA14:ERA21 FAW14:FAW21 FKS14:FKS21 FUO14:FUO21 GEK14:GEK21 GOG14:GOG21 GYC14:GYC21 HHY14:HHY21 HRU14:HRU21 IBQ14:IBQ21 ILM14:ILM21 IVI14:IVI21 JFE14:JFE21 JPA14:JPA21 JYW14:JYW21 KIS14:KIS21 KSO14:KSO21 LCK14:LCK21 LMG14:LMG21 LWC14:LWC21 MFY14:MFY21 MPU14:MPU21 MZQ14:MZQ21 NJM14:NJM21 NTI14:NTI21 ODE14:ODE21 ONA14:ONA21 OWW14:OWW21 PGS14:PGS21 PQO14:PQO21 QAK14:QAK21 QKG14:QKG21 QUC14:QUC21 RDY14:RDY21 RNU14:RNU21 RXQ14:RXQ21 SHM14:SHM21 SRI14:SRI21 TBE14:TBE21 TLA14:TLA21 TUW14:TUW21 UES14:UES21 UOO14:UOO21 UYK14:UYK21 VIG14:VIG21 VSC14:VSC21 WBY14:WBY21 WLU14:WLU21 WVQ14:WVQ21 I65550:I65557 JE65550:JE65557 TA65550:TA65557 ACW65550:ACW65557 AMS65550:AMS65557 AWO65550:AWO65557 BGK65550:BGK65557 BQG65550:BQG65557 CAC65550:CAC65557 CJY65550:CJY65557 CTU65550:CTU65557 DDQ65550:DDQ65557 DNM65550:DNM65557 DXI65550:DXI65557 EHE65550:EHE65557 ERA65550:ERA65557 FAW65550:FAW65557 FKS65550:FKS65557 FUO65550:FUO65557 GEK65550:GEK65557 GOG65550:GOG65557 GYC65550:GYC65557 HHY65550:HHY65557 HRU65550:HRU65557 IBQ65550:IBQ65557 ILM65550:ILM65557 IVI65550:IVI65557 JFE65550:JFE65557 JPA65550:JPA65557 JYW65550:JYW65557 KIS65550:KIS65557 KSO65550:KSO65557 LCK65550:LCK65557 LMG65550:LMG65557 LWC65550:LWC65557 MFY65550:MFY65557 MPU65550:MPU65557 MZQ65550:MZQ65557 NJM65550:NJM65557 NTI65550:NTI65557 ODE65550:ODE65557 ONA65550:ONA65557 OWW65550:OWW65557 PGS65550:PGS65557 PQO65550:PQO65557 QAK65550:QAK65557 QKG65550:QKG65557 QUC65550:QUC65557 RDY65550:RDY65557 RNU65550:RNU65557 RXQ65550:RXQ65557 SHM65550:SHM65557 SRI65550:SRI65557 TBE65550:TBE65557 TLA65550:TLA65557 TUW65550:TUW65557 UES65550:UES65557 UOO65550:UOO65557 UYK65550:UYK65557 VIG65550:VIG65557 VSC65550:VSC65557 WBY65550:WBY65557 WLU65550:WLU65557 WVQ65550:WVQ65557 I131086:I131093 JE131086:JE131093 TA131086:TA131093 ACW131086:ACW131093 AMS131086:AMS131093 AWO131086:AWO131093 BGK131086:BGK131093 BQG131086:BQG131093 CAC131086:CAC131093 CJY131086:CJY131093 CTU131086:CTU131093 DDQ131086:DDQ131093 DNM131086:DNM131093 DXI131086:DXI131093 EHE131086:EHE131093 ERA131086:ERA131093 FAW131086:FAW131093 FKS131086:FKS131093 FUO131086:FUO131093 GEK131086:GEK131093 GOG131086:GOG131093 GYC131086:GYC131093 HHY131086:HHY131093 HRU131086:HRU131093 IBQ131086:IBQ131093 ILM131086:ILM131093 IVI131086:IVI131093 JFE131086:JFE131093 JPA131086:JPA131093 JYW131086:JYW131093 KIS131086:KIS131093 KSO131086:KSO131093 LCK131086:LCK131093 LMG131086:LMG131093 LWC131086:LWC131093 MFY131086:MFY131093 MPU131086:MPU131093 MZQ131086:MZQ131093 NJM131086:NJM131093 NTI131086:NTI131093 ODE131086:ODE131093 ONA131086:ONA131093 OWW131086:OWW131093 PGS131086:PGS131093 PQO131086:PQO131093 QAK131086:QAK131093 QKG131086:QKG131093 QUC131086:QUC131093 RDY131086:RDY131093 RNU131086:RNU131093 RXQ131086:RXQ131093 SHM131086:SHM131093 SRI131086:SRI131093 TBE131086:TBE131093 TLA131086:TLA131093 TUW131086:TUW131093 UES131086:UES131093 UOO131086:UOO131093 UYK131086:UYK131093 VIG131086:VIG131093 VSC131086:VSC131093 WBY131086:WBY131093 WLU131086:WLU131093 WVQ131086:WVQ131093 I196622:I196629 JE196622:JE196629 TA196622:TA196629 ACW196622:ACW196629 AMS196622:AMS196629 AWO196622:AWO196629 BGK196622:BGK196629 BQG196622:BQG196629 CAC196622:CAC196629 CJY196622:CJY196629 CTU196622:CTU196629 DDQ196622:DDQ196629 DNM196622:DNM196629 DXI196622:DXI196629 EHE196622:EHE196629 ERA196622:ERA196629 FAW196622:FAW196629 FKS196622:FKS196629 FUO196622:FUO196629 GEK196622:GEK196629 GOG196622:GOG196629 GYC196622:GYC196629 HHY196622:HHY196629 HRU196622:HRU196629 IBQ196622:IBQ196629 ILM196622:ILM196629 IVI196622:IVI196629 JFE196622:JFE196629 JPA196622:JPA196629 JYW196622:JYW196629 KIS196622:KIS196629 KSO196622:KSO196629 LCK196622:LCK196629 LMG196622:LMG196629 LWC196622:LWC196629 MFY196622:MFY196629 MPU196622:MPU196629 MZQ196622:MZQ196629 NJM196622:NJM196629 NTI196622:NTI196629 ODE196622:ODE196629 ONA196622:ONA196629 OWW196622:OWW196629 PGS196622:PGS196629 PQO196622:PQO196629 QAK196622:QAK196629 QKG196622:QKG196629 QUC196622:QUC196629 RDY196622:RDY196629 RNU196622:RNU196629 RXQ196622:RXQ196629 SHM196622:SHM196629 SRI196622:SRI196629 TBE196622:TBE196629 TLA196622:TLA196629 TUW196622:TUW196629 UES196622:UES196629 UOO196622:UOO196629 UYK196622:UYK196629 VIG196622:VIG196629 VSC196622:VSC196629 WBY196622:WBY196629 WLU196622:WLU196629 WVQ196622:WVQ196629 I262158:I262165 JE262158:JE262165 TA262158:TA262165 ACW262158:ACW262165 AMS262158:AMS262165 AWO262158:AWO262165 BGK262158:BGK262165 BQG262158:BQG262165 CAC262158:CAC262165 CJY262158:CJY262165 CTU262158:CTU262165 DDQ262158:DDQ262165 DNM262158:DNM262165 DXI262158:DXI262165 EHE262158:EHE262165 ERA262158:ERA262165 FAW262158:FAW262165 FKS262158:FKS262165 FUO262158:FUO262165 GEK262158:GEK262165 GOG262158:GOG262165 GYC262158:GYC262165 HHY262158:HHY262165 HRU262158:HRU262165 IBQ262158:IBQ262165 ILM262158:ILM262165 IVI262158:IVI262165 JFE262158:JFE262165 JPA262158:JPA262165 JYW262158:JYW262165 KIS262158:KIS262165 KSO262158:KSO262165 LCK262158:LCK262165 LMG262158:LMG262165 LWC262158:LWC262165 MFY262158:MFY262165 MPU262158:MPU262165 MZQ262158:MZQ262165 NJM262158:NJM262165 NTI262158:NTI262165 ODE262158:ODE262165 ONA262158:ONA262165 OWW262158:OWW262165 PGS262158:PGS262165 PQO262158:PQO262165 QAK262158:QAK262165 QKG262158:QKG262165 QUC262158:QUC262165 RDY262158:RDY262165 RNU262158:RNU262165 RXQ262158:RXQ262165 SHM262158:SHM262165 SRI262158:SRI262165 TBE262158:TBE262165 TLA262158:TLA262165 TUW262158:TUW262165 UES262158:UES262165 UOO262158:UOO262165 UYK262158:UYK262165 VIG262158:VIG262165 VSC262158:VSC262165 WBY262158:WBY262165 WLU262158:WLU262165 WVQ262158:WVQ262165 I327694:I327701 JE327694:JE327701 TA327694:TA327701 ACW327694:ACW327701 AMS327694:AMS327701 AWO327694:AWO327701 BGK327694:BGK327701 BQG327694:BQG327701 CAC327694:CAC327701 CJY327694:CJY327701 CTU327694:CTU327701 DDQ327694:DDQ327701 DNM327694:DNM327701 DXI327694:DXI327701 EHE327694:EHE327701 ERA327694:ERA327701 FAW327694:FAW327701 FKS327694:FKS327701 FUO327694:FUO327701 GEK327694:GEK327701 GOG327694:GOG327701 GYC327694:GYC327701 HHY327694:HHY327701 HRU327694:HRU327701 IBQ327694:IBQ327701 ILM327694:ILM327701 IVI327694:IVI327701 JFE327694:JFE327701 JPA327694:JPA327701 JYW327694:JYW327701 KIS327694:KIS327701 KSO327694:KSO327701 LCK327694:LCK327701 LMG327694:LMG327701 LWC327694:LWC327701 MFY327694:MFY327701 MPU327694:MPU327701 MZQ327694:MZQ327701 NJM327694:NJM327701 NTI327694:NTI327701 ODE327694:ODE327701 ONA327694:ONA327701 OWW327694:OWW327701 PGS327694:PGS327701 PQO327694:PQO327701 QAK327694:QAK327701 QKG327694:QKG327701 QUC327694:QUC327701 RDY327694:RDY327701 RNU327694:RNU327701 RXQ327694:RXQ327701 SHM327694:SHM327701 SRI327694:SRI327701 TBE327694:TBE327701 TLA327694:TLA327701 TUW327694:TUW327701 UES327694:UES327701 UOO327694:UOO327701 UYK327694:UYK327701 VIG327694:VIG327701 VSC327694:VSC327701 WBY327694:WBY327701 WLU327694:WLU327701 WVQ327694:WVQ327701 I393230:I393237 JE393230:JE393237 TA393230:TA393237 ACW393230:ACW393237 AMS393230:AMS393237 AWO393230:AWO393237 BGK393230:BGK393237 BQG393230:BQG393237 CAC393230:CAC393237 CJY393230:CJY393237 CTU393230:CTU393237 DDQ393230:DDQ393237 DNM393230:DNM393237 DXI393230:DXI393237 EHE393230:EHE393237 ERA393230:ERA393237 FAW393230:FAW393237 FKS393230:FKS393237 FUO393230:FUO393237 GEK393230:GEK393237 GOG393230:GOG393237 GYC393230:GYC393237 HHY393230:HHY393237 HRU393230:HRU393237 IBQ393230:IBQ393237 ILM393230:ILM393237 IVI393230:IVI393237 JFE393230:JFE393237 JPA393230:JPA393237 JYW393230:JYW393237 KIS393230:KIS393237 KSO393230:KSO393237 LCK393230:LCK393237 LMG393230:LMG393237 LWC393230:LWC393237 MFY393230:MFY393237 MPU393230:MPU393237 MZQ393230:MZQ393237 NJM393230:NJM393237 NTI393230:NTI393237 ODE393230:ODE393237 ONA393230:ONA393237 OWW393230:OWW393237 PGS393230:PGS393237 PQO393230:PQO393237 QAK393230:QAK393237 QKG393230:QKG393237 QUC393230:QUC393237 RDY393230:RDY393237 RNU393230:RNU393237 RXQ393230:RXQ393237 SHM393230:SHM393237 SRI393230:SRI393237 TBE393230:TBE393237 TLA393230:TLA393237 TUW393230:TUW393237 UES393230:UES393237 UOO393230:UOO393237 UYK393230:UYK393237 VIG393230:VIG393237 VSC393230:VSC393237 WBY393230:WBY393237 WLU393230:WLU393237 WVQ393230:WVQ393237 I458766:I458773 JE458766:JE458773 TA458766:TA458773 ACW458766:ACW458773 AMS458766:AMS458773 AWO458766:AWO458773 BGK458766:BGK458773 BQG458766:BQG458773 CAC458766:CAC458773 CJY458766:CJY458773 CTU458766:CTU458773 DDQ458766:DDQ458773 DNM458766:DNM458773 DXI458766:DXI458773 EHE458766:EHE458773 ERA458766:ERA458773 FAW458766:FAW458773 FKS458766:FKS458773 FUO458766:FUO458773 GEK458766:GEK458773 GOG458766:GOG458773 GYC458766:GYC458773 HHY458766:HHY458773 HRU458766:HRU458773 IBQ458766:IBQ458773 ILM458766:ILM458773 IVI458766:IVI458773 JFE458766:JFE458773 JPA458766:JPA458773 JYW458766:JYW458773 KIS458766:KIS458773 KSO458766:KSO458773 LCK458766:LCK458773 LMG458766:LMG458773 LWC458766:LWC458773 MFY458766:MFY458773 MPU458766:MPU458773 MZQ458766:MZQ458773 NJM458766:NJM458773 NTI458766:NTI458773 ODE458766:ODE458773 ONA458766:ONA458773 OWW458766:OWW458773 PGS458766:PGS458773 PQO458766:PQO458773 QAK458766:QAK458773 QKG458766:QKG458773 QUC458766:QUC458773 RDY458766:RDY458773 RNU458766:RNU458773 RXQ458766:RXQ458773 SHM458766:SHM458773 SRI458766:SRI458773 TBE458766:TBE458773 TLA458766:TLA458773 TUW458766:TUW458773 UES458766:UES458773 UOO458766:UOO458773 UYK458766:UYK458773 VIG458766:VIG458773 VSC458766:VSC458773 WBY458766:WBY458773 WLU458766:WLU458773 WVQ458766:WVQ458773 I524302:I524309 JE524302:JE524309 TA524302:TA524309 ACW524302:ACW524309 AMS524302:AMS524309 AWO524302:AWO524309 BGK524302:BGK524309 BQG524302:BQG524309 CAC524302:CAC524309 CJY524302:CJY524309 CTU524302:CTU524309 DDQ524302:DDQ524309 DNM524302:DNM524309 DXI524302:DXI524309 EHE524302:EHE524309 ERA524302:ERA524309 FAW524302:FAW524309 FKS524302:FKS524309 FUO524302:FUO524309 GEK524302:GEK524309 GOG524302:GOG524309 GYC524302:GYC524309 HHY524302:HHY524309 HRU524302:HRU524309 IBQ524302:IBQ524309 ILM524302:ILM524309 IVI524302:IVI524309 JFE524302:JFE524309 JPA524302:JPA524309 JYW524302:JYW524309 KIS524302:KIS524309 KSO524302:KSO524309 LCK524302:LCK524309 LMG524302:LMG524309 LWC524302:LWC524309 MFY524302:MFY524309 MPU524302:MPU524309 MZQ524302:MZQ524309 NJM524302:NJM524309 NTI524302:NTI524309 ODE524302:ODE524309 ONA524302:ONA524309 OWW524302:OWW524309 PGS524302:PGS524309 PQO524302:PQO524309 QAK524302:QAK524309 QKG524302:QKG524309 QUC524302:QUC524309 RDY524302:RDY524309 RNU524302:RNU524309 RXQ524302:RXQ524309 SHM524302:SHM524309 SRI524302:SRI524309 TBE524302:TBE524309 TLA524302:TLA524309 TUW524302:TUW524309 UES524302:UES524309 UOO524302:UOO524309 UYK524302:UYK524309 VIG524302:VIG524309 VSC524302:VSC524309 WBY524302:WBY524309 WLU524302:WLU524309 WVQ524302:WVQ524309 I589838:I589845 JE589838:JE589845 TA589838:TA589845 ACW589838:ACW589845 AMS589838:AMS589845 AWO589838:AWO589845 BGK589838:BGK589845 BQG589838:BQG589845 CAC589838:CAC589845 CJY589838:CJY589845 CTU589838:CTU589845 DDQ589838:DDQ589845 DNM589838:DNM589845 DXI589838:DXI589845 EHE589838:EHE589845 ERA589838:ERA589845 FAW589838:FAW589845 FKS589838:FKS589845 FUO589838:FUO589845 GEK589838:GEK589845 GOG589838:GOG589845 GYC589838:GYC589845 HHY589838:HHY589845 HRU589838:HRU589845 IBQ589838:IBQ589845 ILM589838:ILM589845 IVI589838:IVI589845 JFE589838:JFE589845 JPA589838:JPA589845 JYW589838:JYW589845 KIS589838:KIS589845 KSO589838:KSO589845 LCK589838:LCK589845 LMG589838:LMG589845 LWC589838:LWC589845 MFY589838:MFY589845 MPU589838:MPU589845 MZQ589838:MZQ589845 NJM589838:NJM589845 NTI589838:NTI589845 ODE589838:ODE589845 ONA589838:ONA589845 OWW589838:OWW589845 PGS589838:PGS589845 PQO589838:PQO589845 QAK589838:QAK589845 QKG589838:QKG589845 QUC589838:QUC589845 RDY589838:RDY589845 RNU589838:RNU589845 RXQ589838:RXQ589845 SHM589838:SHM589845 SRI589838:SRI589845 TBE589838:TBE589845 TLA589838:TLA589845 TUW589838:TUW589845 UES589838:UES589845 UOO589838:UOO589845 UYK589838:UYK589845 VIG589838:VIG589845 VSC589838:VSC589845 WBY589838:WBY589845 WLU589838:WLU589845 WVQ589838:WVQ589845 I655374:I655381 JE655374:JE655381 TA655374:TA655381 ACW655374:ACW655381 AMS655374:AMS655381 AWO655374:AWO655381 BGK655374:BGK655381 BQG655374:BQG655381 CAC655374:CAC655381 CJY655374:CJY655381 CTU655374:CTU655381 DDQ655374:DDQ655381 DNM655374:DNM655381 DXI655374:DXI655381 EHE655374:EHE655381 ERA655374:ERA655381 FAW655374:FAW655381 FKS655374:FKS655381 FUO655374:FUO655381 GEK655374:GEK655381 GOG655374:GOG655381 GYC655374:GYC655381 HHY655374:HHY655381 HRU655374:HRU655381 IBQ655374:IBQ655381 ILM655374:ILM655381 IVI655374:IVI655381 JFE655374:JFE655381 JPA655374:JPA655381 JYW655374:JYW655381 KIS655374:KIS655381 KSO655374:KSO655381 LCK655374:LCK655381 LMG655374:LMG655381 LWC655374:LWC655381 MFY655374:MFY655381 MPU655374:MPU655381 MZQ655374:MZQ655381 NJM655374:NJM655381 NTI655374:NTI655381 ODE655374:ODE655381 ONA655374:ONA655381 OWW655374:OWW655381 PGS655374:PGS655381 PQO655374:PQO655381 QAK655374:QAK655381 QKG655374:QKG655381 QUC655374:QUC655381 RDY655374:RDY655381 RNU655374:RNU655381 RXQ655374:RXQ655381 SHM655374:SHM655381 SRI655374:SRI655381 TBE655374:TBE655381 TLA655374:TLA655381 TUW655374:TUW655381 UES655374:UES655381 UOO655374:UOO655381 UYK655374:UYK655381 VIG655374:VIG655381 VSC655374:VSC655381 WBY655374:WBY655381 WLU655374:WLU655381 WVQ655374:WVQ655381 I720910:I720917 JE720910:JE720917 TA720910:TA720917 ACW720910:ACW720917 AMS720910:AMS720917 AWO720910:AWO720917 BGK720910:BGK720917 BQG720910:BQG720917 CAC720910:CAC720917 CJY720910:CJY720917 CTU720910:CTU720917 DDQ720910:DDQ720917 DNM720910:DNM720917 DXI720910:DXI720917 EHE720910:EHE720917 ERA720910:ERA720917 FAW720910:FAW720917 FKS720910:FKS720917 FUO720910:FUO720917 GEK720910:GEK720917 GOG720910:GOG720917 GYC720910:GYC720917 HHY720910:HHY720917 HRU720910:HRU720917 IBQ720910:IBQ720917 ILM720910:ILM720917 IVI720910:IVI720917 JFE720910:JFE720917 JPA720910:JPA720917 JYW720910:JYW720917 KIS720910:KIS720917 KSO720910:KSO720917 LCK720910:LCK720917 LMG720910:LMG720917 LWC720910:LWC720917 MFY720910:MFY720917 MPU720910:MPU720917 MZQ720910:MZQ720917 NJM720910:NJM720917 NTI720910:NTI720917 ODE720910:ODE720917 ONA720910:ONA720917 OWW720910:OWW720917 PGS720910:PGS720917 PQO720910:PQO720917 QAK720910:QAK720917 QKG720910:QKG720917 QUC720910:QUC720917 RDY720910:RDY720917 RNU720910:RNU720917 RXQ720910:RXQ720917 SHM720910:SHM720917 SRI720910:SRI720917 TBE720910:TBE720917 TLA720910:TLA720917 TUW720910:TUW720917 UES720910:UES720917 UOO720910:UOO720917 UYK720910:UYK720917 VIG720910:VIG720917 VSC720910:VSC720917 WBY720910:WBY720917 WLU720910:WLU720917 WVQ720910:WVQ720917 I786446:I786453 JE786446:JE786453 TA786446:TA786453 ACW786446:ACW786453 AMS786446:AMS786453 AWO786446:AWO786453 BGK786446:BGK786453 BQG786446:BQG786453 CAC786446:CAC786453 CJY786446:CJY786453 CTU786446:CTU786453 DDQ786446:DDQ786453 DNM786446:DNM786453 DXI786446:DXI786453 EHE786446:EHE786453 ERA786446:ERA786453 FAW786446:FAW786453 FKS786446:FKS786453 FUO786446:FUO786453 GEK786446:GEK786453 GOG786446:GOG786453 GYC786446:GYC786453 HHY786446:HHY786453 HRU786446:HRU786453 IBQ786446:IBQ786453 ILM786446:ILM786453 IVI786446:IVI786453 JFE786446:JFE786453 JPA786446:JPA786453 JYW786446:JYW786453 KIS786446:KIS786453 KSO786446:KSO786453 LCK786446:LCK786453 LMG786446:LMG786453 LWC786446:LWC786453 MFY786446:MFY786453 MPU786446:MPU786453 MZQ786446:MZQ786453 NJM786446:NJM786453 NTI786446:NTI786453 ODE786446:ODE786453 ONA786446:ONA786453 OWW786446:OWW786453 PGS786446:PGS786453 PQO786446:PQO786453 QAK786446:QAK786453 QKG786446:QKG786453 QUC786446:QUC786453 RDY786446:RDY786453 RNU786446:RNU786453 RXQ786446:RXQ786453 SHM786446:SHM786453 SRI786446:SRI786453 TBE786446:TBE786453 TLA786446:TLA786453 TUW786446:TUW786453 UES786446:UES786453 UOO786446:UOO786453 UYK786446:UYK786453 VIG786446:VIG786453 VSC786446:VSC786453 WBY786446:WBY786453 WLU786446:WLU786453 WVQ786446:WVQ786453 I851982:I851989 JE851982:JE851989 TA851982:TA851989 ACW851982:ACW851989 AMS851982:AMS851989 AWO851982:AWO851989 BGK851982:BGK851989 BQG851982:BQG851989 CAC851982:CAC851989 CJY851982:CJY851989 CTU851982:CTU851989 DDQ851982:DDQ851989 DNM851982:DNM851989 DXI851982:DXI851989 EHE851982:EHE851989 ERA851982:ERA851989 FAW851982:FAW851989 FKS851982:FKS851989 FUO851982:FUO851989 GEK851982:GEK851989 GOG851982:GOG851989 GYC851982:GYC851989 HHY851982:HHY851989 HRU851982:HRU851989 IBQ851982:IBQ851989 ILM851982:ILM851989 IVI851982:IVI851989 JFE851982:JFE851989 JPA851982:JPA851989 JYW851982:JYW851989 KIS851982:KIS851989 KSO851982:KSO851989 LCK851982:LCK851989 LMG851982:LMG851989 LWC851982:LWC851989 MFY851982:MFY851989 MPU851982:MPU851989 MZQ851982:MZQ851989 NJM851982:NJM851989 NTI851982:NTI851989 ODE851982:ODE851989 ONA851982:ONA851989 OWW851982:OWW851989 PGS851982:PGS851989 PQO851982:PQO851989 QAK851982:QAK851989 QKG851982:QKG851989 QUC851982:QUC851989 RDY851982:RDY851989 RNU851982:RNU851989 RXQ851982:RXQ851989 SHM851982:SHM851989 SRI851982:SRI851989 TBE851982:TBE851989 TLA851982:TLA851989 TUW851982:TUW851989 UES851982:UES851989 UOO851982:UOO851989 UYK851982:UYK851989 VIG851982:VIG851989 VSC851982:VSC851989 WBY851982:WBY851989 WLU851982:WLU851989 WVQ851982:WVQ851989 I917518:I917525 JE917518:JE917525 TA917518:TA917525 ACW917518:ACW917525 AMS917518:AMS917525 AWO917518:AWO917525 BGK917518:BGK917525 BQG917518:BQG917525 CAC917518:CAC917525 CJY917518:CJY917525 CTU917518:CTU917525 DDQ917518:DDQ917525 DNM917518:DNM917525 DXI917518:DXI917525 EHE917518:EHE917525 ERA917518:ERA917525 FAW917518:FAW917525 FKS917518:FKS917525 FUO917518:FUO917525 GEK917518:GEK917525 GOG917518:GOG917525 GYC917518:GYC917525 HHY917518:HHY917525 HRU917518:HRU917525 IBQ917518:IBQ917525 ILM917518:ILM917525 IVI917518:IVI917525 JFE917518:JFE917525 JPA917518:JPA917525 JYW917518:JYW917525 KIS917518:KIS917525 KSO917518:KSO917525 LCK917518:LCK917525 LMG917518:LMG917525 LWC917518:LWC917525 MFY917518:MFY917525 MPU917518:MPU917525 MZQ917518:MZQ917525 NJM917518:NJM917525 NTI917518:NTI917525 ODE917518:ODE917525 ONA917518:ONA917525 OWW917518:OWW917525 PGS917518:PGS917525 PQO917518:PQO917525 QAK917518:QAK917525 QKG917518:QKG917525 QUC917518:QUC917525 RDY917518:RDY917525 RNU917518:RNU917525 RXQ917518:RXQ917525 SHM917518:SHM917525 SRI917518:SRI917525 TBE917518:TBE917525 TLA917518:TLA917525 TUW917518:TUW917525 UES917518:UES917525 UOO917518:UOO917525 UYK917518:UYK917525 VIG917518:VIG917525 VSC917518:VSC917525 WBY917518:WBY917525 WLU917518:WLU917525 WVQ917518:WVQ917525 I983054:I983061 JE983054:JE983061 TA983054:TA983061 ACW983054:ACW983061 AMS983054:AMS983061 AWO983054:AWO983061 BGK983054:BGK983061 BQG983054:BQG983061 CAC983054:CAC983061 CJY983054:CJY983061 CTU983054:CTU983061 DDQ983054:DDQ983061 DNM983054:DNM983061 DXI983054:DXI983061 EHE983054:EHE983061 ERA983054:ERA983061 FAW983054:FAW983061 FKS983054:FKS983061 FUO983054:FUO983061 GEK983054:GEK983061 GOG983054:GOG983061 GYC983054:GYC983061 HHY983054:HHY983061 HRU983054:HRU983061 IBQ983054:IBQ983061 ILM983054:ILM983061 IVI983054:IVI983061 JFE983054:JFE983061 JPA983054:JPA983061 JYW983054:JYW983061 KIS983054:KIS983061 KSO983054:KSO983061 LCK983054:LCK983061 LMG983054:LMG983061 LWC983054:LWC983061 MFY983054:MFY983061 MPU983054:MPU983061 MZQ983054:MZQ983061 NJM983054:NJM983061 NTI983054:NTI983061 ODE983054:ODE983061 ONA983054:ONA983061 OWW983054:OWW983061 PGS983054:PGS983061 PQO983054:PQO983061 QAK983054:QAK983061 QKG983054:QKG983061 QUC983054:QUC983061 RDY983054:RDY983061 RNU983054:RNU983061 RXQ983054:RXQ983061 SHM983054:SHM983061 SRI983054:SRI983061 TBE983054:TBE983061 TLA983054:TLA983061 TUW983054:TUW983061 UES983054:UES983061 UOO983054:UOO983061 UYK983054:UYK983061 VIG983054:VIG983061 VSC983054:VSC983061 WBY983054:WBY983061 WLU983054:WLU983061 WVQ983054:WVQ983061">
      <formula1>СоблюдениеТребованийВОбластиПромышленнойБезопасности</formula1>
    </dataValidation>
    <dataValidation type="list" allowBlank="1" showInputMessage="1" showErrorMessage="1" sqref="E20:F21 JA20:JB21 SW20:SX21 ACS20:ACT21 AMO20:AMP21 AWK20:AWL21 BGG20:BGH21 BQC20:BQD21 BZY20:BZZ21 CJU20:CJV21 CTQ20:CTR21 DDM20:DDN21 DNI20:DNJ21 DXE20:DXF21 EHA20:EHB21 EQW20:EQX21 FAS20:FAT21 FKO20:FKP21 FUK20:FUL21 GEG20:GEH21 GOC20:GOD21 GXY20:GXZ21 HHU20:HHV21 HRQ20:HRR21 IBM20:IBN21 ILI20:ILJ21 IVE20:IVF21 JFA20:JFB21 JOW20:JOX21 JYS20:JYT21 KIO20:KIP21 KSK20:KSL21 LCG20:LCH21 LMC20:LMD21 LVY20:LVZ21 MFU20:MFV21 MPQ20:MPR21 MZM20:MZN21 NJI20:NJJ21 NTE20:NTF21 ODA20:ODB21 OMW20:OMX21 OWS20:OWT21 PGO20:PGP21 PQK20:PQL21 QAG20:QAH21 QKC20:QKD21 QTY20:QTZ21 RDU20:RDV21 RNQ20:RNR21 RXM20:RXN21 SHI20:SHJ21 SRE20:SRF21 TBA20:TBB21 TKW20:TKX21 TUS20:TUT21 UEO20:UEP21 UOK20:UOL21 UYG20:UYH21 VIC20:VID21 VRY20:VRZ21 WBU20:WBV21 WLQ20:WLR21 WVM20:WVN21 E65556:F65557 JA65556:JB65557 SW65556:SX65557 ACS65556:ACT65557 AMO65556:AMP65557 AWK65556:AWL65557 BGG65556:BGH65557 BQC65556:BQD65557 BZY65556:BZZ65557 CJU65556:CJV65557 CTQ65556:CTR65557 DDM65556:DDN65557 DNI65556:DNJ65557 DXE65556:DXF65557 EHA65556:EHB65557 EQW65556:EQX65557 FAS65556:FAT65557 FKO65556:FKP65557 FUK65556:FUL65557 GEG65556:GEH65557 GOC65556:GOD65557 GXY65556:GXZ65557 HHU65556:HHV65557 HRQ65556:HRR65557 IBM65556:IBN65557 ILI65556:ILJ65557 IVE65556:IVF65557 JFA65556:JFB65557 JOW65556:JOX65557 JYS65556:JYT65557 KIO65556:KIP65557 KSK65556:KSL65557 LCG65556:LCH65557 LMC65556:LMD65557 LVY65556:LVZ65557 MFU65556:MFV65557 MPQ65556:MPR65557 MZM65556:MZN65557 NJI65556:NJJ65557 NTE65556:NTF65557 ODA65556:ODB65557 OMW65556:OMX65557 OWS65556:OWT65557 PGO65556:PGP65557 PQK65556:PQL65557 QAG65556:QAH65557 QKC65556:QKD65557 QTY65556:QTZ65557 RDU65556:RDV65557 RNQ65556:RNR65557 RXM65556:RXN65557 SHI65556:SHJ65557 SRE65556:SRF65557 TBA65556:TBB65557 TKW65556:TKX65557 TUS65556:TUT65557 UEO65556:UEP65557 UOK65556:UOL65557 UYG65556:UYH65557 VIC65556:VID65557 VRY65556:VRZ65557 WBU65556:WBV65557 WLQ65556:WLR65557 WVM65556:WVN65557 E131092:F131093 JA131092:JB131093 SW131092:SX131093 ACS131092:ACT131093 AMO131092:AMP131093 AWK131092:AWL131093 BGG131092:BGH131093 BQC131092:BQD131093 BZY131092:BZZ131093 CJU131092:CJV131093 CTQ131092:CTR131093 DDM131092:DDN131093 DNI131092:DNJ131093 DXE131092:DXF131093 EHA131092:EHB131093 EQW131092:EQX131093 FAS131092:FAT131093 FKO131092:FKP131093 FUK131092:FUL131093 GEG131092:GEH131093 GOC131092:GOD131093 GXY131092:GXZ131093 HHU131092:HHV131093 HRQ131092:HRR131093 IBM131092:IBN131093 ILI131092:ILJ131093 IVE131092:IVF131093 JFA131092:JFB131093 JOW131092:JOX131093 JYS131092:JYT131093 KIO131092:KIP131093 KSK131092:KSL131093 LCG131092:LCH131093 LMC131092:LMD131093 LVY131092:LVZ131093 MFU131092:MFV131093 MPQ131092:MPR131093 MZM131092:MZN131093 NJI131092:NJJ131093 NTE131092:NTF131093 ODA131092:ODB131093 OMW131092:OMX131093 OWS131092:OWT131093 PGO131092:PGP131093 PQK131092:PQL131093 QAG131092:QAH131093 QKC131092:QKD131093 QTY131092:QTZ131093 RDU131092:RDV131093 RNQ131092:RNR131093 RXM131092:RXN131093 SHI131092:SHJ131093 SRE131092:SRF131093 TBA131092:TBB131093 TKW131092:TKX131093 TUS131092:TUT131093 UEO131092:UEP131093 UOK131092:UOL131093 UYG131092:UYH131093 VIC131092:VID131093 VRY131092:VRZ131093 WBU131092:WBV131093 WLQ131092:WLR131093 WVM131092:WVN131093 E196628:F196629 JA196628:JB196629 SW196628:SX196629 ACS196628:ACT196629 AMO196628:AMP196629 AWK196628:AWL196629 BGG196628:BGH196629 BQC196628:BQD196629 BZY196628:BZZ196629 CJU196628:CJV196629 CTQ196628:CTR196629 DDM196628:DDN196629 DNI196628:DNJ196629 DXE196628:DXF196629 EHA196628:EHB196629 EQW196628:EQX196629 FAS196628:FAT196629 FKO196628:FKP196629 FUK196628:FUL196629 GEG196628:GEH196629 GOC196628:GOD196629 GXY196628:GXZ196629 HHU196628:HHV196629 HRQ196628:HRR196629 IBM196628:IBN196629 ILI196628:ILJ196629 IVE196628:IVF196629 JFA196628:JFB196629 JOW196628:JOX196629 JYS196628:JYT196629 KIO196628:KIP196629 KSK196628:KSL196629 LCG196628:LCH196629 LMC196628:LMD196629 LVY196628:LVZ196629 MFU196628:MFV196629 MPQ196628:MPR196629 MZM196628:MZN196629 NJI196628:NJJ196629 NTE196628:NTF196629 ODA196628:ODB196629 OMW196628:OMX196629 OWS196628:OWT196629 PGO196628:PGP196629 PQK196628:PQL196629 QAG196628:QAH196629 QKC196628:QKD196629 QTY196628:QTZ196629 RDU196628:RDV196629 RNQ196628:RNR196629 RXM196628:RXN196629 SHI196628:SHJ196629 SRE196628:SRF196629 TBA196628:TBB196629 TKW196628:TKX196629 TUS196628:TUT196629 UEO196628:UEP196629 UOK196628:UOL196629 UYG196628:UYH196629 VIC196628:VID196629 VRY196628:VRZ196629 WBU196628:WBV196629 WLQ196628:WLR196629 WVM196628:WVN196629 E262164:F262165 JA262164:JB262165 SW262164:SX262165 ACS262164:ACT262165 AMO262164:AMP262165 AWK262164:AWL262165 BGG262164:BGH262165 BQC262164:BQD262165 BZY262164:BZZ262165 CJU262164:CJV262165 CTQ262164:CTR262165 DDM262164:DDN262165 DNI262164:DNJ262165 DXE262164:DXF262165 EHA262164:EHB262165 EQW262164:EQX262165 FAS262164:FAT262165 FKO262164:FKP262165 FUK262164:FUL262165 GEG262164:GEH262165 GOC262164:GOD262165 GXY262164:GXZ262165 HHU262164:HHV262165 HRQ262164:HRR262165 IBM262164:IBN262165 ILI262164:ILJ262165 IVE262164:IVF262165 JFA262164:JFB262165 JOW262164:JOX262165 JYS262164:JYT262165 KIO262164:KIP262165 KSK262164:KSL262165 LCG262164:LCH262165 LMC262164:LMD262165 LVY262164:LVZ262165 MFU262164:MFV262165 MPQ262164:MPR262165 MZM262164:MZN262165 NJI262164:NJJ262165 NTE262164:NTF262165 ODA262164:ODB262165 OMW262164:OMX262165 OWS262164:OWT262165 PGO262164:PGP262165 PQK262164:PQL262165 QAG262164:QAH262165 QKC262164:QKD262165 QTY262164:QTZ262165 RDU262164:RDV262165 RNQ262164:RNR262165 RXM262164:RXN262165 SHI262164:SHJ262165 SRE262164:SRF262165 TBA262164:TBB262165 TKW262164:TKX262165 TUS262164:TUT262165 UEO262164:UEP262165 UOK262164:UOL262165 UYG262164:UYH262165 VIC262164:VID262165 VRY262164:VRZ262165 WBU262164:WBV262165 WLQ262164:WLR262165 WVM262164:WVN262165 E327700:F327701 JA327700:JB327701 SW327700:SX327701 ACS327700:ACT327701 AMO327700:AMP327701 AWK327700:AWL327701 BGG327700:BGH327701 BQC327700:BQD327701 BZY327700:BZZ327701 CJU327700:CJV327701 CTQ327700:CTR327701 DDM327700:DDN327701 DNI327700:DNJ327701 DXE327700:DXF327701 EHA327700:EHB327701 EQW327700:EQX327701 FAS327700:FAT327701 FKO327700:FKP327701 FUK327700:FUL327701 GEG327700:GEH327701 GOC327700:GOD327701 GXY327700:GXZ327701 HHU327700:HHV327701 HRQ327700:HRR327701 IBM327700:IBN327701 ILI327700:ILJ327701 IVE327700:IVF327701 JFA327700:JFB327701 JOW327700:JOX327701 JYS327700:JYT327701 KIO327700:KIP327701 KSK327700:KSL327701 LCG327700:LCH327701 LMC327700:LMD327701 LVY327700:LVZ327701 MFU327700:MFV327701 MPQ327700:MPR327701 MZM327700:MZN327701 NJI327700:NJJ327701 NTE327700:NTF327701 ODA327700:ODB327701 OMW327700:OMX327701 OWS327700:OWT327701 PGO327700:PGP327701 PQK327700:PQL327701 QAG327700:QAH327701 QKC327700:QKD327701 QTY327700:QTZ327701 RDU327700:RDV327701 RNQ327700:RNR327701 RXM327700:RXN327701 SHI327700:SHJ327701 SRE327700:SRF327701 TBA327700:TBB327701 TKW327700:TKX327701 TUS327700:TUT327701 UEO327700:UEP327701 UOK327700:UOL327701 UYG327700:UYH327701 VIC327700:VID327701 VRY327700:VRZ327701 WBU327700:WBV327701 WLQ327700:WLR327701 WVM327700:WVN327701 E393236:F393237 JA393236:JB393237 SW393236:SX393237 ACS393236:ACT393237 AMO393236:AMP393237 AWK393236:AWL393237 BGG393236:BGH393237 BQC393236:BQD393237 BZY393236:BZZ393237 CJU393236:CJV393237 CTQ393236:CTR393237 DDM393236:DDN393237 DNI393236:DNJ393237 DXE393236:DXF393237 EHA393236:EHB393237 EQW393236:EQX393237 FAS393236:FAT393237 FKO393236:FKP393237 FUK393236:FUL393237 GEG393236:GEH393237 GOC393236:GOD393237 GXY393236:GXZ393237 HHU393236:HHV393237 HRQ393236:HRR393237 IBM393236:IBN393237 ILI393236:ILJ393237 IVE393236:IVF393237 JFA393236:JFB393237 JOW393236:JOX393237 JYS393236:JYT393237 KIO393236:KIP393237 KSK393236:KSL393237 LCG393236:LCH393237 LMC393236:LMD393237 LVY393236:LVZ393237 MFU393236:MFV393237 MPQ393236:MPR393237 MZM393236:MZN393237 NJI393236:NJJ393237 NTE393236:NTF393237 ODA393236:ODB393237 OMW393236:OMX393237 OWS393236:OWT393237 PGO393236:PGP393237 PQK393236:PQL393237 QAG393236:QAH393237 QKC393236:QKD393237 QTY393236:QTZ393237 RDU393236:RDV393237 RNQ393236:RNR393237 RXM393236:RXN393237 SHI393236:SHJ393237 SRE393236:SRF393237 TBA393236:TBB393237 TKW393236:TKX393237 TUS393236:TUT393237 UEO393236:UEP393237 UOK393236:UOL393237 UYG393236:UYH393237 VIC393236:VID393237 VRY393236:VRZ393237 WBU393236:WBV393237 WLQ393236:WLR393237 WVM393236:WVN393237 E458772:F458773 JA458772:JB458773 SW458772:SX458773 ACS458772:ACT458773 AMO458772:AMP458773 AWK458772:AWL458773 BGG458772:BGH458773 BQC458772:BQD458773 BZY458772:BZZ458773 CJU458772:CJV458773 CTQ458772:CTR458773 DDM458772:DDN458773 DNI458772:DNJ458773 DXE458772:DXF458773 EHA458772:EHB458773 EQW458772:EQX458773 FAS458772:FAT458773 FKO458772:FKP458773 FUK458772:FUL458773 GEG458772:GEH458773 GOC458772:GOD458773 GXY458772:GXZ458773 HHU458772:HHV458773 HRQ458772:HRR458773 IBM458772:IBN458773 ILI458772:ILJ458773 IVE458772:IVF458773 JFA458772:JFB458773 JOW458772:JOX458773 JYS458772:JYT458773 KIO458772:KIP458773 KSK458772:KSL458773 LCG458772:LCH458773 LMC458772:LMD458773 LVY458772:LVZ458773 MFU458772:MFV458773 MPQ458772:MPR458773 MZM458772:MZN458773 NJI458772:NJJ458773 NTE458772:NTF458773 ODA458772:ODB458773 OMW458772:OMX458773 OWS458772:OWT458773 PGO458772:PGP458773 PQK458772:PQL458773 QAG458772:QAH458773 QKC458772:QKD458773 QTY458772:QTZ458773 RDU458772:RDV458773 RNQ458772:RNR458773 RXM458772:RXN458773 SHI458772:SHJ458773 SRE458772:SRF458773 TBA458772:TBB458773 TKW458772:TKX458773 TUS458772:TUT458773 UEO458772:UEP458773 UOK458772:UOL458773 UYG458772:UYH458773 VIC458772:VID458773 VRY458772:VRZ458773 WBU458772:WBV458773 WLQ458772:WLR458773 WVM458772:WVN458773 E524308:F524309 JA524308:JB524309 SW524308:SX524309 ACS524308:ACT524309 AMO524308:AMP524309 AWK524308:AWL524309 BGG524308:BGH524309 BQC524308:BQD524309 BZY524308:BZZ524309 CJU524308:CJV524309 CTQ524308:CTR524309 DDM524308:DDN524309 DNI524308:DNJ524309 DXE524308:DXF524309 EHA524308:EHB524309 EQW524308:EQX524309 FAS524308:FAT524309 FKO524308:FKP524309 FUK524308:FUL524309 GEG524308:GEH524309 GOC524308:GOD524309 GXY524308:GXZ524309 HHU524308:HHV524309 HRQ524308:HRR524309 IBM524308:IBN524309 ILI524308:ILJ524309 IVE524308:IVF524309 JFA524308:JFB524309 JOW524308:JOX524309 JYS524308:JYT524309 KIO524308:KIP524309 KSK524308:KSL524309 LCG524308:LCH524309 LMC524308:LMD524309 LVY524308:LVZ524309 MFU524308:MFV524309 MPQ524308:MPR524309 MZM524308:MZN524309 NJI524308:NJJ524309 NTE524308:NTF524309 ODA524308:ODB524309 OMW524308:OMX524309 OWS524308:OWT524309 PGO524308:PGP524309 PQK524308:PQL524309 QAG524308:QAH524309 QKC524308:QKD524309 QTY524308:QTZ524309 RDU524308:RDV524309 RNQ524308:RNR524309 RXM524308:RXN524309 SHI524308:SHJ524309 SRE524308:SRF524309 TBA524308:TBB524309 TKW524308:TKX524309 TUS524308:TUT524309 UEO524308:UEP524309 UOK524308:UOL524309 UYG524308:UYH524309 VIC524308:VID524309 VRY524308:VRZ524309 WBU524308:WBV524309 WLQ524308:WLR524309 WVM524308:WVN524309 E589844:F589845 JA589844:JB589845 SW589844:SX589845 ACS589844:ACT589845 AMO589844:AMP589845 AWK589844:AWL589845 BGG589844:BGH589845 BQC589844:BQD589845 BZY589844:BZZ589845 CJU589844:CJV589845 CTQ589844:CTR589845 DDM589844:DDN589845 DNI589844:DNJ589845 DXE589844:DXF589845 EHA589844:EHB589845 EQW589844:EQX589845 FAS589844:FAT589845 FKO589844:FKP589845 FUK589844:FUL589845 GEG589844:GEH589845 GOC589844:GOD589845 GXY589844:GXZ589845 HHU589844:HHV589845 HRQ589844:HRR589845 IBM589844:IBN589845 ILI589844:ILJ589845 IVE589844:IVF589845 JFA589844:JFB589845 JOW589844:JOX589845 JYS589844:JYT589845 KIO589844:KIP589845 KSK589844:KSL589845 LCG589844:LCH589845 LMC589844:LMD589845 LVY589844:LVZ589845 MFU589844:MFV589845 MPQ589844:MPR589845 MZM589844:MZN589845 NJI589844:NJJ589845 NTE589844:NTF589845 ODA589844:ODB589845 OMW589844:OMX589845 OWS589844:OWT589845 PGO589844:PGP589845 PQK589844:PQL589845 QAG589844:QAH589845 QKC589844:QKD589845 QTY589844:QTZ589845 RDU589844:RDV589845 RNQ589844:RNR589845 RXM589844:RXN589845 SHI589844:SHJ589845 SRE589844:SRF589845 TBA589844:TBB589845 TKW589844:TKX589845 TUS589844:TUT589845 UEO589844:UEP589845 UOK589844:UOL589845 UYG589844:UYH589845 VIC589844:VID589845 VRY589844:VRZ589845 WBU589844:WBV589845 WLQ589844:WLR589845 WVM589844:WVN589845 E655380:F655381 JA655380:JB655381 SW655380:SX655381 ACS655380:ACT655381 AMO655380:AMP655381 AWK655380:AWL655381 BGG655380:BGH655381 BQC655380:BQD655381 BZY655380:BZZ655381 CJU655380:CJV655381 CTQ655380:CTR655381 DDM655380:DDN655381 DNI655380:DNJ655381 DXE655380:DXF655381 EHA655380:EHB655381 EQW655380:EQX655381 FAS655380:FAT655381 FKO655380:FKP655381 FUK655380:FUL655381 GEG655380:GEH655381 GOC655380:GOD655381 GXY655380:GXZ655381 HHU655380:HHV655381 HRQ655380:HRR655381 IBM655380:IBN655381 ILI655380:ILJ655381 IVE655380:IVF655381 JFA655380:JFB655381 JOW655380:JOX655381 JYS655380:JYT655381 KIO655380:KIP655381 KSK655380:KSL655381 LCG655380:LCH655381 LMC655380:LMD655381 LVY655380:LVZ655381 MFU655380:MFV655381 MPQ655380:MPR655381 MZM655380:MZN655381 NJI655380:NJJ655381 NTE655380:NTF655381 ODA655380:ODB655381 OMW655380:OMX655381 OWS655380:OWT655381 PGO655380:PGP655381 PQK655380:PQL655381 QAG655380:QAH655381 QKC655380:QKD655381 QTY655380:QTZ655381 RDU655380:RDV655381 RNQ655380:RNR655381 RXM655380:RXN655381 SHI655380:SHJ655381 SRE655380:SRF655381 TBA655380:TBB655381 TKW655380:TKX655381 TUS655380:TUT655381 UEO655380:UEP655381 UOK655380:UOL655381 UYG655380:UYH655381 VIC655380:VID655381 VRY655380:VRZ655381 WBU655380:WBV655381 WLQ655380:WLR655381 WVM655380:WVN655381 E720916:F720917 JA720916:JB720917 SW720916:SX720917 ACS720916:ACT720917 AMO720916:AMP720917 AWK720916:AWL720917 BGG720916:BGH720917 BQC720916:BQD720917 BZY720916:BZZ720917 CJU720916:CJV720917 CTQ720916:CTR720917 DDM720916:DDN720917 DNI720916:DNJ720917 DXE720916:DXF720917 EHA720916:EHB720917 EQW720916:EQX720917 FAS720916:FAT720917 FKO720916:FKP720917 FUK720916:FUL720917 GEG720916:GEH720917 GOC720916:GOD720917 GXY720916:GXZ720917 HHU720916:HHV720917 HRQ720916:HRR720917 IBM720916:IBN720917 ILI720916:ILJ720917 IVE720916:IVF720917 JFA720916:JFB720917 JOW720916:JOX720917 JYS720916:JYT720917 KIO720916:KIP720917 KSK720916:KSL720917 LCG720916:LCH720917 LMC720916:LMD720917 LVY720916:LVZ720917 MFU720916:MFV720917 MPQ720916:MPR720917 MZM720916:MZN720917 NJI720916:NJJ720917 NTE720916:NTF720917 ODA720916:ODB720917 OMW720916:OMX720917 OWS720916:OWT720917 PGO720916:PGP720917 PQK720916:PQL720917 QAG720916:QAH720917 QKC720916:QKD720917 QTY720916:QTZ720917 RDU720916:RDV720917 RNQ720916:RNR720917 RXM720916:RXN720917 SHI720916:SHJ720917 SRE720916:SRF720917 TBA720916:TBB720917 TKW720916:TKX720917 TUS720916:TUT720917 UEO720916:UEP720917 UOK720916:UOL720917 UYG720916:UYH720917 VIC720916:VID720917 VRY720916:VRZ720917 WBU720916:WBV720917 WLQ720916:WLR720917 WVM720916:WVN720917 E786452:F786453 JA786452:JB786453 SW786452:SX786453 ACS786452:ACT786453 AMO786452:AMP786453 AWK786452:AWL786453 BGG786452:BGH786453 BQC786452:BQD786453 BZY786452:BZZ786453 CJU786452:CJV786453 CTQ786452:CTR786453 DDM786452:DDN786453 DNI786452:DNJ786453 DXE786452:DXF786453 EHA786452:EHB786453 EQW786452:EQX786453 FAS786452:FAT786453 FKO786452:FKP786453 FUK786452:FUL786453 GEG786452:GEH786453 GOC786452:GOD786453 GXY786452:GXZ786453 HHU786452:HHV786453 HRQ786452:HRR786453 IBM786452:IBN786453 ILI786452:ILJ786453 IVE786452:IVF786453 JFA786452:JFB786453 JOW786452:JOX786453 JYS786452:JYT786453 KIO786452:KIP786453 KSK786452:KSL786453 LCG786452:LCH786453 LMC786452:LMD786453 LVY786452:LVZ786453 MFU786452:MFV786453 MPQ786452:MPR786453 MZM786452:MZN786453 NJI786452:NJJ786453 NTE786452:NTF786453 ODA786452:ODB786453 OMW786452:OMX786453 OWS786452:OWT786453 PGO786452:PGP786453 PQK786452:PQL786453 QAG786452:QAH786453 QKC786452:QKD786453 QTY786452:QTZ786453 RDU786452:RDV786453 RNQ786452:RNR786453 RXM786452:RXN786453 SHI786452:SHJ786453 SRE786452:SRF786453 TBA786452:TBB786453 TKW786452:TKX786453 TUS786452:TUT786453 UEO786452:UEP786453 UOK786452:UOL786453 UYG786452:UYH786453 VIC786452:VID786453 VRY786452:VRZ786453 WBU786452:WBV786453 WLQ786452:WLR786453 WVM786452:WVN786453 E851988:F851989 JA851988:JB851989 SW851988:SX851989 ACS851988:ACT851989 AMO851988:AMP851989 AWK851988:AWL851989 BGG851988:BGH851989 BQC851988:BQD851989 BZY851988:BZZ851989 CJU851988:CJV851989 CTQ851988:CTR851989 DDM851988:DDN851989 DNI851988:DNJ851989 DXE851988:DXF851989 EHA851988:EHB851989 EQW851988:EQX851989 FAS851988:FAT851989 FKO851988:FKP851989 FUK851988:FUL851989 GEG851988:GEH851989 GOC851988:GOD851989 GXY851988:GXZ851989 HHU851988:HHV851989 HRQ851988:HRR851989 IBM851988:IBN851989 ILI851988:ILJ851989 IVE851988:IVF851989 JFA851988:JFB851989 JOW851988:JOX851989 JYS851988:JYT851989 KIO851988:KIP851989 KSK851988:KSL851989 LCG851988:LCH851989 LMC851988:LMD851989 LVY851988:LVZ851989 MFU851988:MFV851989 MPQ851988:MPR851989 MZM851988:MZN851989 NJI851988:NJJ851989 NTE851988:NTF851989 ODA851988:ODB851989 OMW851988:OMX851989 OWS851988:OWT851989 PGO851988:PGP851989 PQK851988:PQL851989 QAG851988:QAH851989 QKC851988:QKD851989 QTY851988:QTZ851989 RDU851988:RDV851989 RNQ851988:RNR851989 RXM851988:RXN851989 SHI851988:SHJ851989 SRE851988:SRF851989 TBA851988:TBB851989 TKW851988:TKX851989 TUS851988:TUT851989 UEO851988:UEP851989 UOK851988:UOL851989 UYG851988:UYH851989 VIC851988:VID851989 VRY851988:VRZ851989 WBU851988:WBV851989 WLQ851988:WLR851989 WVM851988:WVN851989 E917524:F917525 JA917524:JB917525 SW917524:SX917525 ACS917524:ACT917525 AMO917524:AMP917525 AWK917524:AWL917525 BGG917524:BGH917525 BQC917524:BQD917525 BZY917524:BZZ917525 CJU917524:CJV917525 CTQ917524:CTR917525 DDM917524:DDN917525 DNI917524:DNJ917525 DXE917524:DXF917525 EHA917524:EHB917525 EQW917524:EQX917525 FAS917524:FAT917525 FKO917524:FKP917525 FUK917524:FUL917525 GEG917524:GEH917525 GOC917524:GOD917525 GXY917524:GXZ917525 HHU917524:HHV917525 HRQ917524:HRR917525 IBM917524:IBN917525 ILI917524:ILJ917525 IVE917524:IVF917525 JFA917524:JFB917525 JOW917524:JOX917525 JYS917524:JYT917525 KIO917524:KIP917525 KSK917524:KSL917525 LCG917524:LCH917525 LMC917524:LMD917525 LVY917524:LVZ917525 MFU917524:MFV917525 MPQ917524:MPR917525 MZM917524:MZN917525 NJI917524:NJJ917525 NTE917524:NTF917525 ODA917524:ODB917525 OMW917524:OMX917525 OWS917524:OWT917525 PGO917524:PGP917525 PQK917524:PQL917525 QAG917524:QAH917525 QKC917524:QKD917525 QTY917524:QTZ917525 RDU917524:RDV917525 RNQ917524:RNR917525 RXM917524:RXN917525 SHI917524:SHJ917525 SRE917524:SRF917525 TBA917524:TBB917525 TKW917524:TKX917525 TUS917524:TUT917525 UEO917524:UEP917525 UOK917524:UOL917525 UYG917524:UYH917525 VIC917524:VID917525 VRY917524:VRZ917525 WBU917524:WBV917525 WLQ917524:WLR917525 WVM917524:WVN917525 E983060:F983061 JA983060:JB983061 SW983060:SX983061 ACS983060:ACT983061 AMO983060:AMP983061 AWK983060:AWL983061 BGG983060:BGH983061 BQC983060:BQD983061 BZY983060:BZZ983061 CJU983060:CJV983061 CTQ983060:CTR983061 DDM983060:DDN983061 DNI983060:DNJ983061 DXE983060:DXF983061 EHA983060:EHB983061 EQW983060:EQX983061 FAS983060:FAT983061 FKO983060:FKP983061 FUK983060:FUL983061 GEG983060:GEH983061 GOC983060:GOD983061 GXY983060:GXZ983061 HHU983060:HHV983061 HRQ983060:HRR983061 IBM983060:IBN983061 ILI983060:ILJ983061 IVE983060:IVF983061 JFA983060:JFB983061 JOW983060:JOX983061 JYS983060:JYT983061 KIO983060:KIP983061 KSK983060:KSL983061 LCG983060:LCH983061 LMC983060:LMD983061 LVY983060:LVZ983061 MFU983060:MFV983061 MPQ983060:MPR983061 MZM983060:MZN983061 NJI983060:NJJ983061 NTE983060:NTF983061 ODA983060:ODB983061 OMW983060:OMX983061 OWS983060:OWT983061 PGO983060:PGP983061 PQK983060:PQL983061 QAG983060:QAH983061 QKC983060:QKD983061 QTY983060:QTZ983061 RDU983060:RDV983061 RNQ983060:RNR983061 RXM983060:RXN983061 SHI983060:SHJ983061 SRE983060:SRF983061 TBA983060:TBB983061 TKW983060:TKX983061 TUS983060:TUT983061 UEO983060:UEP983061 UOK983060:UOL983061 UYG983060:UYH983061 VIC983060:VID983061 VRY983060:VRZ983061 WBU983060:WBV983061 WLQ983060:WLR983061 WVM983060:WVN983061 E23:F26 JA23:JB26 SW23:SX26 ACS23:ACT26 AMO23:AMP26 AWK23:AWL26 BGG23:BGH26 BQC23:BQD26 BZY23:BZZ26 CJU23:CJV26 CTQ23:CTR26 DDM23:DDN26 DNI23:DNJ26 DXE23:DXF26 EHA23:EHB26 EQW23:EQX26 FAS23:FAT26 FKO23:FKP26 FUK23:FUL26 GEG23:GEH26 GOC23:GOD26 GXY23:GXZ26 HHU23:HHV26 HRQ23:HRR26 IBM23:IBN26 ILI23:ILJ26 IVE23:IVF26 JFA23:JFB26 JOW23:JOX26 JYS23:JYT26 KIO23:KIP26 KSK23:KSL26 LCG23:LCH26 LMC23:LMD26 LVY23:LVZ26 MFU23:MFV26 MPQ23:MPR26 MZM23:MZN26 NJI23:NJJ26 NTE23:NTF26 ODA23:ODB26 OMW23:OMX26 OWS23:OWT26 PGO23:PGP26 PQK23:PQL26 QAG23:QAH26 QKC23:QKD26 QTY23:QTZ26 RDU23:RDV26 RNQ23:RNR26 RXM23:RXN26 SHI23:SHJ26 SRE23:SRF26 TBA23:TBB26 TKW23:TKX26 TUS23:TUT26 UEO23:UEP26 UOK23:UOL26 UYG23:UYH26 VIC23:VID26 VRY23:VRZ26 WBU23:WBV26 WLQ23:WLR26 WVM23:WVN26 E65559:F65562 JA65559:JB65562 SW65559:SX65562 ACS65559:ACT65562 AMO65559:AMP65562 AWK65559:AWL65562 BGG65559:BGH65562 BQC65559:BQD65562 BZY65559:BZZ65562 CJU65559:CJV65562 CTQ65559:CTR65562 DDM65559:DDN65562 DNI65559:DNJ65562 DXE65559:DXF65562 EHA65559:EHB65562 EQW65559:EQX65562 FAS65559:FAT65562 FKO65559:FKP65562 FUK65559:FUL65562 GEG65559:GEH65562 GOC65559:GOD65562 GXY65559:GXZ65562 HHU65559:HHV65562 HRQ65559:HRR65562 IBM65559:IBN65562 ILI65559:ILJ65562 IVE65559:IVF65562 JFA65559:JFB65562 JOW65559:JOX65562 JYS65559:JYT65562 KIO65559:KIP65562 KSK65559:KSL65562 LCG65559:LCH65562 LMC65559:LMD65562 LVY65559:LVZ65562 MFU65559:MFV65562 MPQ65559:MPR65562 MZM65559:MZN65562 NJI65559:NJJ65562 NTE65559:NTF65562 ODA65559:ODB65562 OMW65559:OMX65562 OWS65559:OWT65562 PGO65559:PGP65562 PQK65559:PQL65562 QAG65559:QAH65562 QKC65559:QKD65562 QTY65559:QTZ65562 RDU65559:RDV65562 RNQ65559:RNR65562 RXM65559:RXN65562 SHI65559:SHJ65562 SRE65559:SRF65562 TBA65559:TBB65562 TKW65559:TKX65562 TUS65559:TUT65562 UEO65559:UEP65562 UOK65559:UOL65562 UYG65559:UYH65562 VIC65559:VID65562 VRY65559:VRZ65562 WBU65559:WBV65562 WLQ65559:WLR65562 WVM65559:WVN65562 E131095:F131098 JA131095:JB131098 SW131095:SX131098 ACS131095:ACT131098 AMO131095:AMP131098 AWK131095:AWL131098 BGG131095:BGH131098 BQC131095:BQD131098 BZY131095:BZZ131098 CJU131095:CJV131098 CTQ131095:CTR131098 DDM131095:DDN131098 DNI131095:DNJ131098 DXE131095:DXF131098 EHA131095:EHB131098 EQW131095:EQX131098 FAS131095:FAT131098 FKO131095:FKP131098 FUK131095:FUL131098 GEG131095:GEH131098 GOC131095:GOD131098 GXY131095:GXZ131098 HHU131095:HHV131098 HRQ131095:HRR131098 IBM131095:IBN131098 ILI131095:ILJ131098 IVE131095:IVF131098 JFA131095:JFB131098 JOW131095:JOX131098 JYS131095:JYT131098 KIO131095:KIP131098 KSK131095:KSL131098 LCG131095:LCH131098 LMC131095:LMD131098 LVY131095:LVZ131098 MFU131095:MFV131098 MPQ131095:MPR131098 MZM131095:MZN131098 NJI131095:NJJ131098 NTE131095:NTF131098 ODA131095:ODB131098 OMW131095:OMX131098 OWS131095:OWT131098 PGO131095:PGP131098 PQK131095:PQL131098 QAG131095:QAH131098 QKC131095:QKD131098 QTY131095:QTZ131098 RDU131095:RDV131098 RNQ131095:RNR131098 RXM131095:RXN131098 SHI131095:SHJ131098 SRE131095:SRF131098 TBA131095:TBB131098 TKW131095:TKX131098 TUS131095:TUT131098 UEO131095:UEP131098 UOK131095:UOL131098 UYG131095:UYH131098 VIC131095:VID131098 VRY131095:VRZ131098 WBU131095:WBV131098 WLQ131095:WLR131098 WVM131095:WVN131098 E196631:F196634 JA196631:JB196634 SW196631:SX196634 ACS196631:ACT196634 AMO196631:AMP196634 AWK196631:AWL196634 BGG196631:BGH196634 BQC196631:BQD196634 BZY196631:BZZ196634 CJU196631:CJV196634 CTQ196631:CTR196634 DDM196631:DDN196634 DNI196631:DNJ196634 DXE196631:DXF196634 EHA196631:EHB196634 EQW196631:EQX196634 FAS196631:FAT196634 FKO196631:FKP196634 FUK196631:FUL196634 GEG196631:GEH196634 GOC196631:GOD196634 GXY196631:GXZ196634 HHU196631:HHV196634 HRQ196631:HRR196634 IBM196631:IBN196634 ILI196631:ILJ196634 IVE196631:IVF196634 JFA196631:JFB196634 JOW196631:JOX196634 JYS196631:JYT196634 KIO196631:KIP196634 KSK196631:KSL196634 LCG196631:LCH196634 LMC196631:LMD196634 LVY196631:LVZ196634 MFU196631:MFV196634 MPQ196631:MPR196634 MZM196631:MZN196634 NJI196631:NJJ196634 NTE196631:NTF196634 ODA196631:ODB196634 OMW196631:OMX196634 OWS196631:OWT196634 PGO196631:PGP196634 PQK196631:PQL196634 QAG196631:QAH196634 QKC196631:QKD196634 QTY196631:QTZ196634 RDU196631:RDV196634 RNQ196631:RNR196634 RXM196631:RXN196634 SHI196631:SHJ196634 SRE196631:SRF196634 TBA196631:TBB196634 TKW196631:TKX196634 TUS196631:TUT196634 UEO196631:UEP196634 UOK196631:UOL196634 UYG196631:UYH196634 VIC196631:VID196634 VRY196631:VRZ196634 WBU196631:WBV196634 WLQ196631:WLR196634 WVM196631:WVN196634 E262167:F262170 JA262167:JB262170 SW262167:SX262170 ACS262167:ACT262170 AMO262167:AMP262170 AWK262167:AWL262170 BGG262167:BGH262170 BQC262167:BQD262170 BZY262167:BZZ262170 CJU262167:CJV262170 CTQ262167:CTR262170 DDM262167:DDN262170 DNI262167:DNJ262170 DXE262167:DXF262170 EHA262167:EHB262170 EQW262167:EQX262170 FAS262167:FAT262170 FKO262167:FKP262170 FUK262167:FUL262170 GEG262167:GEH262170 GOC262167:GOD262170 GXY262167:GXZ262170 HHU262167:HHV262170 HRQ262167:HRR262170 IBM262167:IBN262170 ILI262167:ILJ262170 IVE262167:IVF262170 JFA262167:JFB262170 JOW262167:JOX262170 JYS262167:JYT262170 KIO262167:KIP262170 KSK262167:KSL262170 LCG262167:LCH262170 LMC262167:LMD262170 LVY262167:LVZ262170 MFU262167:MFV262170 MPQ262167:MPR262170 MZM262167:MZN262170 NJI262167:NJJ262170 NTE262167:NTF262170 ODA262167:ODB262170 OMW262167:OMX262170 OWS262167:OWT262170 PGO262167:PGP262170 PQK262167:PQL262170 QAG262167:QAH262170 QKC262167:QKD262170 QTY262167:QTZ262170 RDU262167:RDV262170 RNQ262167:RNR262170 RXM262167:RXN262170 SHI262167:SHJ262170 SRE262167:SRF262170 TBA262167:TBB262170 TKW262167:TKX262170 TUS262167:TUT262170 UEO262167:UEP262170 UOK262167:UOL262170 UYG262167:UYH262170 VIC262167:VID262170 VRY262167:VRZ262170 WBU262167:WBV262170 WLQ262167:WLR262170 WVM262167:WVN262170 E327703:F327706 JA327703:JB327706 SW327703:SX327706 ACS327703:ACT327706 AMO327703:AMP327706 AWK327703:AWL327706 BGG327703:BGH327706 BQC327703:BQD327706 BZY327703:BZZ327706 CJU327703:CJV327706 CTQ327703:CTR327706 DDM327703:DDN327706 DNI327703:DNJ327706 DXE327703:DXF327706 EHA327703:EHB327706 EQW327703:EQX327706 FAS327703:FAT327706 FKO327703:FKP327706 FUK327703:FUL327706 GEG327703:GEH327706 GOC327703:GOD327706 GXY327703:GXZ327706 HHU327703:HHV327706 HRQ327703:HRR327706 IBM327703:IBN327706 ILI327703:ILJ327706 IVE327703:IVF327706 JFA327703:JFB327706 JOW327703:JOX327706 JYS327703:JYT327706 KIO327703:KIP327706 KSK327703:KSL327706 LCG327703:LCH327706 LMC327703:LMD327706 LVY327703:LVZ327706 MFU327703:MFV327706 MPQ327703:MPR327706 MZM327703:MZN327706 NJI327703:NJJ327706 NTE327703:NTF327706 ODA327703:ODB327706 OMW327703:OMX327706 OWS327703:OWT327706 PGO327703:PGP327706 PQK327703:PQL327706 QAG327703:QAH327706 QKC327703:QKD327706 QTY327703:QTZ327706 RDU327703:RDV327706 RNQ327703:RNR327706 RXM327703:RXN327706 SHI327703:SHJ327706 SRE327703:SRF327706 TBA327703:TBB327706 TKW327703:TKX327706 TUS327703:TUT327706 UEO327703:UEP327706 UOK327703:UOL327706 UYG327703:UYH327706 VIC327703:VID327706 VRY327703:VRZ327706 WBU327703:WBV327706 WLQ327703:WLR327706 WVM327703:WVN327706 E393239:F393242 JA393239:JB393242 SW393239:SX393242 ACS393239:ACT393242 AMO393239:AMP393242 AWK393239:AWL393242 BGG393239:BGH393242 BQC393239:BQD393242 BZY393239:BZZ393242 CJU393239:CJV393242 CTQ393239:CTR393242 DDM393239:DDN393242 DNI393239:DNJ393242 DXE393239:DXF393242 EHA393239:EHB393242 EQW393239:EQX393242 FAS393239:FAT393242 FKO393239:FKP393242 FUK393239:FUL393242 GEG393239:GEH393242 GOC393239:GOD393242 GXY393239:GXZ393242 HHU393239:HHV393242 HRQ393239:HRR393242 IBM393239:IBN393242 ILI393239:ILJ393242 IVE393239:IVF393242 JFA393239:JFB393242 JOW393239:JOX393242 JYS393239:JYT393242 KIO393239:KIP393242 KSK393239:KSL393242 LCG393239:LCH393242 LMC393239:LMD393242 LVY393239:LVZ393242 MFU393239:MFV393242 MPQ393239:MPR393242 MZM393239:MZN393242 NJI393239:NJJ393242 NTE393239:NTF393242 ODA393239:ODB393242 OMW393239:OMX393242 OWS393239:OWT393242 PGO393239:PGP393242 PQK393239:PQL393242 QAG393239:QAH393242 QKC393239:QKD393242 QTY393239:QTZ393242 RDU393239:RDV393242 RNQ393239:RNR393242 RXM393239:RXN393242 SHI393239:SHJ393242 SRE393239:SRF393242 TBA393239:TBB393242 TKW393239:TKX393242 TUS393239:TUT393242 UEO393239:UEP393242 UOK393239:UOL393242 UYG393239:UYH393242 VIC393239:VID393242 VRY393239:VRZ393242 WBU393239:WBV393242 WLQ393239:WLR393242 WVM393239:WVN393242 E458775:F458778 JA458775:JB458778 SW458775:SX458778 ACS458775:ACT458778 AMO458775:AMP458778 AWK458775:AWL458778 BGG458775:BGH458778 BQC458775:BQD458778 BZY458775:BZZ458778 CJU458775:CJV458778 CTQ458775:CTR458778 DDM458775:DDN458778 DNI458775:DNJ458778 DXE458775:DXF458778 EHA458775:EHB458778 EQW458775:EQX458778 FAS458775:FAT458778 FKO458775:FKP458778 FUK458775:FUL458778 GEG458775:GEH458778 GOC458775:GOD458778 GXY458775:GXZ458778 HHU458775:HHV458778 HRQ458775:HRR458778 IBM458775:IBN458778 ILI458775:ILJ458778 IVE458775:IVF458778 JFA458775:JFB458778 JOW458775:JOX458778 JYS458775:JYT458778 KIO458775:KIP458778 KSK458775:KSL458778 LCG458775:LCH458778 LMC458775:LMD458778 LVY458775:LVZ458778 MFU458775:MFV458778 MPQ458775:MPR458778 MZM458775:MZN458778 NJI458775:NJJ458778 NTE458775:NTF458778 ODA458775:ODB458778 OMW458775:OMX458778 OWS458775:OWT458778 PGO458775:PGP458778 PQK458775:PQL458778 QAG458775:QAH458778 QKC458775:QKD458778 QTY458775:QTZ458778 RDU458775:RDV458778 RNQ458775:RNR458778 RXM458775:RXN458778 SHI458775:SHJ458778 SRE458775:SRF458778 TBA458775:TBB458778 TKW458775:TKX458778 TUS458775:TUT458778 UEO458775:UEP458778 UOK458775:UOL458778 UYG458775:UYH458778 VIC458775:VID458778 VRY458775:VRZ458778 WBU458775:WBV458778 WLQ458775:WLR458778 WVM458775:WVN458778 E524311:F524314 JA524311:JB524314 SW524311:SX524314 ACS524311:ACT524314 AMO524311:AMP524314 AWK524311:AWL524314 BGG524311:BGH524314 BQC524311:BQD524314 BZY524311:BZZ524314 CJU524311:CJV524314 CTQ524311:CTR524314 DDM524311:DDN524314 DNI524311:DNJ524314 DXE524311:DXF524314 EHA524311:EHB524314 EQW524311:EQX524314 FAS524311:FAT524314 FKO524311:FKP524314 FUK524311:FUL524314 GEG524311:GEH524314 GOC524311:GOD524314 GXY524311:GXZ524314 HHU524311:HHV524314 HRQ524311:HRR524314 IBM524311:IBN524314 ILI524311:ILJ524314 IVE524311:IVF524314 JFA524311:JFB524314 JOW524311:JOX524314 JYS524311:JYT524314 KIO524311:KIP524314 KSK524311:KSL524314 LCG524311:LCH524314 LMC524311:LMD524314 LVY524311:LVZ524314 MFU524311:MFV524314 MPQ524311:MPR524314 MZM524311:MZN524314 NJI524311:NJJ524314 NTE524311:NTF524314 ODA524311:ODB524314 OMW524311:OMX524314 OWS524311:OWT524314 PGO524311:PGP524314 PQK524311:PQL524314 QAG524311:QAH524314 QKC524311:QKD524314 QTY524311:QTZ524314 RDU524311:RDV524314 RNQ524311:RNR524314 RXM524311:RXN524314 SHI524311:SHJ524314 SRE524311:SRF524314 TBA524311:TBB524314 TKW524311:TKX524314 TUS524311:TUT524314 UEO524311:UEP524314 UOK524311:UOL524314 UYG524311:UYH524314 VIC524311:VID524314 VRY524311:VRZ524314 WBU524311:WBV524314 WLQ524311:WLR524314 WVM524311:WVN524314 E589847:F589850 JA589847:JB589850 SW589847:SX589850 ACS589847:ACT589850 AMO589847:AMP589850 AWK589847:AWL589850 BGG589847:BGH589850 BQC589847:BQD589850 BZY589847:BZZ589850 CJU589847:CJV589850 CTQ589847:CTR589850 DDM589847:DDN589850 DNI589847:DNJ589850 DXE589847:DXF589850 EHA589847:EHB589850 EQW589847:EQX589850 FAS589847:FAT589850 FKO589847:FKP589850 FUK589847:FUL589850 GEG589847:GEH589850 GOC589847:GOD589850 GXY589847:GXZ589850 HHU589847:HHV589850 HRQ589847:HRR589850 IBM589847:IBN589850 ILI589847:ILJ589850 IVE589847:IVF589850 JFA589847:JFB589850 JOW589847:JOX589850 JYS589847:JYT589850 KIO589847:KIP589850 KSK589847:KSL589850 LCG589847:LCH589850 LMC589847:LMD589850 LVY589847:LVZ589850 MFU589847:MFV589850 MPQ589847:MPR589850 MZM589847:MZN589850 NJI589847:NJJ589850 NTE589847:NTF589850 ODA589847:ODB589850 OMW589847:OMX589850 OWS589847:OWT589850 PGO589847:PGP589850 PQK589847:PQL589850 QAG589847:QAH589850 QKC589847:QKD589850 QTY589847:QTZ589850 RDU589847:RDV589850 RNQ589847:RNR589850 RXM589847:RXN589850 SHI589847:SHJ589850 SRE589847:SRF589850 TBA589847:TBB589850 TKW589847:TKX589850 TUS589847:TUT589850 UEO589847:UEP589850 UOK589847:UOL589850 UYG589847:UYH589850 VIC589847:VID589850 VRY589847:VRZ589850 WBU589847:WBV589850 WLQ589847:WLR589850 WVM589847:WVN589850 E655383:F655386 JA655383:JB655386 SW655383:SX655386 ACS655383:ACT655386 AMO655383:AMP655386 AWK655383:AWL655386 BGG655383:BGH655386 BQC655383:BQD655386 BZY655383:BZZ655386 CJU655383:CJV655386 CTQ655383:CTR655386 DDM655383:DDN655386 DNI655383:DNJ655386 DXE655383:DXF655386 EHA655383:EHB655386 EQW655383:EQX655386 FAS655383:FAT655386 FKO655383:FKP655386 FUK655383:FUL655386 GEG655383:GEH655386 GOC655383:GOD655386 GXY655383:GXZ655386 HHU655383:HHV655386 HRQ655383:HRR655386 IBM655383:IBN655386 ILI655383:ILJ655386 IVE655383:IVF655386 JFA655383:JFB655386 JOW655383:JOX655386 JYS655383:JYT655386 KIO655383:KIP655386 KSK655383:KSL655386 LCG655383:LCH655386 LMC655383:LMD655386 LVY655383:LVZ655386 MFU655383:MFV655386 MPQ655383:MPR655386 MZM655383:MZN655386 NJI655383:NJJ655386 NTE655383:NTF655386 ODA655383:ODB655386 OMW655383:OMX655386 OWS655383:OWT655386 PGO655383:PGP655386 PQK655383:PQL655386 QAG655383:QAH655386 QKC655383:QKD655386 QTY655383:QTZ655386 RDU655383:RDV655386 RNQ655383:RNR655386 RXM655383:RXN655386 SHI655383:SHJ655386 SRE655383:SRF655386 TBA655383:TBB655386 TKW655383:TKX655386 TUS655383:TUT655386 UEO655383:UEP655386 UOK655383:UOL655386 UYG655383:UYH655386 VIC655383:VID655386 VRY655383:VRZ655386 WBU655383:WBV655386 WLQ655383:WLR655386 WVM655383:WVN655386 E720919:F720922 JA720919:JB720922 SW720919:SX720922 ACS720919:ACT720922 AMO720919:AMP720922 AWK720919:AWL720922 BGG720919:BGH720922 BQC720919:BQD720922 BZY720919:BZZ720922 CJU720919:CJV720922 CTQ720919:CTR720922 DDM720919:DDN720922 DNI720919:DNJ720922 DXE720919:DXF720922 EHA720919:EHB720922 EQW720919:EQX720922 FAS720919:FAT720922 FKO720919:FKP720922 FUK720919:FUL720922 GEG720919:GEH720922 GOC720919:GOD720922 GXY720919:GXZ720922 HHU720919:HHV720922 HRQ720919:HRR720922 IBM720919:IBN720922 ILI720919:ILJ720922 IVE720919:IVF720922 JFA720919:JFB720922 JOW720919:JOX720922 JYS720919:JYT720922 KIO720919:KIP720922 KSK720919:KSL720922 LCG720919:LCH720922 LMC720919:LMD720922 LVY720919:LVZ720922 MFU720919:MFV720922 MPQ720919:MPR720922 MZM720919:MZN720922 NJI720919:NJJ720922 NTE720919:NTF720922 ODA720919:ODB720922 OMW720919:OMX720922 OWS720919:OWT720922 PGO720919:PGP720922 PQK720919:PQL720922 QAG720919:QAH720922 QKC720919:QKD720922 QTY720919:QTZ720922 RDU720919:RDV720922 RNQ720919:RNR720922 RXM720919:RXN720922 SHI720919:SHJ720922 SRE720919:SRF720922 TBA720919:TBB720922 TKW720919:TKX720922 TUS720919:TUT720922 UEO720919:UEP720922 UOK720919:UOL720922 UYG720919:UYH720922 VIC720919:VID720922 VRY720919:VRZ720922 WBU720919:WBV720922 WLQ720919:WLR720922 WVM720919:WVN720922 E786455:F786458 JA786455:JB786458 SW786455:SX786458 ACS786455:ACT786458 AMO786455:AMP786458 AWK786455:AWL786458 BGG786455:BGH786458 BQC786455:BQD786458 BZY786455:BZZ786458 CJU786455:CJV786458 CTQ786455:CTR786458 DDM786455:DDN786458 DNI786455:DNJ786458 DXE786455:DXF786458 EHA786455:EHB786458 EQW786455:EQX786458 FAS786455:FAT786458 FKO786455:FKP786458 FUK786455:FUL786458 GEG786455:GEH786458 GOC786455:GOD786458 GXY786455:GXZ786458 HHU786455:HHV786458 HRQ786455:HRR786458 IBM786455:IBN786458 ILI786455:ILJ786458 IVE786455:IVF786458 JFA786455:JFB786458 JOW786455:JOX786458 JYS786455:JYT786458 KIO786455:KIP786458 KSK786455:KSL786458 LCG786455:LCH786458 LMC786455:LMD786458 LVY786455:LVZ786458 MFU786455:MFV786458 MPQ786455:MPR786458 MZM786455:MZN786458 NJI786455:NJJ786458 NTE786455:NTF786458 ODA786455:ODB786458 OMW786455:OMX786458 OWS786455:OWT786458 PGO786455:PGP786458 PQK786455:PQL786458 QAG786455:QAH786458 QKC786455:QKD786458 QTY786455:QTZ786458 RDU786455:RDV786458 RNQ786455:RNR786458 RXM786455:RXN786458 SHI786455:SHJ786458 SRE786455:SRF786458 TBA786455:TBB786458 TKW786455:TKX786458 TUS786455:TUT786458 UEO786455:UEP786458 UOK786455:UOL786458 UYG786455:UYH786458 VIC786455:VID786458 VRY786455:VRZ786458 WBU786455:WBV786458 WLQ786455:WLR786458 WVM786455:WVN786458 E851991:F851994 JA851991:JB851994 SW851991:SX851994 ACS851991:ACT851994 AMO851991:AMP851994 AWK851991:AWL851994 BGG851991:BGH851994 BQC851991:BQD851994 BZY851991:BZZ851994 CJU851991:CJV851994 CTQ851991:CTR851994 DDM851991:DDN851994 DNI851991:DNJ851994 DXE851991:DXF851994 EHA851991:EHB851994 EQW851991:EQX851994 FAS851991:FAT851994 FKO851991:FKP851994 FUK851991:FUL851994 GEG851991:GEH851994 GOC851991:GOD851994 GXY851991:GXZ851994 HHU851991:HHV851994 HRQ851991:HRR851994 IBM851991:IBN851994 ILI851991:ILJ851994 IVE851991:IVF851994 JFA851991:JFB851994 JOW851991:JOX851994 JYS851991:JYT851994 KIO851991:KIP851994 KSK851991:KSL851994 LCG851991:LCH851994 LMC851991:LMD851994 LVY851991:LVZ851994 MFU851991:MFV851994 MPQ851991:MPR851994 MZM851991:MZN851994 NJI851991:NJJ851994 NTE851991:NTF851994 ODA851991:ODB851994 OMW851991:OMX851994 OWS851991:OWT851994 PGO851991:PGP851994 PQK851991:PQL851994 QAG851991:QAH851994 QKC851991:QKD851994 QTY851991:QTZ851994 RDU851991:RDV851994 RNQ851991:RNR851994 RXM851991:RXN851994 SHI851991:SHJ851994 SRE851991:SRF851994 TBA851991:TBB851994 TKW851991:TKX851994 TUS851991:TUT851994 UEO851991:UEP851994 UOK851991:UOL851994 UYG851991:UYH851994 VIC851991:VID851994 VRY851991:VRZ851994 WBU851991:WBV851994 WLQ851991:WLR851994 WVM851991:WVN851994 E917527:F917530 JA917527:JB917530 SW917527:SX917530 ACS917527:ACT917530 AMO917527:AMP917530 AWK917527:AWL917530 BGG917527:BGH917530 BQC917527:BQD917530 BZY917527:BZZ917530 CJU917527:CJV917530 CTQ917527:CTR917530 DDM917527:DDN917530 DNI917527:DNJ917530 DXE917527:DXF917530 EHA917527:EHB917530 EQW917527:EQX917530 FAS917527:FAT917530 FKO917527:FKP917530 FUK917527:FUL917530 GEG917527:GEH917530 GOC917527:GOD917530 GXY917527:GXZ917530 HHU917527:HHV917530 HRQ917527:HRR917530 IBM917527:IBN917530 ILI917527:ILJ917530 IVE917527:IVF917530 JFA917527:JFB917530 JOW917527:JOX917530 JYS917527:JYT917530 KIO917527:KIP917530 KSK917527:KSL917530 LCG917527:LCH917530 LMC917527:LMD917530 LVY917527:LVZ917530 MFU917527:MFV917530 MPQ917527:MPR917530 MZM917527:MZN917530 NJI917527:NJJ917530 NTE917527:NTF917530 ODA917527:ODB917530 OMW917527:OMX917530 OWS917527:OWT917530 PGO917527:PGP917530 PQK917527:PQL917530 QAG917527:QAH917530 QKC917527:QKD917530 QTY917527:QTZ917530 RDU917527:RDV917530 RNQ917527:RNR917530 RXM917527:RXN917530 SHI917527:SHJ917530 SRE917527:SRF917530 TBA917527:TBB917530 TKW917527:TKX917530 TUS917527:TUT917530 UEO917527:UEP917530 UOK917527:UOL917530 UYG917527:UYH917530 VIC917527:VID917530 VRY917527:VRZ917530 WBU917527:WBV917530 WLQ917527:WLR917530 WVM917527:WVN917530 E983063:F983066 JA983063:JB983066 SW983063:SX983066 ACS983063:ACT983066 AMO983063:AMP983066 AWK983063:AWL983066 BGG983063:BGH983066 BQC983063:BQD983066 BZY983063:BZZ983066 CJU983063:CJV983066 CTQ983063:CTR983066 DDM983063:DDN983066 DNI983063:DNJ983066 DXE983063:DXF983066 EHA983063:EHB983066 EQW983063:EQX983066 FAS983063:FAT983066 FKO983063:FKP983066 FUK983063:FUL983066 GEG983063:GEH983066 GOC983063:GOD983066 GXY983063:GXZ983066 HHU983063:HHV983066 HRQ983063:HRR983066 IBM983063:IBN983066 ILI983063:ILJ983066 IVE983063:IVF983066 JFA983063:JFB983066 JOW983063:JOX983066 JYS983063:JYT983066 KIO983063:KIP983066 KSK983063:KSL983066 LCG983063:LCH983066 LMC983063:LMD983066 LVY983063:LVZ983066 MFU983063:MFV983066 MPQ983063:MPR983066 MZM983063:MZN983066 NJI983063:NJJ983066 NTE983063:NTF983066 ODA983063:ODB983066 OMW983063:OMX983066 OWS983063:OWT983066 PGO983063:PGP983066 PQK983063:PQL983066 QAG983063:QAH983066 QKC983063:QKD983066 QTY983063:QTZ983066 RDU983063:RDV983066 RNQ983063:RNR983066 RXM983063:RXN983066 SHI983063:SHJ983066 SRE983063:SRF983066 TBA983063:TBB983066 TKW983063:TKX983066 TUS983063:TUT983066 UEO983063:UEP983066 UOK983063:UOL983066 UYG983063:UYH983066 VIC983063:VID983066 VRY983063:VRZ983066 WBU983063:WBV983066 WLQ983063:WLR983066 WVM983063:WVN983066 E18:F18 JA18:JB18 SW18:SX18 ACS18:ACT18 AMO18:AMP18 AWK18:AWL18 BGG18:BGH18 BQC18:BQD18 BZY18:BZZ18 CJU18:CJV18 CTQ18:CTR18 DDM18:DDN18 DNI18:DNJ18 DXE18:DXF18 EHA18:EHB18 EQW18:EQX18 FAS18:FAT18 FKO18:FKP18 FUK18:FUL18 GEG18:GEH18 GOC18:GOD18 GXY18:GXZ18 HHU18:HHV18 HRQ18:HRR18 IBM18:IBN18 ILI18:ILJ18 IVE18:IVF18 JFA18:JFB18 JOW18:JOX18 JYS18:JYT18 KIO18:KIP18 KSK18:KSL18 LCG18:LCH18 LMC18:LMD18 LVY18:LVZ18 MFU18:MFV18 MPQ18:MPR18 MZM18:MZN18 NJI18:NJJ18 NTE18:NTF18 ODA18:ODB18 OMW18:OMX18 OWS18:OWT18 PGO18:PGP18 PQK18:PQL18 QAG18:QAH18 QKC18:QKD18 QTY18:QTZ18 RDU18:RDV18 RNQ18:RNR18 RXM18:RXN18 SHI18:SHJ18 SRE18:SRF18 TBA18:TBB18 TKW18:TKX18 TUS18:TUT18 UEO18:UEP18 UOK18:UOL18 UYG18:UYH18 VIC18:VID18 VRY18:VRZ18 WBU18:WBV18 WLQ18:WLR18 WVM18:WVN18 E65554:F65554 JA65554:JB65554 SW65554:SX65554 ACS65554:ACT65554 AMO65554:AMP65554 AWK65554:AWL65554 BGG65554:BGH65554 BQC65554:BQD65554 BZY65554:BZZ65554 CJU65554:CJV65554 CTQ65554:CTR65554 DDM65554:DDN65554 DNI65554:DNJ65554 DXE65554:DXF65554 EHA65554:EHB65554 EQW65554:EQX65554 FAS65554:FAT65554 FKO65554:FKP65554 FUK65554:FUL65554 GEG65554:GEH65554 GOC65554:GOD65554 GXY65554:GXZ65554 HHU65554:HHV65554 HRQ65554:HRR65554 IBM65554:IBN65554 ILI65554:ILJ65554 IVE65554:IVF65554 JFA65554:JFB65554 JOW65554:JOX65554 JYS65554:JYT65554 KIO65554:KIP65554 KSK65554:KSL65554 LCG65554:LCH65554 LMC65554:LMD65554 LVY65554:LVZ65554 MFU65554:MFV65554 MPQ65554:MPR65554 MZM65554:MZN65554 NJI65554:NJJ65554 NTE65554:NTF65554 ODA65554:ODB65554 OMW65554:OMX65554 OWS65554:OWT65554 PGO65554:PGP65554 PQK65554:PQL65554 QAG65554:QAH65554 QKC65554:QKD65554 QTY65554:QTZ65554 RDU65554:RDV65554 RNQ65554:RNR65554 RXM65554:RXN65554 SHI65554:SHJ65554 SRE65554:SRF65554 TBA65554:TBB65554 TKW65554:TKX65554 TUS65554:TUT65554 UEO65554:UEP65554 UOK65554:UOL65554 UYG65554:UYH65554 VIC65554:VID65554 VRY65554:VRZ65554 WBU65554:WBV65554 WLQ65554:WLR65554 WVM65554:WVN65554 E131090:F131090 JA131090:JB131090 SW131090:SX131090 ACS131090:ACT131090 AMO131090:AMP131090 AWK131090:AWL131090 BGG131090:BGH131090 BQC131090:BQD131090 BZY131090:BZZ131090 CJU131090:CJV131090 CTQ131090:CTR131090 DDM131090:DDN131090 DNI131090:DNJ131090 DXE131090:DXF131090 EHA131090:EHB131090 EQW131090:EQX131090 FAS131090:FAT131090 FKO131090:FKP131090 FUK131090:FUL131090 GEG131090:GEH131090 GOC131090:GOD131090 GXY131090:GXZ131090 HHU131090:HHV131090 HRQ131090:HRR131090 IBM131090:IBN131090 ILI131090:ILJ131090 IVE131090:IVF131090 JFA131090:JFB131090 JOW131090:JOX131090 JYS131090:JYT131090 KIO131090:KIP131090 KSK131090:KSL131090 LCG131090:LCH131090 LMC131090:LMD131090 LVY131090:LVZ131090 MFU131090:MFV131090 MPQ131090:MPR131090 MZM131090:MZN131090 NJI131090:NJJ131090 NTE131090:NTF131090 ODA131090:ODB131090 OMW131090:OMX131090 OWS131090:OWT131090 PGO131090:PGP131090 PQK131090:PQL131090 QAG131090:QAH131090 QKC131090:QKD131090 QTY131090:QTZ131090 RDU131090:RDV131090 RNQ131090:RNR131090 RXM131090:RXN131090 SHI131090:SHJ131090 SRE131090:SRF131090 TBA131090:TBB131090 TKW131090:TKX131090 TUS131090:TUT131090 UEO131090:UEP131090 UOK131090:UOL131090 UYG131090:UYH131090 VIC131090:VID131090 VRY131090:VRZ131090 WBU131090:WBV131090 WLQ131090:WLR131090 WVM131090:WVN131090 E196626:F196626 JA196626:JB196626 SW196626:SX196626 ACS196626:ACT196626 AMO196626:AMP196626 AWK196626:AWL196626 BGG196626:BGH196626 BQC196626:BQD196626 BZY196626:BZZ196626 CJU196626:CJV196626 CTQ196626:CTR196626 DDM196626:DDN196626 DNI196626:DNJ196626 DXE196626:DXF196626 EHA196626:EHB196626 EQW196626:EQX196626 FAS196626:FAT196626 FKO196626:FKP196626 FUK196626:FUL196626 GEG196626:GEH196626 GOC196626:GOD196626 GXY196626:GXZ196626 HHU196626:HHV196626 HRQ196626:HRR196626 IBM196626:IBN196626 ILI196626:ILJ196626 IVE196626:IVF196626 JFA196626:JFB196626 JOW196626:JOX196626 JYS196626:JYT196626 KIO196626:KIP196626 KSK196626:KSL196626 LCG196626:LCH196626 LMC196626:LMD196626 LVY196626:LVZ196626 MFU196626:MFV196626 MPQ196626:MPR196626 MZM196626:MZN196626 NJI196626:NJJ196626 NTE196626:NTF196626 ODA196626:ODB196626 OMW196626:OMX196626 OWS196626:OWT196626 PGO196626:PGP196626 PQK196626:PQL196626 QAG196626:QAH196626 QKC196626:QKD196626 QTY196626:QTZ196626 RDU196626:RDV196626 RNQ196626:RNR196626 RXM196626:RXN196626 SHI196626:SHJ196626 SRE196626:SRF196626 TBA196626:TBB196626 TKW196626:TKX196626 TUS196626:TUT196626 UEO196626:UEP196626 UOK196626:UOL196626 UYG196626:UYH196626 VIC196626:VID196626 VRY196626:VRZ196626 WBU196626:WBV196626 WLQ196626:WLR196626 WVM196626:WVN196626 E262162:F262162 JA262162:JB262162 SW262162:SX262162 ACS262162:ACT262162 AMO262162:AMP262162 AWK262162:AWL262162 BGG262162:BGH262162 BQC262162:BQD262162 BZY262162:BZZ262162 CJU262162:CJV262162 CTQ262162:CTR262162 DDM262162:DDN262162 DNI262162:DNJ262162 DXE262162:DXF262162 EHA262162:EHB262162 EQW262162:EQX262162 FAS262162:FAT262162 FKO262162:FKP262162 FUK262162:FUL262162 GEG262162:GEH262162 GOC262162:GOD262162 GXY262162:GXZ262162 HHU262162:HHV262162 HRQ262162:HRR262162 IBM262162:IBN262162 ILI262162:ILJ262162 IVE262162:IVF262162 JFA262162:JFB262162 JOW262162:JOX262162 JYS262162:JYT262162 KIO262162:KIP262162 KSK262162:KSL262162 LCG262162:LCH262162 LMC262162:LMD262162 LVY262162:LVZ262162 MFU262162:MFV262162 MPQ262162:MPR262162 MZM262162:MZN262162 NJI262162:NJJ262162 NTE262162:NTF262162 ODA262162:ODB262162 OMW262162:OMX262162 OWS262162:OWT262162 PGO262162:PGP262162 PQK262162:PQL262162 QAG262162:QAH262162 QKC262162:QKD262162 QTY262162:QTZ262162 RDU262162:RDV262162 RNQ262162:RNR262162 RXM262162:RXN262162 SHI262162:SHJ262162 SRE262162:SRF262162 TBA262162:TBB262162 TKW262162:TKX262162 TUS262162:TUT262162 UEO262162:UEP262162 UOK262162:UOL262162 UYG262162:UYH262162 VIC262162:VID262162 VRY262162:VRZ262162 WBU262162:WBV262162 WLQ262162:WLR262162 WVM262162:WVN262162 E327698:F327698 JA327698:JB327698 SW327698:SX327698 ACS327698:ACT327698 AMO327698:AMP327698 AWK327698:AWL327698 BGG327698:BGH327698 BQC327698:BQD327698 BZY327698:BZZ327698 CJU327698:CJV327698 CTQ327698:CTR327698 DDM327698:DDN327698 DNI327698:DNJ327698 DXE327698:DXF327698 EHA327698:EHB327698 EQW327698:EQX327698 FAS327698:FAT327698 FKO327698:FKP327698 FUK327698:FUL327698 GEG327698:GEH327698 GOC327698:GOD327698 GXY327698:GXZ327698 HHU327698:HHV327698 HRQ327698:HRR327698 IBM327698:IBN327698 ILI327698:ILJ327698 IVE327698:IVF327698 JFA327698:JFB327698 JOW327698:JOX327698 JYS327698:JYT327698 KIO327698:KIP327698 KSK327698:KSL327698 LCG327698:LCH327698 LMC327698:LMD327698 LVY327698:LVZ327698 MFU327698:MFV327698 MPQ327698:MPR327698 MZM327698:MZN327698 NJI327698:NJJ327698 NTE327698:NTF327698 ODA327698:ODB327698 OMW327698:OMX327698 OWS327698:OWT327698 PGO327698:PGP327698 PQK327698:PQL327698 QAG327698:QAH327698 QKC327698:QKD327698 QTY327698:QTZ327698 RDU327698:RDV327698 RNQ327698:RNR327698 RXM327698:RXN327698 SHI327698:SHJ327698 SRE327698:SRF327698 TBA327698:TBB327698 TKW327698:TKX327698 TUS327698:TUT327698 UEO327698:UEP327698 UOK327698:UOL327698 UYG327698:UYH327698 VIC327698:VID327698 VRY327698:VRZ327698 WBU327698:WBV327698 WLQ327698:WLR327698 WVM327698:WVN327698 E393234:F393234 JA393234:JB393234 SW393234:SX393234 ACS393234:ACT393234 AMO393234:AMP393234 AWK393234:AWL393234 BGG393234:BGH393234 BQC393234:BQD393234 BZY393234:BZZ393234 CJU393234:CJV393234 CTQ393234:CTR393234 DDM393234:DDN393234 DNI393234:DNJ393234 DXE393234:DXF393234 EHA393234:EHB393234 EQW393234:EQX393234 FAS393234:FAT393234 FKO393234:FKP393234 FUK393234:FUL393234 GEG393234:GEH393234 GOC393234:GOD393234 GXY393234:GXZ393234 HHU393234:HHV393234 HRQ393234:HRR393234 IBM393234:IBN393234 ILI393234:ILJ393234 IVE393234:IVF393234 JFA393234:JFB393234 JOW393234:JOX393234 JYS393234:JYT393234 KIO393234:KIP393234 KSK393234:KSL393234 LCG393234:LCH393234 LMC393234:LMD393234 LVY393234:LVZ393234 MFU393234:MFV393234 MPQ393234:MPR393234 MZM393234:MZN393234 NJI393234:NJJ393234 NTE393234:NTF393234 ODA393234:ODB393234 OMW393234:OMX393234 OWS393234:OWT393234 PGO393234:PGP393234 PQK393234:PQL393234 QAG393234:QAH393234 QKC393234:QKD393234 QTY393234:QTZ393234 RDU393234:RDV393234 RNQ393234:RNR393234 RXM393234:RXN393234 SHI393234:SHJ393234 SRE393234:SRF393234 TBA393234:TBB393234 TKW393234:TKX393234 TUS393234:TUT393234 UEO393234:UEP393234 UOK393234:UOL393234 UYG393234:UYH393234 VIC393234:VID393234 VRY393234:VRZ393234 WBU393234:WBV393234 WLQ393234:WLR393234 WVM393234:WVN393234 E458770:F458770 JA458770:JB458770 SW458770:SX458770 ACS458770:ACT458770 AMO458770:AMP458770 AWK458770:AWL458770 BGG458770:BGH458770 BQC458770:BQD458770 BZY458770:BZZ458770 CJU458770:CJV458770 CTQ458770:CTR458770 DDM458770:DDN458770 DNI458770:DNJ458770 DXE458770:DXF458770 EHA458770:EHB458770 EQW458770:EQX458770 FAS458770:FAT458770 FKO458770:FKP458770 FUK458770:FUL458770 GEG458770:GEH458770 GOC458770:GOD458770 GXY458770:GXZ458770 HHU458770:HHV458770 HRQ458770:HRR458770 IBM458770:IBN458770 ILI458770:ILJ458770 IVE458770:IVF458770 JFA458770:JFB458770 JOW458770:JOX458770 JYS458770:JYT458770 KIO458770:KIP458770 KSK458770:KSL458770 LCG458770:LCH458770 LMC458770:LMD458770 LVY458770:LVZ458770 MFU458770:MFV458770 MPQ458770:MPR458770 MZM458770:MZN458770 NJI458770:NJJ458770 NTE458770:NTF458770 ODA458770:ODB458770 OMW458770:OMX458770 OWS458770:OWT458770 PGO458770:PGP458770 PQK458770:PQL458770 QAG458770:QAH458770 QKC458770:QKD458770 QTY458770:QTZ458770 RDU458770:RDV458770 RNQ458770:RNR458770 RXM458770:RXN458770 SHI458770:SHJ458770 SRE458770:SRF458770 TBA458770:TBB458770 TKW458770:TKX458770 TUS458770:TUT458770 UEO458770:UEP458770 UOK458770:UOL458770 UYG458770:UYH458770 VIC458770:VID458770 VRY458770:VRZ458770 WBU458770:WBV458770 WLQ458770:WLR458770 WVM458770:WVN458770 E524306:F524306 JA524306:JB524306 SW524306:SX524306 ACS524306:ACT524306 AMO524306:AMP524306 AWK524306:AWL524306 BGG524306:BGH524306 BQC524306:BQD524306 BZY524306:BZZ524306 CJU524306:CJV524306 CTQ524306:CTR524306 DDM524306:DDN524306 DNI524306:DNJ524306 DXE524306:DXF524306 EHA524306:EHB524306 EQW524306:EQX524306 FAS524306:FAT524306 FKO524306:FKP524306 FUK524306:FUL524306 GEG524306:GEH524306 GOC524306:GOD524306 GXY524306:GXZ524306 HHU524306:HHV524306 HRQ524306:HRR524306 IBM524306:IBN524306 ILI524306:ILJ524306 IVE524306:IVF524306 JFA524306:JFB524306 JOW524306:JOX524306 JYS524306:JYT524306 KIO524306:KIP524306 KSK524306:KSL524306 LCG524306:LCH524306 LMC524306:LMD524306 LVY524306:LVZ524306 MFU524306:MFV524306 MPQ524306:MPR524306 MZM524306:MZN524306 NJI524306:NJJ524306 NTE524306:NTF524306 ODA524306:ODB524306 OMW524306:OMX524306 OWS524306:OWT524306 PGO524306:PGP524306 PQK524306:PQL524306 QAG524306:QAH524306 QKC524306:QKD524306 QTY524306:QTZ524306 RDU524306:RDV524306 RNQ524306:RNR524306 RXM524306:RXN524306 SHI524306:SHJ524306 SRE524306:SRF524306 TBA524306:TBB524306 TKW524306:TKX524306 TUS524306:TUT524306 UEO524306:UEP524306 UOK524306:UOL524306 UYG524306:UYH524306 VIC524306:VID524306 VRY524306:VRZ524306 WBU524306:WBV524306 WLQ524306:WLR524306 WVM524306:WVN524306 E589842:F589842 JA589842:JB589842 SW589842:SX589842 ACS589842:ACT589842 AMO589842:AMP589842 AWK589842:AWL589842 BGG589842:BGH589842 BQC589842:BQD589842 BZY589842:BZZ589842 CJU589842:CJV589842 CTQ589842:CTR589842 DDM589842:DDN589842 DNI589842:DNJ589842 DXE589842:DXF589842 EHA589842:EHB589842 EQW589842:EQX589842 FAS589842:FAT589842 FKO589842:FKP589842 FUK589842:FUL589842 GEG589842:GEH589842 GOC589842:GOD589842 GXY589842:GXZ589842 HHU589842:HHV589842 HRQ589842:HRR589842 IBM589842:IBN589842 ILI589842:ILJ589842 IVE589842:IVF589842 JFA589842:JFB589842 JOW589842:JOX589842 JYS589842:JYT589842 KIO589842:KIP589842 KSK589842:KSL589842 LCG589842:LCH589842 LMC589842:LMD589842 LVY589842:LVZ589842 MFU589842:MFV589842 MPQ589842:MPR589842 MZM589842:MZN589842 NJI589842:NJJ589842 NTE589842:NTF589842 ODA589842:ODB589842 OMW589842:OMX589842 OWS589842:OWT589842 PGO589842:PGP589842 PQK589842:PQL589842 QAG589842:QAH589842 QKC589842:QKD589842 QTY589842:QTZ589842 RDU589842:RDV589842 RNQ589842:RNR589842 RXM589842:RXN589842 SHI589842:SHJ589842 SRE589842:SRF589842 TBA589842:TBB589842 TKW589842:TKX589842 TUS589842:TUT589842 UEO589842:UEP589842 UOK589842:UOL589842 UYG589842:UYH589842 VIC589842:VID589842 VRY589842:VRZ589842 WBU589842:WBV589842 WLQ589842:WLR589842 WVM589842:WVN589842 E655378:F655378 JA655378:JB655378 SW655378:SX655378 ACS655378:ACT655378 AMO655378:AMP655378 AWK655378:AWL655378 BGG655378:BGH655378 BQC655378:BQD655378 BZY655378:BZZ655378 CJU655378:CJV655378 CTQ655378:CTR655378 DDM655378:DDN655378 DNI655378:DNJ655378 DXE655378:DXF655378 EHA655378:EHB655378 EQW655378:EQX655378 FAS655378:FAT655378 FKO655378:FKP655378 FUK655378:FUL655378 GEG655378:GEH655378 GOC655378:GOD655378 GXY655378:GXZ655378 HHU655378:HHV655378 HRQ655378:HRR655378 IBM655378:IBN655378 ILI655378:ILJ655378 IVE655378:IVF655378 JFA655378:JFB655378 JOW655378:JOX655378 JYS655378:JYT655378 KIO655378:KIP655378 KSK655378:KSL655378 LCG655378:LCH655378 LMC655378:LMD655378 LVY655378:LVZ655378 MFU655378:MFV655378 MPQ655378:MPR655378 MZM655378:MZN655378 NJI655378:NJJ655378 NTE655378:NTF655378 ODA655378:ODB655378 OMW655378:OMX655378 OWS655378:OWT655378 PGO655378:PGP655378 PQK655378:PQL655378 QAG655378:QAH655378 QKC655378:QKD655378 QTY655378:QTZ655378 RDU655378:RDV655378 RNQ655378:RNR655378 RXM655378:RXN655378 SHI655378:SHJ655378 SRE655378:SRF655378 TBA655378:TBB655378 TKW655378:TKX655378 TUS655378:TUT655378 UEO655378:UEP655378 UOK655378:UOL655378 UYG655378:UYH655378 VIC655378:VID655378 VRY655378:VRZ655378 WBU655378:WBV655378 WLQ655378:WLR655378 WVM655378:WVN655378 E720914:F720914 JA720914:JB720914 SW720914:SX720914 ACS720914:ACT720914 AMO720914:AMP720914 AWK720914:AWL720914 BGG720914:BGH720914 BQC720914:BQD720914 BZY720914:BZZ720914 CJU720914:CJV720914 CTQ720914:CTR720914 DDM720914:DDN720914 DNI720914:DNJ720914 DXE720914:DXF720914 EHA720914:EHB720914 EQW720914:EQX720914 FAS720914:FAT720914 FKO720914:FKP720914 FUK720914:FUL720914 GEG720914:GEH720914 GOC720914:GOD720914 GXY720914:GXZ720914 HHU720914:HHV720914 HRQ720914:HRR720914 IBM720914:IBN720914 ILI720914:ILJ720914 IVE720914:IVF720914 JFA720914:JFB720914 JOW720914:JOX720914 JYS720914:JYT720914 KIO720914:KIP720914 KSK720914:KSL720914 LCG720914:LCH720914 LMC720914:LMD720914 LVY720914:LVZ720914 MFU720914:MFV720914 MPQ720914:MPR720914 MZM720914:MZN720914 NJI720914:NJJ720914 NTE720914:NTF720914 ODA720914:ODB720914 OMW720914:OMX720914 OWS720914:OWT720914 PGO720914:PGP720914 PQK720914:PQL720914 QAG720914:QAH720914 QKC720914:QKD720914 QTY720914:QTZ720914 RDU720914:RDV720914 RNQ720914:RNR720914 RXM720914:RXN720914 SHI720914:SHJ720914 SRE720914:SRF720914 TBA720914:TBB720914 TKW720914:TKX720914 TUS720914:TUT720914 UEO720914:UEP720914 UOK720914:UOL720914 UYG720914:UYH720914 VIC720914:VID720914 VRY720914:VRZ720914 WBU720914:WBV720914 WLQ720914:WLR720914 WVM720914:WVN720914 E786450:F786450 JA786450:JB786450 SW786450:SX786450 ACS786450:ACT786450 AMO786450:AMP786450 AWK786450:AWL786450 BGG786450:BGH786450 BQC786450:BQD786450 BZY786450:BZZ786450 CJU786450:CJV786450 CTQ786450:CTR786450 DDM786450:DDN786450 DNI786450:DNJ786450 DXE786450:DXF786450 EHA786450:EHB786450 EQW786450:EQX786450 FAS786450:FAT786450 FKO786450:FKP786450 FUK786450:FUL786450 GEG786450:GEH786450 GOC786450:GOD786450 GXY786450:GXZ786450 HHU786450:HHV786450 HRQ786450:HRR786450 IBM786450:IBN786450 ILI786450:ILJ786450 IVE786450:IVF786450 JFA786450:JFB786450 JOW786450:JOX786450 JYS786450:JYT786450 KIO786450:KIP786450 KSK786450:KSL786450 LCG786450:LCH786450 LMC786450:LMD786450 LVY786450:LVZ786450 MFU786450:MFV786450 MPQ786450:MPR786450 MZM786450:MZN786450 NJI786450:NJJ786450 NTE786450:NTF786450 ODA786450:ODB786450 OMW786450:OMX786450 OWS786450:OWT786450 PGO786450:PGP786450 PQK786450:PQL786450 QAG786450:QAH786450 QKC786450:QKD786450 QTY786450:QTZ786450 RDU786450:RDV786450 RNQ786450:RNR786450 RXM786450:RXN786450 SHI786450:SHJ786450 SRE786450:SRF786450 TBA786450:TBB786450 TKW786450:TKX786450 TUS786450:TUT786450 UEO786450:UEP786450 UOK786450:UOL786450 UYG786450:UYH786450 VIC786450:VID786450 VRY786450:VRZ786450 WBU786450:WBV786450 WLQ786450:WLR786450 WVM786450:WVN786450 E851986:F851986 JA851986:JB851986 SW851986:SX851986 ACS851986:ACT851986 AMO851986:AMP851986 AWK851986:AWL851986 BGG851986:BGH851986 BQC851986:BQD851986 BZY851986:BZZ851986 CJU851986:CJV851986 CTQ851986:CTR851986 DDM851986:DDN851986 DNI851986:DNJ851986 DXE851986:DXF851986 EHA851986:EHB851986 EQW851986:EQX851986 FAS851986:FAT851986 FKO851986:FKP851986 FUK851986:FUL851986 GEG851986:GEH851986 GOC851986:GOD851986 GXY851986:GXZ851986 HHU851986:HHV851986 HRQ851986:HRR851986 IBM851986:IBN851986 ILI851986:ILJ851986 IVE851986:IVF851986 JFA851986:JFB851986 JOW851986:JOX851986 JYS851986:JYT851986 KIO851986:KIP851986 KSK851986:KSL851986 LCG851986:LCH851986 LMC851986:LMD851986 LVY851986:LVZ851986 MFU851986:MFV851986 MPQ851986:MPR851986 MZM851986:MZN851986 NJI851986:NJJ851986 NTE851986:NTF851986 ODA851986:ODB851986 OMW851986:OMX851986 OWS851986:OWT851986 PGO851986:PGP851986 PQK851986:PQL851986 QAG851986:QAH851986 QKC851986:QKD851986 QTY851986:QTZ851986 RDU851986:RDV851986 RNQ851986:RNR851986 RXM851986:RXN851986 SHI851986:SHJ851986 SRE851986:SRF851986 TBA851986:TBB851986 TKW851986:TKX851986 TUS851986:TUT851986 UEO851986:UEP851986 UOK851986:UOL851986 UYG851986:UYH851986 VIC851986:VID851986 VRY851986:VRZ851986 WBU851986:WBV851986 WLQ851986:WLR851986 WVM851986:WVN851986 E917522:F917522 JA917522:JB917522 SW917522:SX917522 ACS917522:ACT917522 AMO917522:AMP917522 AWK917522:AWL917522 BGG917522:BGH917522 BQC917522:BQD917522 BZY917522:BZZ917522 CJU917522:CJV917522 CTQ917522:CTR917522 DDM917522:DDN917522 DNI917522:DNJ917522 DXE917522:DXF917522 EHA917522:EHB917522 EQW917522:EQX917522 FAS917522:FAT917522 FKO917522:FKP917522 FUK917522:FUL917522 GEG917522:GEH917522 GOC917522:GOD917522 GXY917522:GXZ917522 HHU917522:HHV917522 HRQ917522:HRR917522 IBM917522:IBN917522 ILI917522:ILJ917522 IVE917522:IVF917522 JFA917522:JFB917522 JOW917522:JOX917522 JYS917522:JYT917522 KIO917522:KIP917522 KSK917522:KSL917522 LCG917522:LCH917522 LMC917522:LMD917522 LVY917522:LVZ917522 MFU917522:MFV917522 MPQ917522:MPR917522 MZM917522:MZN917522 NJI917522:NJJ917522 NTE917522:NTF917522 ODA917522:ODB917522 OMW917522:OMX917522 OWS917522:OWT917522 PGO917522:PGP917522 PQK917522:PQL917522 QAG917522:QAH917522 QKC917522:QKD917522 QTY917522:QTZ917522 RDU917522:RDV917522 RNQ917522:RNR917522 RXM917522:RXN917522 SHI917522:SHJ917522 SRE917522:SRF917522 TBA917522:TBB917522 TKW917522:TKX917522 TUS917522:TUT917522 UEO917522:UEP917522 UOK917522:UOL917522 UYG917522:UYH917522 VIC917522:VID917522 VRY917522:VRZ917522 WBU917522:WBV917522 WLQ917522:WLR917522 WVM917522:WVN917522 E983058:F983058 JA983058:JB983058 SW983058:SX983058 ACS983058:ACT983058 AMO983058:AMP983058 AWK983058:AWL983058 BGG983058:BGH983058 BQC983058:BQD983058 BZY983058:BZZ983058 CJU983058:CJV983058 CTQ983058:CTR983058 DDM983058:DDN983058 DNI983058:DNJ983058 DXE983058:DXF983058 EHA983058:EHB983058 EQW983058:EQX983058 FAS983058:FAT983058 FKO983058:FKP983058 FUK983058:FUL983058 GEG983058:GEH983058 GOC983058:GOD983058 GXY983058:GXZ983058 HHU983058:HHV983058 HRQ983058:HRR983058 IBM983058:IBN983058 ILI983058:ILJ983058 IVE983058:IVF983058 JFA983058:JFB983058 JOW983058:JOX983058 JYS983058:JYT983058 KIO983058:KIP983058 KSK983058:KSL983058 LCG983058:LCH983058 LMC983058:LMD983058 LVY983058:LVZ983058 MFU983058:MFV983058 MPQ983058:MPR983058 MZM983058:MZN983058 NJI983058:NJJ983058 NTE983058:NTF983058 ODA983058:ODB983058 OMW983058:OMX983058 OWS983058:OWT983058 PGO983058:PGP983058 PQK983058:PQL983058 QAG983058:QAH983058 QKC983058:QKD983058 QTY983058:QTZ983058 RDU983058:RDV983058 RNQ983058:RNR983058 RXM983058:RXN983058 SHI983058:SHJ983058 SRE983058:SRF983058 TBA983058:TBB983058 TKW983058:TKX983058 TUS983058:TUT983058 UEO983058:UEP983058 UOK983058:UOL983058 UYG983058:UYH983058 VIC983058:VID983058 VRY983058:VRZ983058 WBU983058:WBV983058 WLQ983058:WLR983058 WVM983058:WVN983058">
      <formula1>Есть_Нет</formula1>
    </dataValidation>
    <dataValidation type="whole" allowBlank="1" showInputMessage="1" showErrorMessage="1" sqref="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65552 JA65552 SW65552 ACS65552 AMO65552 AWK65552 BGG65552 BQC65552 BZY65552 CJU65552 CTQ65552 DDM65552 DNI65552 DXE65552 EHA65552 EQW65552 FAS65552 FKO65552 FUK65552 GEG65552 GOC65552 GXY65552 HHU65552 HRQ65552 IBM65552 ILI65552 IVE65552 JFA65552 JOW65552 JYS65552 KIO65552 KSK65552 LCG65552 LMC65552 LVY65552 MFU65552 MPQ65552 MZM65552 NJI65552 NTE65552 ODA65552 OMW65552 OWS65552 PGO65552 PQK65552 QAG65552 QKC65552 QTY65552 RDU65552 RNQ65552 RXM65552 SHI65552 SRE65552 TBA65552 TKW65552 TUS65552 UEO65552 UOK65552 UYG65552 VIC65552 VRY65552 WBU65552 WLQ65552 WVM65552 E131088 JA131088 SW131088 ACS131088 AMO131088 AWK131088 BGG131088 BQC131088 BZY131088 CJU131088 CTQ131088 DDM131088 DNI131088 DXE131088 EHA131088 EQW131088 FAS131088 FKO131088 FUK131088 GEG131088 GOC131088 GXY131088 HHU131088 HRQ131088 IBM131088 ILI131088 IVE131088 JFA131088 JOW131088 JYS131088 KIO131088 KSK131088 LCG131088 LMC131088 LVY131088 MFU131088 MPQ131088 MZM131088 NJI131088 NTE131088 ODA131088 OMW131088 OWS131088 PGO131088 PQK131088 QAG131088 QKC131088 QTY131088 RDU131088 RNQ131088 RXM131088 SHI131088 SRE131088 TBA131088 TKW131088 TUS131088 UEO131088 UOK131088 UYG131088 VIC131088 VRY131088 WBU131088 WLQ131088 WVM131088 E196624 JA196624 SW196624 ACS196624 AMO196624 AWK196624 BGG196624 BQC196624 BZY196624 CJU196624 CTQ196624 DDM196624 DNI196624 DXE196624 EHA196624 EQW196624 FAS196624 FKO196624 FUK196624 GEG196624 GOC196624 GXY196624 HHU196624 HRQ196624 IBM196624 ILI196624 IVE196624 JFA196624 JOW196624 JYS196624 KIO196624 KSK196624 LCG196624 LMC196624 LVY196624 MFU196624 MPQ196624 MZM196624 NJI196624 NTE196624 ODA196624 OMW196624 OWS196624 PGO196624 PQK196624 QAG196624 QKC196624 QTY196624 RDU196624 RNQ196624 RXM196624 SHI196624 SRE196624 TBA196624 TKW196624 TUS196624 UEO196624 UOK196624 UYG196624 VIC196624 VRY196624 WBU196624 WLQ196624 WVM196624 E262160 JA262160 SW262160 ACS262160 AMO262160 AWK262160 BGG262160 BQC262160 BZY262160 CJU262160 CTQ262160 DDM262160 DNI262160 DXE262160 EHA262160 EQW262160 FAS262160 FKO262160 FUK262160 GEG262160 GOC262160 GXY262160 HHU262160 HRQ262160 IBM262160 ILI262160 IVE262160 JFA262160 JOW262160 JYS262160 KIO262160 KSK262160 LCG262160 LMC262160 LVY262160 MFU262160 MPQ262160 MZM262160 NJI262160 NTE262160 ODA262160 OMW262160 OWS262160 PGO262160 PQK262160 QAG262160 QKC262160 QTY262160 RDU262160 RNQ262160 RXM262160 SHI262160 SRE262160 TBA262160 TKW262160 TUS262160 UEO262160 UOK262160 UYG262160 VIC262160 VRY262160 WBU262160 WLQ262160 WVM262160 E327696 JA327696 SW327696 ACS327696 AMO327696 AWK327696 BGG327696 BQC327696 BZY327696 CJU327696 CTQ327696 DDM327696 DNI327696 DXE327696 EHA327696 EQW327696 FAS327696 FKO327696 FUK327696 GEG327696 GOC327696 GXY327696 HHU327696 HRQ327696 IBM327696 ILI327696 IVE327696 JFA327696 JOW327696 JYS327696 KIO327696 KSK327696 LCG327696 LMC327696 LVY327696 MFU327696 MPQ327696 MZM327696 NJI327696 NTE327696 ODA327696 OMW327696 OWS327696 PGO327696 PQK327696 QAG327696 QKC327696 QTY327696 RDU327696 RNQ327696 RXM327696 SHI327696 SRE327696 TBA327696 TKW327696 TUS327696 UEO327696 UOK327696 UYG327696 VIC327696 VRY327696 WBU327696 WLQ327696 WVM327696 E393232 JA393232 SW393232 ACS393232 AMO393232 AWK393232 BGG393232 BQC393232 BZY393232 CJU393232 CTQ393232 DDM393232 DNI393232 DXE393232 EHA393232 EQW393232 FAS393232 FKO393232 FUK393232 GEG393232 GOC393232 GXY393232 HHU393232 HRQ393232 IBM393232 ILI393232 IVE393232 JFA393232 JOW393232 JYS393232 KIO393232 KSK393232 LCG393232 LMC393232 LVY393232 MFU393232 MPQ393232 MZM393232 NJI393232 NTE393232 ODA393232 OMW393232 OWS393232 PGO393232 PQK393232 QAG393232 QKC393232 QTY393232 RDU393232 RNQ393232 RXM393232 SHI393232 SRE393232 TBA393232 TKW393232 TUS393232 UEO393232 UOK393232 UYG393232 VIC393232 VRY393232 WBU393232 WLQ393232 WVM393232 E458768 JA458768 SW458768 ACS458768 AMO458768 AWK458768 BGG458768 BQC458768 BZY458768 CJU458768 CTQ458768 DDM458768 DNI458768 DXE458768 EHA458768 EQW458768 FAS458768 FKO458768 FUK458768 GEG458768 GOC458768 GXY458768 HHU458768 HRQ458768 IBM458768 ILI458768 IVE458768 JFA458768 JOW458768 JYS458768 KIO458768 KSK458768 LCG458768 LMC458768 LVY458768 MFU458768 MPQ458768 MZM458768 NJI458768 NTE458768 ODA458768 OMW458768 OWS458768 PGO458768 PQK458768 QAG458768 QKC458768 QTY458768 RDU458768 RNQ458768 RXM458768 SHI458768 SRE458768 TBA458768 TKW458768 TUS458768 UEO458768 UOK458768 UYG458768 VIC458768 VRY458768 WBU458768 WLQ458768 WVM458768 E524304 JA524304 SW524304 ACS524304 AMO524304 AWK524304 BGG524304 BQC524304 BZY524304 CJU524304 CTQ524304 DDM524304 DNI524304 DXE524304 EHA524304 EQW524304 FAS524304 FKO524304 FUK524304 GEG524304 GOC524304 GXY524304 HHU524304 HRQ524304 IBM524304 ILI524304 IVE524304 JFA524304 JOW524304 JYS524304 KIO524304 KSK524304 LCG524304 LMC524304 LVY524304 MFU524304 MPQ524304 MZM524304 NJI524304 NTE524304 ODA524304 OMW524304 OWS524304 PGO524304 PQK524304 QAG524304 QKC524304 QTY524304 RDU524304 RNQ524304 RXM524304 SHI524304 SRE524304 TBA524304 TKW524304 TUS524304 UEO524304 UOK524304 UYG524304 VIC524304 VRY524304 WBU524304 WLQ524304 WVM524304 E589840 JA589840 SW589840 ACS589840 AMO589840 AWK589840 BGG589840 BQC589840 BZY589840 CJU589840 CTQ589840 DDM589840 DNI589840 DXE589840 EHA589840 EQW589840 FAS589840 FKO589840 FUK589840 GEG589840 GOC589840 GXY589840 HHU589840 HRQ589840 IBM589840 ILI589840 IVE589840 JFA589840 JOW589840 JYS589840 KIO589840 KSK589840 LCG589840 LMC589840 LVY589840 MFU589840 MPQ589840 MZM589840 NJI589840 NTE589840 ODA589840 OMW589840 OWS589840 PGO589840 PQK589840 QAG589840 QKC589840 QTY589840 RDU589840 RNQ589840 RXM589840 SHI589840 SRE589840 TBA589840 TKW589840 TUS589840 UEO589840 UOK589840 UYG589840 VIC589840 VRY589840 WBU589840 WLQ589840 WVM589840 E655376 JA655376 SW655376 ACS655376 AMO655376 AWK655376 BGG655376 BQC655376 BZY655376 CJU655376 CTQ655376 DDM655376 DNI655376 DXE655376 EHA655376 EQW655376 FAS655376 FKO655376 FUK655376 GEG655376 GOC655376 GXY655376 HHU655376 HRQ655376 IBM655376 ILI655376 IVE655376 JFA655376 JOW655376 JYS655376 KIO655376 KSK655376 LCG655376 LMC655376 LVY655376 MFU655376 MPQ655376 MZM655376 NJI655376 NTE655376 ODA655376 OMW655376 OWS655376 PGO655376 PQK655376 QAG655376 QKC655376 QTY655376 RDU655376 RNQ655376 RXM655376 SHI655376 SRE655376 TBA655376 TKW655376 TUS655376 UEO655376 UOK655376 UYG655376 VIC655376 VRY655376 WBU655376 WLQ655376 WVM655376 E720912 JA720912 SW720912 ACS720912 AMO720912 AWK720912 BGG720912 BQC720912 BZY720912 CJU720912 CTQ720912 DDM720912 DNI720912 DXE720912 EHA720912 EQW720912 FAS720912 FKO720912 FUK720912 GEG720912 GOC720912 GXY720912 HHU720912 HRQ720912 IBM720912 ILI720912 IVE720912 JFA720912 JOW720912 JYS720912 KIO720912 KSK720912 LCG720912 LMC720912 LVY720912 MFU720912 MPQ720912 MZM720912 NJI720912 NTE720912 ODA720912 OMW720912 OWS720912 PGO720912 PQK720912 QAG720912 QKC720912 QTY720912 RDU720912 RNQ720912 RXM720912 SHI720912 SRE720912 TBA720912 TKW720912 TUS720912 UEO720912 UOK720912 UYG720912 VIC720912 VRY720912 WBU720912 WLQ720912 WVM720912 E786448 JA786448 SW786448 ACS786448 AMO786448 AWK786448 BGG786448 BQC786448 BZY786448 CJU786448 CTQ786448 DDM786448 DNI786448 DXE786448 EHA786448 EQW786448 FAS786448 FKO786448 FUK786448 GEG786448 GOC786448 GXY786448 HHU786448 HRQ786448 IBM786448 ILI786448 IVE786448 JFA786448 JOW786448 JYS786448 KIO786448 KSK786448 LCG786448 LMC786448 LVY786448 MFU786448 MPQ786448 MZM786448 NJI786448 NTE786448 ODA786448 OMW786448 OWS786448 PGO786448 PQK786448 QAG786448 QKC786448 QTY786448 RDU786448 RNQ786448 RXM786448 SHI786448 SRE786448 TBA786448 TKW786448 TUS786448 UEO786448 UOK786448 UYG786448 VIC786448 VRY786448 WBU786448 WLQ786448 WVM786448 E851984 JA851984 SW851984 ACS851984 AMO851984 AWK851984 BGG851984 BQC851984 BZY851984 CJU851984 CTQ851984 DDM851984 DNI851984 DXE851984 EHA851984 EQW851984 FAS851984 FKO851984 FUK851984 GEG851984 GOC851984 GXY851984 HHU851984 HRQ851984 IBM851984 ILI851984 IVE851984 JFA851984 JOW851984 JYS851984 KIO851984 KSK851984 LCG851984 LMC851984 LVY851984 MFU851984 MPQ851984 MZM851984 NJI851984 NTE851984 ODA851984 OMW851984 OWS851984 PGO851984 PQK851984 QAG851984 QKC851984 QTY851984 RDU851984 RNQ851984 RXM851984 SHI851984 SRE851984 TBA851984 TKW851984 TUS851984 UEO851984 UOK851984 UYG851984 VIC851984 VRY851984 WBU851984 WLQ851984 WVM851984 E917520 JA917520 SW917520 ACS917520 AMO917520 AWK917520 BGG917520 BQC917520 BZY917520 CJU917520 CTQ917520 DDM917520 DNI917520 DXE917520 EHA917520 EQW917520 FAS917520 FKO917520 FUK917520 GEG917520 GOC917520 GXY917520 HHU917520 HRQ917520 IBM917520 ILI917520 IVE917520 JFA917520 JOW917520 JYS917520 KIO917520 KSK917520 LCG917520 LMC917520 LVY917520 MFU917520 MPQ917520 MZM917520 NJI917520 NTE917520 ODA917520 OMW917520 OWS917520 PGO917520 PQK917520 QAG917520 QKC917520 QTY917520 RDU917520 RNQ917520 RXM917520 SHI917520 SRE917520 TBA917520 TKW917520 TUS917520 UEO917520 UOK917520 UYG917520 VIC917520 VRY917520 WBU917520 WLQ917520 WVM917520 E983056 JA983056 SW983056 ACS983056 AMO983056 AWK983056 BGG983056 BQC983056 BZY983056 CJU983056 CTQ983056 DDM983056 DNI983056 DXE983056 EHA983056 EQW983056 FAS983056 FKO983056 FUK983056 GEG983056 GOC983056 GXY983056 HHU983056 HRQ983056 IBM983056 ILI983056 IVE983056 JFA983056 JOW983056 JYS983056 KIO983056 KSK983056 LCG983056 LMC983056 LVY983056 MFU983056 MPQ983056 MZM983056 NJI983056 NTE983056 ODA983056 OMW983056 OWS983056 PGO983056 PQK983056 QAG983056 QKC983056 QTY983056 RDU983056 RNQ983056 RXM983056 SHI983056 SRE983056 TBA983056 TKW983056 TUS983056 UEO983056 UOK983056 UYG983056 VIC983056 VRY983056 WBU983056 WLQ983056 WVM983056">
      <formula1>0</formula1>
      <formula2>100</formula2>
    </dataValidation>
    <dataValidation type="list" allowBlank="1" showInputMessage="1" showErrorMessage="1" sqref="E15:F15 JA15:JB15 SW15:SX15 ACS15:ACT15 AMO15:AMP15 AWK15:AWL15 BGG15:BGH15 BQC15:BQD15 BZY15:BZZ15 CJU15:CJV15 CTQ15:CTR15 DDM15:DDN15 DNI15:DNJ15 DXE15:DXF15 EHA15:EHB15 EQW15:EQX15 FAS15:FAT15 FKO15:FKP15 FUK15:FUL15 GEG15:GEH15 GOC15:GOD15 GXY15:GXZ15 HHU15:HHV15 HRQ15:HRR15 IBM15:IBN15 ILI15:ILJ15 IVE15:IVF15 JFA15:JFB15 JOW15:JOX15 JYS15:JYT15 KIO15:KIP15 KSK15:KSL15 LCG15:LCH15 LMC15:LMD15 LVY15:LVZ15 MFU15:MFV15 MPQ15:MPR15 MZM15:MZN15 NJI15:NJJ15 NTE15:NTF15 ODA15:ODB15 OMW15:OMX15 OWS15:OWT15 PGO15:PGP15 PQK15:PQL15 QAG15:QAH15 QKC15:QKD15 QTY15:QTZ15 RDU15:RDV15 RNQ15:RNR15 RXM15:RXN15 SHI15:SHJ15 SRE15:SRF15 TBA15:TBB15 TKW15:TKX15 TUS15:TUT15 UEO15:UEP15 UOK15:UOL15 UYG15:UYH15 VIC15:VID15 VRY15:VRZ15 WBU15:WBV15 WLQ15:WLR15 WVM15:WVN15 E65551:F65551 JA65551:JB65551 SW65551:SX65551 ACS65551:ACT65551 AMO65551:AMP65551 AWK65551:AWL65551 BGG65551:BGH65551 BQC65551:BQD65551 BZY65551:BZZ65551 CJU65551:CJV65551 CTQ65551:CTR65551 DDM65551:DDN65551 DNI65551:DNJ65551 DXE65551:DXF65551 EHA65551:EHB65551 EQW65551:EQX65551 FAS65551:FAT65551 FKO65551:FKP65551 FUK65551:FUL65551 GEG65551:GEH65551 GOC65551:GOD65551 GXY65551:GXZ65551 HHU65551:HHV65551 HRQ65551:HRR65551 IBM65551:IBN65551 ILI65551:ILJ65551 IVE65551:IVF65551 JFA65551:JFB65551 JOW65551:JOX65551 JYS65551:JYT65551 KIO65551:KIP65551 KSK65551:KSL65551 LCG65551:LCH65551 LMC65551:LMD65551 LVY65551:LVZ65551 MFU65551:MFV65551 MPQ65551:MPR65551 MZM65551:MZN65551 NJI65551:NJJ65551 NTE65551:NTF65551 ODA65551:ODB65551 OMW65551:OMX65551 OWS65551:OWT65551 PGO65551:PGP65551 PQK65551:PQL65551 QAG65551:QAH65551 QKC65551:QKD65551 QTY65551:QTZ65551 RDU65551:RDV65551 RNQ65551:RNR65551 RXM65551:RXN65551 SHI65551:SHJ65551 SRE65551:SRF65551 TBA65551:TBB65551 TKW65551:TKX65551 TUS65551:TUT65551 UEO65551:UEP65551 UOK65551:UOL65551 UYG65551:UYH65551 VIC65551:VID65551 VRY65551:VRZ65551 WBU65551:WBV65551 WLQ65551:WLR65551 WVM65551:WVN65551 E131087:F131087 JA131087:JB131087 SW131087:SX131087 ACS131087:ACT131087 AMO131087:AMP131087 AWK131087:AWL131087 BGG131087:BGH131087 BQC131087:BQD131087 BZY131087:BZZ131087 CJU131087:CJV131087 CTQ131087:CTR131087 DDM131087:DDN131087 DNI131087:DNJ131087 DXE131087:DXF131087 EHA131087:EHB131087 EQW131087:EQX131087 FAS131087:FAT131087 FKO131087:FKP131087 FUK131087:FUL131087 GEG131087:GEH131087 GOC131087:GOD131087 GXY131087:GXZ131087 HHU131087:HHV131087 HRQ131087:HRR131087 IBM131087:IBN131087 ILI131087:ILJ131087 IVE131087:IVF131087 JFA131087:JFB131087 JOW131087:JOX131087 JYS131087:JYT131087 KIO131087:KIP131087 KSK131087:KSL131087 LCG131087:LCH131087 LMC131087:LMD131087 LVY131087:LVZ131087 MFU131087:MFV131087 MPQ131087:MPR131087 MZM131087:MZN131087 NJI131087:NJJ131087 NTE131087:NTF131087 ODA131087:ODB131087 OMW131087:OMX131087 OWS131087:OWT131087 PGO131087:PGP131087 PQK131087:PQL131087 QAG131087:QAH131087 QKC131087:QKD131087 QTY131087:QTZ131087 RDU131087:RDV131087 RNQ131087:RNR131087 RXM131087:RXN131087 SHI131087:SHJ131087 SRE131087:SRF131087 TBA131087:TBB131087 TKW131087:TKX131087 TUS131087:TUT131087 UEO131087:UEP131087 UOK131087:UOL131087 UYG131087:UYH131087 VIC131087:VID131087 VRY131087:VRZ131087 WBU131087:WBV131087 WLQ131087:WLR131087 WVM131087:WVN131087 E196623:F196623 JA196623:JB196623 SW196623:SX196623 ACS196623:ACT196623 AMO196623:AMP196623 AWK196623:AWL196623 BGG196623:BGH196623 BQC196623:BQD196623 BZY196623:BZZ196623 CJU196623:CJV196623 CTQ196623:CTR196623 DDM196623:DDN196623 DNI196623:DNJ196623 DXE196623:DXF196623 EHA196623:EHB196623 EQW196623:EQX196623 FAS196623:FAT196623 FKO196623:FKP196623 FUK196623:FUL196623 GEG196623:GEH196623 GOC196623:GOD196623 GXY196623:GXZ196623 HHU196623:HHV196623 HRQ196623:HRR196623 IBM196623:IBN196623 ILI196623:ILJ196623 IVE196623:IVF196623 JFA196623:JFB196623 JOW196623:JOX196623 JYS196623:JYT196623 KIO196623:KIP196623 KSK196623:KSL196623 LCG196623:LCH196623 LMC196623:LMD196623 LVY196623:LVZ196623 MFU196623:MFV196623 MPQ196623:MPR196623 MZM196623:MZN196623 NJI196623:NJJ196623 NTE196623:NTF196623 ODA196623:ODB196623 OMW196623:OMX196623 OWS196623:OWT196623 PGO196623:PGP196623 PQK196623:PQL196623 QAG196623:QAH196623 QKC196623:QKD196623 QTY196623:QTZ196623 RDU196623:RDV196623 RNQ196623:RNR196623 RXM196623:RXN196623 SHI196623:SHJ196623 SRE196623:SRF196623 TBA196623:TBB196623 TKW196623:TKX196623 TUS196623:TUT196623 UEO196623:UEP196623 UOK196623:UOL196623 UYG196623:UYH196623 VIC196623:VID196623 VRY196623:VRZ196623 WBU196623:WBV196623 WLQ196623:WLR196623 WVM196623:WVN196623 E262159:F262159 JA262159:JB262159 SW262159:SX262159 ACS262159:ACT262159 AMO262159:AMP262159 AWK262159:AWL262159 BGG262159:BGH262159 BQC262159:BQD262159 BZY262159:BZZ262159 CJU262159:CJV262159 CTQ262159:CTR262159 DDM262159:DDN262159 DNI262159:DNJ262159 DXE262159:DXF262159 EHA262159:EHB262159 EQW262159:EQX262159 FAS262159:FAT262159 FKO262159:FKP262159 FUK262159:FUL262159 GEG262159:GEH262159 GOC262159:GOD262159 GXY262159:GXZ262159 HHU262159:HHV262159 HRQ262159:HRR262159 IBM262159:IBN262159 ILI262159:ILJ262159 IVE262159:IVF262159 JFA262159:JFB262159 JOW262159:JOX262159 JYS262159:JYT262159 KIO262159:KIP262159 KSK262159:KSL262159 LCG262159:LCH262159 LMC262159:LMD262159 LVY262159:LVZ262159 MFU262159:MFV262159 MPQ262159:MPR262159 MZM262159:MZN262159 NJI262159:NJJ262159 NTE262159:NTF262159 ODA262159:ODB262159 OMW262159:OMX262159 OWS262159:OWT262159 PGO262159:PGP262159 PQK262159:PQL262159 QAG262159:QAH262159 QKC262159:QKD262159 QTY262159:QTZ262159 RDU262159:RDV262159 RNQ262159:RNR262159 RXM262159:RXN262159 SHI262159:SHJ262159 SRE262159:SRF262159 TBA262159:TBB262159 TKW262159:TKX262159 TUS262159:TUT262159 UEO262159:UEP262159 UOK262159:UOL262159 UYG262159:UYH262159 VIC262159:VID262159 VRY262159:VRZ262159 WBU262159:WBV262159 WLQ262159:WLR262159 WVM262159:WVN262159 E327695:F327695 JA327695:JB327695 SW327695:SX327695 ACS327695:ACT327695 AMO327695:AMP327695 AWK327695:AWL327695 BGG327695:BGH327695 BQC327695:BQD327695 BZY327695:BZZ327695 CJU327695:CJV327695 CTQ327695:CTR327695 DDM327695:DDN327695 DNI327695:DNJ327695 DXE327695:DXF327695 EHA327695:EHB327695 EQW327695:EQX327695 FAS327695:FAT327695 FKO327695:FKP327695 FUK327695:FUL327695 GEG327695:GEH327695 GOC327695:GOD327695 GXY327695:GXZ327695 HHU327695:HHV327695 HRQ327695:HRR327695 IBM327695:IBN327695 ILI327695:ILJ327695 IVE327695:IVF327695 JFA327695:JFB327695 JOW327695:JOX327695 JYS327695:JYT327695 KIO327695:KIP327695 KSK327695:KSL327695 LCG327695:LCH327695 LMC327695:LMD327695 LVY327695:LVZ327695 MFU327695:MFV327695 MPQ327695:MPR327695 MZM327695:MZN327695 NJI327695:NJJ327695 NTE327695:NTF327695 ODA327695:ODB327695 OMW327695:OMX327695 OWS327695:OWT327695 PGO327695:PGP327695 PQK327695:PQL327695 QAG327695:QAH327695 QKC327695:QKD327695 QTY327695:QTZ327695 RDU327695:RDV327695 RNQ327695:RNR327695 RXM327695:RXN327695 SHI327695:SHJ327695 SRE327695:SRF327695 TBA327695:TBB327695 TKW327695:TKX327695 TUS327695:TUT327695 UEO327695:UEP327695 UOK327695:UOL327695 UYG327695:UYH327695 VIC327695:VID327695 VRY327695:VRZ327695 WBU327695:WBV327695 WLQ327695:WLR327695 WVM327695:WVN327695 E393231:F393231 JA393231:JB393231 SW393231:SX393231 ACS393231:ACT393231 AMO393231:AMP393231 AWK393231:AWL393231 BGG393231:BGH393231 BQC393231:BQD393231 BZY393231:BZZ393231 CJU393231:CJV393231 CTQ393231:CTR393231 DDM393231:DDN393231 DNI393231:DNJ393231 DXE393231:DXF393231 EHA393231:EHB393231 EQW393231:EQX393231 FAS393231:FAT393231 FKO393231:FKP393231 FUK393231:FUL393231 GEG393231:GEH393231 GOC393231:GOD393231 GXY393231:GXZ393231 HHU393231:HHV393231 HRQ393231:HRR393231 IBM393231:IBN393231 ILI393231:ILJ393231 IVE393231:IVF393231 JFA393231:JFB393231 JOW393231:JOX393231 JYS393231:JYT393231 KIO393231:KIP393231 KSK393231:KSL393231 LCG393231:LCH393231 LMC393231:LMD393231 LVY393231:LVZ393231 MFU393231:MFV393231 MPQ393231:MPR393231 MZM393231:MZN393231 NJI393231:NJJ393231 NTE393231:NTF393231 ODA393231:ODB393231 OMW393231:OMX393231 OWS393231:OWT393231 PGO393231:PGP393231 PQK393231:PQL393231 QAG393231:QAH393231 QKC393231:QKD393231 QTY393231:QTZ393231 RDU393231:RDV393231 RNQ393231:RNR393231 RXM393231:RXN393231 SHI393231:SHJ393231 SRE393231:SRF393231 TBA393231:TBB393231 TKW393231:TKX393231 TUS393231:TUT393231 UEO393231:UEP393231 UOK393231:UOL393231 UYG393231:UYH393231 VIC393231:VID393231 VRY393231:VRZ393231 WBU393231:WBV393231 WLQ393231:WLR393231 WVM393231:WVN393231 E458767:F458767 JA458767:JB458767 SW458767:SX458767 ACS458767:ACT458767 AMO458767:AMP458767 AWK458767:AWL458767 BGG458767:BGH458767 BQC458767:BQD458767 BZY458767:BZZ458767 CJU458767:CJV458767 CTQ458767:CTR458767 DDM458767:DDN458767 DNI458767:DNJ458767 DXE458767:DXF458767 EHA458767:EHB458767 EQW458767:EQX458767 FAS458767:FAT458767 FKO458767:FKP458767 FUK458767:FUL458767 GEG458767:GEH458767 GOC458767:GOD458767 GXY458767:GXZ458767 HHU458767:HHV458767 HRQ458767:HRR458767 IBM458767:IBN458767 ILI458767:ILJ458767 IVE458767:IVF458767 JFA458767:JFB458767 JOW458767:JOX458767 JYS458767:JYT458767 KIO458767:KIP458767 KSK458767:KSL458767 LCG458767:LCH458767 LMC458767:LMD458767 LVY458767:LVZ458767 MFU458767:MFV458767 MPQ458767:MPR458767 MZM458767:MZN458767 NJI458767:NJJ458767 NTE458767:NTF458767 ODA458767:ODB458767 OMW458767:OMX458767 OWS458767:OWT458767 PGO458767:PGP458767 PQK458767:PQL458767 QAG458767:QAH458767 QKC458767:QKD458767 QTY458767:QTZ458767 RDU458767:RDV458767 RNQ458767:RNR458767 RXM458767:RXN458767 SHI458767:SHJ458767 SRE458767:SRF458767 TBA458767:TBB458767 TKW458767:TKX458767 TUS458767:TUT458767 UEO458767:UEP458767 UOK458767:UOL458767 UYG458767:UYH458767 VIC458767:VID458767 VRY458767:VRZ458767 WBU458767:WBV458767 WLQ458767:WLR458767 WVM458767:WVN458767 E524303:F524303 JA524303:JB524303 SW524303:SX524303 ACS524303:ACT524303 AMO524303:AMP524303 AWK524303:AWL524303 BGG524303:BGH524303 BQC524303:BQD524303 BZY524303:BZZ524303 CJU524303:CJV524303 CTQ524303:CTR524303 DDM524303:DDN524303 DNI524303:DNJ524303 DXE524303:DXF524303 EHA524303:EHB524303 EQW524303:EQX524303 FAS524303:FAT524303 FKO524303:FKP524303 FUK524303:FUL524303 GEG524303:GEH524303 GOC524303:GOD524303 GXY524303:GXZ524303 HHU524303:HHV524303 HRQ524303:HRR524303 IBM524303:IBN524303 ILI524303:ILJ524303 IVE524303:IVF524303 JFA524303:JFB524303 JOW524303:JOX524303 JYS524303:JYT524303 KIO524303:KIP524303 KSK524303:KSL524303 LCG524303:LCH524303 LMC524303:LMD524303 LVY524303:LVZ524303 MFU524303:MFV524303 MPQ524303:MPR524303 MZM524303:MZN524303 NJI524303:NJJ524303 NTE524303:NTF524303 ODA524303:ODB524303 OMW524303:OMX524303 OWS524303:OWT524303 PGO524303:PGP524303 PQK524303:PQL524303 QAG524303:QAH524303 QKC524303:QKD524303 QTY524303:QTZ524303 RDU524303:RDV524303 RNQ524303:RNR524303 RXM524303:RXN524303 SHI524303:SHJ524303 SRE524303:SRF524303 TBA524303:TBB524303 TKW524303:TKX524303 TUS524303:TUT524303 UEO524303:UEP524303 UOK524303:UOL524303 UYG524303:UYH524303 VIC524303:VID524303 VRY524303:VRZ524303 WBU524303:WBV524303 WLQ524303:WLR524303 WVM524303:WVN524303 E589839:F589839 JA589839:JB589839 SW589839:SX589839 ACS589839:ACT589839 AMO589839:AMP589839 AWK589839:AWL589839 BGG589839:BGH589839 BQC589839:BQD589839 BZY589839:BZZ589839 CJU589839:CJV589839 CTQ589839:CTR589839 DDM589839:DDN589839 DNI589839:DNJ589839 DXE589839:DXF589839 EHA589839:EHB589839 EQW589839:EQX589839 FAS589839:FAT589839 FKO589839:FKP589839 FUK589839:FUL589839 GEG589839:GEH589839 GOC589839:GOD589839 GXY589839:GXZ589839 HHU589839:HHV589839 HRQ589839:HRR589839 IBM589839:IBN589839 ILI589839:ILJ589839 IVE589839:IVF589839 JFA589839:JFB589839 JOW589839:JOX589839 JYS589839:JYT589839 KIO589839:KIP589839 KSK589839:KSL589839 LCG589839:LCH589839 LMC589839:LMD589839 LVY589839:LVZ589839 MFU589839:MFV589839 MPQ589839:MPR589839 MZM589839:MZN589839 NJI589839:NJJ589839 NTE589839:NTF589839 ODA589839:ODB589839 OMW589839:OMX589839 OWS589839:OWT589839 PGO589839:PGP589839 PQK589839:PQL589839 QAG589839:QAH589839 QKC589839:QKD589839 QTY589839:QTZ589839 RDU589839:RDV589839 RNQ589839:RNR589839 RXM589839:RXN589839 SHI589839:SHJ589839 SRE589839:SRF589839 TBA589839:TBB589839 TKW589839:TKX589839 TUS589839:TUT589839 UEO589839:UEP589839 UOK589839:UOL589839 UYG589839:UYH589839 VIC589839:VID589839 VRY589839:VRZ589839 WBU589839:WBV589839 WLQ589839:WLR589839 WVM589839:WVN589839 E655375:F655375 JA655375:JB655375 SW655375:SX655375 ACS655375:ACT655375 AMO655375:AMP655375 AWK655375:AWL655375 BGG655375:BGH655375 BQC655375:BQD655375 BZY655375:BZZ655375 CJU655375:CJV655375 CTQ655375:CTR655375 DDM655375:DDN655375 DNI655375:DNJ655375 DXE655375:DXF655375 EHA655375:EHB655375 EQW655375:EQX655375 FAS655375:FAT655375 FKO655375:FKP655375 FUK655375:FUL655375 GEG655375:GEH655375 GOC655375:GOD655375 GXY655375:GXZ655375 HHU655375:HHV655375 HRQ655375:HRR655375 IBM655375:IBN655375 ILI655375:ILJ655375 IVE655375:IVF655375 JFA655375:JFB655375 JOW655375:JOX655375 JYS655375:JYT655375 KIO655375:KIP655375 KSK655375:KSL655375 LCG655375:LCH655375 LMC655375:LMD655375 LVY655375:LVZ655375 MFU655375:MFV655375 MPQ655375:MPR655375 MZM655375:MZN655375 NJI655375:NJJ655375 NTE655375:NTF655375 ODA655375:ODB655375 OMW655375:OMX655375 OWS655375:OWT655375 PGO655375:PGP655375 PQK655375:PQL655375 QAG655375:QAH655375 QKC655375:QKD655375 QTY655375:QTZ655375 RDU655375:RDV655375 RNQ655375:RNR655375 RXM655375:RXN655375 SHI655375:SHJ655375 SRE655375:SRF655375 TBA655375:TBB655375 TKW655375:TKX655375 TUS655375:TUT655375 UEO655375:UEP655375 UOK655375:UOL655375 UYG655375:UYH655375 VIC655375:VID655375 VRY655375:VRZ655375 WBU655375:WBV655375 WLQ655375:WLR655375 WVM655375:WVN655375 E720911:F720911 JA720911:JB720911 SW720911:SX720911 ACS720911:ACT720911 AMO720911:AMP720911 AWK720911:AWL720911 BGG720911:BGH720911 BQC720911:BQD720911 BZY720911:BZZ720911 CJU720911:CJV720911 CTQ720911:CTR720911 DDM720911:DDN720911 DNI720911:DNJ720911 DXE720911:DXF720911 EHA720911:EHB720911 EQW720911:EQX720911 FAS720911:FAT720911 FKO720911:FKP720911 FUK720911:FUL720911 GEG720911:GEH720911 GOC720911:GOD720911 GXY720911:GXZ720911 HHU720911:HHV720911 HRQ720911:HRR720911 IBM720911:IBN720911 ILI720911:ILJ720911 IVE720911:IVF720911 JFA720911:JFB720911 JOW720911:JOX720911 JYS720911:JYT720911 KIO720911:KIP720911 KSK720911:KSL720911 LCG720911:LCH720911 LMC720911:LMD720911 LVY720911:LVZ720911 MFU720911:MFV720911 MPQ720911:MPR720911 MZM720911:MZN720911 NJI720911:NJJ720911 NTE720911:NTF720911 ODA720911:ODB720911 OMW720911:OMX720911 OWS720911:OWT720911 PGO720911:PGP720911 PQK720911:PQL720911 QAG720911:QAH720911 QKC720911:QKD720911 QTY720911:QTZ720911 RDU720911:RDV720911 RNQ720911:RNR720911 RXM720911:RXN720911 SHI720911:SHJ720911 SRE720911:SRF720911 TBA720911:TBB720911 TKW720911:TKX720911 TUS720911:TUT720911 UEO720911:UEP720911 UOK720911:UOL720911 UYG720911:UYH720911 VIC720911:VID720911 VRY720911:VRZ720911 WBU720911:WBV720911 WLQ720911:WLR720911 WVM720911:WVN720911 E786447:F786447 JA786447:JB786447 SW786447:SX786447 ACS786447:ACT786447 AMO786447:AMP786447 AWK786447:AWL786447 BGG786447:BGH786447 BQC786447:BQD786447 BZY786447:BZZ786447 CJU786447:CJV786447 CTQ786447:CTR786447 DDM786447:DDN786447 DNI786447:DNJ786447 DXE786447:DXF786447 EHA786447:EHB786447 EQW786447:EQX786447 FAS786447:FAT786447 FKO786447:FKP786447 FUK786447:FUL786447 GEG786447:GEH786447 GOC786447:GOD786447 GXY786447:GXZ786447 HHU786447:HHV786447 HRQ786447:HRR786447 IBM786447:IBN786447 ILI786447:ILJ786447 IVE786447:IVF786447 JFA786447:JFB786447 JOW786447:JOX786447 JYS786447:JYT786447 KIO786447:KIP786447 KSK786447:KSL786447 LCG786447:LCH786447 LMC786447:LMD786447 LVY786447:LVZ786447 MFU786447:MFV786447 MPQ786447:MPR786447 MZM786447:MZN786447 NJI786447:NJJ786447 NTE786447:NTF786447 ODA786447:ODB786447 OMW786447:OMX786447 OWS786447:OWT786447 PGO786447:PGP786447 PQK786447:PQL786447 QAG786447:QAH786447 QKC786447:QKD786447 QTY786447:QTZ786447 RDU786447:RDV786447 RNQ786447:RNR786447 RXM786447:RXN786447 SHI786447:SHJ786447 SRE786447:SRF786447 TBA786447:TBB786447 TKW786447:TKX786447 TUS786447:TUT786447 UEO786447:UEP786447 UOK786447:UOL786447 UYG786447:UYH786447 VIC786447:VID786447 VRY786447:VRZ786447 WBU786447:WBV786447 WLQ786447:WLR786447 WVM786447:WVN786447 E851983:F851983 JA851983:JB851983 SW851983:SX851983 ACS851983:ACT851983 AMO851983:AMP851983 AWK851983:AWL851983 BGG851983:BGH851983 BQC851983:BQD851983 BZY851983:BZZ851983 CJU851983:CJV851983 CTQ851983:CTR851983 DDM851983:DDN851983 DNI851983:DNJ851983 DXE851983:DXF851983 EHA851983:EHB851983 EQW851983:EQX851983 FAS851983:FAT851983 FKO851983:FKP851983 FUK851983:FUL851983 GEG851983:GEH851983 GOC851983:GOD851983 GXY851983:GXZ851983 HHU851983:HHV851983 HRQ851983:HRR851983 IBM851983:IBN851983 ILI851983:ILJ851983 IVE851983:IVF851983 JFA851983:JFB851983 JOW851983:JOX851983 JYS851983:JYT851983 KIO851983:KIP851983 KSK851983:KSL851983 LCG851983:LCH851983 LMC851983:LMD851983 LVY851983:LVZ851983 MFU851983:MFV851983 MPQ851983:MPR851983 MZM851983:MZN851983 NJI851983:NJJ851983 NTE851983:NTF851983 ODA851983:ODB851983 OMW851983:OMX851983 OWS851983:OWT851983 PGO851983:PGP851983 PQK851983:PQL851983 QAG851983:QAH851983 QKC851983:QKD851983 QTY851983:QTZ851983 RDU851983:RDV851983 RNQ851983:RNR851983 RXM851983:RXN851983 SHI851983:SHJ851983 SRE851983:SRF851983 TBA851983:TBB851983 TKW851983:TKX851983 TUS851983:TUT851983 UEO851983:UEP851983 UOK851983:UOL851983 UYG851983:UYH851983 VIC851983:VID851983 VRY851983:VRZ851983 WBU851983:WBV851983 WLQ851983:WLR851983 WVM851983:WVN851983 E917519:F917519 JA917519:JB917519 SW917519:SX917519 ACS917519:ACT917519 AMO917519:AMP917519 AWK917519:AWL917519 BGG917519:BGH917519 BQC917519:BQD917519 BZY917519:BZZ917519 CJU917519:CJV917519 CTQ917519:CTR917519 DDM917519:DDN917519 DNI917519:DNJ917519 DXE917519:DXF917519 EHA917519:EHB917519 EQW917519:EQX917519 FAS917519:FAT917519 FKO917519:FKP917519 FUK917519:FUL917519 GEG917519:GEH917519 GOC917519:GOD917519 GXY917519:GXZ917519 HHU917519:HHV917519 HRQ917519:HRR917519 IBM917519:IBN917519 ILI917519:ILJ917519 IVE917519:IVF917519 JFA917519:JFB917519 JOW917519:JOX917519 JYS917519:JYT917519 KIO917519:KIP917519 KSK917519:KSL917519 LCG917519:LCH917519 LMC917519:LMD917519 LVY917519:LVZ917519 MFU917519:MFV917519 MPQ917519:MPR917519 MZM917519:MZN917519 NJI917519:NJJ917519 NTE917519:NTF917519 ODA917519:ODB917519 OMW917519:OMX917519 OWS917519:OWT917519 PGO917519:PGP917519 PQK917519:PQL917519 QAG917519:QAH917519 QKC917519:QKD917519 QTY917519:QTZ917519 RDU917519:RDV917519 RNQ917519:RNR917519 RXM917519:RXN917519 SHI917519:SHJ917519 SRE917519:SRF917519 TBA917519:TBB917519 TKW917519:TKX917519 TUS917519:TUT917519 UEO917519:UEP917519 UOK917519:UOL917519 UYG917519:UYH917519 VIC917519:VID917519 VRY917519:VRZ917519 WBU917519:WBV917519 WLQ917519:WLR917519 WVM917519:WVN917519 E983055:F983055 JA983055:JB983055 SW983055:SX983055 ACS983055:ACT983055 AMO983055:AMP983055 AWK983055:AWL983055 BGG983055:BGH983055 BQC983055:BQD983055 BZY983055:BZZ983055 CJU983055:CJV983055 CTQ983055:CTR983055 DDM983055:DDN983055 DNI983055:DNJ983055 DXE983055:DXF983055 EHA983055:EHB983055 EQW983055:EQX983055 FAS983055:FAT983055 FKO983055:FKP983055 FUK983055:FUL983055 GEG983055:GEH983055 GOC983055:GOD983055 GXY983055:GXZ983055 HHU983055:HHV983055 HRQ983055:HRR983055 IBM983055:IBN983055 ILI983055:ILJ983055 IVE983055:IVF983055 JFA983055:JFB983055 JOW983055:JOX983055 JYS983055:JYT983055 KIO983055:KIP983055 KSK983055:KSL983055 LCG983055:LCH983055 LMC983055:LMD983055 LVY983055:LVZ983055 MFU983055:MFV983055 MPQ983055:MPR983055 MZM983055:MZN983055 NJI983055:NJJ983055 NTE983055:NTF983055 ODA983055:ODB983055 OMW983055:OMX983055 OWS983055:OWT983055 PGO983055:PGP983055 PQK983055:PQL983055 QAG983055:QAH983055 QKC983055:QKD983055 QTY983055:QTZ983055 RDU983055:RDV983055 RNQ983055:RNR983055 RXM983055:RXN983055 SHI983055:SHJ983055 SRE983055:SRF983055 TBA983055:TBB983055 TKW983055:TKX983055 TUS983055:TUT983055 UEO983055:UEP983055 UOK983055:UOL983055 UYG983055:UYH983055 VIC983055:VID983055 VRY983055:VRZ983055 WBU983055:WBV983055 WLQ983055:WLR983055 WVM983055:WVN983055">
      <formula1>Да_Нет</formula1>
    </dataValidation>
    <dataValidation type="whole" allowBlank="1" showInputMessage="1" showErrorMessage="1"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formula1>1600</formula1>
      <formula2>YEAR(TODAY())</formula2>
    </dataValidation>
    <dataValidation type="whole" operator="greaterThanOrEqual" allowBlank="1" showInputMessage="1" showErrorMessage="1"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E12:E13 JA12:JA13 SW12:SW13 ACS12:ACS13 AMO12:AMO13 AWK12:AWK13 BGG12:BGG13 BQC12:BQC13 BZY12:BZY13 CJU12:CJU13 CTQ12:CTQ13 DDM12:DDM13 DNI12:DNI13 DXE12:DXE13 EHA12:EHA13 EQW12:EQW13 FAS12:FAS13 FKO12:FKO13 FUK12:FUK13 GEG12:GEG13 GOC12:GOC13 GXY12:GXY13 HHU12:HHU13 HRQ12:HRQ13 IBM12:IBM13 ILI12:ILI13 IVE12:IVE13 JFA12:JFA13 JOW12:JOW13 JYS12:JYS13 KIO12:KIO13 KSK12:KSK13 LCG12:LCG13 LMC12:LMC13 LVY12:LVY13 MFU12:MFU13 MPQ12:MPQ13 MZM12:MZM13 NJI12:NJI13 NTE12:NTE13 ODA12:ODA13 OMW12:OMW13 OWS12:OWS13 PGO12:PGO13 PQK12:PQK13 QAG12:QAG13 QKC12:QKC13 QTY12:QTY13 RDU12:RDU13 RNQ12:RNQ13 RXM12:RXM13 SHI12:SHI13 SRE12:SRE13 TBA12:TBA13 TKW12:TKW13 TUS12:TUS13 UEO12:UEO13 UOK12:UOK13 UYG12:UYG13 VIC12:VIC13 VRY12:VRY13 WBU12:WBU13 WLQ12:WLQ13 WVM12:WVM13 E65548:E65549 JA65548:JA65549 SW65548:SW65549 ACS65548:ACS65549 AMO65548:AMO65549 AWK65548:AWK65549 BGG65548:BGG65549 BQC65548:BQC65549 BZY65548:BZY65549 CJU65548:CJU65549 CTQ65548:CTQ65549 DDM65548:DDM65549 DNI65548:DNI65549 DXE65548:DXE65549 EHA65548:EHA65549 EQW65548:EQW65549 FAS65548:FAS65549 FKO65548:FKO65549 FUK65548:FUK65549 GEG65548:GEG65549 GOC65548:GOC65549 GXY65548:GXY65549 HHU65548:HHU65549 HRQ65548:HRQ65549 IBM65548:IBM65549 ILI65548:ILI65549 IVE65548:IVE65549 JFA65548:JFA65549 JOW65548:JOW65549 JYS65548:JYS65549 KIO65548:KIO65549 KSK65548:KSK65549 LCG65548:LCG65549 LMC65548:LMC65549 LVY65548:LVY65549 MFU65548:MFU65549 MPQ65548:MPQ65549 MZM65548:MZM65549 NJI65548:NJI65549 NTE65548:NTE65549 ODA65548:ODA65549 OMW65548:OMW65549 OWS65548:OWS65549 PGO65548:PGO65549 PQK65548:PQK65549 QAG65548:QAG65549 QKC65548:QKC65549 QTY65548:QTY65549 RDU65548:RDU65549 RNQ65548:RNQ65549 RXM65548:RXM65549 SHI65548:SHI65549 SRE65548:SRE65549 TBA65548:TBA65549 TKW65548:TKW65549 TUS65548:TUS65549 UEO65548:UEO65549 UOK65548:UOK65549 UYG65548:UYG65549 VIC65548:VIC65549 VRY65548:VRY65549 WBU65548:WBU65549 WLQ65548:WLQ65549 WVM65548:WVM65549 E131084:E131085 JA131084:JA131085 SW131084:SW131085 ACS131084:ACS131085 AMO131084:AMO131085 AWK131084:AWK131085 BGG131084:BGG131085 BQC131084:BQC131085 BZY131084:BZY131085 CJU131084:CJU131085 CTQ131084:CTQ131085 DDM131084:DDM131085 DNI131084:DNI131085 DXE131084:DXE131085 EHA131084:EHA131085 EQW131084:EQW131085 FAS131084:FAS131085 FKO131084:FKO131085 FUK131084:FUK131085 GEG131084:GEG131085 GOC131084:GOC131085 GXY131084:GXY131085 HHU131084:HHU131085 HRQ131084:HRQ131085 IBM131084:IBM131085 ILI131084:ILI131085 IVE131084:IVE131085 JFA131084:JFA131085 JOW131084:JOW131085 JYS131084:JYS131085 KIO131084:KIO131085 KSK131084:KSK131085 LCG131084:LCG131085 LMC131084:LMC131085 LVY131084:LVY131085 MFU131084:MFU131085 MPQ131084:MPQ131085 MZM131084:MZM131085 NJI131084:NJI131085 NTE131084:NTE131085 ODA131084:ODA131085 OMW131084:OMW131085 OWS131084:OWS131085 PGO131084:PGO131085 PQK131084:PQK131085 QAG131084:QAG131085 QKC131084:QKC131085 QTY131084:QTY131085 RDU131084:RDU131085 RNQ131084:RNQ131085 RXM131084:RXM131085 SHI131084:SHI131085 SRE131084:SRE131085 TBA131084:TBA131085 TKW131084:TKW131085 TUS131084:TUS131085 UEO131084:UEO131085 UOK131084:UOK131085 UYG131084:UYG131085 VIC131084:VIC131085 VRY131084:VRY131085 WBU131084:WBU131085 WLQ131084:WLQ131085 WVM131084:WVM131085 E196620:E196621 JA196620:JA196621 SW196620:SW196621 ACS196620:ACS196621 AMO196620:AMO196621 AWK196620:AWK196621 BGG196620:BGG196621 BQC196620:BQC196621 BZY196620:BZY196621 CJU196620:CJU196621 CTQ196620:CTQ196621 DDM196620:DDM196621 DNI196620:DNI196621 DXE196620:DXE196621 EHA196620:EHA196621 EQW196620:EQW196621 FAS196620:FAS196621 FKO196620:FKO196621 FUK196620:FUK196621 GEG196620:GEG196621 GOC196620:GOC196621 GXY196620:GXY196621 HHU196620:HHU196621 HRQ196620:HRQ196621 IBM196620:IBM196621 ILI196620:ILI196621 IVE196620:IVE196621 JFA196620:JFA196621 JOW196620:JOW196621 JYS196620:JYS196621 KIO196620:KIO196621 KSK196620:KSK196621 LCG196620:LCG196621 LMC196620:LMC196621 LVY196620:LVY196621 MFU196620:MFU196621 MPQ196620:MPQ196621 MZM196620:MZM196621 NJI196620:NJI196621 NTE196620:NTE196621 ODA196620:ODA196621 OMW196620:OMW196621 OWS196620:OWS196621 PGO196620:PGO196621 PQK196620:PQK196621 QAG196620:QAG196621 QKC196620:QKC196621 QTY196620:QTY196621 RDU196620:RDU196621 RNQ196620:RNQ196621 RXM196620:RXM196621 SHI196620:SHI196621 SRE196620:SRE196621 TBA196620:TBA196621 TKW196620:TKW196621 TUS196620:TUS196621 UEO196620:UEO196621 UOK196620:UOK196621 UYG196620:UYG196621 VIC196620:VIC196621 VRY196620:VRY196621 WBU196620:WBU196621 WLQ196620:WLQ196621 WVM196620:WVM196621 E262156:E262157 JA262156:JA262157 SW262156:SW262157 ACS262156:ACS262157 AMO262156:AMO262157 AWK262156:AWK262157 BGG262156:BGG262157 BQC262156:BQC262157 BZY262156:BZY262157 CJU262156:CJU262157 CTQ262156:CTQ262157 DDM262156:DDM262157 DNI262156:DNI262157 DXE262156:DXE262157 EHA262156:EHA262157 EQW262156:EQW262157 FAS262156:FAS262157 FKO262156:FKO262157 FUK262156:FUK262157 GEG262156:GEG262157 GOC262156:GOC262157 GXY262156:GXY262157 HHU262156:HHU262157 HRQ262156:HRQ262157 IBM262156:IBM262157 ILI262156:ILI262157 IVE262156:IVE262157 JFA262156:JFA262157 JOW262156:JOW262157 JYS262156:JYS262157 KIO262156:KIO262157 KSK262156:KSK262157 LCG262156:LCG262157 LMC262156:LMC262157 LVY262156:LVY262157 MFU262156:MFU262157 MPQ262156:MPQ262157 MZM262156:MZM262157 NJI262156:NJI262157 NTE262156:NTE262157 ODA262156:ODA262157 OMW262156:OMW262157 OWS262156:OWS262157 PGO262156:PGO262157 PQK262156:PQK262157 QAG262156:QAG262157 QKC262156:QKC262157 QTY262156:QTY262157 RDU262156:RDU262157 RNQ262156:RNQ262157 RXM262156:RXM262157 SHI262156:SHI262157 SRE262156:SRE262157 TBA262156:TBA262157 TKW262156:TKW262157 TUS262156:TUS262157 UEO262156:UEO262157 UOK262156:UOK262157 UYG262156:UYG262157 VIC262156:VIC262157 VRY262156:VRY262157 WBU262156:WBU262157 WLQ262156:WLQ262157 WVM262156:WVM262157 E327692:E327693 JA327692:JA327693 SW327692:SW327693 ACS327692:ACS327693 AMO327692:AMO327693 AWK327692:AWK327693 BGG327692:BGG327693 BQC327692:BQC327693 BZY327692:BZY327693 CJU327692:CJU327693 CTQ327692:CTQ327693 DDM327692:DDM327693 DNI327692:DNI327693 DXE327692:DXE327693 EHA327692:EHA327693 EQW327692:EQW327693 FAS327692:FAS327693 FKO327692:FKO327693 FUK327692:FUK327693 GEG327692:GEG327693 GOC327692:GOC327693 GXY327692:GXY327693 HHU327692:HHU327693 HRQ327692:HRQ327693 IBM327692:IBM327693 ILI327692:ILI327693 IVE327692:IVE327693 JFA327692:JFA327693 JOW327692:JOW327693 JYS327692:JYS327693 KIO327692:KIO327693 KSK327692:KSK327693 LCG327692:LCG327693 LMC327692:LMC327693 LVY327692:LVY327693 MFU327692:MFU327693 MPQ327692:MPQ327693 MZM327692:MZM327693 NJI327692:NJI327693 NTE327692:NTE327693 ODA327692:ODA327693 OMW327692:OMW327693 OWS327692:OWS327693 PGO327692:PGO327693 PQK327692:PQK327693 QAG327692:QAG327693 QKC327692:QKC327693 QTY327692:QTY327693 RDU327692:RDU327693 RNQ327692:RNQ327693 RXM327692:RXM327693 SHI327692:SHI327693 SRE327692:SRE327693 TBA327692:TBA327693 TKW327692:TKW327693 TUS327692:TUS327693 UEO327692:UEO327693 UOK327692:UOK327693 UYG327692:UYG327693 VIC327692:VIC327693 VRY327692:VRY327693 WBU327692:WBU327693 WLQ327692:WLQ327693 WVM327692:WVM327693 E393228:E393229 JA393228:JA393229 SW393228:SW393229 ACS393228:ACS393229 AMO393228:AMO393229 AWK393228:AWK393229 BGG393228:BGG393229 BQC393228:BQC393229 BZY393228:BZY393229 CJU393228:CJU393229 CTQ393228:CTQ393229 DDM393228:DDM393229 DNI393228:DNI393229 DXE393228:DXE393229 EHA393228:EHA393229 EQW393228:EQW393229 FAS393228:FAS393229 FKO393228:FKO393229 FUK393228:FUK393229 GEG393228:GEG393229 GOC393228:GOC393229 GXY393228:GXY393229 HHU393228:HHU393229 HRQ393228:HRQ393229 IBM393228:IBM393229 ILI393228:ILI393229 IVE393228:IVE393229 JFA393228:JFA393229 JOW393228:JOW393229 JYS393228:JYS393229 KIO393228:KIO393229 KSK393228:KSK393229 LCG393228:LCG393229 LMC393228:LMC393229 LVY393228:LVY393229 MFU393228:MFU393229 MPQ393228:MPQ393229 MZM393228:MZM393229 NJI393228:NJI393229 NTE393228:NTE393229 ODA393228:ODA393229 OMW393228:OMW393229 OWS393228:OWS393229 PGO393228:PGO393229 PQK393228:PQK393229 QAG393228:QAG393229 QKC393228:QKC393229 QTY393228:QTY393229 RDU393228:RDU393229 RNQ393228:RNQ393229 RXM393228:RXM393229 SHI393228:SHI393229 SRE393228:SRE393229 TBA393228:TBA393229 TKW393228:TKW393229 TUS393228:TUS393229 UEO393228:UEO393229 UOK393228:UOK393229 UYG393228:UYG393229 VIC393228:VIC393229 VRY393228:VRY393229 WBU393228:WBU393229 WLQ393228:WLQ393229 WVM393228:WVM393229 E458764:E458765 JA458764:JA458765 SW458764:SW458765 ACS458764:ACS458765 AMO458764:AMO458765 AWK458764:AWK458765 BGG458764:BGG458765 BQC458764:BQC458765 BZY458764:BZY458765 CJU458764:CJU458765 CTQ458764:CTQ458765 DDM458764:DDM458765 DNI458764:DNI458765 DXE458764:DXE458765 EHA458764:EHA458765 EQW458764:EQW458765 FAS458764:FAS458765 FKO458764:FKO458765 FUK458764:FUK458765 GEG458764:GEG458765 GOC458764:GOC458765 GXY458764:GXY458765 HHU458764:HHU458765 HRQ458764:HRQ458765 IBM458764:IBM458765 ILI458764:ILI458765 IVE458764:IVE458765 JFA458764:JFA458765 JOW458764:JOW458765 JYS458764:JYS458765 KIO458764:KIO458765 KSK458764:KSK458765 LCG458764:LCG458765 LMC458764:LMC458765 LVY458764:LVY458765 MFU458764:MFU458765 MPQ458764:MPQ458765 MZM458764:MZM458765 NJI458764:NJI458765 NTE458764:NTE458765 ODA458764:ODA458765 OMW458764:OMW458765 OWS458764:OWS458765 PGO458764:PGO458765 PQK458764:PQK458765 QAG458764:QAG458765 QKC458764:QKC458765 QTY458764:QTY458765 RDU458764:RDU458765 RNQ458764:RNQ458765 RXM458764:RXM458765 SHI458764:SHI458765 SRE458764:SRE458765 TBA458764:TBA458765 TKW458764:TKW458765 TUS458764:TUS458765 UEO458764:UEO458765 UOK458764:UOK458765 UYG458764:UYG458765 VIC458764:VIC458765 VRY458764:VRY458765 WBU458764:WBU458765 WLQ458764:WLQ458765 WVM458764:WVM458765 E524300:E524301 JA524300:JA524301 SW524300:SW524301 ACS524300:ACS524301 AMO524300:AMO524301 AWK524300:AWK524301 BGG524300:BGG524301 BQC524300:BQC524301 BZY524300:BZY524301 CJU524300:CJU524301 CTQ524300:CTQ524301 DDM524300:DDM524301 DNI524300:DNI524301 DXE524300:DXE524301 EHA524300:EHA524301 EQW524300:EQW524301 FAS524300:FAS524301 FKO524300:FKO524301 FUK524300:FUK524301 GEG524300:GEG524301 GOC524300:GOC524301 GXY524300:GXY524301 HHU524300:HHU524301 HRQ524300:HRQ524301 IBM524300:IBM524301 ILI524300:ILI524301 IVE524300:IVE524301 JFA524300:JFA524301 JOW524300:JOW524301 JYS524300:JYS524301 KIO524300:KIO524301 KSK524300:KSK524301 LCG524300:LCG524301 LMC524300:LMC524301 LVY524300:LVY524301 MFU524300:MFU524301 MPQ524300:MPQ524301 MZM524300:MZM524301 NJI524300:NJI524301 NTE524300:NTE524301 ODA524300:ODA524301 OMW524300:OMW524301 OWS524300:OWS524301 PGO524300:PGO524301 PQK524300:PQK524301 QAG524300:QAG524301 QKC524300:QKC524301 QTY524300:QTY524301 RDU524300:RDU524301 RNQ524300:RNQ524301 RXM524300:RXM524301 SHI524300:SHI524301 SRE524300:SRE524301 TBA524300:TBA524301 TKW524300:TKW524301 TUS524300:TUS524301 UEO524300:UEO524301 UOK524300:UOK524301 UYG524300:UYG524301 VIC524300:VIC524301 VRY524300:VRY524301 WBU524300:WBU524301 WLQ524300:WLQ524301 WVM524300:WVM524301 E589836:E589837 JA589836:JA589837 SW589836:SW589837 ACS589836:ACS589837 AMO589836:AMO589837 AWK589836:AWK589837 BGG589836:BGG589837 BQC589836:BQC589837 BZY589836:BZY589837 CJU589836:CJU589837 CTQ589836:CTQ589837 DDM589836:DDM589837 DNI589836:DNI589837 DXE589836:DXE589837 EHA589836:EHA589837 EQW589836:EQW589837 FAS589836:FAS589837 FKO589836:FKO589837 FUK589836:FUK589837 GEG589836:GEG589837 GOC589836:GOC589837 GXY589836:GXY589837 HHU589836:HHU589837 HRQ589836:HRQ589837 IBM589836:IBM589837 ILI589836:ILI589837 IVE589836:IVE589837 JFA589836:JFA589837 JOW589836:JOW589837 JYS589836:JYS589837 KIO589836:KIO589837 KSK589836:KSK589837 LCG589836:LCG589837 LMC589836:LMC589837 LVY589836:LVY589837 MFU589836:MFU589837 MPQ589836:MPQ589837 MZM589836:MZM589837 NJI589836:NJI589837 NTE589836:NTE589837 ODA589836:ODA589837 OMW589836:OMW589837 OWS589836:OWS589837 PGO589836:PGO589837 PQK589836:PQK589837 QAG589836:QAG589837 QKC589836:QKC589837 QTY589836:QTY589837 RDU589836:RDU589837 RNQ589836:RNQ589837 RXM589836:RXM589837 SHI589836:SHI589837 SRE589836:SRE589837 TBA589836:TBA589837 TKW589836:TKW589837 TUS589836:TUS589837 UEO589836:UEO589837 UOK589836:UOK589837 UYG589836:UYG589837 VIC589836:VIC589837 VRY589836:VRY589837 WBU589836:WBU589837 WLQ589836:WLQ589837 WVM589836:WVM589837 E655372:E655373 JA655372:JA655373 SW655372:SW655373 ACS655372:ACS655373 AMO655372:AMO655373 AWK655372:AWK655373 BGG655372:BGG655373 BQC655372:BQC655373 BZY655372:BZY655373 CJU655372:CJU655373 CTQ655372:CTQ655373 DDM655372:DDM655373 DNI655372:DNI655373 DXE655372:DXE655373 EHA655372:EHA655373 EQW655372:EQW655373 FAS655372:FAS655373 FKO655372:FKO655373 FUK655372:FUK655373 GEG655372:GEG655373 GOC655372:GOC655373 GXY655372:GXY655373 HHU655372:HHU655373 HRQ655372:HRQ655373 IBM655372:IBM655373 ILI655372:ILI655373 IVE655372:IVE655373 JFA655372:JFA655373 JOW655372:JOW655373 JYS655372:JYS655373 KIO655372:KIO655373 KSK655372:KSK655373 LCG655372:LCG655373 LMC655372:LMC655373 LVY655372:LVY655373 MFU655372:MFU655373 MPQ655372:MPQ655373 MZM655372:MZM655373 NJI655372:NJI655373 NTE655372:NTE655373 ODA655372:ODA655373 OMW655372:OMW655373 OWS655372:OWS655373 PGO655372:PGO655373 PQK655372:PQK655373 QAG655372:QAG655373 QKC655372:QKC655373 QTY655372:QTY655373 RDU655372:RDU655373 RNQ655372:RNQ655373 RXM655372:RXM655373 SHI655372:SHI655373 SRE655372:SRE655373 TBA655372:TBA655373 TKW655372:TKW655373 TUS655372:TUS655373 UEO655372:UEO655373 UOK655372:UOK655373 UYG655372:UYG655373 VIC655372:VIC655373 VRY655372:VRY655373 WBU655372:WBU655373 WLQ655372:WLQ655373 WVM655372:WVM655373 E720908:E720909 JA720908:JA720909 SW720908:SW720909 ACS720908:ACS720909 AMO720908:AMO720909 AWK720908:AWK720909 BGG720908:BGG720909 BQC720908:BQC720909 BZY720908:BZY720909 CJU720908:CJU720909 CTQ720908:CTQ720909 DDM720908:DDM720909 DNI720908:DNI720909 DXE720908:DXE720909 EHA720908:EHA720909 EQW720908:EQW720909 FAS720908:FAS720909 FKO720908:FKO720909 FUK720908:FUK720909 GEG720908:GEG720909 GOC720908:GOC720909 GXY720908:GXY720909 HHU720908:HHU720909 HRQ720908:HRQ720909 IBM720908:IBM720909 ILI720908:ILI720909 IVE720908:IVE720909 JFA720908:JFA720909 JOW720908:JOW720909 JYS720908:JYS720909 KIO720908:KIO720909 KSK720908:KSK720909 LCG720908:LCG720909 LMC720908:LMC720909 LVY720908:LVY720909 MFU720908:MFU720909 MPQ720908:MPQ720909 MZM720908:MZM720909 NJI720908:NJI720909 NTE720908:NTE720909 ODA720908:ODA720909 OMW720908:OMW720909 OWS720908:OWS720909 PGO720908:PGO720909 PQK720908:PQK720909 QAG720908:QAG720909 QKC720908:QKC720909 QTY720908:QTY720909 RDU720908:RDU720909 RNQ720908:RNQ720909 RXM720908:RXM720909 SHI720908:SHI720909 SRE720908:SRE720909 TBA720908:TBA720909 TKW720908:TKW720909 TUS720908:TUS720909 UEO720908:UEO720909 UOK720908:UOK720909 UYG720908:UYG720909 VIC720908:VIC720909 VRY720908:VRY720909 WBU720908:WBU720909 WLQ720908:WLQ720909 WVM720908:WVM720909 E786444:E786445 JA786444:JA786445 SW786444:SW786445 ACS786444:ACS786445 AMO786444:AMO786445 AWK786444:AWK786445 BGG786444:BGG786445 BQC786444:BQC786445 BZY786444:BZY786445 CJU786444:CJU786445 CTQ786444:CTQ786445 DDM786444:DDM786445 DNI786444:DNI786445 DXE786444:DXE786445 EHA786444:EHA786445 EQW786444:EQW786445 FAS786444:FAS786445 FKO786444:FKO786445 FUK786444:FUK786445 GEG786444:GEG786445 GOC786444:GOC786445 GXY786444:GXY786445 HHU786444:HHU786445 HRQ786444:HRQ786445 IBM786444:IBM786445 ILI786444:ILI786445 IVE786444:IVE786445 JFA786444:JFA786445 JOW786444:JOW786445 JYS786444:JYS786445 KIO786444:KIO786445 KSK786444:KSK786445 LCG786444:LCG786445 LMC786444:LMC786445 LVY786444:LVY786445 MFU786444:MFU786445 MPQ786444:MPQ786445 MZM786444:MZM786445 NJI786444:NJI786445 NTE786444:NTE786445 ODA786444:ODA786445 OMW786444:OMW786445 OWS786444:OWS786445 PGO786444:PGO786445 PQK786444:PQK786445 QAG786444:QAG786445 QKC786444:QKC786445 QTY786444:QTY786445 RDU786444:RDU786445 RNQ786444:RNQ786445 RXM786444:RXM786445 SHI786444:SHI786445 SRE786444:SRE786445 TBA786444:TBA786445 TKW786444:TKW786445 TUS786444:TUS786445 UEO786444:UEO786445 UOK786444:UOK786445 UYG786444:UYG786445 VIC786444:VIC786445 VRY786444:VRY786445 WBU786444:WBU786445 WLQ786444:WLQ786445 WVM786444:WVM786445 E851980:E851981 JA851980:JA851981 SW851980:SW851981 ACS851980:ACS851981 AMO851980:AMO851981 AWK851980:AWK851981 BGG851980:BGG851981 BQC851980:BQC851981 BZY851980:BZY851981 CJU851980:CJU851981 CTQ851980:CTQ851981 DDM851980:DDM851981 DNI851980:DNI851981 DXE851980:DXE851981 EHA851980:EHA851981 EQW851980:EQW851981 FAS851980:FAS851981 FKO851980:FKO851981 FUK851980:FUK851981 GEG851980:GEG851981 GOC851980:GOC851981 GXY851980:GXY851981 HHU851980:HHU851981 HRQ851980:HRQ851981 IBM851980:IBM851981 ILI851980:ILI851981 IVE851980:IVE851981 JFA851980:JFA851981 JOW851980:JOW851981 JYS851980:JYS851981 KIO851980:KIO851981 KSK851980:KSK851981 LCG851980:LCG851981 LMC851980:LMC851981 LVY851980:LVY851981 MFU851980:MFU851981 MPQ851980:MPQ851981 MZM851980:MZM851981 NJI851980:NJI851981 NTE851980:NTE851981 ODA851980:ODA851981 OMW851980:OMW851981 OWS851980:OWS851981 PGO851980:PGO851981 PQK851980:PQK851981 QAG851980:QAG851981 QKC851980:QKC851981 QTY851980:QTY851981 RDU851980:RDU851981 RNQ851980:RNQ851981 RXM851980:RXM851981 SHI851980:SHI851981 SRE851980:SRE851981 TBA851980:TBA851981 TKW851980:TKW851981 TUS851980:TUS851981 UEO851980:UEO851981 UOK851980:UOK851981 UYG851980:UYG851981 VIC851980:VIC851981 VRY851980:VRY851981 WBU851980:WBU851981 WLQ851980:WLQ851981 WVM851980:WVM851981 E917516:E917517 JA917516:JA917517 SW917516:SW917517 ACS917516:ACS917517 AMO917516:AMO917517 AWK917516:AWK917517 BGG917516:BGG917517 BQC917516:BQC917517 BZY917516:BZY917517 CJU917516:CJU917517 CTQ917516:CTQ917517 DDM917516:DDM917517 DNI917516:DNI917517 DXE917516:DXE917517 EHA917516:EHA917517 EQW917516:EQW917517 FAS917516:FAS917517 FKO917516:FKO917517 FUK917516:FUK917517 GEG917516:GEG917517 GOC917516:GOC917517 GXY917516:GXY917517 HHU917516:HHU917517 HRQ917516:HRQ917517 IBM917516:IBM917517 ILI917516:ILI917517 IVE917516:IVE917517 JFA917516:JFA917517 JOW917516:JOW917517 JYS917516:JYS917517 KIO917516:KIO917517 KSK917516:KSK917517 LCG917516:LCG917517 LMC917516:LMC917517 LVY917516:LVY917517 MFU917516:MFU917517 MPQ917516:MPQ917517 MZM917516:MZM917517 NJI917516:NJI917517 NTE917516:NTE917517 ODA917516:ODA917517 OMW917516:OMW917517 OWS917516:OWS917517 PGO917516:PGO917517 PQK917516:PQK917517 QAG917516:QAG917517 QKC917516:QKC917517 QTY917516:QTY917517 RDU917516:RDU917517 RNQ917516:RNQ917517 RXM917516:RXM917517 SHI917516:SHI917517 SRE917516:SRE917517 TBA917516:TBA917517 TKW917516:TKW917517 TUS917516:TUS917517 UEO917516:UEO917517 UOK917516:UOK917517 UYG917516:UYG917517 VIC917516:VIC917517 VRY917516:VRY917517 WBU917516:WBU917517 WLQ917516:WLQ917517 WVM917516:WVM917517 E983052:E983053 JA983052:JA983053 SW983052:SW983053 ACS983052:ACS983053 AMO983052:AMO983053 AWK983052:AWK983053 BGG983052:BGG983053 BQC983052:BQC983053 BZY983052:BZY983053 CJU983052:CJU983053 CTQ983052:CTQ983053 DDM983052:DDM983053 DNI983052:DNI983053 DXE983052:DXE983053 EHA983052:EHA983053 EQW983052:EQW983053 FAS983052:FAS983053 FKO983052:FKO983053 FUK983052:FUK983053 GEG983052:GEG983053 GOC983052:GOC983053 GXY983052:GXY983053 HHU983052:HHU983053 HRQ983052:HRQ983053 IBM983052:IBM983053 ILI983052:ILI983053 IVE983052:IVE983053 JFA983052:JFA983053 JOW983052:JOW983053 JYS983052:JYS983053 KIO983052:KIO983053 KSK983052:KSK983053 LCG983052:LCG983053 LMC983052:LMC983053 LVY983052:LVY983053 MFU983052:MFU983053 MPQ983052:MPQ983053 MZM983052:MZM983053 NJI983052:NJI983053 NTE983052:NTE983053 ODA983052:ODA983053 OMW983052:OMW983053 OWS983052:OWS983053 PGO983052:PGO983053 PQK983052:PQK983053 QAG983052:QAG983053 QKC983052:QKC983053 QTY983052:QTY983053 RDU983052:RDU983053 RNQ983052:RNQ983053 RXM983052:RXM983053 SHI983052:SHI983053 SRE983052:SRE983053 TBA983052:TBA983053 TKW983052:TKW983053 TUS983052:TUS983053 UEO983052:UEO983053 UOK983052:UOK983053 UYG983052:UYG983053 VIC983052:VIC983053 VRY983052:VRY983053 WBU983052:WBU983053 WLQ983052:WLQ983053 WVM983052:WVM983053">
      <formula1>0</formula1>
    </dataValidation>
  </dataValidations>
  <pageMargins left="3.937007874015748E-2" right="3.937007874015748E-2" top="3.937007874015748E-2" bottom="3.937007874015748E-2" header="3.937007874015748E-2" footer="3.937007874015748E-2"/>
  <pageSetup paperSize="9" scale="8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M96"/>
  <sheetViews>
    <sheetView topLeftCell="B1" zoomScale="85" zoomScaleNormal="85" workbookViewId="0">
      <selection activeCell="F16" sqref="F16"/>
    </sheetView>
  </sheetViews>
  <sheetFormatPr defaultRowHeight="15" x14ac:dyDescent="0.25"/>
  <cols>
    <col min="1" max="1" width="74.140625" style="181" hidden="1" customWidth="1"/>
    <col min="2" max="2" width="17" style="184" customWidth="1"/>
    <col min="3" max="3" width="58.7109375" style="184" customWidth="1"/>
    <col min="4" max="5" width="13.7109375" style="184" hidden="1" customWidth="1"/>
    <col min="6" max="6" width="13.7109375" style="185" customWidth="1"/>
    <col min="7" max="7" width="14" style="220" customWidth="1"/>
    <col min="8" max="8" width="26.7109375" style="181" customWidth="1"/>
    <col min="9" max="9" width="12.28515625" style="244" hidden="1" customWidth="1"/>
    <col min="10" max="10" width="17.7109375" style="181" customWidth="1"/>
    <col min="11" max="11" width="13.42578125" style="181" bestFit="1" customWidth="1"/>
    <col min="12" max="12" width="11.140625" style="181" customWidth="1"/>
    <col min="13" max="256" width="9.140625" style="181"/>
    <col min="257" max="257" width="0" style="181" hidden="1" customWidth="1"/>
    <col min="258" max="258" width="17" style="181" customWidth="1"/>
    <col min="259" max="259" width="58.7109375" style="181" customWidth="1"/>
    <col min="260" max="261" width="0" style="181" hidden="1" customWidth="1"/>
    <col min="262" max="262" width="13.7109375" style="181" customWidth="1"/>
    <col min="263" max="263" width="14" style="181" customWidth="1"/>
    <col min="264" max="264" width="26.7109375" style="181" customWidth="1"/>
    <col min="265" max="265" width="0" style="181" hidden="1" customWidth="1"/>
    <col min="266" max="266" width="17.7109375" style="181" customWidth="1"/>
    <col min="267" max="267" width="13.42578125" style="181" bestFit="1" customWidth="1"/>
    <col min="268" max="268" width="11.140625" style="181" customWidth="1"/>
    <col min="269" max="512" width="9.140625" style="181"/>
    <col min="513" max="513" width="0" style="181" hidden="1" customWidth="1"/>
    <col min="514" max="514" width="17" style="181" customWidth="1"/>
    <col min="515" max="515" width="58.7109375" style="181" customWidth="1"/>
    <col min="516" max="517" width="0" style="181" hidden="1" customWidth="1"/>
    <col min="518" max="518" width="13.7109375" style="181" customWidth="1"/>
    <col min="519" max="519" width="14" style="181" customWidth="1"/>
    <col min="520" max="520" width="26.7109375" style="181" customWidth="1"/>
    <col min="521" max="521" width="0" style="181" hidden="1" customWidth="1"/>
    <col min="522" max="522" width="17.7109375" style="181" customWidth="1"/>
    <col min="523" max="523" width="13.42578125" style="181" bestFit="1" customWidth="1"/>
    <col min="524" max="524" width="11.140625" style="181" customWidth="1"/>
    <col min="525" max="768" width="9.140625" style="181"/>
    <col min="769" max="769" width="0" style="181" hidden="1" customWidth="1"/>
    <col min="770" max="770" width="17" style="181" customWidth="1"/>
    <col min="771" max="771" width="58.7109375" style="181" customWidth="1"/>
    <col min="772" max="773" width="0" style="181" hidden="1" customWidth="1"/>
    <col min="774" max="774" width="13.7109375" style="181" customWidth="1"/>
    <col min="775" max="775" width="14" style="181" customWidth="1"/>
    <col min="776" max="776" width="26.7109375" style="181" customWidth="1"/>
    <col min="777" max="777" width="0" style="181" hidden="1" customWidth="1"/>
    <col min="778" max="778" width="17.7109375" style="181" customWidth="1"/>
    <col min="779" max="779" width="13.42578125" style="181" bestFit="1" customWidth="1"/>
    <col min="780" max="780" width="11.140625" style="181" customWidth="1"/>
    <col min="781" max="1024" width="9.140625" style="181"/>
    <col min="1025" max="1025" width="0" style="181" hidden="1" customWidth="1"/>
    <col min="1026" max="1026" width="17" style="181" customWidth="1"/>
    <col min="1027" max="1027" width="58.7109375" style="181" customWidth="1"/>
    <col min="1028" max="1029" width="0" style="181" hidden="1" customWidth="1"/>
    <col min="1030" max="1030" width="13.7109375" style="181" customWidth="1"/>
    <col min="1031" max="1031" width="14" style="181" customWidth="1"/>
    <col min="1032" max="1032" width="26.7109375" style="181" customWidth="1"/>
    <col min="1033" max="1033" width="0" style="181" hidden="1" customWidth="1"/>
    <col min="1034" max="1034" width="17.7109375" style="181" customWidth="1"/>
    <col min="1035" max="1035" width="13.42578125" style="181" bestFit="1" customWidth="1"/>
    <col min="1036" max="1036" width="11.140625" style="181" customWidth="1"/>
    <col min="1037" max="1280" width="9.140625" style="181"/>
    <col min="1281" max="1281" width="0" style="181" hidden="1" customWidth="1"/>
    <col min="1282" max="1282" width="17" style="181" customWidth="1"/>
    <col min="1283" max="1283" width="58.7109375" style="181" customWidth="1"/>
    <col min="1284" max="1285" width="0" style="181" hidden="1" customWidth="1"/>
    <col min="1286" max="1286" width="13.7109375" style="181" customWidth="1"/>
    <col min="1287" max="1287" width="14" style="181" customWidth="1"/>
    <col min="1288" max="1288" width="26.7109375" style="181" customWidth="1"/>
    <col min="1289" max="1289" width="0" style="181" hidden="1" customWidth="1"/>
    <col min="1290" max="1290" width="17.7109375" style="181" customWidth="1"/>
    <col min="1291" max="1291" width="13.42578125" style="181" bestFit="1" customWidth="1"/>
    <col min="1292" max="1292" width="11.140625" style="181" customWidth="1"/>
    <col min="1293" max="1536" width="9.140625" style="181"/>
    <col min="1537" max="1537" width="0" style="181" hidden="1" customWidth="1"/>
    <col min="1538" max="1538" width="17" style="181" customWidth="1"/>
    <col min="1539" max="1539" width="58.7109375" style="181" customWidth="1"/>
    <col min="1540" max="1541" width="0" style="181" hidden="1" customWidth="1"/>
    <col min="1542" max="1542" width="13.7109375" style="181" customWidth="1"/>
    <col min="1543" max="1543" width="14" style="181" customWidth="1"/>
    <col min="1544" max="1544" width="26.7109375" style="181" customWidth="1"/>
    <col min="1545" max="1545" width="0" style="181" hidden="1" customWidth="1"/>
    <col min="1546" max="1546" width="17.7109375" style="181" customWidth="1"/>
    <col min="1547" max="1547" width="13.42578125" style="181" bestFit="1" customWidth="1"/>
    <col min="1548" max="1548" width="11.140625" style="181" customWidth="1"/>
    <col min="1549" max="1792" width="9.140625" style="181"/>
    <col min="1793" max="1793" width="0" style="181" hidden="1" customWidth="1"/>
    <col min="1794" max="1794" width="17" style="181" customWidth="1"/>
    <col min="1795" max="1795" width="58.7109375" style="181" customWidth="1"/>
    <col min="1796" max="1797" width="0" style="181" hidden="1" customWidth="1"/>
    <col min="1798" max="1798" width="13.7109375" style="181" customWidth="1"/>
    <col min="1799" max="1799" width="14" style="181" customWidth="1"/>
    <col min="1800" max="1800" width="26.7109375" style="181" customWidth="1"/>
    <col min="1801" max="1801" width="0" style="181" hidden="1" customWidth="1"/>
    <col min="1802" max="1802" width="17.7109375" style="181" customWidth="1"/>
    <col min="1803" max="1803" width="13.42578125" style="181" bestFit="1" customWidth="1"/>
    <col min="1804" max="1804" width="11.140625" style="181" customWidth="1"/>
    <col min="1805" max="2048" width="9.140625" style="181"/>
    <col min="2049" max="2049" width="0" style="181" hidden="1" customWidth="1"/>
    <col min="2050" max="2050" width="17" style="181" customWidth="1"/>
    <col min="2051" max="2051" width="58.7109375" style="181" customWidth="1"/>
    <col min="2052" max="2053" width="0" style="181" hidden="1" customWidth="1"/>
    <col min="2054" max="2054" width="13.7109375" style="181" customWidth="1"/>
    <col min="2055" max="2055" width="14" style="181" customWidth="1"/>
    <col min="2056" max="2056" width="26.7109375" style="181" customWidth="1"/>
    <col min="2057" max="2057" width="0" style="181" hidden="1" customWidth="1"/>
    <col min="2058" max="2058" width="17.7109375" style="181" customWidth="1"/>
    <col min="2059" max="2059" width="13.42578125" style="181" bestFit="1" customWidth="1"/>
    <col min="2060" max="2060" width="11.140625" style="181" customWidth="1"/>
    <col min="2061" max="2304" width="9.140625" style="181"/>
    <col min="2305" max="2305" width="0" style="181" hidden="1" customWidth="1"/>
    <col min="2306" max="2306" width="17" style="181" customWidth="1"/>
    <col min="2307" max="2307" width="58.7109375" style="181" customWidth="1"/>
    <col min="2308" max="2309" width="0" style="181" hidden="1" customWidth="1"/>
    <col min="2310" max="2310" width="13.7109375" style="181" customWidth="1"/>
    <col min="2311" max="2311" width="14" style="181" customWidth="1"/>
    <col min="2312" max="2312" width="26.7109375" style="181" customWidth="1"/>
    <col min="2313" max="2313" width="0" style="181" hidden="1" customWidth="1"/>
    <col min="2314" max="2314" width="17.7109375" style="181" customWidth="1"/>
    <col min="2315" max="2315" width="13.42578125" style="181" bestFit="1" customWidth="1"/>
    <col min="2316" max="2316" width="11.140625" style="181" customWidth="1"/>
    <col min="2317" max="2560" width="9.140625" style="181"/>
    <col min="2561" max="2561" width="0" style="181" hidden="1" customWidth="1"/>
    <col min="2562" max="2562" width="17" style="181" customWidth="1"/>
    <col min="2563" max="2563" width="58.7109375" style="181" customWidth="1"/>
    <col min="2564" max="2565" width="0" style="181" hidden="1" customWidth="1"/>
    <col min="2566" max="2566" width="13.7109375" style="181" customWidth="1"/>
    <col min="2567" max="2567" width="14" style="181" customWidth="1"/>
    <col min="2568" max="2568" width="26.7109375" style="181" customWidth="1"/>
    <col min="2569" max="2569" width="0" style="181" hidden="1" customWidth="1"/>
    <col min="2570" max="2570" width="17.7109375" style="181" customWidth="1"/>
    <col min="2571" max="2571" width="13.42578125" style="181" bestFit="1" customWidth="1"/>
    <col min="2572" max="2572" width="11.140625" style="181" customWidth="1"/>
    <col min="2573" max="2816" width="9.140625" style="181"/>
    <col min="2817" max="2817" width="0" style="181" hidden="1" customWidth="1"/>
    <col min="2818" max="2818" width="17" style="181" customWidth="1"/>
    <col min="2819" max="2819" width="58.7109375" style="181" customWidth="1"/>
    <col min="2820" max="2821" width="0" style="181" hidden="1" customWidth="1"/>
    <col min="2822" max="2822" width="13.7109375" style="181" customWidth="1"/>
    <col min="2823" max="2823" width="14" style="181" customWidth="1"/>
    <col min="2824" max="2824" width="26.7109375" style="181" customWidth="1"/>
    <col min="2825" max="2825" width="0" style="181" hidden="1" customWidth="1"/>
    <col min="2826" max="2826" width="17.7109375" style="181" customWidth="1"/>
    <col min="2827" max="2827" width="13.42578125" style="181" bestFit="1" customWidth="1"/>
    <col min="2828" max="2828" width="11.140625" style="181" customWidth="1"/>
    <col min="2829" max="3072" width="9.140625" style="181"/>
    <col min="3073" max="3073" width="0" style="181" hidden="1" customWidth="1"/>
    <col min="3074" max="3074" width="17" style="181" customWidth="1"/>
    <col min="3075" max="3075" width="58.7109375" style="181" customWidth="1"/>
    <col min="3076" max="3077" width="0" style="181" hidden="1" customWidth="1"/>
    <col min="3078" max="3078" width="13.7109375" style="181" customWidth="1"/>
    <col min="3079" max="3079" width="14" style="181" customWidth="1"/>
    <col min="3080" max="3080" width="26.7109375" style="181" customWidth="1"/>
    <col min="3081" max="3081" width="0" style="181" hidden="1" customWidth="1"/>
    <col min="3082" max="3082" width="17.7109375" style="181" customWidth="1"/>
    <col min="3083" max="3083" width="13.42578125" style="181" bestFit="1" customWidth="1"/>
    <col min="3084" max="3084" width="11.140625" style="181" customWidth="1"/>
    <col min="3085" max="3328" width="9.140625" style="181"/>
    <col min="3329" max="3329" width="0" style="181" hidden="1" customWidth="1"/>
    <col min="3330" max="3330" width="17" style="181" customWidth="1"/>
    <col min="3331" max="3331" width="58.7109375" style="181" customWidth="1"/>
    <col min="3332" max="3333" width="0" style="181" hidden="1" customWidth="1"/>
    <col min="3334" max="3334" width="13.7109375" style="181" customWidth="1"/>
    <col min="3335" max="3335" width="14" style="181" customWidth="1"/>
    <col min="3336" max="3336" width="26.7109375" style="181" customWidth="1"/>
    <col min="3337" max="3337" width="0" style="181" hidden="1" customWidth="1"/>
    <col min="3338" max="3338" width="17.7109375" style="181" customWidth="1"/>
    <col min="3339" max="3339" width="13.42578125" style="181" bestFit="1" customWidth="1"/>
    <col min="3340" max="3340" width="11.140625" style="181" customWidth="1"/>
    <col min="3341" max="3584" width="9.140625" style="181"/>
    <col min="3585" max="3585" width="0" style="181" hidden="1" customWidth="1"/>
    <col min="3586" max="3586" width="17" style="181" customWidth="1"/>
    <col min="3587" max="3587" width="58.7109375" style="181" customWidth="1"/>
    <col min="3588" max="3589" width="0" style="181" hidden="1" customWidth="1"/>
    <col min="3590" max="3590" width="13.7109375" style="181" customWidth="1"/>
    <col min="3591" max="3591" width="14" style="181" customWidth="1"/>
    <col min="3592" max="3592" width="26.7109375" style="181" customWidth="1"/>
    <col min="3593" max="3593" width="0" style="181" hidden="1" customWidth="1"/>
    <col min="3594" max="3594" width="17.7109375" style="181" customWidth="1"/>
    <col min="3595" max="3595" width="13.42578125" style="181" bestFit="1" customWidth="1"/>
    <col min="3596" max="3596" width="11.140625" style="181" customWidth="1"/>
    <col min="3597" max="3840" width="9.140625" style="181"/>
    <col min="3841" max="3841" width="0" style="181" hidden="1" customWidth="1"/>
    <col min="3842" max="3842" width="17" style="181" customWidth="1"/>
    <col min="3843" max="3843" width="58.7109375" style="181" customWidth="1"/>
    <col min="3844" max="3845" width="0" style="181" hidden="1" customWidth="1"/>
    <col min="3846" max="3846" width="13.7109375" style="181" customWidth="1"/>
    <col min="3847" max="3847" width="14" style="181" customWidth="1"/>
    <col min="3848" max="3848" width="26.7109375" style="181" customWidth="1"/>
    <col min="3849" max="3849" width="0" style="181" hidden="1" customWidth="1"/>
    <col min="3850" max="3850" width="17.7109375" style="181" customWidth="1"/>
    <col min="3851" max="3851" width="13.42578125" style="181" bestFit="1" customWidth="1"/>
    <col min="3852" max="3852" width="11.140625" style="181" customWidth="1"/>
    <col min="3853" max="4096" width="9.140625" style="181"/>
    <col min="4097" max="4097" width="0" style="181" hidden="1" customWidth="1"/>
    <col min="4098" max="4098" width="17" style="181" customWidth="1"/>
    <col min="4099" max="4099" width="58.7109375" style="181" customWidth="1"/>
    <col min="4100" max="4101" width="0" style="181" hidden="1" customWidth="1"/>
    <col min="4102" max="4102" width="13.7109375" style="181" customWidth="1"/>
    <col min="4103" max="4103" width="14" style="181" customWidth="1"/>
    <col min="4104" max="4104" width="26.7109375" style="181" customWidth="1"/>
    <col min="4105" max="4105" width="0" style="181" hidden="1" customWidth="1"/>
    <col min="4106" max="4106" width="17.7109375" style="181" customWidth="1"/>
    <col min="4107" max="4107" width="13.42578125" style="181" bestFit="1" customWidth="1"/>
    <col min="4108" max="4108" width="11.140625" style="181" customWidth="1"/>
    <col min="4109" max="4352" width="9.140625" style="181"/>
    <col min="4353" max="4353" width="0" style="181" hidden="1" customWidth="1"/>
    <col min="4354" max="4354" width="17" style="181" customWidth="1"/>
    <col min="4355" max="4355" width="58.7109375" style="181" customWidth="1"/>
    <col min="4356" max="4357" width="0" style="181" hidden="1" customWidth="1"/>
    <col min="4358" max="4358" width="13.7109375" style="181" customWidth="1"/>
    <col min="4359" max="4359" width="14" style="181" customWidth="1"/>
    <col min="4360" max="4360" width="26.7109375" style="181" customWidth="1"/>
    <col min="4361" max="4361" width="0" style="181" hidden="1" customWidth="1"/>
    <col min="4362" max="4362" width="17.7109375" style="181" customWidth="1"/>
    <col min="4363" max="4363" width="13.42578125" style="181" bestFit="1" customWidth="1"/>
    <col min="4364" max="4364" width="11.140625" style="181" customWidth="1"/>
    <col min="4365" max="4608" width="9.140625" style="181"/>
    <col min="4609" max="4609" width="0" style="181" hidden="1" customWidth="1"/>
    <col min="4610" max="4610" width="17" style="181" customWidth="1"/>
    <col min="4611" max="4611" width="58.7109375" style="181" customWidth="1"/>
    <col min="4612" max="4613" width="0" style="181" hidden="1" customWidth="1"/>
    <col min="4614" max="4614" width="13.7109375" style="181" customWidth="1"/>
    <col min="4615" max="4615" width="14" style="181" customWidth="1"/>
    <col min="4616" max="4616" width="26.7109375" style="181" customWidth="1"/>
    <col min="4617" max="4617" width="0" style="181" hidden="1" customWidth="1"/>
    <col min="4618" max="4618" width="17.7109375" style="181" customWidth="1"/>
    <col min="4619" max="4619" width="13.42578125" style="181" bestFit="1" customWidth="1"/>
    <col min="4620" max="4620" width="11.140625" style="181" customWidth="1"/>
    <col min="4621" max="4864" width="9.140625" style="181"/>
    <col min="4865" max="4865" width="0" style="181" hidden="1" customWidth="1"/>
    <col min="4866" max="4866" width="17" style="181" customWidth="1"/>
    <col min="4867" max="4867" width="58.7109375" style="181" customWidth="1"/>
    <col min="4868" max="4869" width="0" style="181" hidden="1" customWidth="1"/>
    <col min="4870" max="4870" width="13.7109375" style="181" customWidth="1"/>
    <col min="4871" max="4871" width="14" style="181" customWidth="1"/>
    <col min="4872" max="4872" width="26.7109375" style="181" customWidth="1"/>
    <col min="4873" max="4873" width="0" style="181" hidden="1" customWidth="1"/>
    <col min="4874" max="4874" width="17.7109375" style="181" customWidth="1"/>
    <col min="4875" max="4875" width="13.42578125" style="181" bestFit="1" customWidth="1"/>
    <col min="4876" max="4876" width="11.140625" style="181" customWidth="1"/>
    <col min="4877" max="5120" width="9.140625" style="181"/>
    <col min="5121" max="5121" width="0" style="181" hidden="1" customWidth="1"/>
    <col min="5122" max="5122" width="17" style="181" customWidth="1"/>
    <col min="5123" max="5123" width="58.7109375" style="181" customWidth="1"/>
    <col min="5124" max="5125" width="0" style="181" hidden="1" customWidth="1"/>
    <col min="5126" max="5126" width="13.7109375" style="181" customWidth="1"/>
    <col min="5127" max="5127" width="14" style="181" customWidth="1"/>
    <col min="5128" max="5128" width="26.7109375" style="181" customWidth="1"/>
    <col min="5129" max="5129" width="0" style="181" hidden="1" customWidth="1"/>
    <col min="5130" max="5130" width="17.7109375" style="181" customWidth="1"/>
    <col min="5131" max="5131" width="13.42578125" style="181" bestFit="1" customWidth="1"/>
    <col min="5132" max="5132" width="11.140625" style="181" customWidth="1"/>
    <col min="5133" max="5376" width="9.140625" style="181"/>
    <col min="5377" max="5377" width="0" style="181" hidden="1" customWidth="1"/>
    <col min="5378" max="5378" width="17" style="181" customWidth="1"/>
    <col min="5379" max="5379" width="58.7109375" style="181" customWidth="1"/>
    <col min="5380" max="5381" width="0" style="181" hidden="1" customWidth="1"/>
    <col min="5382" max="5382" width="13.7109375" style="181" customWidth="1"/>
    <col min="5383" max="5383" width="14" style="181" customWidth="1"/>
    <col min="5384" max="5384" width="26.7109375" style="181" customWidth="1"/>
    <col min="5385" max="5385" width="0" style="181" hidden="1" customWidth="1"/>
    <col min="5386" max="5386" width="17.7109375" style="181" customWidth="1"/>
    <col min="5387" max="5387" width="13.42578125" style="181" bestFit="1" customWidth="1"/>
    <col min="5388" max="5388" width="11.140625" style="181" customWidth="1"/>
    <col min="5389" max="5632" width="9.140625" style="181"/>
    <col min="5633" max="5633" width="0" style="181" hidden="1" customWidth="1"/>
    <col min="5634" max="5634" width="17" style="181" customWidth="1"/>
    <col min="5635" max="5635" width="58.7109375" style="181" customWidth="1"/>
    <col min="5636" max="5637" width="0" style="181" hidden="1" customWidth="1"/>
    <col min="5638" max="5638" width="13.7109375" style="181" customWidth="1"/>
    <col min="5639" max="5639" width="14" style="181" customWidth="1"/>
    <col min="5640" max="5640" width="26.7109375" style="181" customWidth="1"/>
    <col min="5641" max="5641" width="0" style="181" hidden="1" customWidth="1"/>
    <col min="5642" max="5642" width="17.7109375" style="181" customWidth="1"/>
    <col min="5643" max="5643" width="13.42578125" style="181" bestFit="1" customWidth="1"/>
    <col min="5644" max="5644" width="11.140625" style="181" customWidth="1"/>
    <col min="5645" max="5888" width="9.140625" style="181"/>
    <col min="5889" max="5889" width="0" style="181" hidden="1" customWidth="1"/>
    <col min="5890" max="5890" width="17" style="181" customWidth="1"/>
    <col min="5891" max="5891" width="58.7109375" style="181" customWidth="1"/>
    <col min="5892" max="5893" width="0" style="181" hidden="1" customWidth="1"/>
    <col min="5894" max="5894" width="13.7109375" style="181" customWidth="1"/>
    <col min="5895" max="5895" width="14" style="181" customWidth="1"/>
    <col min="5896" max="5896" width="26.7109375" style="181" customWidth="1"/>
    <col min="5897" max="5897" width="0" style="181" hidden="1" customWidth="1"/>
    <col min="5898" max="5898" width="17.7109375" style="181" customWidth="1"/>
    <col min="5899" max="5899" width="13.42578125" style="181" bestFit="1" customWidth="1"/>
    <col min="5900" max="5900" width="11.140625" style="181" customWidth="1"/>
    <col min="5901" max="6144" width="9.140625" style="181"/>
    <col min="6145" max="6145" width="0" style="181" hidden="1" customWidth="1"/>
    <col min="6146" max="6146" width="17" style="181" customWidth="1"/>
    <col min="6147" max="6147" width="58.7109375" style="181" customWidth="1"/>
    <col min="6148" max="6149" width="0" style="181" hidden="1" customWidth="1"/>
    <col min="6150" max="6150" width="13.7109375" style="181" customWidth="1"/>
    <col min="6151" max="6151" width="14" style="181" customWidth="1"/>
    <col min="6152" max="6152" width="26.7109375" style="181" customWidth="1"/>
    <col min="6153" max="6153" width="0" style="181" hidden="1" customWidth="1"/>
    <col min="6154" max="6154" width="17.7109375" style="181" customWidth="1"/>
    <col min="6155" max="6155" width="13.42578125" style="181" bestFit="1" customWidth="1"/>
    <col min="6156" max="6156" width="11.140625" style="181" customWidth="1"/>
    <col min="6157" max="6400" width="9.140625" style="181"/>
    <col min="6401" max="6401" width="0" style="181" hidden="1" customWidth="1"/>
    <col min="6402" max="6402" width="17" style="181" customWidth="1"/>
    <col min="6403" max="6403" width="58.7109375" style="181" customWidth="1"/>
    <col min="6404" max="6405" width="0" style="181" hidden="1" customWidth="1"/>
    <col min="6406" max="6406" width="13.7109375" style="181" customWidth="1"/>
    <col min="6407" max="6407" width="14" style="181" customWidth="1"/>
    <col min="6408" max="6408" width="26.7109375" style="181" customWidth="1"/>
    <col min="6409" max="6409" width="0" style="181" hidden="1" customWidth="1"/>
    <col min="6410" max="6410" width="17.7109375" style="181" customWidth="1"/>
    <col min="6411" max="6411" width="13.42578125" style="181" bestFit="1" customWidth="1"/>
    <col min="6412" max="6412" width="11.140625" style="181" customWidth="1"/>
    <col min="6413" max="6656" width="9.140625" style="181"/>
    <col min="6657" max="6657" width="0" style="181" hidden="1" customWidth="1"/>
    <col min="6658" max="6658" width="17" style="181" customWidth="1"/>
    <col min="6659" max="6659" width="58.7109375" style="181" customWidth="1"/>
    <col min="6660" max="6661" width="0" style="181" hidden="1" customWidth="1"/>
    <col min="6662" max="6662" width="13.7109375" style="181" customWidth="1"/>
    <col min="6663" max="6663" width="14" style="181" customWidth="1"/>
    <col min="6664" max="6664" width="26.7109375" style="181" customWidth="1"/>
    <col min="6665" max="6665" width="0" style="181" hidden="1" customWidth="1"/>
    <col min="6666" max="6666" width="17.7109375" style="181" customWidth="1"/>
    <col min="6667" max="6667" width="13.42578125" style="181" bestFit="1" customWidth="1"/>
    <col min="6668" max="6668" width="11.140625" style="181" customWidth="1"/>
    <col min="6669" max="6912" width="9.140625" style="181"/>
    <col min="6913" max="6913" width="0" style="181" hidden="1" customWidth="1"/>
    <col min="6914" max="6914" width="17" style="181" customWidth="1"/>
    <col min="6915" max="6915" width="58.7109375" style="181" customWidth="1"/>
    <col min="6916" max="6917" width="0" style="181" hidden="1" customWidth="1"/>
    <col min="6918" max="6918" width="13.7109375" style="181" customWidth="1"/>
    <col min="6919" max="6919" width="14" style="181" customWidth="1"/>
    <col min="6920" max="6920" width="26.7109375" style="181" customWidth="1"/>
    <col min="6921" max="6921" width="0" style="181" hidden="1" customWidth="1"/>
    <col min="6922" max="6922" width="17.7109375" style="181" customWidth="1"/>
    <col min="6923" max="6923" width="13.42578125" style="181" bestFit="1" customWidth="1"/>
    <col min="6924" max="6924" width="11.140625" style="181" customWidth="1"/>
    <col min="6925" max="7168" width="9.140625" style="181"/>
    <col min="7169" max="7169" width="0" style="181" hidden="1" customWidth="1"/>
    <col min="7170" max="7170" width="17" style="181" customWidth="1"/>
    <col min="7171" max="7171" width="58.7109375" style="181" customWidth="1"/>
    <col min="7172" max="7173" width="0" style="181" hidden="1" customWidth="1"/>
    <col min="7174" max="7174" width="13.7109375" style="181" customWidth="1"/>
    <col min="7175" max="7175" width="14" style="181" customWidth="1"/>
    <col min="7176" max="7176" width="26.7109375" style="181" customWidth="1"/>
    <col min="7177" max="7177" width="0" style="181" hidden="1" customWidth="1"/>
    <col min="7178" max="7178" width="17.7109375" style="181" customWidth="1"/>
    <col min="7179" max="7179" width="13.42578125" style="181" bestFit="1" customWidth="1"/>
    <col min="7180" max="7180" width="11.140625" style="181" customWidth="1"/>
    <col min="7181" max="7424" width="9.140625" style="181"/>
    <col min="7425" max="7425" width="0" style="181" hidden="1" customWidth="1"/>
    <col min="7426" max="7426" width="17" style="181" customWidth="1"/>
    <col min="7427" max="7427" width="58.7109375" style="181" customWidth="1"/>
    <col min="7428" max="7429" width="0" style="181" hidden="1" customWidth="1"/>
    <col min="7430" max="7430" width="13.7109375" style="181" customWidth="1"/>
    <col min="7431" max="7431" width="14" style="181" customWidth="1"/>
    <col min="7432" max="7432" width="26.7109375" style="181" customWidth="1"/>
    <col min="7433" max="7433" width="0" style="181" hidden="1" customWidth="1"/>
    <col min="7434" max="7434" width="17.7109375" style="181" customWidth="1"/>
    <col min="7435" max="7435" width="13.42578125" style="181" bestFit="1" customWidth="1"/>
    <col min="7436" max="7436" width="11.140625" style="181" customWidth="1"/>
    <col min="7437" max="7680" width="9.140625" style="181"/>
    <col min="7681" max="7681" width="0" style="181" hidden="1" customWidth="1"/>
    <col min="7682" max="7682" width="17" style="181" customWidth="1"/>
    <col min="7683" max="7683" width="58.7109375" style="181" customWidth="1"/>
    <col min="7684" max="7685" width="0" style="181" hidden="1" customWidth="1"/>
    <col min="7686" max="7686" width="13.7109375" style="181" customWidth="1"/>
    <col min="7687" max="7687" width="14" style="181" customWidth="1"/>
    <col min="7688" max="7688" width="26.7109375" style="181" customWidth="1"/>
    <col min="7689" max="7689" width="0" style="181" hidden="1" customWidth="1"/>
    <col min="7690" max="7690" width="17.7109375" style="181" customWidth="1"/>
    <col min="7691" max="7691" width="13.42578125" style="181" bestFit="1" customWidth="1"/>
    <col min="7692" max="7692" width="11.140625" style="181" customWidth="1"/>
    <col min="7693" max="7936" width="9.140625" style="181"/>
    <col min="7937" max="7937" width="0" style="181" hidden="1" customWidth="1"/>
    <col min="7938" max="7938" width="17" style="181" customWidth="1"/>
    <col min="7939" max="7939" width="58.7109375" style="181" customWidth="1"/>
    <col min="7940" max="7941" width="0" style="181" hidden="1" customWidth="1"/>
    <col min="7942" max="7942" width="13.7109375" style="181" customWidth="1"/>
    <col min="7943" max="7943" width="14" style="181" customWidth="1"/>
    <col min="7944" max="7944" width="26.7109375" style="181" customWidth="1"/>
    <col min="7945" max="7945" width="0" style="181" hidden="1" customWidth="1"/>
    <col min="7946" max="7946" width="17.7109375" style="181" customWidth="1"/>
    <col min="7947" max="7947" width="13.42578125" style="181" bestFit="1" customWidth="1"/>
    <col min="7948" max="7948" width="11.140625" style="181" customWidth="1"/>
    <col min="7949" max="8192" width="9.140625" style="181"/>
    <col min="8193" max="8193" width="0" style="181" hidden="1" customWidth="1"/>
    <col min="8194" max="8194" width="17" style="181" customWidth="1"/>
    <col min="8195" max="8195" width="58.7109375" style="181" customWidth="1"/>
    <col min="8196" max="8197" width="0" style="181" hidden="1" customWidth="1"/>
    <col min="8198" max="8198" width="13.7109375" style="181" customWidth="1"/>
    <col min="8199" max="8199" width="14" style="181" customWidth="1"/>
    <col min="8200" max="8200" width="26.7109375" style="181" customWidth="1"/>
    <col min="8201" max="8201" width="0" style="181" hidden="1" customWidth="1"/>
    <col min="8202" max="8202" width="17.7109375" style="181" customWidth="1"/>
    <col min="8203" max="8203" width="13.42578125" style="181" bestFit="1" customWidth="1"/>
    <col min="8204" max="8204" width="11.140625" style="181" customWidth="1"/>
    <col min="8205" max="8448" width="9.140625" style="181"/>
    <col min="8449" max="8449" width="0" style="181" hidden="1" customWidth="1"/>
    <col min="8450" max="8450" width="17" style="181" customWidth="1"/>
    <col min="8451" max="8451" width="58.7109375" style="181" customWidth="1"/>
    <col min="8452" max="8453" width="0" style="181" hidden="1" customWidth="1"/>
    <col min="8454" max="8454" width="13.7109375" style="181" customWidth="1"/>
    <col min="8455" max="8455" width="14" style="181" customWidth="1"/>
    <col min="8456" max="8456" width="26.7109375" style="181" customWidth="1"/>
    <col min="8457" max="8457" width="0" style="181" hidden="1" customWidth="1"/>
    <col min="8458" max="8458" width="17.7109375" style="181" customWidth="1"/>
    <col min="8459" max="8459" width="13.42578125" style="181" bestFit="1" customWidth="1"/>
    <col min="8460" max="8460" width="11.140625" style="181" customWidth="1"/>
    <col min="8461" max="8704" width="9.140625" style="181"/>
    <col min="8705" max="8705" width="0" style="181" hidden="1" customWidth="1"/>
    <col min="8706" max="8706" width="17" style="181" customWidth="1"/>
    <col min="8707" max="8707" width="58.7109375" style="181" customWidth="1"/>
    <col min="8708" max="8709" width="0" style="181" hidden="1" customWidth="1"/>
    <col min="8710" max="8710" width="13.7109375" style="181" customWidth="1"/>
    <col min="8711" max="8711" width="14" style="181" customWidth="1"/>
    <col min="8712" max="8712" width="26.7109375" style="181" customWidth="1"/>
    <col min="8713" max="8713" width="0" style="181" hidden="1" customWidth="1"/>
    <col min="8714" max="8714" width="17.7109375" style="181" customWidth="1"/>
    <col min="8715" max="8715" width="13.42578125" style="181" bestFit="1" customWidth="1"/>
    <col min="8716" max="8716" width="11.140625" style="181" customWidth="1"/>
    <col min="8717" max="8960" width="9.140625" style="181"/>
    <col min="8961" max="8961" width="0" style="181" hidden="1" customWidth="1"/>
    <col min="8962" max="8962" width="17" style="181" customWidth="1"/>
    <col min="8963" max="8963" width="58.7109375" style="181" customWidth="1"/>
    <col min="8964" max="8965" width="0" style="181" hidden="1" customWidth="1"/>
    <col min="8966" max="8966" width="13.7109375" style="181" customWidth="1"/>
    <col min="8967" max="8967" width="14" style="181" customWidth="1"/>
    <col min="8968" max="8968" width="26.7109375" style="181" customWidth="1"/>
    <col min="8969" max="8969" width="0" style="181" hidden="1" customWidth="1"/>
    <col min="8970" max="8970" width="17.7109375" style="181" customWidth="1"/>
    <col min="8971" max="8971" width="13.42578125" style="181" bestFit="1" customWidth="1"/>
    <col min="8972" max="8972" width="11.140625" style="181" customWidth="1"/>
    <col min="8973" max="9216" width="9.140625" style="181"/>
    <col min="9217" max="9217" width="0" style="181" hidden="1" customWidth="1"/>
    <col min="9218" max="9218" width="17" style="181" customWidth="1"/>
    <col min="9219" max="9219" width="58.7109375" style="181" customWidth="1"/>
    <col min="9220" max="9221" width="0" style="181" hidden="1" customWidth="1"/>
    <col min="9222" max="9222" width="13.7109375" style="181" customWidth="1"/>
    <col min="9223" max="9223" width="14" style="181" customWidth="1"/>
    <col min="9224" max="9224" width="26.7109375" style="181" customWidth="1"/>
    <col min="9225" max="9225" width="0" style="181" hidden="1" customWidth="1"/>
    <col min="9226" max="9226" width="17.7109375" style="181" customWidth="1"/>
    <col min="9227" max="9227" width="13.42578125" style="181" bestFit="1" customWidth="1"/>
    <col min="9228" max="9228" width="11.140625" style="181" customWidth="1"/>
    <col min="9229" max="9472" width="9.140625" style="181"/>
    <col min="9473" max="9473" width="0" style="181" hidden="1" customWidth="1"/>
    <col min="9474" max="9474" width="17" style="181" customWidth="1"/>
    <col min="9475" max="9475" width="58.7109375" style="181" customWidth="1"/>
    <col min="9476" max="9477" width="0" style="181" hidden="1" customWidth="1"/>
    <col min="9478" max="9478" width="13.7109375" style="181" customWidth="1"/>
    <col min="9479" max="9479" width="14" style="181" customWidth="1"/>
    <col min="9480" max="9480" width="26.7109375" style="181" customWidth="1"/>
    <col min="9481" max="9481" width="0" style="181" hidden="1" customWidth="1"/>
    <col min="9482" max="9482" width="17.7109375" style="181" customWidth="1"/>
    <col min="9483" max="9483" width="13.42578125" style="181" bestFit="1" customWidth="1"/>
    <col min="9484" max="9484" width="11.140625" style="181" customWidth="1"/>
    <col min="9485" max="9728" width="9.140625" style="181"/>
    <col min="9729" max="9729" width="0" style="181" hidden="1" customWidth="1"/>
    <col min="9730" max="9730" width="17" style="181" customWidth="1"/>
    <col min="9731" max="9731" width="58.7109375" style="181" customWidth="1"/>
    <col min="9732" max="9733" width="0" style="181" hidden="1" customWidth="1"/>
    <col min="9734" max="9734" width="13.7109375" style="181" customWidth="1"/>
    <col min="9735" max="9735" width="14" style="181" customWidth="1"/>
    <col min="9736" max="9736" width="26.7109375" style="181" customWidth="1"/>
    <col min="9737" max="9737" width="0" style="181" hidden="1" customWidth="1"/>
    <col min="9738" max="9738" width="17.7109375" style="181" customWidth="1"/>
    <col min="9739" max="9739" width="13.42578125" style="181" bestFit="1" customWidth="1"/>
    <col min="9740" max="9740" width="11.140625" style="181" customWidth="1"/>
    <col min="9741" max="9984" width="9.140625" style="181"/>
    <col min="9985" max="9985" width="0" style="181" hidden="1" customWidth="1"/>
    <col min="9986" max="9986" width="17" style="181" customWidth="1"/>
    <col min="9987" max="9987" width="58.7109375" style="181" customWidth="1"/>
    <col min="9988" max="9989" width="0" style="181" hidden="1" customWidth="1"/>
    <col min="9990" max="9990" width="13.7109375" style="181" customWidth="1"/>
    <col min="9991" max="9991" width="14" style="181" customWidth="1"/>
    <col min="9992" max="9992" width="26.7109375" style="181" customWidth="1"/>
    <col min="9993" max="9993" width="0" style="181" hidden="1" customWidth="1"/>
    <col min="9994" max="9994" width="17.7109375" style="181" customWidth="1"/>
    <col min="9995" max="9995" width="13.42578125" style="181" bestFit="1" customWidth="1"/>
    <col min="9996" max="9996" width="11.140625" style="181" customWidth="1"/>
    <col min="9997" max="10240" width="9.140625" style="181"/>
    <col min="10241" max="10241" width="0" style="181" hidden="1" customWidth="1"/>
    <col min="10242" max="10242" width="17" style="181" customWidth="1"/>
    <col min="10243" max="10243" width="58.7109375" style="181" customWidth="1"/>
    <col min="10244" max="10245" width="0" style="181" hidden="1" customWidth="1"/>
    <col min="10246" max="10246" width="13.7109375" style="181" customWidth="1"/>
    <col min="10247" max="10247" width="14" style="181" customWidth="1"/>
    <col min="10248" max="10248" width="26.7109375" style="181" customWidth="1"/>
    <col min="10249" max="10249" width="0" style="181" hidden="1" customWidth="1"/>
    <col min="10250" max="10250" width="17.7109375" style="181" customWidth="1"/>
    <col min="10251" max="10251" width="13.42578125" style="181" bestFit="1" customWidth="1"/>
    <col min="10252" max="10252" width="11.140625" style="181" customWidth="1"/>
    <col min="10253" max="10496" width="9.140625" style="181"/>
    <col min="10497" max="10497" width="0" style="181" hidden="1" customWidth="1"/>
    <col min="10498" max="10498" width="17" style="181" customWidth="1"/>
    <col min="10499" max="10499" width="58.7109375" style="181" customWidth="1"/>
    <col min="10500" max="10501" width="0" style="181" hidden="1" customWidth="1"/>
    <col min="10502" max="10502" width="13.7109375" style="181" customWidth="1"/>
    <col min="10503" max="10503" width="14" style="181" customWidth="1"/>
    <col min="10504" max="10504" width="26.7109375" style="181" customWidth="1"/>
    <col min="10505" max="10505" width="0" style="181" hidden="1" customWidth="1"/>
    <col min="10506" max="10506" width="17.7109375" style="181" customWidth="1"/>
    <col min="10507" max="10507" width="13.42578125" style="181" bestFit="1" customWidth="1"/>
    <col min="10508" max="10508" width="11.140625" style="181" customWidth="1"/>
    <col min="10509" max="10752" width="9.140625" style="181"/>
    <col min="10753" max="10753" width="0" style="181" hidden="1" customWidth="1"/>
    <col min="10754" max="10754" width="17" style="181" customWidth="1"/>
    <col min="10755" max="10755" width="58.7109375" style="181" customWidth="1"/>
    <col min="10756" max="10757" width="0" style="181" hidden="1" customWidth="1"/>
    <col min="10758" max="10758" width="13.7109375" style="181" customWidth="1"/>
    <col min="10759" max="10759" width="14" style="181" customWidth="1"/>
    <col min="10760" max="10760" width="26.7109375" style="181" customWidth="1"/>
    <col min="10761" max="10761" width="0" style="181" hidden="1" customWidth="1"/>
    <col min="10762" max="10762" width="17.7109375" style="181" customWidth="1"/>
    <col min="10763" max="10763" width="13.42578125" style="181" bestFit="1" customWidth="1"/>
    <col min="10764" max="10764" width="11.140625" style="181" customWidth="1"/>
    <col min="10765" max="11008" width="9.140625" style="181"/>
    <col min="11009" max="11009" width="0" style="181" hidden="1" customWidth="1"/>
    <col min="11010" max="11010" width="17" style="181" customWidth="1"/>
    <col min="11011" max="11011" width="58.7109375" style="181" customWidth="1"/>
    <col min="11012" max="11013" width="0" style="181" hidden="1" customWidth="1"/>
    <col min="11014" max="11014" width="13.7109375" style="181" customWidth="1"/>
    <col min="11015" max="11015" width="14" style="181" customWidth="1"/>
    <col min="11016" max="11016" width="26.7109375" style="181" customWidth="1"/>
    <col min="11017" max="11017" width="0" style="181" hidden="1" customWidth="1"/>
    <col min="11018" max="11018" width="17.7109375" style="181" customWidth="1"/>
    <col min="11019" max="11019" width="13.42578125" style="181" bestFit="1" customWidth="1"/>
    <col min="11020" max="11020" width="11.140625" style="181" customWidth="1"/>
    <col min="11021" max="11264" width="9.140625" style="181"/>
    <col min="11265" max="11265" width="0" style="181" hidden="1" customWidth="1"/>
    <col min="11266" max="11266" width="17" style="181" customWidth="1"/>
    <col min="11267" max="11267" width="58.7109375" style="181" customWidth="1"/>
    <col min="11268" max="11269" width="0" style="181" hidden="1" customWidth="1"/>
    <col min="11270" max="11270" width="13.7109375" style="181" customWidth="1"/>
    <col min="11271" max="11271" width="14" style="181" customWidth="1"/>
    <col min="11272" max="11272" width="26.7109375" style="181" customWidth="1"/>
    <col min="11273" max="11273" width="0" style="181" hidden="1" customWidth="1"/>
    <col min="11274" max="11274" width="17.7109375" style="181" customWidth="1"/>
    <col min="11275" max="11275" width="13.42578125" style="181" bestFit="1" customWidth="1"/>
    <col min="11276" max="11276" width="11.140625" style="181" customWidth="1"/>
    <col min="11277" max="11520" width="9.140625" style="181"/>
    <col min="11521" max="11521" width="0" style="181" hidden="1" customWidth="1"/>
    <col min="11522" max="11522" width="17" style="181" customWidth="1"/>
    <col min="11523" max="11523" width="58.7109375" style="181" customWidth="1"/>
    <col min="11524" max="11525" width="0" style="181" hidden="1" customWidth="1"/>
    <col min="11526" max="11526" width="13.7109375" style="181" customWidth="1"/>
    <col min="11527" max="11527" width="14" style="181" customWidth="1"/>
    <col min="11528" max="11528" width="26.7109375" style="181" customWidth="1"/>
    <col min="11529" max="11529" width="0" style="181" hidden="1" customWidth="1"/>
    <col min="11530" max="11530" width="17.7109375" style="181" customWidth="1"/>
    <col min="11531" max="11531" width="13.42578125" style="181" bestFit="1" customWidth="1"/>
    <col min="11532" max="11532" width="11.140625" style="181" customWidth="1"/>
    <col min="11533" max="11776" width="9.140625" style="181"/>
    <col min="11777" max="11777" width="0" style="181" hidden="1" customWidth="1"/>
    <col min="11778" max="11778" width="17" style="181" customWidth="1"/>
    <col min="11779" max="11779" width="58.7109375" style="181" customWidth="1"/>
    <col min="11780" max="11781" width="0" style="181" hidden="1" customWidth="1"/>
    <col min="11782" max="11782" width="13.7109375" style="181" customWidth="1"/>
    <col min="11783" max="11783" width="14" style="181" customWidth="1"/>
    <col min="11784" max="11784" width="26.7109375" style="181" customWidth="1"/>
    <col min="11785" max="11785" width="0" style="181" hidden="1" customWidth="1"/>
    <col min="11786" max="11786" width="17.7109375" style="181" customWidth="1"/>
    <col min="11787" max="11787" width="13.42578125" style="181" bestFit="1" customWidth="1"/>
    <col min="11788" max="11788" width="11.140625" style="181" customWidth="1"/>
    <col min="11789" max="12032" width="9.140625" style="181"/>
    <col min="12033" max="12033" width="0" style="181" hidden="1" customWidth="1"/>
    <col min="12034" max="12034" width="17" style="181" customWidth="1"/>
    <col min="12035" max="12035" width="58.7109375" style="181" customWidth="1"/>
    <col min="12036" max="12037" width="0" style="181" hidden="1" customWidth="1"/>
    <col min="12038" max="12038" width="13.7109375" style="181" customWidth="1"/>
    <col min="12039" max="12039" width="14" style="181" customWidth="1"/>
    <col min="12040" max="12040" width="26.7109375" style="181" customWidth="1"/>
    <col min="12041" max="12041" width="0" style="181" hidden="1" customWidth="1"/>
    <col min="12042" max="12042" width="17.7109375" style="181" customWidth="1"/>
    <col min="12043" max="12043" width="13.42578125" style="181" bestFit="1" customWidth="1"/>
    <col min="12044" max="12044" width="11.140625" style="181" customWidth="1"/>
    <col min="12045" max="12288" width="9.140625" style="181"/>
    <col min="12289" max="12289" width="0" style="181" hidden="1" customWidth="1"/>
    <col min="12290" max="12290" width="17" style="181" customWidth="1"/>
    <col min="12291" max="12291" width="58.7109375" style="181" customWidth="1"/>
    <col min="12292" max="12293" width="0" style="181" hidden="1" customWidth="1"/>
    <col min="12294" max="12294" width="13.7109375" style="181" customWidth="1"/>
    <col min="12295" max="12295" width="14" style="181" customWidth="1"/>
    <col min="12296" max="12296" width="26.7109375" style="181" customWidth="1"/>
    <col min="12297" max="12297" width="0" style="181" hidden="1" customWidth="1"/>
    <col min="12298" max="12298" width="17.7109375" style="181" customWidth="1"/>
    <col min="12299" max="12299" width="13.42578125" style="181" bestFit="1" customWidth="1"/>
    <col min="12300" max="12300" width="11.140625" style="181" customWidth="1"/>
    <col min="12301" max="12544" width="9.140625" style="181"/>
    <col min="12545" max="12545" width="0" style="181" hidden="1" customWidth="1"/>
    <col min="12546" max="12546" width="17" style="181" customWidth="1"/>
    <col min="12547" max="12547" width="58.7109375" style="181" customWidth="1"/>
    <col min="12548" max="12549" width="0" style="181" hidden="1" customWidth="1"/>
    <col min="12550" max="12550" width="13.7109375" style="181" customWidth="1"/>
    <col min="12551" max="12551" width="14" style="181" customWidth="1"/>
    <col min="12552" max="12552" width="26.7109375" style="181" customWidth="1"/>
    <col min="12553" max="12553" width="0" style="181" hidden="1" customWidth="1"/>
    <col min="12554" max="12554" width="17.7109375" style="181" customWidth="1"/>
    <col min="12555" max="12555" width="13.42578125" style="181" bestFit="1" customWidth="1"/>
    <col min="12556" max="12556" width="11.140625" style="181" customWidth="1"/>
    <col min="12557" max="12800" width="9.140625" style="181"/>
    <col min="12801" max="12801" width="0" style="181" hidden="1" customWidth="1"/>
    <col min="12802" max="12802" width="17" style="181" customWidth="1"/>
    <col min="12803" max="12803" width="58.7109375" style="181" customWidth="1"/>
    <col min="12804" max="12805" width="0" style="181" hidden="1" customWidth="1"/>
    <col min="12806" max="12806" width="13.7109375" style="181" customWidth="1"/>
    <col min="12807" max="12807" width="14" style="181" customWidth="1"/>
    <col min="12808" max="12808" width="26.7109375" style="181" customWidth="1"/>
    <col min="12809" max="12809" width="0" style="181" hidden="1" customWidth="1"/>
    <col min="12810" max="12810" width="17.7109375" style="181" customWidth="1"/>
    <col min="12811" max="12811" width="13.42578125" style="181" bestFit="1" customWidth="1"/>
    <col min="12812" max="12812" width="11.140625" style="181" customWidth="1"/>
    <col min="12813" max="13056" width="9.140625" style="181"/>
    <col min="13057" max="13057" width="0" style="181" hidden="1" customWidth="1"/>
    <col min="13058" max="13058" width="17" style="181" customWidth="1"/>
    <col min="13059" max="13059" width="58.7109375" style="181" customWidth="1"/>
    <col min="13060" max="13061" width="0" style="181" hidden="1" customWidth="1"/>
    <col min="13062" max="13062" width="13.7109375" style="181" customWidth="1"/>
    <col min="13063" max="13063" width="14" style="181" customWidth="1"/>
    <col min="13064" max="13064" width="26.7109375" style="181" customWidth="1"/>
    <col min="13065" max="13065" width="0" style="181" hidden="1" customWidth="1"/>
    <col min="13066" max="13066" width="17.7109375" style="181" customWidth="1"/>
    <col min="13067" max="13067" width="13.42578125" style="181" bestFit="1" customWidth="1"/>
    <col min="13068" max="13068" width="11.140625" style="181" customWidth="1"/>
    <col min="13069" max="13312" width="9.140625" style="181"/>
    <col min="13313" max="13313" width="0" style="181" hidden="1" customWidth="1"/>
    <col min="13314" max="13314" width="17" style="181" customWidth="1"/>
    <col min="13315" max="13315" width="58.7109375" style="181" customWidth="1"/>
    <col min="13316" max="13317" width="0" style="181" hidden="1" customWidth="1"/>
    <col min="13318" max="13318" width="13.7109375" style="181" customWidth="1"/>
    <col min="13319" max="13319" width="14" style="181" customWidth="1"/>
    <col min="13320" max="13320" width="26.7109375" style="181" customWidth="1"/>
    <col min="13321" max="13321" width="0" style="181" hidden="1" customWidth="1"/>
    <col min="13322" max="13322" width="17.7109375" style="181" customWidth="1"/>
    <col min="13323" max="13323" width="13.42578125" style="181" bestFit="1" customWidth="1"/>
    <col min="13324" max="13324" width="11.140625" style="181" customWidth="1"/>
    <col min="13325" max="13568" width="9.140625" style="181"/>
    <col min="13569" max="13569" width="0" style="181" hidden="1" customWidth="1"/>
    <col min="13570" max="13570" width="17" style="181" customWidth="1"/>
    <col min="13571" max="13571" width="58.7109375" style="181" customWidth="1"/>
    <col min="13572" max="13573" width="0" style="181" hidden="1" customWidth="1"/>
    <col min="13574" max="13574" width="13.7109375" style="181" customWidth="1"/>
    <col min="13575" max="13575" width="14" style="181" customWidth="1"/>
    <col min="13576" max="13576" width="26.7109375" style="181" customWidth="1"/>
    <col min="13577" max="13577" width="0" style="181" hidden="1" customWidth="1"/>
    <col min="13578" max="13578" width="17.7109375" style="181" customWidth="1"/>
    <col min="13579" max="13579" width="13.42578125" style="181" bestFit="1" customWidth="1"/>
    <col min="13580" max="13580" width="11.140625" style="181" customWidth="1"/>
    <col min="13581" max="13824" width="9.140625" style="181"/>
    <col min="13825" max="13825" width="0" style="181" hidden="1" customWidth="1"/>
    <col min="13826" max="13826" width="17" style="181" customWidth="1"/>
    <col min="13827" max="13827" width="58.7109375" style="181" customWidth="1"/>
    <col min="13828" max="13829" width="0" style="181" hidden="1" customWidth="1"/>
    <col min="13830" max="13830" width="13.7109375" style="181" customWidth="1"/>
    <col min="13831" max="13831" width="14" style="181" customWidth="1"/>
    <col min="13832" max="13832" width="26.7109375" style="181" customWidth="1"/>
    <col min="13833" max="13833" width="0" style="181" hidden="1" customWidth="1"/>
    <col min="13834" max="13834" width="17.7109375" style="181" customWidth="1"/>
    <col min="13835" max="13835" width="13.42578125" style="181" bestFit="1" customWidth="1"/>
    <col min="13836" max="13836" width="11.140625" style="181" customWidth="1"/>
    <col min="13837" max="14080" width="9.140625" style="181"/>
    <col min="14081" max="14081" width="0" style="181" hidden="1" customWidth="1"/>
    <col min="14082" max="14082" width="17" style="181" customWidth="1"/>
    <col min="14083" max="14083" width="58.7109375" style="181" customWidth="1"/>
    <col min="14084" max="14085" width="0" style="181" hidden="1" customWidth="1"/>
    <col min="14086" max="14086" width="13.7109375" style="181" customWidth="1"/>
    <col min="14087" max="14087" width="14" style="181" customWidth="1"/>
    <col min="14088" max="14088" width="26.7109375" style="181" customWidth="1"/>
    <col min="14089" max="14089" width="0" style="181" hidden="1" customWidth="1"/>
    <col min="14090" max="14090" width="17.7109375" style="181" customWidth="1"/>
    <col min="14091" max="14091" width="13.42578125" style="181" bestFit="1" customWidth="1"/>
    <col min="14092" max="14092" width="11.140625" style="181" customWidth="1"/>
    <col min="14093" max="14336" width="9.140625" style="181"/>
    <col min="14337" max="14337" width="0" style="181" hidden="1" customWidth="1"/>
    <col min="14338" max="14338" width="17" style="181" customWidth="1"/>
    <col min="14339" max="14339" width="58.7109375" style="181" customWidth="1"/>
    <col min="14340" max="14341" width="0" style="181" hidden="1" customWidth="1"/>
    <col min="14342" max="14342" width="13.7109375" style="181" customWidth="1"/>
    <col min="14343" max="14343" width="14" style="181" customWidth="1"/>
    <col min="14344" max="14344" width="26.7109375" style="181" customWidth="1"/>
    <col min="14345" max="14345" width="0" style="181" hidden="1" customWidth="1"/>
    <col min="14346" max="14346" width="17.7109375" style="181" customWidth="1"/>
    <col min="14347" max="14347" width="13.42578125" style="181" bestFit="1" customWidth="1"/>
    <col min="14348" max="14348" width="11.140625" style="181" customWidth="1"/>
    <col min="14349" max="14592" width="9.140625" style="181"/>
    <col min="14593" max="14593" width="0" style="181" hidden="1" customWidth="1"/>
    <col min="14594" max="14594" width="17" style="181" customWidth="1"/>
    <col min="14595" max="14595" width="58.7109375" style="181" customWidth="1"/>
    <col min="14596" max="14597" width="0" style="181" hidden="1" customWidth="1"/>
    <col min="14598" max="14598" width="13.7109375" style="181" customWidth="1"/>
    <col min="14599" max="14599" width="14" style="181" customWidth="1"/>
    <col min="14600" max="14600" width="26.7109375" style="181" customWidth="1"/>
    <col min="14601" max="14601" width="0" style="181" hidden="1" customWidth="1"/>
    <col min="14602" max="14602" width="17.7109375" style="181" customWidth="1"/>
    <col min="14603" max="14603" width="13.42578125" style="181" bestFit="1" customWidth="1"/>
    <col min="14604" max="14604" width="11.140625" style="181" customWidth="1"/>
    <col min="14605" max="14848" width="9.140625" style="181"/>
    <col min="14849" max="14849" width="0" style="181" hidden="1" customWidth="1"/>
    <col min="14850" max="14850" width="17" style="181" customWidth="1"/>
    <col min="14851" max="14851" width="58.7109375" style="181" customWidth="1"/>
    <col min="14852" max="14853" width="0" style="181" hidden="1" customWidth="1"/>
    <col min="14854" max="14854" width="13.7109375" style="181" customWidth="1"/>
    <col min="14855" max="14855" width="14" style="181" customWidth="1"/>
    <col min="14856" max="14856" width="26.7109375" style="181" customWidth="1"/>
    <col min="14857" max="14857" width="0" style="181" hidden="1" customWidth="1"/>
    <col min="14858" max="14858" width="17.7109375" style="181" customWidth="1"/>
    <col min="14859" max="14859" width="13.42578125" style="181" bestFit="1" customWidth="1"/>
    <col min="14860" max="14860" width="11.140625" style="181" customWidth="1"/>
    <col min="14861" max="15104" width="9.140625" style="181"/>
    <col min="15105" max="15105" width="0" style="181" hidden="1" customWidth="1"/>
    <col min="15106" max="15106" width="17" style="181" customWidth="1"/>
    <col min="15107" max="15107" width="58.7109375" style="181" customWidth="1"/>
    <col min="15108" max="15109" width="0" style="181" hidden="1" customWidth="1"/>
    <col min="15110" max="15110" width="13.7109375" style="181" customWidth="1"/>
    <col min="15111" max="15111" width="14" style="181" customWidth="1"/>
    <col min="15112" max="15112" width="26.7109375" style="181" customWidth="1"/>
    <col min="15113" max="15113" width="0" style="181" hidden="1" customWidth="1"/>
    <col min="15114" max="15114" width="17.7109375" style="181" customWidth="1"/>
    <col min="15115" max="15115" width="13.42578125" style="181" bestFit="1" customWidth="1"/>
    <col min="15116" max="15116" width="11.140625" style="181" customWidth="1"/>
    <col min="15117" max="15360" width="9.140625" style="181"/>
    <col min="15361" max="15361" width="0" style="181" hidden="1" customWidth="1"/>
    <col min="15362" max="15362" width="17" style="181" customWidth="1"/>
    <col min="15363" max="15363" width="58.7109375" style="181" customWidth="1"/>
    <col min="15364" max="15365" width="0" style="181" hidden="1" customWidth="1"/>
    <col min="15366" max="15366" width="13.7109375" style="181" customWidth="1"/>
    <col min="15367" max="15367" width="14" style="181" customWidth="1"/>
    <col min="15368" max="15368" width="26.7109375" style="181" customWidth="1"/>
    <col min="15369" max="15369" width="0" style="181" hidden="1" customWidth="1"/>
    <col min="15370" max="15370" width="17.7109375" style="181" customWidth="1"/>
    <col min="15371" max="15371" width="13.42578125" style="181" bestFit="1" customWidth="1"/>
    <col min="15372" max="15372" width="11.140625" style="181" customWidth="1"/>
    <col min="15373" max="15616" width="9.140625" style="181"/>
    <col min="15617" max="15617" width="0" style="181" hidden="1" customWidth="1"/>
    <col min="15618" max="15618" width="17" style="181" customWidth="1"/>
    <col min="15619" max="15619" width="58.7109375" style="181" customWidth="1"/>
    <col min="15620" max="15621" width="0" style="181" hidden="1" customWidth="1"/>
    <col min="15622" max="15622" width="13.7109375" style="181" customWidth="1"/>
    <col min="15623" max="15623" width="14" style="181" customWidth="1"/>
    <col min="15624" max="15624" width="26.7109375" style="181" customWidth="1"/>
    <col min="15625" max="15625" width="0" style="181" hidden="1" customWidth="1"/>
    <col min="15626" max="15626" width="17.7109375" style="181" customWidth="1"/>
    <col min="15627" max="15627" width="13.42578125" style="181" bestFit="1" customWidth="1"/>
    <col min="15628" max="15628" width="11.140625" style="181" customWidth="1"/>
    <col min="15629" max="15872" width="9.140625" style="181"/>
    <col min="15873" max="15873" width="0" style="181" hidden="1" customWidth="1"/>
    <col min="15874" max="15874" width="17" style="181" customWidth="1"/>
    <col min="15875" max="15875" width="58.7109375" style="181" customWidth="1"/>
    <col min="15876" max="15877" width="0" style="181" hidden="1" customWidth="1"/>
    <col min="15878" max="15878" width="13.7109375" style="181" customWidth="1"/>
    <col min="15879" max="15879" width="14" style="181" customWidth="1"/>
    <col min="15880" max="15880" width="26.7109375" style="181" customWidth="1"/>
    <col min="15881" max="15881" width="0" style="181" hidden="1" customWidth="1"/>
    <col min="15882" max="15882" width="17.7109375" style="181" customWidth="1"/>
    <col min="15883" max="15883" width="13.42578125" style="181" bestFit="1" customWidth="1"/>
    <col min="15884" max="15884" width="11.140625" style="181" customWidth="1"/>
    <col min="15885" max="16128" width="9.140625" style="181"/>
    <col min="16129" max="16129" width="0" style="181" hidden="1" customWidth="1"/>
    <col min="16130" max="16130" width="17" style="181" customWidth="1"/>
    <col min="16131" max="16131" width="58.7109375" style="181" customWidth="1"/>
    <col min="16132" max="16133" width="0" style="181" hidden="1" customWidth="1"/>
    <col min="16134" max="16134" width="13.7109375" style="181" customWidth="1"/>
    <col min="16135" max="16135" width="14" style="181" customWidth="1"/>
    <col min="16136" max="16136" width="26.7109375" style="181" customWidth="1"/>
    <col min="16137" max="16137" width="0" style="181" hidden="1" customWidth="1"/>
    <col min="16138" max="16138" width="17.7109375" style="181" customWidth="1"/>
    <col min="16139" max="16139" width="13.42578125" style="181" bestFit="1" customWidth="1"/>
    <col min="16140" max="16140" width="11.140625" style="181" customWidth="1"/>
    <col min="16141" max="16384" width="9.140625" style="181"/>
  </cols>
  <sheetData>
    <row r="1" spans="1:12" ht="82.5" customHeight="1" x14ac:dyDescent="0.25">
      <c r="A1" s="181" t="s">
        <v>434</v>
      </c>
      <c r="B1" s="260" t="s">
        <v>435</v>
      </c>
      <c r="C1" s="260"/>
      <c r="D1" s="260"/>
      <c r="E1" s="260"/>
      <c r="F1" s="260"/>
      <c r="G1" s="260"/>
      <c r="I1" s="181"/>
      <c r="J1" s="182"/>
      <c r="K1" s="182"/>
      <c r="L1" s="182"/>
    </row>
    <row r="2" spans="1:12" ht="25.5" x14ac:dyDescent="0.25">
      <c r="B2" s="26" t="s">
        <v>85</v>
      </c>
      <c r="C2" s="183" t="s">
        <v>436</v>
      </c>
      <c r="G2" s="185"/>
      <c r="H2" s="26" t="s">
        <v>87</v>
      </c>
      <c r="I2" s="186"/>
      <c r="J2" s="272" t="s">
        <v>103</v>
      </c>
      <c r="K2" s="273"/>
      <c r="L2" s="274"/>
    </row>
    <row r="3" spans="1:12" x14ac:dyDescent="0.25">
      <c r="B3" s="26" t="s">
        <v>81</v>
      </c>
      <c r="C3" s="183" t="s">
        <v>437</v>
      </c>
      <c r="G3" s="185"/>
      <c r="H3" s="186"/>
      <c r="I3" s="186"/>
      <c r="J3" s="27"/>
      <c r="K3" s="27"/>
      <c r="L3" s="27"/>
    </row>
    <row r="4" spans="1:12" x14ac:dyDescent="0.25">
      <c r="B4" s="26" t="s">
        <v>82</v>
      </c>
      <c r="C4" s="183" t="s">
        <v>438</v>
      </c>
      <c r="G4" s="185"/>
      <c r="H4" s="186"/>
      <c r="I4" s="186"/>
      <c r="J4" s="27"/>
      <c r="K4" s="27"/>
      <c r="L4" s="27"/>
    </row>
    <row r="5" spans="1:12" x14ac:dyDescent="0.25">
      <c r="B5" s="26" t="s">
        <v>83</v>
      </c>
      <c r="C5" s="183" t="s">
        <v>437</v>
      </c>
      <c r="G5" s="185"/>
      <c r="H5" s="8"/>
      <c r="I5" s="187"/>
      <c r="J5" s="289"/>
      <c r="K5" s="290"/>
      <c r="L5" s="291"/>
    </row>
    <row r="6" spans="1:12" ht="25.5" customHeight="1" x14ac:dyDescent="0.25">
      <c r="B6" s="188"/>
      <c r="C6" s="189"/>
      <c r="G6" s="185"/>
      <c r="H6" s="8"/>
      <c r="I6" s="190"/>
      <c r="J6" s="348"/>
      <c r="K6" s="349"/>
      <c r="L6" s="350"/>
    </row>
    <row r="7" spans="1:12" ht="25.5" x14ac:dyDescent="0.25">
      <c r="B7" s="191"/>
      <c r="C7" s="130" t="s">
        <v>0</v>
      </c>
      <c r="D7" s="130" t="s">
        <v>105</v>
      </c>
      <c r="E7" s="130" t="s">
        <v>106</v>
      </c>
      <c r="F7" s="130" t="s">
        <v>104</v>
      </c>
      <c r="G7" s="14" t="s">
        <v>80</v>
      </c>
      <c r="H7" s="14"/>
      <c r="I7" s="124" t="s">
        <v>51</v>
      </c>
      <c r="J7" s="14" t="s">
        <v>43</v>
      </c>
      <c r="K7" s="192" t="s">
        <v>52</v>
      </c>
      <c r="L7" s="193" t="s">
        <v>437</v>
      </c>
    </row>
    <row r="8" spans="1:12" x14ac:dyDescent="0.25">
      <c r="B8" s="194"/>
      <c r="C8" s="195" t="s">
        <v>1</v>
      </c>
      <c r="D8" s="196"/>
      <c r="E8" s="196"/>
      <c r="F8" s="197"/>
      <c r="G8" s="197"/>
      <c r="H8" s="198"/>
      <c r="I8" s="28"/>
      <c r="J8" s="199"/>
      <c r="K8" s="200"/>
      <c r="L8" s="200"/>
    </row>
    <row r="9" spans="1:12" ht="15" customHeight="1" x14ac:dyDescent="0.25">
      <c r="A9" s="31" t="s">
        <v>88</v>
      </c>
      <c r="B9" s="201" t="s">
        <v>2</v>
      </c>
      <c r="C9" s="195" t="s">
        <v>439</v>
      </c>
      <c r="D9" s="202">
        <f>IF(EXACT(TRIM(F9),""),IF(EXACT(TRIM(E9),""),IF(ISERROR(FIND("пусто",G9)),NA(),TRIM(F9)),TRIM(E9) ),F9)</f>
        <v>1985</v>
      </c>
      <c r="E9" s="203">
        <v>1980</v>
      </c>
      <c r="F9" s="204">
        <v>1985</v>
      </c>
      <c r="G9" s="205" t="s">
        <v>4</v>
      </c>
      <c r="H9" s="344" t="s">
        <v>53</v>
      </c>
      <c r="I9" s="351"/>
      <c r="J9" s="345" t="str">
        <f ca="1">IF(AND( (YEAR(TODAY()) - D9) &lt; 5, D10 &lt; 20),
      "высокий",
IF(AND( (YEAR(TODAY()) - D9) &lt; 15, D10 &lt; 50),
      "средний",
IF(AND( (YEAR(TODAY()) - D9) &lt; 25, D10 &lt; 70),
      "минимально приемлемый",
IF(OR( (YEAR(TODAY()) - D9) &gt;= 25, D10 &gt;= 70),
      "низкий",
NA()
)
)
)
)</f>
        <v>низкий</v>
      </c>
      <c r="K9" s="344">
        <f ca="1">VLOOKUP(J9,[23]Лист2!$A$2:$B$5,2,FALSE)</f>
        <v>1</v>
      </c>
      <c r="L9" s="352">
        <f ca="1">K9*0.3</f>
        <v>0.3</v>
      </c>
    </row>
    <row r="10" spans="1:12" ht="15" customHeight="1" x14ac:dyDescent="0.25">
      <c r="A10" s="31" t="s">
        <v>89</v>
      </c>
      <c r="B10" s="201" t="s">
        <v>5</v>
      </c>
      <c r="C10" s="195" t="s">
        <v>6</v>
      </c>
      <c r="D10" s="202">
        <f>IF(EXACT(TRIM(F10),""),IF(EXACT(TRIM(E10),""),IF(ISERROR(FIND("пусто",G10)),NA(),TRIM(F10)),TRIM(E10) ),F10)</f>
        <v>10</v>
      </c>
      <c r="E10" s="203">
        <v>80</v>
      </c>
      <c r="F10" s="204">
        <v>10</v>
      </c>
      <c r="G10" s="205" t="s">
        <v>7</v>
      </c>
      <c r="H10" s="344"/>
      <c r="I10" s="351"/>
      <c r="J10" s="347"/>
      <c r="K10" s="344"/>
      <c r="L10" s="352"/>
    </row>
    <row r="11" spans="1:12" ht="46.5" customHeight="1" x14ac:dyDescent="0.25">
      <c r="A11" s="31"/>
      <c r="B11" s="201" t="s">
        <v>440</v>
      </c>
      <c r="C11" s="206" t="s">
        <v>441</v>
      </c>
      <c r="D11" s="207"/>
      <c r="E11" s="207"/>
      <c r="F11" s="208"/>
      <c r="G11" s="205"/>
      <c r="H11" s="353" t="s">
        <v>442</v>
      </c>
      <c r="I11" s="356"/>
      <c r="J11" s="345" t="str">
        <f>IF(AND(D12=0,D13=0),
      "высокий",
IF(AND(D12 &gt; 0,D13=0),
      "средний",
IF(D13&lt;10,
      "минимально приемлемый",
IF(D13&gt;=10,
      "низкий",
NA()
)
)
)
)</f>
        <v>высокий</v>
      </c>
      <c r="K11" s="353">
        <f>VLOOKUP(J11,[23]Лист2!$A$2:$B$5,2,FALSE)</f>
        <v>4</v>
      </c>
      <c r="L11" s="356">
        <f>K11*0.1</f>
        <v>0.4</v>
      </c>
    </row>
    <row r="12" spans="1:12" ht="34.5" x14ac:dyDescent="0.25">
      <c r="A12" s="209" t="s">
        <v>443</v>
      </c>
      <c r="B12" s="201" t="s">
        <v>9</v>
      </c>
      <c r="C12" s="195" t="s">
        <v>444</v>
      </c>
      <c r="D12" s="202">
        <f>IF(EXACT(TRIM(F12),""),IF(EXACT(TRIM(E12),""),IF(ISERROR(FIND("пусто",G12)),NA(),TRIM(F12)),TRIM(E12) ),F12)</f>
        <v>0</v>
      </c>
      <c r="E12" s="203">
        <v>10</v>
      </c>
      <c r="F12" s="204">
        <v>0</v>
      </c>
      <c r="G12" s="205" t="s">
        <v>15</v>
      </c>
      <c r="H12" s="354"/>
      <c r="I12" s="357"/>
      <c r="J12" s="346"/>
      <c r="K12" s="354"/>
      <c r="L12" s="357"/>
    </row>
    <row r="13" spans="1:12" ht="34.5" x14ac:dyDescent="0.25">
      <c r="A13" s="209" t="s">
        <v>445</v>
      </c>
      <c r="B13" s="201" t="s">
        <v>10</v>
      </c>
      <c r="C13" s="195" t="s">
        <v>446</v>
      </c>
      <c r="D13" s="202">
        <f>IF(EXACT(TRIM(F13),""),IF(EXACT(TRIM(E13),""),IF(ISERROR(FIND("пусто",G13)),NA(),TRIM(F13)),TRIM(E13) ),F13)</f>
        <v>0</v>
      </c>
      <c r="E13" s="203">
        <v>10</v>
      </c>
      <c r="F13" s="204">
        <v>0</v>
      </c>
      <c r="G13" s="205" t="s">
        <v>15</v>
      </c>
      <c r="H13" s="355"/>
      <c r="I13" s="358"/>
      <c r="J13" s="347"/>
      <c r="K13" s="355"/>
      <c r="L13" s="358"/>
    </row>
    <row r="14" spans="1:12" ht="15" customHeight="1" x14ac:dyDescent="0.25">
      <c r="A14" s="31"/>
      <c r="B14" s="201" t="s">
        <v>447</v>
      </c>
      <c r="C14" s="206" t="s">
        <v>448</v>
      </c>
      <c r="D14" s="207"/>
      <c r="E14" s="207"/>
      <c r="F14" s="208"/>
      <c r="G14" s="205"/>
      <c r="H14" s="344" t="s">
        <v>58</v>
      </c>
      <c r="I14" s="207"/>
      <c r="J14" s="345" t="str">
        <f>IF(AND(I15+I16=2,I18+I19+I20=3,I21=1),
      "высокий",
IF(AND(I15=1,I18=1,I19+I19&gt;=1,I21=1),
      "средний",
IF(AND(I15=1,I18=1,I21=1),
      "минимально приемлемый",
IF(OR(I15=0,I18=0,I21=0),
      "низкий",
NA()
)
)
)
)</f>
        <v>высокий</v>
      </c>
      <c r="K14" s="344">
        <f>VLOOKUP(J14,[23]Лист2!$A$2:$B$5,2,FALSE)</f>
        <v>4</v>
      </c>
      <c r="L14" s="344">
        <f>K14*0.2</f>
        <v>0.8</v>
      </c>
    </row>
    <row r="15" spans="1:12" ht="15" customHeight="1" x14ac:dyDescent="0.25">
      <c r="A15" s="209" t="s">
        <v>449</v>
      </c>
      <c r="B15" s="201" t="s">
        <v>13</v>
      </c>
      <c r="C15" s="58" t="s">
        <v>450</v>
      </c>
      <c r="D15" s="202" t="str">
        <f>IF(EXACT(TRIM(F15),""),IF(EXACT(TRIM(E15),""),IF(ISERROR(FIND("пусто",G15)),NA(),TRIM(F15)),TRIM(E15) ),F15)</f>
        <v>да</v>
      </c>
      <c r="E15" s="203" t="s">
        <v>71</v>
      </c>
      <c r="F15" s="210" t="s">
        <v>72</v>
      </c>
      <c r="G15" s="205" t="s">
        <v>24</v>
      </c>
      <c r="H15" s="344"/>
      <c r="I15" s="211">
        <f>IF(D15 = "Да",
      1, 0)</f>
        <v>1</v>
      </c>
      <c r="J15" s="346"/>
      <c r="K15" s="344"/>
      <c r="L15" s="344"/>
    </row>
    <row r="16" spans="1:12" ht="24.75" customHeight="1" x14ac:dyDescent="0.25">
      <c r="A16" s="209" t="s">
        <v>451</v>
      </c>
      <c r="B16" s="201" t="s">
        <v>16</v>
      </c>
      <c r="C16" s="58" t="s">
        <v>452</v>
      </c>
      <c r="D16" s="202" t="str">
        <f>IF(EXACT(TRIM(F16),""),IF(EXACT(TRIM(E16),""),IF(ISERROR(FIND("пусто",G16)),NA(),TRIM(F16)),TRIM(E16) ),F16)</f>
        <v>да</v>
      </c>
      <c r="E16" s="203" t="s">
        <v>71</v>
      </c>
      <c r="F16" s="210" t="s">
        <v>72</v>
      </c>
      <c r="G16" s="205" t="s">
        <v>24</v>
      </c>
      <c r="H16" s="344"/>
      <c r="I16" s="211">
        <f>IF(D16 = "Да",
      1, 0)</f>
        <v>1</v>
      </c>
      <c r="J16" s="346"/>
      <c r="K16" s="344"/>
      <c r="L16" s="344"/>
    </row>
    <row r="17" spans="1:13" ht="38.25" customHeight="1" x14ac:dyDescent="0.25">
      <c r="A17" s="31"/>
      <c r="B17" s="194" t="s">
        <v>18</v>
      </c>
      <c r="C17" s="206" t="s">
        <v>453</v>
      </c>
      <c r="D17" s="212"/>
      <c r="E17" s="212"/>
      <c r="F17" s="213"/>
      <c r="G17" s="197"/>
      <c r="H17" s="344"/>
      <c r="I17" s="207"/>
      <c r="J17" s="346"/>
      <c r="K17" s="344"/>
      <c r="L17" s="344"/>
    </row>
    <row r="18" spans="1:13" x14ac:dyDescent="0.25">
      <c r="A18" s="209" t="s">
        <v>454</v>
      </c>
      <c r="B18" s="201" t="s">
        <v>19</v>
      </c>
      <c r="C18" s="58" t="s">
        <v>455</v>
      </c>
      <c r="D18" s="202" t="str">
        <f>IF(EXACT(TRIM(F18),""),IF(EXACT(TRIM(E18),""),IF(ISERROR(FIND("пусто",G18)),NA(),TRIM(F18)),TRIM(E18) ),F18)</f>
        <v>да</v>
      </c>
      <c r="E18" s="203" t="s">
        <v>71</v>
      </c>
      <c r="F18" s="210" t="s">
        <v>72</v>
      </c>
      <c r="G18" s="205" t="s">
        <v>24</v>
      </c>
      <c r="H18" s="344"/>
      <c r="I18" s="211">
        <f>IF(D18 = "Да",
      1, 0)</f>
        <v>1</v>
      </c>
      <c r="J18" s="346"/>
      <c r="K18" s="344"/>
      <c r="L18" s="344"/>
    </row>
    <row r="19" spans="1:13" ht="23.25" x14ac:dyDescent="0.25">
      <c r="A19" s="209" t="s">
        <v>456</v>
      </c>
      <c r="B19" s="201" t="s">
        <v>170</v>
      </c>
      <c r="C19" s="195" t="s">
        <v>457</v>
      </c>
      <c r="D19" s="202" t="str">
        <f>IF(EXACT(TRIM(F19),""),IF(EXACT(TRIM(E19),""),IF(ISERROR(FIND("пусто",G19)),NA(),TRIM(F19)),TRIM(E19) ),F19)</f>
        <v>есть</v>
      </c>
      <c r="E19" s="203" t="s">
        <v>71</v>
      </c>
      <c r="F19" s="210" t="s">
        <v>70</v>
      </c>
      <c r="G19" s="205" t="s">
        <v>35</v>
      </c>
      <c r="H19" s="344"/>
      <c r="I19" s="211">
        <f>IF(D19 = "Есть",
      1, 0)</f>
        <v>1</v>
      </c>
      <c r="J19" s="346"/>
      <c r="K19" s="344"/>
      <c r="L19" s="344"/>
    </row>
    <row r="20" spans="1:13" ht="15" customHeight="1" x14ac:dyDescent="0.25">
      <c r="A20" s="209" t="s">
        <v>458</v>
      </c>
      <c r="B20" s="201" t="s">
        <v>173</v>
      </c>
      <c r="C20" s="195" t="s">
        <v>459</v>
      </c>
      <c r="D20" s="202" t="str">
        <f>IF(EXACT(TRIM(F20),""),IF(EXACT(TRIM(E20),""),IF(ISERROR(FIND("пусто",G20)),NA(),TRIM(F20)),TRIM(E20) ),F20)</f>
        <v>есть</v>
      </c>
      <c r="E20" s="203" t="s">
        <v>71</v>
      </c>
      <c r="F20" s="210" t="s">
        <v>70</v>
      </c>
      <c r="G20" s="205" t="s">
        <v>35</v>
      </c>
      <c r="H20" s="344"/>
      <c r="I20" s="211">
        <f>IF(D20 = "Есть",
      1, 0)</f>
        <v>1</v>
      </c>
      <c r="J20" s="346"/>
      <c r="K20" s="344"/>
      <c r="L20" s="344"/>
    </row>
    <row r="21" spans="1:13" ht="23.25" x14ac:dyDescent="0.25">
      <c r="A21" s="209" t="s">
        <v>460</v>
      </c>
      <c r="B21" s="201" t="s">
        <v>20</v>
      </c>
      <c r="C21" s="195" t="s">
        <v>461</v>
      </c>
      <c r="D21" s="202" t="str">
        <f>IF(EXACT(TRIM(F21),""),IF(EXACT(TRIM(E21),""),IF(ISERROR(FIND("пусто",G21)),NA(),TRIM(F21)),TRIM(E21) ),F21)</f>
        <v>есть</v>
      </c>
      <c r="E21" s="203" t="s">
        <v>71</v>
      </c>
      <c r="F21" s="210" t="s">
        <v>70</v>
      </c>
      <c r="G21" s="205" t="s">
        <v>35</v>
      </c>
      <c r="H21" s="344"/>
      <c r="I21" s="211">
        <f>IF(D21 = "Есть",
      1, 0)</f>
        <v>1</v>
      </c>
      <c r="J21" s="347"/>
      <c r="K21" s="344"/>
      <c r="L21" s="344"/>
    </row>
    <row r="22" spans="1:13" ht="23.25" x14ac:dyDescent="0.25">
      <c r="A22" s="209" t="s">
        <v>462</v>
      </c>
      <c r="B22" s="201" t="s">
        <v>27</v>
      </c>
      <c r="C22" s="195" t="s">
        <v>463</v>
      </c>
      <c r="D22" s="202" t="str">
        <f>IF(EXACT(TRIM(F22),""),IF(EXACT(TRIM(E22),""),IF(ISERROR(FIND("пусто",G22)),NA(),TRIM(F22)),TRIM(E22) ),F22)</f>
        <v>есть</v>
      </c>
      <c r="E22" s="203" t="s">
        <v>71</v>
      </c>
      <c r="F22" s="210" t="s">
        <v>70</v>
      </c>
      <c r="G22" s="205" t="s">
        <v>35</v>
      </c>
      <c r="H22" s="211" t="s">
        <v>101</v>
      </c>
      <c r="I22" s="211">
        <f>IF(D22 = "Есть",
      1, 0)</f>
        <v>1</v>
      </c>
      <c r="J22" s="211" t="str">
        <f>IF(I22=1,
      "высокий",
      "низкий"
)</f>
        <v>высокий</v>
      </c>
      <c r="K22" s="211">
        <f>VLOOKUP(J22,[23]Лист2!$A$2:$B$5,2,FALSE)</f>
        <v>4</v>
      </c>
      <c r="L22" s="208">
        <f>K22*0.4</f>
        <v>1.6</v>
      </c>
    </row>
    <row r="23" spans="1:13" ht="11.25" customHeight="1" x14ac:dyDescent="0.25">
      <c r="B23" s="214"/>
      <c r="C23" s="214"/>
      <c r="D23" s="214"/>
      <c r="E23" s="214"/>
      <c r="F23" s="90"/>
      <c r="G23" s="81"/>
      <c r="H23" s="215"/>
      <c r="I23" s="216"/>
      <c r="J23" s="215"/>
      <c r="K23" s="215"/>
      <c r="L23" s="217">
        <f ca="1">SUM(L9:L22)</f>
        <v>3.1</v>
      </c>
      <c r="M23" s="182"/>
    </row>
    <row r="24" spans="1:13" ht="173.25" customHeight="1" x14ac:dyDescent="0.25">
      <c r="B24" s="361" t="s">
        <v>84</v>
      </c>
      <c r="C24" s="361"/>
      <c r="D24" s="361"/>
      <c r="E24" s="361"/>
      <c r="F24" s="361"/>
      <c r="G24" s="361"/>
      <c r="H24" s="182"/>
      <c r="I24" s="182"/>
      <c r="J24" s="182"/>
      <c r="K24" s="182"/>
      <c r="L24" s="218"/>
    </row>
    <row r="25" spans="1:13" ht="9.75" customHeight="1" x14ac:dyDescent="0.25">
      <c r="B25" s="219"/>
      <c r="C25" s="214"/>
      <c r="H25" s="182"/>
      <c r="I25" s="182"/>
      <c r="J25" s="182"/>
      <c r="K25" s="182"/>
      <c r="L25" s="182"/>
    </row>
    <row r="26" spans="1:13" ht="17.25" customHeight="1" x14ac:dyDescent="0.25">
      <c r="B26" s="182"/>
      <c r="C26" s="221" t="s">
        <v>85</v>
      </c>
      <c r="H26" s="182"/>
      <c r="I26" s="182"/>
      <c r="J26" s="182"/>
      <c r="K26" s="182"/>
      <c r="L26" s="218"/>
    </row>
    <row r="27" spans="1:13" ht="11.25" customHeight="1" x14ac:dyDescent="0.25">
      <c r="B27" s="182"/>
      <c r="C27" s="362" t="str">
        <f>C2</f>
        <v>филиал ПАО "МРСК Центра" - "Ярэнерго"</v>
      </c>
      <c r="D27" s="362"/>
      <c r="E27" s="362"/>
      <c r="F27" s="362"/>
      <c r="G27" s="362"/>
      <c r="H27" s="182"/>
      <c r="I27" s="182"/>
      <c r="J27" s="182"/>
      <c r="K27" s="182"/>
      <c r="L27" s="218"/>
    </row>
    <row r="28" spans="1:13" ht="13.5" customHeight="1" x14ac:dyDescent="0.25">
      <c r="B28" s="182"/>
      <c r="C28" s="222" t="s">
        <v>77</v>
      </c>
      <c r="D28" s="214"/>
      <c r="E28" s="214"/>
      <c r="F28" s="90"/>
      <c r="G28" s="90"/>
      <c r="H28" s="182"/>
      <c r="I28" s="182"/>
      <c r="J28" s="182"/>
      <c r="K28" s="182"/>
      <c r="L28" s="218"/>
    </row>
    <row r="29" spans="1:13" ht="17.25" customHeight="1" x14ac:dyDescent="0.25">
      <c r="B29" s="223"/>
      <c r="C29" s="214" t="str">
        <f>J2</f>
        <v>указать ФИО подписанта страхователя</v>
      </c>
      <c r="H29" s="182"/>
      <c r="I29" s="182"/>
      <c r="J29" s="182"/>
      <c r="K29" s="182"/>
      <c r="L29" s="218"/>
    </row>
    <row r="30" spans="1:13" ht="17.25" customHeight="1" x14ac:dyDescent="0.25">
      <c r="B30" s="223"/>
      <c r="C30" s="214"/>
      <c r="F30" s="363" t="s">
        <v>86</v>
      </c>
      <c r="G30" s="363"/>
      <c r="H30" s="363"/>
      <c r="I30" s="363"/>
      <c r="J30" s="182"/>
      <c r="K30" s="182"/>
      <c r="L30" s="218"/>
    </row>
    <row r="31" spans="1:13" x14ac:dyDescent="0.25">
      <c r="B31" s="219"/>
      <c r="C31" s="214"/>
      <c r="D31" s="214"/>
      <c r="E31" s="214"/>
      <c r="F31" s="224" t="s">
        <v>78</v>
      </c>
      <c r="G31" s="224"/>
      <c r="H31" s="225"/>
      <c r="I31" s="225"/>
      <c r="J31" s="182"/>
      <c r="K31" s="182"/>
      <c r="L31" s="182"/>
    </row>
    <row r="32" spans="1:13" x14ac:dyDescent="0.25">
      <c r="B32" s="144"/>
      <c r="C32" s="7" t="s">
        <v>111</v>
      </c>
      <c r="D32" s="226"/>
      <c r="E32" s="226"/>
      <c r="F32" s="90"/>
      <c r="G32" s="81"/>
      <c r="H32" s="182"/>
      <c r="I32" s="182"/>
      <c r="J32" s="182"/>
      <c r="K32" s="182"/>
      <c r="L32" s="182"/>
    </row>
    <row r="33" spans="2:13" ht="21" customHeight="1" x14ac:dyDescent="0.25">
      <c r="B33" s="144"/>
      <c r="C33" s="147"/>
      <c r="D33" s="227"/>
      <c r="E33" s="227"/>
      <c r="F33" s="90"/>
      <c r="G33" s="81"/>
      <c r="H33" s="182"/>
      <c r="I33" s="182"/>
      <c r="J33" s="182"/>
      <c r="K33" s="182"/>
      <c r="L33" s="182"/>
    </row>
    <row r="34" spans="2:13" x14ac:dyDescent="0.25">
      <c r="B34" s="144"/>
      <c r="C34" s="7" t="s">
        <v>77</v>
      </c>
      <c r="D34" s="226"/>
      <c r="E34" s="226"/>
      <c r="F34" s="90"/>
      <c r="G34" s="81"/>
      <c r="H34" s="182"/>
      <c r="I34" s="182"/>
      <c r="J34" s="182"/>
      <c r="K34" s="182"/>
      <c r="L34" s="182"/>
    </row>
    <row r="35" spans="2:13" ht="31.5" customHeight="1" x14ac:dyDescent="0.25">
      <c r="B35" s="144"/>
      <c r="C35" s="148"/>
      <c r="F35" s="364" t="s">
        <v>112</v>
      </c>
      <c r="G35" s="365"/>
      <c r="H35" s="214"/>
      <c r="I35" s="214"/>
      <c r="J35" s="182"/>
      <c r="K35" s="182"/>
      <c r="L35" s="182"/>
    </row>
    <row r="36" spans="2:13" ht="126" customHeight="1" x14ac:dyDescent="0.25">
      <c r="B36" s="214"/>
      <c r="C36" s="214"/>
      <c r="F36" s="228" t="s">
        <v>78</v>
      </c>
      <c r="G36" s="94"/>
      <c r="H36" s="182"/>
      <c r="I36" s="229"/>
      <c r="J36" s="182"/>
      <c r="K36" s="182"/>
      <c r="L36" s="182"/>
    </row>
    <row r="37" spans="2:13" ht="21.75" customHeight="1" x14ac:dyDescent="0.25">
      <c r="B37" s="254" t="s">
        <v>464</v>
      </c>
      <c r="C37" s="255"/>
      <c r="D37" s="255"/>
      <c r="E37" s="255"/>
      <c r="F37" s="255"/>
      <c r="G37" s="255"/>
      <c r="H37" s="182"/>
      <c r="I37" s="182"/>
      <c r="J37" s="182"/>
      <c r="K37" s="182"/>
      <c r="L37" s="218"/>
    </row>
    <row r="38" spans="2:13" ht="15.75" customHeight="1" x14ac:dyDescent="0.25">
      <c r="B38" s="144" t="s">
        <v>85</v>
      </c>
      <c r="C38" s="214" t="str">
        <f>C2</f>
        <v>филиал ПАО "МРСК Центра" - "Ярэнерго"</v>
      </c>
      <c r="D38" s="230"/>
      <c r="E38" s="230"/>
      <c r="F38" s="231"/>
      <c r="G38" s="224"/>
      <c r="H38" s="182"/>
      <c r="I38" s="182"/>
      <c r="J38" s="182"/>
      <c r="K38" s="182"/>
      <c r="L38" s="218"/>
    </row>
    <row r="39" spans="2:13" ht="14.25" customHeight="1" x14ac:dyDescent="0.25">
      <c r="B39" s="144" t="s">
        <v>81</v>
      </c>
      <c r="C39" s="214" t="str">
        <f>C3</f>
        <v>Лифты</v>
      </c>
      <c r="D39" s="230"/>
      <c r="E39" s="230"/>
      <c r="F39" s="231"/>
      <c r="G39" s="224"/>
      <c r="H39" s="182"/>
      <c r="I39" s="182"/>
      <c r="J39" s="182"/>
      <c r="K39" s="182"/>
      <c r="L39" s="218"/>
    </row>
    <row r="40" spans="2:13" ht="14.25" customHeight="1" x14ac:dyDescent="0.25">
      <c r="B40" s="144" t="s">
        <v>82</v>
      </c>
      <c r="C40" s="232" t="str">
        <f>C4</f>
        <v>отсутствует</v>
      </c>
      <c r="D40" s="230"/>
      <c r="E40" s="230"/>
      <c r="F40" s="231"/>
      <c r="G40" s="224"/>
      <c r="H40" s="182"/>
      <c r="I40" s="182"/>
      <c r="J40" s="182"/>
      <c r="K40" s="182"/>
      <c r="L40" s="218"/>
    </row>
    <row r="41" spans="2:13" ht="14.25" customHeight="1" x14ac:dyDescent="0.25">
      <c r="B41" s="144" t="s">
        <v>83</v>
      </c>
      <c r="C41" s="233" t="str">
        <f>C5</f>
        <v>Лифты</v>
      </c>
      <c r="D41" s="230"/>
      <c r="E41" s="230"/>
      <c r="F41" s="231"/>
      <c r="G41" s="224"/>
      <c r="H41" s="182"/>
      <c r="I41" s="182"/>
      <c r="J41" s="182"/>
      <c r="K41" s="182"/>
      <c r="L41" s="218"/>
    </row>
    <row r="42" spans="2:13" x14ac:dyDescent="0.25">
      <c r="B42" s="214"/>
      <c r="C42" s="214"/>
      <c r="D42" s="214"/>
      <c r="E42" s="214"/>
      <c r="F42" s="90"/>
      <c r="G42" s="81"/>
      <c r="H42" s="182"/>
      <c r="I42" s="229"/>
      <c r="J42" s="182"/>
      <c r="K42" s="182"/>
      <c r="L42" s="182"/>
      <c r="M42" s="182"/>
    </row>
    <row r="43" spans="2:13" x14ac:dyDescent="0.25">
      <c r="B43" s="27" t="s">
        <v>59</v>
      </c>
      <c r="C43" s="27"/>
      <c r="D43" s="27"/>
      <c r="E43" s="27"/>
      <c r="F43" s="234"/>
      <c r="G43" s="81"/>
      <c r="H43" s="182"/>
      <c r="I43" s="229"/>
      <c r="J43" s="182"/>
      <c r="K43" s="182"/>
      <c r="L43" s="182"/>
      <c r="M43" s="182"/>
    </row>
    <row r="44" spans="2:13" x14ac:dyDescent="0.25">
      <c r="B44" s="143" t="s">
        <v>60</v>
      </c>
      <c r="C44" s="143" t="s">
        <v>61</v>
      </c>
      <c r="D44" s="142"/>
      <c r="E44" s="142"/>
      <c r="F44" s="142"/>
      <c r="G44" s="81"/>
      <c r="H44" s="182"/>
      <c r="I44" s="229"/>
      <c r="J44" s="182"/>
      <c r="K44" s="182"/>
      <c r="L44" s="182"/>
      <c r="M44" s="182"/>
    </row>
    <row r="45" spans="2:13" x14ac:dyDescent="0.25">
      <c r="B45" s="160" t="s">
        <v>62</v>
      </c>
      <c r="C45" s="160"/>
      <c r="D45" s="161"/>
      <c r="E45" s="161"/>
      <c r="F45" s="174"/>
      <c r="G45" s="81"/>
      <c r="H45" s="182"/>
      <c r="I45" s="229"/>
      <c r="J45" s="182"/>
      <c r="K45" s="182"/>
      <c r="L45" s="182"/>
      <c r="M45" s="182"/>
    </row>
    <row r="46" spans="2:13" x14ac:dyDescent="0.25">
      <c r="B46" s="143" t="s">
        <v>53</v>
      </c>
      <c r="C46" s="235">
        <f ca="1">K9</f>
        <v>1</v>
      </c>
      <c r="D46" s="161"/>
      <c r="E46" s="161"/>
      <c r="F46" s="174"/>
      <c r="G46" s="81"/>
      <c r="H46" s="182"/>
      <c r="I46" s="229"/>
      <c r="J46" s="182"/>
      <c r="K46" s="182"/>
      <c r="L46" s="182"/>
      <c r="M46" s="182"/>
    </row>
    <row r="47" spans="2:13" x14ac:dyDescent="0.25">
      <c r="B47" s="143" t="s">
        <v>55</v>
      </c>
      <c r="C47" s="235">
        <f>K11</f>
        <v>4</v>
      </c>
      <c r="D47" s="161"/>
      <c r="E47" s="161"/>
      <c r="F47" s="174"/>
      <c r="G47" s="81"/>
      <c r="H47" s="182"/>
      <c r="I47" s="229"/>
      <c r="J47" s="182"/>
      <c r="K47" s="182"/>
      <c r="L47" s="182"/>
      <c r="M47" s="182"/>
    </row>
    <row r="48" spans="2:13" x14ac:dyDescent="0.25">
      <c r="B48" s="143" t="s">
        <v>58</v>
      </c>
      <c r="C48" s="235">
        <f>K14</f>
        <v>4</v>
      </c>
      <c r="D48" s="161"/>
      <c r="E48" s="161"/>
      <c r="F48" s="174"/>
      <c r="G48" s="81"/>
      <c r="H48" s="182"/>
      <c r="I48" s="229"/>
      <c r="J48" s="182"/>
      <c r="K48" s="182"/>
      <c r="L48" s="182"/>
      <c r="M48" s="182"/>
    </row>
    <row r="49" spans="2:13" x14ac:dyDescent="0.25">
      <c r="B49" s="143" t="s">
        <v>101</v>
      </c>
      <c r="C49" s="235">
        <f>K22</f>
        <v>4</v>
      </c>
      <c r="D49" s="161"/>
      <c r="E49" s="161"/>
      <c r="F49" s="174"/>
      <c r="G49" s="81"/>
      <c r="H49" s="182"/>
      <c r="I49" s="229"/>
      <c r="J49" s="182"/>
      <c r="K49" s="182"/>
      <c r="L49" s="182"/>
      <c r="M49" s="182"/>
    </row>
    <row r="50" spans="2:13" x14ac:dyDescent="0.25">
      <c r="B50" s="236"/>
      <c r="C50" s="174"/>
      <c r="D50" s="161"/>
      <c r="E50" s="161"/>
      <c r="F50" s="174"/>
      <c r="G50" s="81"/>
      <c r="H50" s="182"/>
      <c r="I50" s="229"/>
      <c r="J50" s="182"/>
      <c r="K50" s="182"/>
      <c r="L50" s="182"/>
      <c r="M50" s="182"/>
    </row>
    <row r="51" spans="2:13" x14ac:dyDescent="0.25">
      <c r="B51" s="27"/>
      <c r="C51" s="163"/>
      <c r="D51" s="163"/>
      <c r="E51" s="163"/>
      <c r="F51" s="142"/>
      <c r="G51" s="81"/>
      <c r="H51" s="182"/>
      <c r="I51" s="229"/>
      <c r="J51" s="182"/>
      <c r="K51" s="182"/>
      <c r="L51" s="182"/>
      <c r="M51" s="182"/>
    </row>
    <row r="52" spans="2:13" ht="27" customHeight="1" x14ac:dyDescent="0.25">
      <c r="B52" s="308" t="s">
        <v>63</v>
      </c>
      <c r="C52" s="309"/>
      <c r="D52" s="309"/>
      <c r="E52" s="164"/>
      <c r="F52" s="234"/>
      <c r="G52" s="81"/>
      <c r="H52" s="182"/>
      <c r="I52" s="229"/>
      <c r="J52" s="182"/>
      <c r="K52" s="182"/>
      <c r="L52" s="182"/>
      <c r="M52" s="182"/>
    </row>
    <row r="53" spans="2:13" x14ac:dyDescent="0.25">
      <c r="B53" s="310" t="s">
        <v>465</v>
      </c>
      <c r="C53" s="309"/>
      <c r="D53" s="309"/>
      <c r="E53" s="164"/>
      <c r="F53" s="234"/>
      <c r="G53" s="81"/>
      <c r="H53" s="182"/>
      <c r="I53" s="229"/>
      <c r="J53" s="182"/>
      <c r="K53" s="182"/>
      <c r="L53" s="182"/>
      <c r="M53" s="182"/>
    </row>
    <row r="54" spans="2:13" ht="15.75" thickBot="1" x14ac:dyDescent="0.3">
      <c r="B54" s="27"/>
      <c r="C54" s="27"/>
      <c r="D54" s="27"/>
      <c r="E54" s="27"/>
      <c r="F54" s="234"/>
      <c r="G54" s="81"/>
      <c r="H54" s="182"/>
      <c r="I54" s="229"/>
      <c r="J54" s="182"/>
      <c r="K54" s="182"/>
      <c r="L54" s="182"/>
      <c r="M54" s="182"/>
    </row>
    <row r="55" spans="2:13" ht="18.75" thickBot="1" x14ac:dyDescent="0.3">
      <c r="B55" s="165"/>
      <c r="C55" s="237" t="s">
        <v>64</v>
      </c>
      <c r="E55" s="238"/>
      <c r="F55" s="239">
        <f ca="1">L23</f>
        <v>3.1</v>
      </c>
      <c r="G55" s="81"/>
      <c r="H55" s="182"/>
      <c r="I55" s="229"/>
      <c r="J55" s="182"/>
      <c r="K55" s="182"/>
      <c r="L55" s="182"/>
      <c r="M55" s="182"/>
    </row>
    <row r="56" spans="2:13" x14ac:dyDescent="0.25">
      <c r="B56" s="27"/>
      <c r="C56" s="27"/>
      <c r="D56" s="27"/>
      <c r="E56" s="27"/>
      <c r="F56" s="234"/>
      <c r="G56" s="81"/>
      <c r="H56" s="182"/>
      <c r="I56" s="229"/>
      <c r="J56" s="182"/>
      <c r="K56" s="182"/>
      <c r="L56" s="182"/>
      <c r="M56" s="182"/>
    </row>
    <row r="57" spans="2:13" ht="51" x14ac:dyDescent="0.25">
      <c r="B57" s="161"/>
      <c r="C57" s="240" t="s">
        <v>65</v>
      </c>
      <c r="F57" s="241" t="s">
        <v>66</v>
      </c>
      <c r="G57" s="241" t="s">
        <v>79</v>
      </c>
      <c r="H57" s="182"/>
      <c r="I57" s="229"/>
      <c r="J57" s="182"/>
      <c r="K57" s="182"/>
      <c r="L57" s="182"/>
      <c r="M57" s="182"/>
    </row>
    <row r="58" spans="2:13" x14ac:dyDescent="0.25">
      <c r="B58" s="161"/>
      <c r="C58" s="162" t="s">
        <v>109</v>
      </c>
      <c r="F58" s="242" t="s">
        <v>44</v>
      </c>
      <c r="G58" s="242">
        <v>1</v>
      </c>
      <c r="H58" s="182"/>
      <c r="I58" s="229"/>
      <c r="J58" s="182"/>
      <c r="K58" s="182"/>
      <c r="L58" s="182"/>
      <c r="M58" s="182"/>
    </row>
    <row r="59" spans="2:13" ht="25.5" x14ac:dyDescent="0.25">
      <c r="B59" s="161"/>
      <c r="C59" s="162" t="s">
        <v>67</v>
      </c>
      <c r="F59" s="242" t="s">
        <v>45</v>
      </c>
      <c r="G59" s="242">
        <v>0.95</v>
      </c>
      <c r="H59" s="182"/>
      <c r="I59" s="229"/>
      <c r="J59" s="182"/>
      <c r="K59" s="182"/>
      <c r="L59" s="182"/>
      <c r="M59" s="182"/>
    </row>
    <row r="60" spans="2:13" x14ac:dyDescent="0.25">
      <c r="B60" s="161"/>
      <c r="C60" s="162" t="s">
        <v>68</v>
      </c>
      <c r="F60" s="242" t="s">
        <v>46</v>
      </c>
      <c r="G60" s="242">
        <v>0.85</v>
      </c>
      <c r="H60" s="182"/>
      <c r="I60" s="229"/>
      <c r="J60" s="182"/>
      <c r="K60" s="182"/>
      <c r="L60" s="182"/>
      <c r="M60" s="182"/>
    </row>
    <row r="61" spans="2:13" x14ac:dyDescent="0.25">
      <c r="B61" s="161"/>
      <c r="C61" s="162" t="s">
        <v>69</v>
      </c>
      <c r="F61" s="242" t="s">
        <v>47</v>
      </c>
      <c r="G61" s="242">
        <v>0.6</v>
      </c>
      <c r="H61" s="182"/>
      <c r="I61" s="229"/>
      <c r="J61" s="182"/>
      <c r="K61" s="182"/>
      <c r="L61" s="182"/>
      <c r="M61" s="182"/>
    </row>
    <row r="62" spans="2:13" x14ac:dyDescent="0.25">
      <c r="B62" s="214"/>
      <c r="C62" s="214"/>
      <c r="D62" s="214"/>
      <c r="E62" s="214"/>
      <c r="F62" s="90"/>
      <c r="G62" s="81"/>
      <c r="H62" s="182"/>
      <c r="I62" s="229"/>
      <c r="J62" s="182"/>
      <c r="K62" s="182"/>
      <c r="L62" s="182"/>
    </row>
    <row r="63" spans="2:13" ht="30" customHeight="1" x14ac:dyDescent="0.25">
      <c r="B63" s="49"/>
      <c r="C63" s="50" t="s">
        <v>76</v>
      </c>
      <c r="D63" s="253" t="str">
        <f ca="1">IF(AND(3.5 &lt;= F55, F55&lt;=4),
      "высокий",
IF(AND(2.5 &lt;= F55, F55&lt;3.5),
      "средний",
IF(AND(1.5 &lt;= F55, F55&lt;2.5),
      "минимально приемлемый",
IF(F55&lt;1.5,
      "низкий",
NA()
)
)
)
)</f>
        <v>средний</v>
      </c>
      <c r="E63" s="253"/>
      <c r="F63" s="253"/>
      <c r="G63" s="359"/>
      <c r="H63" s="182"/>
      <c r="I63" s="182"/>
      <c r="J63" s="182"/>
      <c r="K63" s="182"/>
      <c r="L63" s="182"/>
    </row>
    <row r="64" spans="2:13" x14ac:dyDescent="0.25">
      <c r="B64" s="182"/>
      <c r="C64" s="50" t="s">
        <v>75</v>
      </c>
      <c r="D64" s="247">
        <f ca="1">VLOOKUP(D63,F58:G61,2,)</f>
        <v>0.85</v>
      </c>
      <c r="E64" s="248"/>
      <c r="F64" s="248"/>
      <c r="G64" s="360"/>
      <c r="H64" s="182"/>
      <c r="I64" s="182"/>
      <c r="J64" s="182"/>
      <c r="K64" s="182"/>
      <c r="L64" s="182"/>
    </row>
    <row r="65" spans="2:12" x14ac:dyDescent="0.25">
      <c r="B65" s="144"/>
      <c r="C65" s="243"/>
      <c r="D65" s="226"/>
      <c r="E65" s="226"/>
      <c r="F65" s="90"/>
      <c r="G65" s="81"/>
      <c r="H65" s="182"/>
      <c r="I65" s="182"/>
      <c r="J65" s="182"/>
      <c r="K65" s="182"/>
      <c r="L65" s="182"/>
    </row>
    <row r="66" spans="2:12" x14ac:dyDescent="0.25">
      <c r="B66" s="214"/>
      <c r="C66" s="214"/>
      <c r="D66" s="214"/>
      <c r="E66" s="214"/>
      <c r="F66" s="90"/>
      <c r="G66" s="81"/>
      <c r="H66" s="182"/>
      <c r="I66" s="229"/>
      <c r="J66" s="182"/>
      <c r="K66" s="182"/>
      <c r="L66" s="182"/>
    </row>
    <row r="67" spans="2:12" x14ac:dyDescent="0.25">
      <c r="B67" s="214"/>
      <c r="C67" s="214"/>
      <c r="D67" s="214"/>
      <c r="E67" s="214"/>
      <c r="F67" s="90"/>
      <c r="G67" s="81"/>
      <c r="H67" s="182"/>
      <c r="I67" s="229"/>
      <c r="J67" s="182"/>
      <c r="K67" s="182"/>
      <c r="L67" s="182"/>
    </row>
    <row r="68" spans="2:12" x14ac:dyDescent="0.25">
      <c r="B68" s="214"/>
      <c r="C68" s="214"/>
      <c r="D68" s="214"/>
      <c r="E68" s="214"/>
      <c r="F68" s="90"/>
      <c r="G68" s="81"/>
      <c r="H68" s="182"/>
      <c r="I68" s="229"/>
      <c r="J68" s="182"/>
      <c r="K68" s="182"/>
      <c r="L68" s="182"/>
    </row>
    <row r="69" spans="2:12" x14ac:dyDescent="0.25">
      <c r="B69" s="214"/>
      <c r="C69" s="214"/>
      <c r="D69" s="214"/>
      <c r="E69" s="214"/>
      <c r="F69" s="90"/>
      <c r="G69" s="81"/>
      <c r="H69" s="182"/>
      <c r="I69" s="229"/>
      <c r="J69" s="182"/>
      <c r="K69" s="182"/>
      <c r="L69" s="182"/>
    </row>
    <row r="70" spans="2:12" x14ac:dyDescent="0.25">
      <c r="B70" s="214"/>
      <c r="C70" s="214"/>
      <c r="D70" s="214"/>
      <c r="E70" s="214"/>
      <c r="F70" s="90"/>
      <c r="G70" s="81"/>
      <c r="H70" s="182"/>
      <c r="I70" s="229"/>
      <c r="J70" s="182"/>
      <c r="K70" s="182"/>
      <c r="L70" s="182"/>
    </row>
    <row r="71" spans="2:12" x14ac:dyDescent="0.25">
      <c r="B71" s="214"/>
      <c r="C71" s="214"/>
      <c r="D71" s="214"/>
      <c r="E71" s="214"/>
      <c r="F71" s="90"/>
      <c r="G71" s="81"/>
      <c r="H71" s="182"/>
      <c r="I71" s="229"/>
      <c r="J71" s="182"/>
      <c r="K71" s="182"/>
      <c r="L71" s="182"/>
    </row>
    <row r="72" spans="2:12" x14ac:dyDescent="0.25">
      <c r="B72" s="214"/>
      <c r="C72" s="214"/>
      <c r="D72" s="214"/>
      <c r="E72" s="214"/>
      <c r="F72" s="90"/>
      <c r="G72" s="81"/>
      <c r="H72" s="182"/>
      <c r="I72" s="229"/>
      <c r="J72" s="182"/>
      <c r="K72" s="182"/>
      <c r="L72" s="182"/>
    </row>
    <row r="73" spans="2:12" x14ac:dyDescent="0.25">
      <c r="B73" s="214"/>
      <c r="C73" s="214"/>
      <c r="D73" s="214"/>
      <c r="E73" s="214"/>
      <c r="F73" s="90"/>
      <c r="G73" s="81"/>
      <c r="H73" s="182"/>
      <c r="I73" s="229"/>
      <c r="J73" s="182"/>
      <c r="K73" s="182"/>
      <c r="L73" s="182"/>
    </row>
    <row r="74" spans="2:12" x14ac:dyDescent="0.25">
      <c r="B74" s="214"/>
      <c r="C74" s="214"/>
      <c r="D74" s="214"/>
      <c r="E74" s="214"/>
      <c r="F74" s="90"/>
      <c r="G74" s="81"/>
      <c r="H74" s="182"/>
      <c r="I74" s="229"/>
      <c r="J74" s="182"/>
      <c r="K74" s="182"/>
      <c r="L74" s="182"/>
    </row>
    <row r="75" spans="2:12" x14ac:dyDescent="0.25">
      <c r="B75" s="214"/>
      <c r="C75" s="214"/>
      <c r="D75" s="214"/>
      <c r="E75" s="214"/>
      <c r="F75" s="90"/>
      <c r="G75" s="81"/>
      <c r="H75" s="182"/>
      <c r="I75" s="229"/>
      <c r="J75" s="182"/>
      <c r="K75" s="182"/>
      <c r="L75" s="182"/>
    </row>
    <row r="76" spans="2:12" x14ac:dyDescent="0.25">
      <c r="B76" s="214"/>
      <c r="C76" s="214"/>
      <c r="D76" s="214"/>
      <c r="E76" s="214"/>
      <c r="F76" s="90"/>
      <c r="G76" s="81"/>
      <c r="H76" s="182"/>
      <c r="I76" s="229"/>
      <c r="J76" s="182"/>
      <c r="K76" s="182"/>
      <c r="L76" s="182"/>
    </row>
    <row r="77" spans="2:12" x14ac:dyDescent="0.25">
      <c r="B77" s="214"/>
      <c r="C77" s="214"/>
      <c r="D77" s="214"/>
      <c r="E77" s="214"/>
      <c r="F77" s="90"/>
      <c r="G77" s="81"/>
      <c r="H77" s="182"/>
      <c r="I77" s="229"/>
      <c r="J77" s="182"/>
      <c r="K77" s="182"/>
      <c r="L77" s="182"/>
    </row>
    <row r="78" spans="2:12" x14ac:dyDescent="0.25">
      <c r="B78" s="214"/>
      <c r="C78" s="214"/>
      <c r="D78" s="214"/>
      <c r="E78" s="214"/>
      <c r="F78" s="90"/>
      <c r="G78" s="81"/>
      <c r="H78" s="182"/>
      <c r="I78" s="229"/>
      <c r="J78" s="182"/>
      <c r="K78" s="182"/>
      <c r="L78" s="182"/>
    </row>
    <row r="79" spans="2:12" x14ac:dyDescent="0.25">
      <c r="B79" s="214"/>
      <c r="C79" s="214"/>
      <c r="D79" s="214"/>
      <c r="E79" s="214"/>
      <c r="F79" s="90"/>
      <c r="G79" s="81"/>
      <c r="H79" s="182"/>
      <c r="I79" s="229"/>
      <c r="J79" s="182"/>
      <c r="K79" s="182"/>
      <c r="L79" s="182"/>
    </row>
    <row r="80" spans="2:12" x14ac:dyDescent="0.25">
      <c r="B80" s="214"/>
      <c r="C80" s="214"/>
      <c r="D80" s="214"/>
      <c r="E80" s="214"/>
      <c r="F80" s="90"/>
      <c r="G80" s="81"/>
      <c r="H80" s="182"/>
      <c r="I80" s="229"/>
      <c r="J80" s="182"/>
      <c r="K80" s="182"/>
      <c r="L80" s="182"/>
    </row>
    <row r="81" spans="2:12" x14ac:dyDescent="0.25">
      <c r="B81" s="214"/>
      <c r="C81" s="214"/>
      <c r="D81" s="214"/>
      <c r="E81" s="214"/>
      <c r="F81" s="90"/>
      <c r="G81" s="81"/>
      <c r="H81" s="182"/>
      <c r="I81" s="229"/>
      <c r="J81" s="182"/>
      <c r="K81" s="182"/>
      <c r="L81" s="182"/>
    </row>
    <row r="82" spans="2:12" x14ac:dyDescent="0.25">
      <c r="B82" s="214"/>
      <c r="C82" s="214"/>
      <c r="D82" s="214"/>
      <c r="E82" s="214"/>
      <c r="F82" s="90"/>
      <c r="G82" s="81"/>
      <c r="H82" s="182"/>
      <c r="I82" s="229"/>
      <c r="J82" s="182"/>
      <c r="K82" s="182"/>
      <c r="L82" s="182"/>
    </row>
    <row r="83" spans="2:12" x14ac:dyDescent="0.25">
      <c r="B83" s="214"/>
      <c r="C83" s="214"/>
      <c r="D83" s="214"/>
      <c r="E83" s="214"/>
      <c r="F83" s="90"/>
      <c r="G83" s="81"/>
      <c r="H83" s="182"/>
      <c r="I83" s="229"/>
      <c r="J83" s="182"/>
      <c r="K83" s="182"/>
      <c r="L83" s="182"/>
    </row>
    <row r="84" spans="2:12" x14ac:dyDescent="0.25">
      <c r="B84" s="214"/>
      <c r="C84" s="214"/>
      <c r="D84" s="214"/>
      <c r="E84" s="214"/>
      <c r="F84" s="90"/>
      <c r="G84" s="81"/>
      <c r="H84" s="182"/>
      <c r="I84" s="229"/>
      <c r="J84" s="182"/>
      <c r="K84" s="182"/>
      <c r="L84" s="182"/>
    </row>
    <row r="85" spans="2:12" x14ac:dyDescent="0.25">
      <c r="B85" s="214"/>
      <c r="C85" s="214"/>
      <c r="D85" s="214"/>
      <c r="E85" s="214"/>
      <c r="F85" s="90"/>
      <c r="G85" s="81"/>
      <c r="H85" s="182"/>
      <c r="I85" s="229"/>
      <c r="J85" s="182"/>
      <c r="K85" s="182"/>
      <c r="L85" s="182"/>
    </row>
    <row r="86" spans="2:12" x14ac:dyDescent="0.25">
      <c r="B86" s="214"/>
      <c r="C86" s="214"/>
      <c r="D86" s="214"/>
      <c r="E86" s="214"/>
      <c r="F86" s="90"/>
      <c r="G86" s="81"/>
      <c r="H86" s="182"/>
      <c r="I86" s="229"/>
      <c r="J86" s="182"/>
      <c r="K86" s="182"/>
      <c r="L86" s="182"/>
    </row>
    <row r="87" spans="2:12" x14ac:dyDescent="0.25">
      <c r="B87" s="214"/>
      <c r="C87" s="214"/>
      <c r="D87" s="214"/>
      <c r="E87" s="214"/>
      <c r="F87" s="90"/>
      <c r="G87" s="81"/>
      <c r="H87" s="182"/>
      <c r="I87" s="229"/>
      <c r="J87" s="182"/>
      <c r="K87" s="182"/>
      <c r="L87" s="182"/>
    </row>
    <row r="88" spans="2:12" x14ac:dyDescent="0.25">
      <c r="B88" s="214"/>
      <c r="C88" s="214"/>
      <c r="D88" s="214"/>
      <c r="E88" s="214"/>
      <c r="F88" s="90"/>
      <c r="G88" s="81"/>
      <c r="H88" s="182"/>
      <c r="I88" s="229"/>
      <c r="J88" s="182"/>
      <c r="K88" s="182"/>
      <c r="L88" s="182"/>
    </row>
    <row r="89" spans="2:12" x14ac:dyDescent="0.25">
      <c r="B89" s="214"/>
      <c r="C89" s="214"/>
      <c r="D89" s="214"/>
      <c r="E89" s="214"/>
      <c r="F89" s="90"/>
      <c r="G89" s="81"/>
      <c r="H89" s="182"/>
      <c r="I89" s="229"/>
      <c r="J89" s="182"/>
      <c r="K89" s="182"/>
      <c r="L89" s="182"/>
    </row>
    <row r="90" spans="2:12" x14ac:dyDescent="0.25">
      <c r="B90" s="214"/>
      <c r="C90" s="214"/>
      <c r="D90" s="214"/>
      <c r="E90" s="214"/>
      <c r="F90" s="90"/>
      <c r="G90" s="81"/>
      <c r="H90" s="182"/>
      <c r="I90" s="229"/>
      <c r="J90" s="182"/>
      <c r="K90" s="182"/>
      <c r="L90" s="182"/>
    </row>
    <row r="91" spans="2:12" x14ac:dyDescent="0.25">
      <c r="B91" s="214"/>
      <c r="C91" s="214"/>
      <c r="D91" s="214"/>
      <c r="E91" s="214"/>
      <c r="F91" s="90"/>
      <c r="G91" s="81"/>
      <c r="H91" s="182"/>
      <c r="I91" s="229"/>
      <c r="J91" s="182"/>
      <c r="K91" s="182"/>
      <c r="L91" s="182"/>
    </row>
    <row r="92" spans="2:12" x14ac:dyDescent="0.25">
      <c r="B92" s="214"/>
      <c r="C92" s="214"/>
      <c r="D92" s="214"/>
      <c r="E92" s="214"/>
      <c r="F92" s="90"/>
      <c r="G92" s="81"/>
      <c r="H92" s="182"/>
      <c r="I92" s="229"/>
      <c r="J92" s="182"/>
      <c r="K92" s="182"/>
      <c r="L92" s="182"/>
    </row>
    <row r="93" spans="2:12" x14ac:dyDescent="0.25">
      <c r="B93" s="214"/>
      <c r="C93" s="214"/>
      <c r="D93" s="214"/>
      <c r="E93" s="214"/>
      <c r="F93" s="90"/>
      <c r="G93" s="81"/>
      <c r="H93" s="182"/>
      <c r="I93" s="229"/>
      <c r="J93" s="182"/>
      <c r="K93" s="182"/>
      <c r="L93" s="182"/>
    </row>
    <row r="94" spans="2:12" x14ac:dyDescent="0.25">
      <c r="B94" s="214"/>
      <c r="C94" s="214"/>
      <c r="D94" s="214"/>
      <c r="E94" s="214"/>
      <c r="F94" s="90"/>
      <c r="G94" s="81"/>
      <c r="H94" s="182"/>
      <c r="I94" s="229"/>
      <c r="J94" s="182"/>
      <c r="K94" s="182"/>
      <c r="L94" s="182"/>
    </row>
    <row r="95" spans="2:12" x14ac:dyDescent="0.25">
      <c r="B95" s="214"/>
      <c r="C95" s="214"/>
      <c r="D95" s="214"/>
      <c r="E95" s="214"/>
      <c r="F95" s="90"/>
      <c r="G95" s="81"/>
      <c r="H95" s="182"/>
      <c r="I95" s="229"/>
      <c r="J95" s="182"/>
      <c r="K95" s="182"/>
      <c r="L95" s="182"/>
    </row>
    <row r="96" spans="2:12" x14ac:dyDescent="0.25">
      <c r="B96" s="214"/>
      <c r="C96" s="214"/>
      <c r="D96" s="214"/>
      <c r="E96" s="214"/>
      <c r="F96" s="90"/>
      <c r="G96" s="81"/>
      <c r="H96" s="182"/>
      <c r="I96" s="229"/>
      <c r="J96" s="182"/>
      <c r="K96" s="182"/>
      <c r="L96" s="182"/>
    </row>
  </sheetData>
  <sheetProtection password="DD6B" sheet="1"/>
  <mergeCells count="27">
    <mergeCell ref="K11:K13"/>
    <mergeCell ref="L11:L13"/>
    <mergeCell ref="B53:D53"/>
    <mergeCell ref="D63:G63"/>
    <mergeCell ref="D64:G64"/>
    <mergeCell ref="B24:G24"/>
    <mergeCell ref="C27:G27"/>
    <mergeCell ref="F30:I30"/>
    <mergeCell ref="F35:G35"/>
    <mergeCell ref="B37:G37"/>
    <mergeCell ref="B52:D52"/>
    <mergeCell ref="H14:H21"/>
    <mergeCell ref="J14:J21"/>
    <mergeCell ref="K14:K21"/>
    <mergeCell ref="L14:L21"/>
    <mergeCell ref="B1:G1"/>
    <mergeCell ref="J2:L2"/>
    <mergeCell ref="J5:L5"/>
    <mergeCell ref="J6:L6"/>
    <mergeCell ref="H9:H10"/>
    <mergeCell ref="I9:I10"/>
    <mergeCell ref="J9:J10"/>
    <mergeCell ref="K9:K10"/>
    <mergeCell ref="L9:L10"/>
    <mergeCell ref="H11:H13"/>
    <mergeCell ref="I11:I13"/>
    <mergeCell ref="J11:J13"/>
  </mergeCells>
  <conditionalFormatting sqref="J9:J11">
    <cfRule type="cellIs" dxfId="11" priority="4" stopIfTrue="1" operator="equal">
      <formula>"низкий"</formula>
    </cfRule>
  </conditionalFormatting>
  <conditionalFormatting sqref="J22">
    <cfRule type="cellIs" dxfId="10" priority="3" stopIfTrue="1" operator="equal">
      <formula>"низкий"</formula>
    </cfRule>
  </conditionalFormatting>
  <conditionalFormatting sqref="K22">
    <cfRule type="cellIs" dxfId="9" priority="2" stopIfTrue="1" operator="equal">
      <formula>"низкий"</formula>
    </cfRule>
  </conditionalFormatting>
  <conditionalFormatting sqref="J14">
    <cfRule type="cellIs" dxfId="8" priority="1" stopIfTrue="1" operator="equal">
      <formula>"низкий"</formula>
    </cfRule>
  </conditionalFormatting>
  <dataValidations count="9">
    <dataValidation type="list" allowBlank="1" showInputMessage="1" showErrorMessage="1" sqref="E18:F18 JA18:JB18 SW18:SX18 ACS18:ACT18 AMO18:AMP18 AWK18:AWL18 BGG18:BGH18 BQC18:BQD18 BZY18:BZZ18 CJU18:CJV18 CTQ18:CTR18 DDM18:DDN18 DNI18:DNJ18 DXE18:DXF18 EHA18:EHB18 EQW18:EQX18 FAS18:FAT18 FKO18:FKP18 FUK18:FUL18 GEG18:GEH18 GOC18:GOD18 GXY18:GXZ18 HHU18:HHV18 HRQ18:HRR18 IBM18:IBN18 ILI18:ILJ18 IVE18:IVF18 JFA18:JFB18 JOW18:JOX18 JYS18:JYT18 KIO18:KIP18 KSK18:KSL18 LCG18:LCH18 LMC18:LMD18 LVY18:LVZ18 MFU18:MFV18 MPQ18:MPR18 MZM18:MZN18 NJI18:NJJ18 NTE18:NTF18 ODA18:ODB18 OMW18:OMX18 OWS18:OWT18 PGO18:PGP18 PQK18:PQL18 QAG18:QAH18 QKC18:QKD18 QTY18:QTZ18 RDU18:RDV18 RNQ18:RNR18 RXM18:RXN18 SHI18:SHJ18 SRE18:SRF18 TBA18:TBB18 TKW18:TKX18 TUS18:TUT18 UEO18:UEP18 UOK18:UOL18 UYG18:UYH18 VIC18:VID18 VRY18:VRZ18 WBU18:WBV18 WLQ18:WLR18 WVM18:WVN18 E65554:F65554 JA65554:JB65554 SW65554:SX65554 ACS65554:ACT65554 AMO65554:AMP65554 AWK65554:AWL65554 BGG65554:BGH65554 BQC65554:BQD65554 BZY65554:BZZ65554 CJU65554:CJV65554 CTQ65554:CTR65554 DDM65554:DDN65554 DNI65554:DNJ65554 DXE65554:DXF65554 EHA65554:EHB65554 EQW65554:EQX65554 FAS65554:FAT65554 FKO65554:FKP65554 FUK65554:FUL65554 GEG65554:GEH65554 GOC65554:GOD65554 GXY65554:GXZ65554 HHU65554:HHV65554 HRQ65554:HRR65554 IBM65554:IBN65554 ILI65554:ILJ65554 IVE65554:IVF65554 JFA65554:JFB65554 JOW65554:JOX65554 JYS65554:JYT65554 KIO65554:KIP65554 KSK65554:KSL65554 LCG65554:LCH65554 LMC65554:LMD65554 LVY65554:LVZ65554 MFU65554:MFV65554 MPQ65554:MPR65554 MZM65554:MZN65554 NJI65554:NJJ65554 NTE65554:NTF65554 ODA65554:ODB65554 OMW65554:OMX65554 OWS65554:OWT65554 PGO65554:PGP65554 PQK65554:PQL65554 QAG65554:QAH65554 QKC65554:QKD65554 QTY65554:QTZ65554 RDU65554:RDV65554 RNQ65554:RNR65554 RXM65554:RXN65554 SHI65554:SHJ65554 SRE65554:SRF65554 TBA65554:TBB65554 TKW65554:TKX65554 TUS65554:TUT65554 UEO65554:UEP65554 UOK65554:UOL65554 UYG65554:UYH65554 VIC65554:VID65554 VRY65554:VRZ65554 WBU65554:WBV65554 WLQ65554:WLR65554 WVM65554:WVN65554 E131090:F131090 JA131090:JB131090 SW131090:SX131090 ACS131090:ACT131090 AMO131090:AMP131090 AWK131090:AWL131090 BGG131090:BGH131090 BQC131090:BQD131090 BZY131090:BZZ131090 CJU131090:CJV131090 CTQ131090:CTR131090 DDM131090:DDN131090 DNI131090:DNJ131090 DXE131090:DXF131090 EHA131090:EHB131090 EQW131090:EQX131090 FAS131090:FAT131090 FKO131090:FKP131090 FUK131090:FUL131090 GEG131090:GEH131090 GOC131090:GOD131090 GXY131090:GXZ131090 HHU131090:HHV131090 HRQ131090:HRR131090 IBM131090:IBN131090 ILI131090:ILJ131090 IVE131090:IVF131090 JFA131090:JFB131090 JOW131090:JOX131090 JYS131090:JYT131090 KIO131090:KIP131090 KSK131090:KSL131090 LCG131090:LCH131090 LMC131090:LMD131090 LVY131090:LVZ131090 MFU131090:MFV131090 MPQ131090:MPR131090 MZM131090:MZN131090 NJI131090:NJJ131090 NTE131090:NTF131090 ODA131090:ODB131090 OMW131090:OMX131090 OWS131090:OWT131090 PGO131090:PGP131090 PQK131090:PQL131090 QAG131090:QAH131090 QKC131090:QKD131090 QTY131090:QTZ131090 RDU131090:RDV131090 RNQ131090:RNR131090 RXM131090:RXN131090 SHI131090:SHJ131090 SRE131090:SRF131090 TBA131090:TBB131090 TKW131090:TKX131090 TUS131090:TUT131090 UEO131090:UEP131090 UOK131090:UOL131090 UYG131090:UYH131090 VIC131090:VID131090 VRY131090:VRZ131090 WBU131090:WBV131090 WLQ131090:WLR131090 WVM131090:WVN131090 E196626:F196626 JA196626:JB196626 SW196626:SX196626 ACS196626:ACT196626 AMO196626:AMP196626 AWK196626:AWL196626 BGG196626:BGH196626 BQC196626:BQD196626 BZY196626:BZZ196626 CJU196626:CJV196626 CTQ196626:CTR196626 DDM196626:DDN196626 DNI196626:DNJ196626 DXE196626:DXF196626 EHA196626:EHB196626 EQW196626:EQX196626 FAS196626:FAT196626 FKO196626:FKP196626 FUK196626:FUL196626 GEG196626:GEH196626 GOC196626:GOD196626 GXY196626:GXZ196626 HHU196626:HHV196626 HRQ196626:HRR196626 IBM196626:IBN196626 ILI196626:ILJ196626 IVE196626:IVF196626 JFA196626:JFB196626 JOW196626:JOX196626 JYS196626:JYT196626 KIO196626:KIP196626 KSK196626:KSL196626 LCG196626:LCH196626 LMC196626:LMD196626 LVY196626:LVZ196626 MFU196626:MFV196626 MPQ196626:MPR196626 MZM196626:MZN196626 NJI196626:NJJ196626 NTE196626:NTF196626 ODA196626:ODB196626 OMW196626:OMX196626 OWS196626:OWT196626 PGO196626:PGP196626 PQK196626:PQL196626 QAG196626:QAH196626 QKC196626:QKD196626 QTY196626:QTZ196626 RDU196626:RDV196626 RNQ196626:RNR196626 RXM196626:RXN196626 SHI196626:SHJ196626 SRE196626:SRF196626 TBA196626:TBB196626 TKW196626:TKX196626 TUS196626:TUT196626 UEO196626:UEP196626 UOK196626:UOL196626 UYG196626:UYH196626 VIC196626:VID196626 VRY196626:VRZ196626 WBU196626:WBV196626 WLQ196626:WLR196626 WVM196626:WVN196626 E262162:F262162 JA262162:JB262162 SW262162:SX262162 ACS262162:ACT262162 AMO262162:AMP262162 AWK262162:AWL262162 BGG262162:BGH262162 BQC262162:BQD262162 BZY262162:BZZ262162 CJU262162:CJV262162 CTQ262162:CTR262162 DDM262162:DDN262162 DNI262162:DNJ262162 DXE262162:DXF262162 EHA262162:EHB262162 EQW262162:EQX262162 FAS262162:FAT262162 FKO262162:FKP262162 FUK262162:FUL262162 GEG262162:GEH262162 GOC262162:GOD262162 GXY262162:GXZ262162 HHU262162:HHV262162 HRQ262162:HRR262162 IBM262162:IBN262162 ILI262162:ILJ262162 IVE262162:IVF262162 JFA262162:JFB262162 JOW262162:JOX262162 JYS262162:JYT262162 KIO262162:KIP262162 KSK262162:KSL262162 LCG262162:LCH262162 LMC262162:LMD262162 LVY262162:LVZ262162 MFU262162:MFV262162 MPQ262162:MPR262162 MZM262162:MZN262162 NJI262162:NJJ262162 NTE262162:NTF262162 ODA262162:ODB262162 OMW262162:OMX262162 OWS262162:OWT262162 PGO262162:PGP262162 PQK262162:PQL262162 QAG262162:QAH262162 QKC262162:QKD262162 QTY262162:QTZ262162 RDU262162:RDV262162 RNQ262162:RNR262162 RXM262162:RXN262162 SHI262162:SHJ262162 SRE262162:SRF262162 TBA262162:TBB262162 TKW262162:TKX262162 TUS262162:TUT262162 UEO262162:UEP262162 UOK262162:UOL262162 UYG262162:UYH262162 VIC262162:VID262162 VRY262162:VRZ262162 WBU262162:WBV262162 WLQ262162:WLR262162 WVM262162:WVN262162 E327698:F327698 JA327698:JB327698 SW327698:SX327698 ACS327698:ACT327698 AMO327698:AMP327698 AWK327698:AWL327698 BGG327698:BGH327698 BQC327698:BQD327698 BZY327698:BZZ327698 CJU327698:CJV327698 CTQ327698:CTR327698 DDM327698:DDN327698 DNI327698:DNJ327698 DXE327698:DXF327698 EHA327698:EHB327698 EQW327698:EQX327698 FAS327698:FAT327698 FKO327698:FKP327698 FUK327698:FUL327698 GEG327698:GEH327698 GOC327698:GOD327698 GXY327698:GXZ327698 HHU327698:HHV327698 HRQ327698:HRR327698 IBM327698:IBN327698 ILI327698:ILJ327698 IVE327698:IVF327698 JFA327698:JFB327698 JOW327698:JOX327698 JYS327698:JYT327698 KIO327698:KIP327698 KSK327698:KSL327698 LCG327698:LCH327698 LMC327698:LMD327698 LVY327698:LVZ327698 MFU327698:MFV327698 MPQ327698:MPR327698 MZM327698:MZN327698 NJI327698:NJJ327698 NTE327698:NTF327698 ODA327698:ODB327698 OMW327698:OMX327698 OWS327698:OWT327698 PGO327698:PGP327698 PQK327698:PQL327698 QAG327698:QAH327698 QKC327698:QKD327698 QTY327698:QTZ327698 RDU327698:RDV327698 RNQ327698:RNR327698 RXM327698:RXN327698 SHI327698:SHJ327698 SRE327698:SRF327698 TBA327698:TBB327698 TKW327698:TKX327698 TUS327698:TUT327698 UEO327698:UEP327698 UOK327698:UOL327698 UYG327698:UYH327698 VIC327698:VID327698 VRY327698:VRZ327698 WBU327698:WBV327698 WLQ327698:WLR327698 WVM327698:WVN327698 E393234:F393234 JA393234:JB393234 SW393234:SX393234 ACS393234:ACT393234 AMO393234:AMP393234 AWK393234:AWL393234 BGG393234:BGH393234 BQC393234:BQD393234 BZY393234:BZZ393234 CJU393234:CJV393234 CTQ393234:CTR393234 DDM393234:DDN393234 DNI393234:DNJ393234 DXE393234:DXF393234 EHA393234:EHB393234 EQW393234:EQX393234 FAS393234:FAT393234 FKO393234:FKP393234 FUK393234:FUL393234 GEG393234:GEH393234 GOC393234:GOD393234 GXY393234:GXZ393234 HHU393234:HHV393234 HRQ393234:HRR393234 IBM393234:IBN393234 ILI393234:ILJ393234 IVE393234:IVF393234 JFA393234:JFB393234 JOW393234:JOX393234 JYS393234:JYT393234 KIO393234:KIP393234 KSK393234:KSL393234 LCG393234:LCH393234 LMC393234:LMD393234 LVY393234:LVZ393234 MFU393234:MFV393234 MPQ393234:MPR393234 MZM393234:MZN393234 NJI393234:NJJ393234 NTE393234:NTF393234 ODA393234:ODB393234 OMW393234:OMX393234 OWS393234:OWT393234 PGO393234:PGP393234 PQK393234:PQL393234 QAG393234:QAH393234 QKC393234:QKD393234 QTY393234:QTZ393234 RDU393234:RDV393234 RNQ393234:RNR393234 RXM393234:RXN393234 SHI393234:SHJ393234 SRE393234:SRF393234 TBA393234:TBB393234 TKW393234:TKX393234 TUS393234:TUT393234 UEO393234:UEP393234 UOK393234:UOL393234 UYG393234:UYH393234 VIC393234:VID393234 VRY393234:VRZ393234 WBU393234:WBV393234 WLQ393234:WLR393234 WVM393234:WVN393234 E458770:F458770 JA458770:JB458770 SW458770:SX458770 ACS458770:ACT458770 AMO458770:AMP458770 AWK458770:AWL458770 BGG458770:BGH458770 BQC458770:BQD458770 BZY458770:BZZ458770 CJU458770:CJV458770 CTQ458770:CTR458770 DDM458770:DDN458770 DNI458770:DNJ458770 DXE458770:DXF458770 EHA458770:EHB458770 EQW458770:EQX458770 FAS458770:FAT458770 FKO458770:FKP458770 FUK458770:FUL458770 GEG458770:GEH458770 GOC458770:GOD458770 GXY458770:GXZ458770 HHU458770:HHV458770 HRQ458770:HRR458770 IBM458770:IBN458770 ILI458770:ILJ458770 IVE458770:IVF458770 JFA458770:JFB458770 JOW458770:JOX458770 JYS458770:JYT458770 KIO458770:KIP458770 KSK458770:KSL458770 LCG458770:LCH458770 LMC458770:LMD458770 LVY458770:LVZ458770 MFU458770:MFV458770 MPQ458770:MPR458770 MZM458770:MZN458770 NJI458770:NJJ458770 NTE458770:NTF458770 ODA458770:ODB458770 OMW458770:OMX458770 OWS458770:OWT458770 PGO458770:PGP458770 PQK458770:PQL458770 QAG458770:QAH458770 QKC458770:QKD458770 QTY458770:QTZ458770 RDU458770:RDV458770 RNQ458770:RNR458770 RXM458770:RXN458770 SHI458770:SHJ458770 SRE458770:SRF458770 TBA458770:TBB458770 TKW458770:TKX458770 TUS458770:TUT458770 UEO458770:UEP458770 UOK458770:UOL458770 UYG458770:UYH458770 VIC458770:VID458770 VRY458770:VRZ458770 WBU458770:WBV458770 WLQ458770:WLR458770 WVM458770:WVN458770 E524306:F524306 JA524306:JB524306 SW524306:SX524306 ACS524306:ACT524306 AMO524306:AMP524306 AWK524306:AWL524306 BGG524306:BGH524306 BQC524306:BQD524306 BZY524306:BZZ524306 CJU524306:CJV524306 CTQ524306:CTR524306 DDM524306:DDN524306 DNI524306:DNJ524306 DXE524306:DXF524306 EHA524306:EHB524306 EQW524306:EQX524306 FAS524306:FAT524306 FKO524306:FKP524306 FUK524306:FUL524306 GEG524306:GEH524306 GOC524306:GOD524306 GXY524306:GXZ524306 HHU524306:HHV524306 HRQ524306:HRR524306 IBM524306:IBN524306 ILI524306:ILJ524306 IVE524306:IVF524306 JFA524306:JFB524306 JOW524306:JOX524306 JYS524306:JYT524306 KIO524306:KIP524306 KSK524306:KSL524306 LCG524306:LCH524306 LMC524306:LMD524306 LVY524306:LVZ524306 MFU524306:MFV524306 MPQ524306:MPR524306 MZM524306:MZN524306 NJI524306:NJJ524306 NTE524306:NTF524306 ODA524306:ODB524306 OMW524306:OMX524306 OWS524306:OWT524306 PGO524306:PGP524306 PQK524306:PQL524306 QAG524306:QAH524306 QKC524306:QKD524306 QTY524306:QTZ524306 RDU524306:RDV524306 RNQ524306:RNR524306 RXM524306:RXN524306 SHI524306:SHJ524306 SRE524306:SRF524306 TBA524306:TBB524306 TKW524306:TKX524306 TUS524306:TUT524306 UEO524306:UEP524306 UOK524306:UOL524306 UYG524306:UYH524306 VIC524306:VID524306 VRY524306:VRZ524306 WBU524306:WBV524306 WLQ524306:WLR524306 WVM524306:WVN524306 E589842:F589842 JA589842:JB589842 SW589842:SX589842 ACS589842:ACT589842 AMO589842:AMP589842 AWK589842:AWL589842 BGG589842:BGH589842 BQC589842:BQD589842 BZY589842:BZZ589842 CJU589842:CJV589842 CTQ589842:CTR589842 DDM589842:DDN589842 DNI589842:DNJ589842 DXE589842:DXF589842 EHA589842:EHB589842 EQW589842:EQX589842 FAS589842:FAT589842 FKO589842:FKP589842 FUK589842:FUL589842 GEG589842:GEH589842 GOC589842:GOD589842 GXY589842:GXZ589842 HHU589842:HHV589842 HRQ589842:HRR589842 IBM589842:IBN589842 ILI589842:ILJ589842 IVE589842:IVF589842 JFA589842:JFB589842 JOW589842:JOX589842 JYS589842:JYT589842 KIO589842:KIP589842 KSK589842:KSL589842 LCG589842:LCH589842 LMC589842:LMD589842 LVY589842:LVZ589842 MFU589842:MFV589842 MPQ589842:MPR589842 MZM589842:MZN589842 NJI589842:NJJ589842 NTE589842:NTF589842 ODA589842:ODB589842 OMW589842:OMX589842 OWS589842:OWT589842 PGO589842:PGP589842 PQK589842:PQL589842 QAG589842:QAH589842 QKC589842:QKD589842 QTY589842:QTZ589842 RDU589842:RDV589842 RNQ589842:RNR589842 RXM589842:RXN589842 SHI589842:SHJ589842 SRE589842:SRF589842 TBA589842:TBB589842 TKW589842:TKX589842 TUS589842:TUT589842 UEO589842:UEP589842 UOK589842:UOL589842 UYG589842:UYH589842 VIC589842:VID589842 VRY589842:VRZ589842 WBU589842:WBV589842 WLQ589842:WLR589842 WVM589842:WVN589842 E655378:F655378 JA655378:JB655378 SW655378:SX655378 ACS655378:ACT655378 AMO655378:AMP655378 AWK655378:AWL655378 BGG655378:BGH655378 BQC655378:BQD655378 BZY655378:BZZ655378 CJU655378:CJV655378 CTQ655378:CTR655378 DDM655378:DDN655378 DNI655378:DNJ655378 DXE655378:DXF655378 EHA655378:EHB655378 EQW655378:EQX655378 FAS655378:FAT655378 FKO655378:FKP655378 FUK655378:FUL655378 GEG655378:GEH655378 GOC655378:GOD655378 GXY655378:GXZ655378 HHU655378:HHV655378 HRQ655378:HRR655378 IBM655378:IBN655378 ILI655378:ILJ655378 IVE655378:IVF655378 JFA655378:JFB655378 JOW655378:JOX655378 JYS655378:JYT655378 KIO655378:KIP655378 KSK655378:KSL655378 LCG655378:LCH655378 LMC655378:LMD655378 LVY655378:LVZ655378 MFU655378:MFV655378 MPQ655378:MPR655378 MZM655378:MZN655378 NJI655378:NJJ655378 NTE655378:NTF655378 ODA655378:ODB655378 OMW655378:OMX655378 OWS655378:OWT655378 PGO655378:PGP655378 PQK655378:PQL655378 QAG655378:QAH655378 QKC655378:QKD655378 QTY655378:QTZ655378 RDU655378:RDV655378 RNQ655378:RNR655378 RXM655378:RXN655378 SHI655378:SHJ655378 SRE655378:SRF655378 TBA655378:TBB655378 TKW655378:TKX655378 TUS655378:TUT655378 UEO655378:UEP655378 UOK655378:UOL655378 UYG655378:UYH655378 VIC655378:VID655378 VRY655378:VRZ655378 WBU655378:WBV655378 WLQ655378:WLR655378 WVM655378:WVN655378 E720914:F720914 JA720914:JB720914 SW720914:SX720914 ACS720914:ACT720914 AMO720914:AMP720914 AWK720914:AWL720914 BGG720914:BGH720914 BQC720914:BQD720914 BZY720914:BZZ720914 CJU720914:CJV720914 CTQ720914:CTR720914 DDM720914:DDN720914 DNI720914:DNJ720914 DXE720914:DXF720914 EHA720914:EHB720914 EQW720914:EQX720914 FAS720914:FAT720914 FKO720914:FKP720914 FUK720914:FUL720914 GEG720914:GEH720914 GOC720914:GOD720914 GXY720914:GXZ720914 HHU720914:HHV720914 HRQ720914:HRR720914 IBM720914:IBN720914 ILI720914:ILJ720914 IVE720914:IVF720914 JFA720914:JFB720914 JOW720914:JOX720914 JYS720914:JYT720914 KIO720914:KIP720914 KSK720914:KSL720914 LCG720914:LCH720914 LMC720914:LMD720914 LVY720914:LVZ720914 MFU720914:MFV720914 MPQ720914:MPR720914 MZM720914:MZN720914 NJI720914:NJJ720914 NTE720914:NTF720914 ODA720914:ODB720914 OMW720914:OMX720914 OWS720914:OWT720914 PGO720914:PGP720914 PQK720914:PQL720914 QAG720914:QAH720914 QKC720914:QKD720914 QTY720914:QTZ720914 RDU720914:RDV720914 RNQ720914:RNR720914 RXM720914:RXN720914 SHI720914:SHJ720914 SRE720914:SRF720914 TBA720914:TBB720914 TKW720914:TKX720914 TUS720914:TUT720914 UEO720914:UEP720914 UOK720914:UOL720914 UYG720914:UYH720914 VIC720914:VID720914 VRY720914:VRZ720914 WBU720914:WBV720914 WLQ720914:WLR720914 WVM720914:WVN720914 E786450:F786450 JA786450:JB786450 SW786450:SX786450 ACS786450:ACT786450 AMO786450:AMP786450 AWK786450:AWL786450 BGG786450:BGH786450 BQC786450:BQD786450 BZY786450:BZZ786450 CJU786450:CJV786450 CTQ786450:CTR786450 DDM786450:DDN786450 DNI786450:DNJ786450 DXE786450:DXF786450 EHA786450:EHB786450 EQW786450:EQX786450 FAS786450:FAT786450 FKO786450:FKP786450 FUK786450:FUL786450 GEG786450:GEH786450 GOC786450:GOD786450 GXY786450:GXZ786450 HHU786450:HHV786450 HRQ786450:HRR786450 IBM786450:IBN786450 ILI786450:ILJ786450 IVE786450:IVF786450 JFA786450:JFB786450 JOW786450:JOX786450 JYS786450:JYT786450 KIO786450:KIP786450 KSK786450:KSL786450 LCG786450:LCH786450 LMC786450:LMD786450 LVY786450:LVZ786450 MFU786450:MFV786450 MPQ786450:MPR786450 MZM786450:MZN786450 NJI786450:NJJ786450 NTE786450:NTF786450 ODA786450:ODB786450 OMW786450:OMX786450 OWS786450:OWT786450 PGO786450:PGP786450 PQK786450:PQL786450 QAG786450:QAH786450 QKC786450:QKD786450 QTY786450:QTZ786450 RDU786450:RDV786450 RNQ786450:RNR786450 RXM786450:RXN786450 SHI786450:SHJ786450 SRE786450:SRF786450 TBA786450:TBB786450 TKW786450:TKX786450 TUS786450:TUT786450 UEO786450:UEP786450 UOK786450:UOL786450 UYG786450:UYH786450 VIC786450:VID786450 VRY786450:VRZ786450 WBU786450:WBV786450 WLQ786450:WLR786450 WVM786450:WVN786450 E851986:F851986 JA851986:JB851986 SW851986:SX851986 ACS851986:ACT851986 AMO851986:AMP851986 AWK851986:AWL851986 BGG851986:BGH851986 BQC851986:BQD851986 BZY851986:BZZ851986 CJU851986:CJV851986 CTQ851986:CTR851986 DDM851986:DDN851986 DNI851986:DNJ851986 DXE851986:DXF851986 EHA851986:EHB851986 EQW851986:EQX851986 FAS851986:FAT851986 FKO851986:FKP851986 FUK851986:FUL851986 GEG851986:GEH851986 GOC851986:GOD851986 GXY851986:GXZ851986 HHU851986:HHV851986 HRQ851986:HRR851986 IBM851986:IBN851986 ILI851986:ILJ851986 IVE851986:IVF851986 JFA851986:JFB851986 JOW851986:JOX851986 JYS851986:JYT851986 KIO851986:KIP851986 KSK851986:KSL851986 LCG851986:LCH851986 LMC851986:LMD851986 LVY851986:LVZ851986 MFU851986:MFV851986 MPQ851986:MPR851986 MZM851986:MZN851986 NJI851986:NJJ851986 NTE851986:NTF851986 ODA851986:ODB851986 OMW851986:OMX851986 OWS851986:OWT851986 PGO851986:PGP851986 PQK851986:PQL851986 QAG851986:QAH851986 QKC851986:QKD851986 QTY851986:QTZ851986 RDU851986:RDV851986 RNQ851986:RNR851986 RXM851986:RXN851986 SHI851986:SHJ851986 SRE851986:SRF851986 TBA851986:TBB851986 TKW851986:TKX851986 TUS851986:TUT851986 UEO851986:UEP851986 UOK851986:UOL851986 UYG851986:UYH851986 VIC851986:VID851986 VRY851986:VRZ851986 WBU851986:WBV851986 WLQ851986:WLR851986 WVM851986:WVN851986 E917522:F917522 JA917522:JB917522 SW917522:SX917522 ACS917522:ACT917522 AMO917522:AMP917522 AWK917522:AWL917522 BGG917522:BGH917522 BQC917522:BQD917522 BZY917522:BZZ917522 CJU917522:CJV917522 CTQ917522:CTR917522 DDM917522:DDN917522 DNI917522:DNJ917522 DXE917522:DXF917522 EHA917522:EHB917522 EQW917522:EQX917522 FAS917522:FAT917522 FKO917522:FKP917522 FUK917522:FUL917522 GEG917522:GEH917522 GOC917522:GOD917522 GXY917522:GXZ917522 HHU917522:HHV917522 HRQ917522:HRR917522 IBM917522:IBN917522 ILI917522:ILJ917522 IVE917522:IVF917522 JFA917522:JFB917522 JOW917522:JOX917522 JYS917522:JYT917522 KIO917522:KIP917522 KSK917522:KSL917522 LCG917522:LCH917522 LMC917522:LMD917522 LVY917522:LVZ917522 MFU917522:MFV917522 MPQ917522:MPR917522 MZM917522:MZN917522 NJI917522:NJJ917522 NTE917522:NTF917522 ODA917522:ODB917522 OMW917522:OMX917522 OWS917522:OWT917522 PGO917522:PGP917522 PQK917522:PQL917522 QAG917522:QAH917522 QKC917522:QKD917522 QTY917522:QTZ917522 RDU917522:RDV917522 RNQ917522:RNR917522 RXM917522:RXN917522 SHI917522:SHJ917522 SRE917522:SRF917522 TBA917522:TBB917522 TKW917522:TKX917522 TUS917522:TUT917522 UEO917522:UEP917522 UOK917522:UOL917522 UYG917522:UYH917522 VIC917522:VID917522 VRY917522:VRZ917522 WBU917522:WBV917522 WLQ917522:WLR917522 WVM917522:WVN917522 E983058:F983058 JA983058:JB983058 SW983058:SX983058 ACS983058:ACT983058 AMO983058:AMP983058 AWK983058:AWL983058 BGG983058:BGH983058 BQC983058:BQD983058 BZY983058:BZZ983058 CJU983058:CJV983058 CTQ983058:CTR983058 DDM983058:DDN983058 DNI983058:DNJ983058 DXE983058:DXF983058 EHA983058:EHB983058 EQW983058:EQX983058 FAS983058:FAT983058 FKO983058:FKP983058 FUK983058:FUL983058 GEG983058:GEH983058 GOC983058:GOD983058 GXY983058:GXZ983058 HHU983058:HHV983058 HRQ983058:HRR983058 IBM983058:IBN983058 ILI983058:ILJ983058 IVE983058:IVF983058 JFA983058:JFB983058 JOW983058:JOX983058 JYS983058:JYT983058 KIO983058:KIP983058 KSK983058:KSL983058 LCG983058:LCH983058 LMC983058:LMD983058 LVY983058:LVZ983058 MFU983058:MFV983058 MPQ983058:MPR983058 MZM983058:MZN983058 NJI983058:NJJ983058 NTE983058:NTF983058 ODA983058:ODB983058 OMW983058:OMX983058 OWS983058:OWT983058 PGO983058:PGP983058 PQK983058:PQL983058 QAG983058:QAH983058 QKC983058:QKD983058 QTY983058:QTZ983058 RDU983058:RDV983058 RNQ983058:RNR983058 RXM983058:RXN983058 SHI983058:SHJ983058 SRE983058:SRF983058 TBA983058:TBB983058 TKW983058:TKX983058 TUS983058:TUT983058 UEO983058:UEP983058 UOK983058:UOL983058 UYG983058:UYH983058 VIC983058:VID983058 VRY983058:VRZ983058 WBU983058:WBV983058 WLQ983058:WLR983058 WVM983058:WVN983058 E14:E16 JA14:JA16 SW14:SW16 ACS14:ACS16 AMO14:AMO16 AWK14:AWK16 BGG14:BGG16 BQC14:BQC16 BZY14:BZY16 CJU14:CJU16 CTQ14:CTQ16 DDM14:DDM16 DNI14:DNI16 DXE14:DXE16 EHA14:EHA16 EQW14:EQW16 FAS14:FAS16 FKO14:FKO16 FUK14:FUK16 GEG14:GEG16 GOC14:GOC16 GXY14:GXY16 HHU14:HHU16 HRQ14:HRQ16 IBM14:IBM16 ILI14:ILI16 IVE14:IVE16 JFA14:JFA16 JOW14:JOW16 JYS14:JYS16 KIO14:KIO16 KSK14:KSK16 LCG14:LCG16 LMC14:LMC16 LVY14:LVY16 MFU14:MFU16 MPQ14:MPQ16 MZM14:MZM16 NJI14:NJI16 NTE14:NTE16 ODA14:ODA16 OMW14:OMW16 OWS14:OWS16 PGO14:PGO16 PQK14:PQK16 QAG14:QAG16 QKC14:QKC16 QTY14:QTY16 RDU14:RDU16 RNQ14:RNQ16 RXM14:RXM16 SHI14:SHI16 SRE14:SRE16 TBA14:TBA16 TKW14:TKW16 TUS14:TUS16 UEO14:UEO16 UOK14:UOK16 UYG14:UYG16 VIC14:VIC16 VRY14:VRY16 WBU14:WBU16 WLQ14:WLQ16 WVM14:WVM16 E65550:E65552 JA65550:JA65552 SW65550:SW65552 ACS65550:ACS65552 AMO65550:AMO65552 AWK65550:AWK65552 BGG65550:BGG65552 BQC65550:BQC65552 BZY65550:BZY65552 CJU65550:CJU65552 CTQ65550:CTQ65552 DDM65550:DDM65552 DNI65550:DNI65552 DXE65550:DXE65552 EHA65550:EHA65552 EQW65550:EQW65552 FAS65550:FAS65552 FKO65550:FKO65552 FUK65550:FUK65552 GEG65550:GEG65552 GOC65550:GOC65552 GXY65550:GXY65552 HHU65550:HHU65552 HRQ65550:HRQ65552 IBM65550:IBM65552 ILI65550:ILI65552 IVE65550:IVE65552 JFA65550:JFA65552 JOW65550:JOW65552 JYS65550:JYS65552 KIO65550:KIO65552 KSK65550:KSK65552 LCG65550:LCG65552 LMC65550:LMC65552 LVY65550:LVY65552 MFU65550:MFU65552 MPQ65550:MPQ65552 MZM65550:MZM65552 NJI65550:NJI65552 NTE65550:NTE65552 ODA65550:ODA65552 OMW65550:OMW65552 OWS65550:OWS65552 PGO65550:PGO65552 PQK65550:PQK65552 QAG65550:QAG65552 QKC65550:QKC65552 QTY65550:QTY65552 RDU65550:RDU65552 RNQ65550:RNQ65552 RXM65550:RXM65552 SHI65550:SHI65552 SRE65550:SRE65552 TBA65550:TBA65552 TKW65550:TKW65552 TUS65550:TUS65552 UEO65550:UEO65552 UOK65550:UOK65552 UYG65550:UYG65552 VIC65550:VIC65552 VRY65550:VRY65552 WBU65550:WBU65552 WLQ65550:WLQ65552 WVM65550:WVM65552 E131086:E131088 JA131086:JA131088 SW131086:SW131088 ACS131086:ACS131088 AMO131086:AMO131088 AWK131086:AWK131088 BGG131086:BGG131088 BQC131086:BQC131088 BZY131086:BZY131088 CJU131086:CJU131088 CTQ131086:CTQ131088 DDM131086:DDM131088 DNI131086:DNI131088 DXE131086:DXE131088 EHA131086:EHA131088 EQW131086:EQW131088 FAS131086:FAS131088 FKO131086:FKO131088 FUK131086:FUK131088 GEG131086:GEG131088 GOC131086:GOC131088 GXY131086:GXY131088 HHU131086:HHU131088 HRQ131086:HRQ131088 IBM131086:IBM131088 ILI131086:ILI131088 IVE131086:IVE131088 JFA131086:JFA131088 JOW131086:JOW131088 JYS131086:JYS131088 KIO131086:KIO131088 KSK131086:KSK131088 LCG131086:LCG131088 LMC131086:LMC131088 LVY131086:LVY131088 MFU131086:MFU131088 MPQ131086:MPQ131088 MZM131086:MZM131088 NJI131086:NJI131088 NTE131086:NTE131088 ODA131086:ODA131088 OMW131086:OMW131088 OWS131086:OWS131088 PGO131086:PGO131088 PQK131086:PQK131088 QAG131086:QAG131088 QKC131086:QKC131088 QTY131086:QTY131088 RDU131086:RDU131088 RNQ131086:RNQ131088 RXM131086:RXM131088 SHI131086:SHI131088 SRE131086:SRE131088 TBA131086:TBA131088 TKW131086:TKW131088 TUS131086:TUS131088 UEO131086:UEO131088 UOK131086:UOK131088 UYG131086:UYG131088 VIC131086:VIC131088 VRY131086:VRY131088 WBU131086:WBU131088 WLQ131086:WLQ131088 WVM131086:WVM131088 E196622:E196624 JA196622:JA196624 SW196622:SW196624 ACS196622:ACS196624 AMO196622:AMO196624 AWK196622:AWK196624 BGG196622:BGG196624 BQC196622:BQC196624 BZY196622:BZY196624 CJU196622:CJU196624 CTQ196622:CTQ196624 DDM196622:DDM196624 DNI196622:DNI196624 DXE196622:DXE196624 EHA196622:EHA196624 EQW196622:EQW196624 FAS196622:FAS196624 FKO196622:FKO196624 FUK196622:FUK196624 GEG196622:GEG196624 GOC196622:GOC196624 GXY196622:GXY196624 HHU196622:HHU196624 HRQ196622:HRQ196624 IBM196622:IBM196624 ILI196622:ILI196624 IVE196622:IVE196624 JFA196622:JFA196624 JOW196622:JOW196624 JYS196622:JYS196624 KIO196622:KIO196624 KSK196622:KSK196624 LCG196622:LCG196624 LMC196622:LMC196624 LVY196622:LVY196624 MFU196622:MFU196624 MPQ196622:MPQ196624 MZM196622:MZM196624 NJI196622:NJI196624 NTE196622:NTE196624 ODA196622:ODA196624 OMW196622:OMW196624 OWS196622:OWS196624 PGO196622:PGO196624 PQK196622:PQK196624 QAG196622:QAG196624 QKC196622:QKC196624 QTY196622:QTY196624 RDU196622:RDU196624 RNQ196622:RNQ196624 RXM196622:RXM196624 SHI196622:SHI196624 SRE196622:SRE196624 TBA196622:TBA196624 TKW196622:TKW196624 TUS196622:TUS196624 UEO196622:UEO196624 UOK196622:UOK196624 UYG196622:UYG196624 VIC196622:VIC196624 VRY196622:VRY196624 WBU196622:WBU196624 WLQ196622:WLQ196624 WVM196622:WVM196624 E262158:E262160 JA262158:JA262160 SW262158:SW262160 ACS262158:ACS262160 AMO262158:AMO262160 AWK262158:AWK262160 BGG262158:BGG262160 BQC262158:BQC262160 BZY262158:BZY262160 CJU262158:CJU262160 CTQ262158:CTQ262160 DDM262158:DDM262160 DNI262158:DNI262160 DXE262158:DXE262160 EHA262158:EHA262160 EQW262158:EQW262160 FAS262158:FAS262160 FKO262158:FKO262160 FUK262158:FUK262160 GEG262158:GEG262160 GOC262158:GOC262160 GXY262158:GXY262160 HHU262158:HHU262160 HRQ262158:HRQ262160 IBM262158:IBM262160 ILI262158:ILI262160 IVE262158:IVE262160 JFA262158:JFA262160 JOW262158:JOW262160 JYS262158:JYS262160 KIO262158:KIO262160 KSK262158:KSK262160 LCG262158:LCG262160 LMC262158:LMC262160 LVY262158:LVY262160 MFU262158:MFU262160 MPQ262158:MPQ262160 MZM262158:MZM262160 NJI262158:NJI262160 NTE262158:NTE262160 ODA262158:ODA262160 OMW262158:OMW262160 OWS262158:OWS262160 PGO262158:PGO262160 PQK262158:PQK262160 QAG262158:QAG262160 QKC262158:QKC262160 QTY262158:QTY262160 RDU262158:RDU262160 RNQ262158:RNQ262160 RXM262158:RXM262160 SHI262158:SHI262160 SRE262158:SRE262160 TBA262158:TBA262160 TKW262158:TKW262160 TUS262158:TUS262160 UEO262158:UEO262160 UOK262158:UOK262160 UYG262158:UYG262160 VIC262158:VIC262160 VRY262158:VRY262160 WBU262158:WBU262160 WLQ262158:WLQ262160 WVM262158:WVM262160 E327694:E327696 JA327694:JA327696 SW327694:SW327696 ACS327694:ACS327696 AMO327694:AMO327696 AWK327694:AWK327696 BGG327694:BGG327696 BQC327694:BQC327696 BZY327694:BZY327696 CJU327694:CJU327696 CTQ327694:CTQ327696 DDM327694:DDM327696 DNI327694:DNI327696 DXE327694:DXE327696 EHA327694:EHA327696 EQW327694:EQW327696 FAS327694:FAS327696 FKO327694:FKO327696 FUK327694:FUK327696 GEG327694:GEG327696 GOC327694:GOC327696 GXY327694:GXY327696 HHU327694:HHU327696 HRQ327694:HRQ327696 IBM327694:IBM327696 ILI327694:ILI327696 IVE327694:IVE327696 JFA327694:JFA327696 JOW327694:JOW327696 JYS327694:JYS327696 KIO327694:KIO327696 KSK327694:KSK327696 LCG327694:LCG327696 LMC327694:LMC327696 LVY327694:LVY327696 MFU327694:MFU327696 MPQ327694:MPQ327696 MZM327694:MZM327696 NJI327694:NJI327696 NTE327694:NTE327696 ODA327694:ODA327696 OMW327694:OMW327696 OWS327694:OWS327696 PGO327694:PGO327696 PQK327694:PQK327696 QAG327694:QAG327696 QKC327694:QKC327696 QTY327694:QTY327696 RDU327694:RDU327696 RNQ327694:RNQ327696 RXM327694:RXM327696 SHI327694:SHI327696 SRE327694:SRE327696 TBA327694:TBA327696 TKW327694:TKW327696 TUS327694:TUS327696 UEO327694:UEO327696 UOK327694:UOK327696 UYG327694:UYG327696 VIC327694:VIC327696 VRY327694:VRY327696 WBU327694:WBU327696 WLQ327694:WLQ327696 WVM327694:WVM327696 E393230:E393232 JA393230:JA393232 SW393230:SW393232 ACS393230:ACS393232 AMO393230:AMO393232 AWK393230:AWK393232 BGG393230:BGG393232 BQC393230:BQC393232 BZY393230:BZY393232 CJU393230:CJU393232 CTQ393230:CTQ393232 DDM393230:DDM393232 DNI393230:DNI393232 DXE393230:DXE393232 EHA393230:EHA393232 EQW393230:EQW393232 FAS393230:FAS393232 FKO393230:FKO393232 FUK393230:FUK393232 GEG393230:GEG393232 GOC393230:GOC393232 GXY393230:GXY393232 HHU393230:HHU393232 HRQ393230:HRQ393232 IBM393230:IBM393232 ILI393230:ILI393232 IVE393230:IVE393232 JFA393230:JFA393232 JOW393230:JOW393232 JYS393230:JYS393232 KIO393230:KIO393232 KSK393230:KSK393232 LCG393230:LCG393232 LMC393230:LMC393232 LVY393230:LVY393232 MFU393230:MFU393232 MPQ393230:MPQ393232 MZM393230:MZM393232 NJI393230:NJI393232 NTE393230:NTE393232 ODA393230:ODA393232 OMW393230:OMW393232 OWS393230:OWS393232 PGO393230:PGO393232 PQK393230:PQK393232 QAG393230:QAG393232 QKC393230:QKC393232 QTY393230:QTY393232 RDU393230:RDU393232 RNQ393230:RNQ393232 RXM393230:RXM393232 SHI393230:SHI393232 SRE393230:SRE393232 TBA393230:TBA393232 TKW393230:TKW393232 TUS393230:TUS393232 UEO393230:UEO393232 UOK393230:UOK393232 UYG393230:UYG393232 VIC393230:VIC393232 VRY393230:VRY393232 WBU393230:WBU393232 WLQ393230:WLQ393232 WVM393230:WVM393232 E458766:E458768 JA458766:JA458768 SW458766:SW458768 ACS458766:ACS458768 AMO458766:AMO458768 AWK458766:AWK458768 BGG458766:BGG458768 BQC458766:BQC458768 BZY458766:BZY458768 CJU458766:CJU458768 CTQ458766:CTQ458768 DDM458766:DDM458768 DNI458766:DNI458768 DXE458766:DXE458768 EHA458766:EHA458768 EQW458766:EQW458768 FAS458766:FAS458768 FKO458766:FKO458768 FUK458766:FUK458768 GEG458766:GEG458768 GOC458766:GOC458768 GXY458766:GXY458768 HHU458766:HHU458768 HRQ458766:HRQ458768 IBM458766:IBM458768 ILI458766:ILI458768 IVE458766:IVE458768 JFA458766:JFA458768 JOW458766:JOW458768 JYS458766:JYS458768 KIO458766:KIO458768 KSK458766:KSK458768 LCG458766:LCG458768 LMC458766:LMC458768 LVY458766:LVY458768 MFU458766:MFU458768 MPQ458766:MPQ458768 MZM458766:MZM458768 NJI458766:NJI458768 NTE458766:NTE458768 ODA458766:ODA458768 OMW458766:OMW458768 OWS458766:OWS458768 PGO458766:PGO458768 PQK458766:PQK458768 QAG458766:QAG458768 QKC458766:QKC458768 QTY458766:QTY458768 RDU458766:RDU458768 RNQ458766:RNQ458768 RXM458766:RXM458768 SHI458766:SHI458768 SRE458766:SRE458768 TBA458766:TBA458768 TKW458766:TKW458768 TUS458766:TUS458768 UEO458766:UEO458768 UOK458766:UOK458768 UYG458766:UYG458768 VIC458766:VIC458768 VRY458766:VRY458768 WBU458766:WBU458768 WLQ458766:WLQ458768 WVM458766:WVM458768 E524302:E524304 JA524302:JA524304 SW524302:SW524304 ACS524302:ACS524304 AMO524302:AMO524304 AWK524302:AWK524304 BGG524302:BGG524304 BQC524302:BQC524304 BZY524302:BZY524304 CJU524302:CJU524304 CTQ524302:CTQ524304 DDM524302:DDM524304 DNI524302:DNI524304 DXE524302:DXE524304 EHA524302:EHA524304 EQW524302:EQW524304 FAS524302:FAS524304 FKO524302:FKO524304 FUK524302:FUK524304 GEG524302:GEG524304 GOC524302:GOC524304 GXY524302:GXY524304 HHU524302:HHU524304 HRQ524302:HRQ524304 IBM524302:IBM524304 ILI524302:ILI524304 IVE524302:IVE524304 JFA524302:JFA524304 JOW524302:JOW524304 JYS524302:JYS524304 KIO524302:KIO524304 KSK524302:KSK524304 LCG524302:LCG524304 LMC524302:LMC524304 LVY524302:LVY524304 MFU524302:MFU524304 MPQ524302:MPQ524304 MZM524302:MZM524304 NJI524302:NJI524304 NTE524302:NTE524304 ODA524302:ODA524304 OMW524302:OMW524304 OWS524302:OWS524304 PGO524302:PGO524304 PQK524302:PQK524304 QAG524302:QAG524304 QKC524302:QKC524304 QTY524302:QTY524304 RDU524302:RDU524304 RNQ524302:RNQ524304 RXM524302:RXM524304 SHI524302:SHI524304 SRE524302:SRE524304 TBA524302:TBA524304 TKW524302:TKW524304 TUS524302:TUS524304 UEO524302:UEO524304 UOK524302:UOK524304 UYG524302:UYG524304 VIC524302:VIC524304 VRY524302:VRY524304 WBU524302:WBU524304 WLQ524302:WLQ524304 WVM524302:WVM524304 E589838:E589840 JA589838:JA589840 SW589838:SW589840 ACS589838:ACS589840 AMO589838:AMO589840 AWK589838:AWK589840 BGG589838:BGG589840 BQC589838:BQC589840 BZY589838:BZY589840 CJU589838:CJU589840 CTQ589838:CTQ589840 DDM589838:DDM589840 DNI589838:DNI589840 DXE589838:DXE589840 EHA589838:EHA589840 EQW589838:EQW589840 FAS589838:FAS589840 FKO589838:FKO589840 FUK589838:FUK589840 GEG589838:GEG589840 GOC589838:GOC589840 GXY589838:GXY589840 HHU589838:HHU589840 HRQ589838:HRQ589840 IBM589838:IBM589840 ILI589838:ILI589840 IVE589838:IVE589840 JFA589838:JFA589840 JOW589838:JOW589840 JYS589838:JYS589840 KIO589838:KIO589840 KSK589838:KSK589840 LCG589838:LCG589840 LMC589838:LMC589840 LVY589838:LVY589840 MFU589838:MFU589840 MPQ589838:MPQ589840 MZM589838:MZM589840 NJI589838:NJI589840 NTE589838:NTE589840 ODA589838:ODA589840 OMW589838:OMW589840 OWS589838:OWS589840 PGO589838:PGO589840 PQK589838:PQK589840 QAG589838:QAG589840 QKC589838:QKC589840 QTY589838:QTY589840 RDU589838:RDU589840 RNQ589838:RNQ589840 RXM589838:RXM589840 SHI589838:SHI589840 SRE589838:SRE589840 TBA589838:TBA589840 TKW589838:TKW589840 TUS589838:TUS589840 UEO589838:UEO589840 UOK589838:UOK589840 UYG589838:UYG589840 VIC589838:VIC589840 VRY589838:VRY589840 WBU589838:WBU589840 WLQ589838:WLQ589840 WVM589838:WVM589840 E655374:E655376 JA655374:JA655376 SW655374:SW655376 ACS655374:ACS655376 AMO655374:AMO655376 AWK655374:AWK655376 BGG655374:BGG655376 BQC655374:BQC655376 BZY655374:BZY655376 CJU655374:CJU655376 CTQ655374:CTQ655376 DDM655374:DDM655376 DNI655374:DNI655376 DXE655374:DXE655376 EHA655374:EHA655376 EQW655374:EQW655376 FAS655374:FAS655376 FKO655374:FKO655376 FUK655374:FUK655376 GEG655374:GEG655376 GOC655374:GOC655376 GXY655374:GXY655376 HHU655374:HHU655376 HRQ655374:HRQ655376 IBM655374:IBM655376 ILI655374:ILI655376 IVE655374:IVE655376 JFA655374:JFA655376 JOW655374:JOW655376 JYS655374:JYS655376 KIO655374:KIO655376 KSK655374:KSK655376 LCG655374:LCG655376 LMC655374:LMC655376 LVY655374:LVY655376 MFU655374:MFU655376 MPQ655374:MPQ655376 MZM655374:MZM655376 NJI655374:NJI655376 NTE655374:NTE655376 ODA655374:ODA655376 OMW655374:OMW655376 OWS655374:OWS655376 PGO655374:PGO655376 PQK655374:PQK655376 QAG655374:QAG655376 QKC655374:QKC655376 QTY655374:QTY655376 RDU655374:RDU655376 RNQ655374:RNQ655376 RXM655374:RXM655376 SHI655374:SHI655376 SRE655374:SRE655376 TBA655374:TBA655376 TKW655374:TKW655376 TUS655374:TUS655376 UEO655374:UEO655376 UOK655374:UOK655376 UYG655374:UYG655376 VIC655374:VIC655376 VRY655374:VRY655376 WBU655374:WBU655376 WLQ655374:WLQ655376 WVM655374:WVM655376 E720910:E720912 JA720910:JA720912 SW720910:SW720912 ACS720910:ACS720912 AMO720910:AMO720912 AWK720910:AWK720912 BGG720910:BGG720912 BQC720910:BQC720912 BZY720910:BZY720912 CJU720910:CJU720912 CTQ720910:CTQ720912 DDM720910:DDM720912 DNI720910:DNI720912 DXE720910:DXE720912 EHA720910:EHA720912 EQW720910:EQW720912 FAS720910:FAS720912 FKO720910:FKO720912 FUK720910:FUK720912 GEG720910:GEG720912 GOC720910:GOC720912 GXY720910:GXY720912 HHU720910:HHU720912 HRQ720910:HRQ720912 IBM720910:IBM720912 ILI720910:ILI720912 IVE720910:IVE720912 JFA720910:JFA720912 JOW720910:JOW720912 JYS720910:JYS720912 KIO720910:KIO720912 KSK720910:KSK720912 LCG720910:LCG720912 LMC720910:LMC720912 LVY720910:LVY720912 MFU720910:MFU720912 MPQ720910:MPQ720912 MZM720910:MZM720912 NJI720910:NJI720912 NTE720910:NTE720912 ODA720910:ODA720912 OMW720910:OMW720912 OWS720910:OWS720912 PGO720910:PGO720912 PQK720910:PQK720912 QAG720910:QAG720912 QKC720910:QKC720912 QTY720910:QTY720912 RDU720910:RDU720912 RNQ720910:RNQ720912 RXM720910:RXM720912 SHI720910:SHI720912 SRE720910:SRE720912 TBA720910:TBA720912 TKW720910:TKW720912 TUS720910:TUS720912 UEO720910:UEO720912 UOK720910:UOK720912 UYG720910:UYG720912 VIC720910:VIC720912 VRY720910:VRY720912 WBU720910:WBU720912 WLQ720910:WLQ720912 WVM720910:WVM720912 E786446:E786448 JA786446:JA786448 SW786446:SW786448 ACS786446:ACS786448 AMO786446:AMO786448 AWK786446:AWK786448 BGG786446:BGG786448 BQC786446:BQC786448 BZY786446:BZY786448 CJU786446:CJU786448 CTQ786446:CTQ786448 DDM786446:DDM786448 DNI786446:DNI786448 DXE786446:DXE786448 EHA786446:EHA786448 EQW786446:EQW786448 FAS786446:FAS786448 FKO786446:FKO786448 FUK786446:FUK786448 GEG786446:GEG786448 GOC786446:GOC786448 GXY786446:GXY786448 HHU786446:HHU786448 HRQ786446:HRQ786448 IBM786446:IBM786448 ILI786446:ILI786448 IVE786446:IVE786448 JFA786446:JFA786448 JOW786446:JOW786448 JYS786446:JYS786448 KIO786446:KIO786448 KSK786446:KSK786448 LCG786446:LCG786448 LMC786446:LMC786448 LVY786446:LVY786448 MFU786446:MFU786448 MPQ786446:MPQ786448 MZM786446:MZM786448 NJI786446:NJI786448 NTE786446:NTE786448 ODA786446:ODA786448 OMW786446:OMW786448 OWS786446:OWS786448 PGO786446:PGO786448 PQK786446:PQK786448 QAG786446:QAG786448 QKC786446:QKC786448 QTY786446:QTY786448 RDU786446:RDU786448 RNQ786446:RNQ786448 RXM786446:RXM786448 SHI786446:SHI786448 SRE786446:SRE786448 TBA786446:TBA786448 TKW786446:TKW786448 TUS786446:TUS786448 UEO786446:UEO786448 UOK786446:UOK786448 UYG786446:UYG786448 VIC786446:VIC786448 VRY786446:VRY786448 WBU786446:WBU786448 WLQ786446:WLQ786448 WVM786446:WVM786448 E851982:E851984 JA851982:JA851984 SW851982:SW851984 ACS851982:ACS851984 AMO851982:AMO851984 AWK851982:AWK851984 BGG851982:BGG851984 BQC851982:BQC851984 BZY851982:BZY851984 CJU851982:CJU851984 CTQ851982:CTQ851984 DDM851982:DDM851984 DNI851982:DNI851984 DXE851982:DXE851984 EHA851982:EHA851984 EQW851982:EQW851984 FAS851982:FAS851984 FKO851982:FKO851984 FUK851982:FUK851984 GEG851982:GEG851984 GOC851982:GOC851984 GXY851982:GXY851984 HHU851982:HHU851984 HRQ851982:HRQ851984 IBM851982:IBM851984 ILI851982:ILI851984 IVE851982:IVE851984 JFA851982:JFA851984 JOW851982:JOW851984 JYS851982:JYS851984 KIO851982:KIO851984 KSK851982:KSK851984 LCG851982:LCG851984 LMC851982:LMC851984 LVY851982:LVY851984 MFU851982:MFU851984 MPQ851982:MPQ851984 MZM851982:MZM851984 NJI851982:NJI851984 NTE851982:NTE851984 ODA851982:ODA851984 OMW851982:OMW851984 OWS851982:OWS851984 PGO851982:PGO851984 PQK851982:PQK851984 QAG851982:QAG851984 QKC851982:QKC851984 QTY851982:QTY851984 RDU851982:RDU851984 RNQ851982:RNQ851984 RXM851982:RXM851984 SHI851982:SHI851984 SRE851982:SRE851984 TBA851982:TBA851984 TKW851982:TKW851984 TUS851982:TUS851984 UEO851982:UEO851984 UOK851982:UOK851984 UYG851982:UYG851984 VIC851982:VIC851984 VRY851982:VRY851984 WBU851982:WBU851984 WLQ851982:WLQ851984 WVM851982:WVM851984 E917518:E917520 JA917518:JA917520 SW917518:SW917520 ACS917518:ACS917520 AMO917518:AMO917520 AWK917518:AWK917520 BGG917518:BGG917520 BQC917518:BQC917520 BZY917518:BZY917520 CJU917518:CJU917520 CTQ917518:CTQ917520 DDM917518:DDM917520 DNI917518:DNI917520 DXE917518:DXE917520 EHA917518:EHA917520 EQW917518:EQW917520 FAS917518:FAS917520 FKO917518:FKO917520 FUK917518:FUK917520 GEG917518:GEG917520 GOC917518:GOC917520 GXY917518:GXY917520 HHU917518:HHU917520 HRQ917518:HRQ917520 IBM917518:IBM917520 ILI917518:ILI917520 IVE917518:IVE917520 JFA917518:JFA917520 JOW917518:JOW917520 JYS917518:JYS917520 KIO917518:KIO917520 KSK917518:KSK917520 LCG917518:LCG917520 LMC917518:LMC917520 LVY917518:LVY917520 MFU917518:MFU917520 MPQ917518:MPQ917520 MZM917518:MZM917520 NJI917518:NJI917520 NTE917518:NTE917520 ODA917518:ODA917520 OMW917518:OMW917520 OWS917518:OWS917520 PGO917518:PGO917520 PQK917518:PQK917520 QAG917518:QAG917520 QKC917518:QKC917520 QTY917518:QTY917520 RDU917518:RDU917520 RNQ917518:RNQ917520 RXM917518:RXM917520 SHI917518:SHI917520 SRE917518:SRE917520 TBA917518:TBA917520 TKW917518:TKW917520 TUS917518:TUS917520 UEO917518:UEO917520 UOK917518:UOK917520 UYG917518:UYG917520 VIC917518:VIC917520 VRY917518:VRY917520 WBU917518:WBU917520 WLQ917518:WLQ917520 WVM917518:WVM917520 E983054:E983056 JA983054:JA983056 SW983054:SW983056 ACS983054:ACS983056 AMO983054:AMO983056 AWK983054:AWK983056 BGG983054:BGG983056 BQC983054:BQC983056 BZY983054:BZY983056 CJU983054:CJU983056 CTQ983054:CTQ983056 DDM983054:DDM983056 DNI983054:DNI983056 DXE983054:DXE983056 EHA983054:EHA983056 EQW983054:EQW983056 FAS983054:FAS983056 FKO983054:FKO983056 FUK983054:FUK983056 GEG983054:GEG983056 GOC983054:GOC983056 GXY983054:GXY983056 HHU983054:HHU983056 HRQ983054:HRQ983056 IBM983054:IBM983056 ILI983054:ILI983056 IVE983054:IVE983056 JFA983054:JFA983056 JOW983054:JOW983056 JYS983054:JYS983056 KIO983054:KIO983056 KSK983054:KSK983056 LCG983054:LCG983056 LMC983054:LMC983056 LVY983054:LVY983056 MFU983054:MFU983056 MPQ983054:MPQ983056 MZM983054:MZM983056 NJI983054:NJI983056 NTE983054:NTE983056 ODA983054:ODA983056 OMW983054:OMW983056 OWS983054:OWS983056 PGO983054:PGO983056 PQK983054:PQK983056 QAG983054:QAG983056 QKC983054:QKC983056 QTY983054:QTY983056 RDU983054:RDU983056 RNQ983054:RNQ983056 RXM983054:RXM983056 SHI983054:SHI983056 SRE983054:SRE983056 TBA983054:TBA983056 TKW983054:TKW983056 TUS983054:TUS983056 UEO983054:UEO983056 UOK983054:UOK983056 UYG983054:UYG983056 VIC983054:VIC983056 VRY983054:VRY983056 WBU983054:WBU983056 WLQ983054:WLQ983056 WVM983054:WVM983056 F15:F16 JB15:JB16 SX15:SX16 ACT15:ACT16 AMP15:AMP16 AWL15:AWL16 BGH15:BGH16 BQD15:BQD16 BZZ15:BZZ16 CJV15:CJV16 CTR15:CTR16 DDN15:DDN16 DNJ15:DNJ16 DXF15:DXF16 EHB15:EHB16 EQX15:EQX16 FAT15:FAT16 FKP15:FKP16 FUL15:FUL16 GEH15:GEH16 GOD15:GOD16 GXZ15:GXZ16 HHV15:HHV16 HRR15:HRR16 IBN15:IBN16 ILJ15:ILJ16 IVF15:IVF16 JFB15:JFB16 JOX15:JOX16 JYT15:JYT16 KIP15:KIP16 KSL15:KSL16 LCH15:LCH16 LMD15:LMD16 LVZ15:LVZ16 MFV15:MFV16 MPR15:MPR16 MZN15:MZN16 NJJ15:NJJ16 NTF15:NTF16 ODB15:ODB16 OMX15:OMX16 OWT15:OWT16 PGP15:PGP16 PQL15:PQL16 QAH15:QAH16 QKD15:QKD16 QTZ15:QTZ16 RDV15:RDV16 RNR15:RNR16 RXN15:RXN16 SHJ15:SHJ16 SRF15:SRF16 TBB15:TBB16 TKX15:TKX16 TUT15:TUT16 UEP15:UEP16 UOL15:UOL16 UYH15:UYH16 VID15:VID16 VRZ15:VRZ16 WBV15:WBV16 WLR15:WLR16 WVN15:WVN16 F65551:F65552 JB65551:JB65552 SX65551:SX65552 ACT65551:ACT65552 AMP65551:AMP65552 AWL65551:AWL65552 BGH65551:BGH65552 BQD65551:BQD65552 BZZ65551:BZZ65552 CJV65551:CJV65552 CTR65551:CTR65552 DDN65551:DDN65552 DNJ65551:DNJ65552 DXF65551:DXF65552 EHB65551:EHB65552 EQX65551:EQX65552 FAT65551:FAT65552 FKP65551:FKP65552 FUL65551:FUL65552 GEH65551:GEH65552 GOD65551:GOD65552 GXZ65551:GXZ65552 HHV65551:HHV65552 HRR65551:HRR65552 IBN65551:IBN65552 ILJ65551:ILJ65552 IVF65551:IVF65552 JFB65551:JFB65552 JOX65551:JOX65552 JYT65551:JYT65552 KIP65551:KIP65552 KSL65551:KSL65552 LCH65551:LCH65552 LMD65551:LMD65552 LVZ65551:LVZ65552 MFV65551:MFV65552 MPR65551:MPR65552 MZN65551:MZN65552 NJJ65551:NJJ65552 NTF65551:NTF65552 ODB65551:ODB65552 OMX65551:OMX65552 OWT65551:OWT65552 PGP65551:PGP65552 PQL65551:PQL65552 QAH65551:QAH65552 QKD65551:QKD65552 QTZ65551:QTZ65552 RDV65551:RDV65552 RNR65551:RNR65552 RXN65551:RXN65552 SHJ65551:SHJ65552 SRF65551:SRF65552 TBB65551:TBB65552 TKX65551:TKX65552 TUT65551:TUT65552 UEP65551:UEP65552 UOL65551:UOL65552 UYH65551:UYH65552 VID65551:VID65552 VRZ65551:VRZ65552 WBV65551:WBV65552 WLR65551:WLR65552 WVN65551:WVN65552 F131087:F131088 JB131087:JB131088 SX131087:SX131088 ACT131087:ACT131088 AMP131087:AMP131088 AWL131087:AWL131088 BGH131087:BGH131088 BQD131087:BQD131088 BZZ131087:BZZ131088 CJV131087:CJV131088 CTR131087:CTR131088 DDN131087:DDN131088 DNJ131087:DNJ131088 DXF131087:DXF131088 EHB131087:EHB131088 EQX131087:EQX131088 FAT131087:FAT131088 FKP131087:FKP131088 FUL131087:FUL131088 GEH131087:GEH131088 GOD131087:GOD131088 GXZ131087:GXZ131088 HHV131087:HHV131088 HRR131087:HRR131088 IBN131087:IBN131088 ILJ131087:ILJ131088 IVF131087:IVF131088 JFB131087:JFB131088 JOX131087:JOX131088 JYT131087:JYT131088 KIP131087:KIP131088 KSL131087:KSL131088 LCH131087:LCH131088 LMD131087:LMD131088 LVZ131087:LVZ131088 MFV131087:MFV131088 MPR131087:MPR131088 MZN131087:MZN131088 NJJ131087:NJJ131088 NTF131087:NTF131088 ODB131087:ODB131088 OMX131087:OMX131088 OWT131087:OWT131088 PGP131087:PGP131088 PQL131087:PQL131088 QAH131087:QAH131088 QKD131087:QKD131088 QTZ131087:QTZ131088 RDV131087:RDV131088 RNR131087:RNR131088 RXN131087:RXN131088 SHJ131087:SHJ131088 SRF131087:SRF131088 TBB131087:TBB131088 TKX131087:TKX131088 TUT131087:TUT131088 UEP131087:UEP131088 UOL131087:UOL131088 UYH131087:UYH131088 VID131087:VID131088 VRZ131087:VRZ131088 WBV131087:WBV131088 WLR131087:WLR131088 WVN131087:WVN131088 F196623:F196624 JB196623:JB196624 SX196623:SX196624 ACT196623:ACT196624 AMP196623:AMP196624 AWL196623:AWL196624 BGH196623:BGH196624 BQD196623:BQD196624 BZZ196623:BZZ196624 CJV196623:CJV196624 CTR196623:CTR196624 DDN196623:DDN196624 DNJ196623:DNJ196624 DXF196623:DXF196624 EHB196623:EHB196624 EQX196623:EQX196624 FAT196623:FAT196624 FKP196623:FKP196624 FUL196623:FUL196624 GEH196623:GEH196624 GOD196623:GOD196624 GXZ196623:GXZ196624 HHV196623:HHV196624 HRR196623:HRR196624 IBN196623:IBN196624 ILJ196623:ILJ196624 IVF196623:IVF196624 JFB196623:JFB196624 JOX196623:JOX196624 JYT196623:JYT196624 KIP196623:KIP196624 KSL196623:KSL196624 LCH196623:LCH196624 LMD196623:LMD196624 LVZ196623:LVZ196624 MFV196623:MFV196624 MPR196623:MPR196624 MZN196623:MZN196624 NJJ196623:NJJ196624 NTF196623:NTF196624 ODB196623:ODB196624 OMX196623:OMX196624 OWT196623:OWT196624 PGP196623:PGP196624 PQL196623:PQL196624 QAH196623:QAH196624 QKD196623:QKD196624 QTZ196623:QTZ196624 RDV196623:RDV196624 RNR196623:RNR196624 RXN196623:RXN196624 SHJ196623:SHJ196624 SRF196623:SRF196624 TBB196623:TBB196624 TKX196623:TKX196624 TUT196623:TUT196624 UEP196623:UEP196624 UOL196623:UOL196624 UYH196623:UYH196624 VID196623:VID196624 VRZ196623:VRZ196624 WBV196623:WBV196624 WLR196623:WLR196624 WVN196623:WVN196624 F262159:F262160 JB262159:JB262160 SX262159:SX262160 ACT262159:ACT262160 AMP262159:AMP262160 AWL262159:AWL262160 BGH262159:BGH262160 BQD262159:BQD262160 BZZ262159:BZZ262160 CJV262159:CJV262160 CTR262159:CTR262160 DDN262159:DDN262160 DNJ262159:DNJ262160 DXF262159:DXF262160 EHB262159:EHB262160 EQX262159:EQX262160 FAT262159:FAT262160 FKP262159:FKP262160 FUL262159:FUL262160 GEH262159:GEH262160 GOD262159:GOD262160 GXZ262159:GXZ262160 HHV262159:HHV262160 HRR262159:HRR262160 IBN262159:IBN262160 ILJ262159:ILJ262160 IVF262159:IVF262160 JFB262159:JFB262160 JOX262159:JOX262160 JYT262159:JYT262160 KIP262159:KIP262160 KSL262159:KSL262160 LCH262159:LCH262160 LMD262159:LMD262160 LVZ262159:LVZ262160 MFV262159:MFV262160 MPR262159:MPR262160 MZN262159:MZN262160 NJJ262159:NJJ262160 NTF262159:NTF262160 ODB262159:ODB262160 OMX262159:OMX262160 OWT262159:OWT262160 PGP262159:PGP262160 PQL262159:PQL262160 QAH262159:QAH262160 QKD262159:QKD262160 QTZ262159:QTZ262160 RDV262159:RDV262160 RNR262159:RNR262160 RXN262159:RXN262160 SHJ262159:SHJ262160 SRF262159:SRF262160 TBB262159:TBB262160 TKX262159:TKX262160 TUT262159:TUT262160 UEP262159:UEP262160 UOL262159:UOL262160 UYH262159:UYH262160 VID262159:VID262160 VRZ262159:VRZ262160 WBV262159:WBV262160 WLR262159:WLR262160 WVN262159:WVN262160 F327695:F327696 JB327695:JB327696 SX327695:SX327696 ACT327695:ACT327696 AMP327695:AMP327696 AWL327695:AWL327696 BGH327695:BGH327696 BQD327695:BQD327696 BZZ327695:BZZ327696 CJV327695:CJV327696 CTR327695:CTR327696 DDN327695:DDN327696 DNJ327695:DNJ327696 DXF327695:DXF327696 EHB327695:EHB327696 EQX327695:EQX327696 FAT327695:FAT327696 FKP327695:FKP327696 FUL327695:FUL327696 GEH327695:GEH327696 GOD327695:GOD327696 GXZ327695:GXZ327696 HHV327695:HHV327696 HRR327695:HRR327696 IBN327695:IBN327696 ILJ327695:ILJ327696 IVF327695:IVF327696 JFB327695:JFB327696 JOX327695:JOX327696 JYT327695:JYT327696 KIP327695:KIP327696 KSL327695:KSL327696 LCH327695:LCH327696 LMD327695:LMD327696 LVZ327695:LVZ327696 MFV327695:MFV327696 MPR327695:MPR327696 MZN327695:MZN327696 NJJ327695:NJJ327696 NTF327695:NTF327696 ODB327695:ODB327696 OMX327695:OMX327696 OWT327695:OWT327696 PGP327695:PGP327696 PQL327695:PQL327696 QAH327695:QAH327696 QKD327695:QKD327696 QTZ327695:QTZ327696 RDV327695:RDV327696 RNR327695:RNR327696 RXN327695:RXN327696 SHJ327695:SHJ327696 SRF327695:SRF327696 TBB327695:TBB327696 TKX327695:TKX327696 TUT327695:TUT327696 UEP327695:UEP327696 UOL327695:UOL327696 UYH327695:UYH327696 VID327695:VID327696 VRZ327695:VRZ327696 WBV327695:WBV327696 WLR327695:WLR327696 WVN327695:WVN327696 F393231:F393232 JB393231:JB393232 SX393231:SX393232 ACT393231:ACT393232 AMP393231:AMP393232 AWL393231:AWL393232 BGH393231:BGH393232 BQD393231:BQD393232 BZZ393231:BZZ393232 CJV393231:CJV393232 CTR393231:CTR393232 DDN393231:DDN393232 DNJ393231:DNJ393232 DXF393231:DXF393232 EHB393231:EHB393232 EQX393231:EQX393232 FAT393231:FAT393232 FKP393231:FKP393232 FUL393231:FUL393232 GEH393231:GEH393232 GOD393231:GOD393232 GXZ393231:GXZ393232 HHV393231:HHV393232 HRR393231:HRR393232 IBN393231:IBN393232 ILJ393231:ILJ393232 IVF393231:IVF393232 JFB393231:JFB393232 JOX393231:JOX393232 JYT393231:JYT393232 KIP393231:KIP393232 KSL393231:KSL393232 LCH393231:LCH393232 LMD393231:LMD393232 LVZ393231:LVZ393232 MFV393231:MFV393232 MPR393231:MPR393232 MZN393231:MZN393232 NJJ393231:NJJ393232 NTF393231:NTF393232 ODB393231:ODB393232 OMX393231:OMX393232 OWT393231:OWT393232 PGP393231:PGP393232 PQL393231:PQL393232 QAH393231:QAH393232 QKD393231:QKD393232 QTZ393231:QTZ393232 RDV393231:RDV393232 RNR393231:RNR393232 RXN393231:RXN393232 SHJ393231:SHJ393232 SRF393231:SRF393232 TBB393231:TBB393232 TKX393231:TKX393232 TUT393231:TUT393232 UEP393231:UEP393232 UOL393231:UOL393232 UYH393231:UYH393232 VID393231:VID393232 VRZ393231:VRZ393232 WBV393231:WBV393232 WLR393231:WLR393232 WVN393231:WVN393232 F458767:F458768 JB458767:JB458768 SX458767:SX458768 ACT458767:ACT458768 AMP458767:AMP458768 AWL458767:AWL458768 BGH458767:BGH458768 BQD458767:BQD458768 BZZ458767:BZZ458768 CJV458767:CJV458768 CTR458767:CTR458768 DDN458767:DDN458768 DNJ458767:DNJ458768 DXF458767:DXF458768 EHB458767:EHB458768 EQX458767:EQX458768 FAT458767:FAT458768 FKP458767:FKP458768 FUL458767:FUL458768 GEH458767:GEH458768 GOD458767:GOD458768 GXZ458767:GXZ458768 HHV458767:HHV458768 HRR458767:HRR458768 IBN458767:IBN458768 ILJ458767:ILJ458768 IVF458767:IVF458768 JFB458767:JFB458768 JOX458767:JOX458768 JYT458767:JYT458768 KIP458767:KIP458768 KSL458767:KSL458768 LCH458767:LCH458768 LMD458767:LMD458768 LVZ458767:LVZ458768 MFV458767:MFV458768 MPR458767:MPR458768 MZN458767:MZN458768 NJJ458767:NJJ458768 NTF458767:NTF458768 ODB458767:ODB458768 OMX458767:OMX458768 OWT458767:OWT458768 PGP458767:PGP458768 PQL458767:PQL458768 QAH458767:QAH458768 QKD458767:QKD458768 QTZ458767:QTZ458768 RDV458767:RDV458768 RNR458767:RNR458768 RXN458767:RXN458768 SHJ458767:SHJ458768 SRF458767:SRF458768 TBB458767:TBB458768 TKX458767:TKX458768 TUT458767:TUT458768 UEP458767:UEP458768 UOL458767:UOL458768 UYH458767:UYH458768 VID458767:VID458768 VRZ458767:VRZ458768 WBV458767:WBV458768 WLR458767:WLR458768 WVN458767:WVN458768 F524303:F524304 JB524303:JB524304 SX524303:SX524304 ACT524303:ACT524304 AMP524303:AMP524304 AWL524303:AWL524304 BGH524303:BGH524304 BQD524303:BQD524304 BZZ524303:BZZ524304 CJV524303:CJV524304 CTR524303:CTR524304 DDN524303:DDN524304 DNJ524303:DNJ524304 DXF524303:DXF524304 EHB524303:EHB524304 EQX524303:EQX524304 FAT524303:FAT524304 FKP524303:FKP524304 FUL524303:FUL524304 GEH524303:GEH524304 GOD524303:GOD524304 GXZ524303:GXZ524304 HHV524303:HHV524304 HRR524303:HRR524304 IBN524303:IBN524304 ILJ524303:ILJ524304 IVF524303:IVF524304 JFB524303:JFB524304 JOX524303:JOX524304 JYT524303:JYT524304 KIP524303:KIP524304 KSL524303:KSL524304 LCH524303:LCH524304 LMD524303:LMD524304 LVZ524303:LVZ524304 MFV524303:MFV524304 MPR524303:MPR524304 MZN524303:MZN524304 NJJ524303:NJJ524304 NTF524303:NTF524304 ODB524303:ODB524304 OMX524303:OMX524304 OWT524303:OWT524304 PGP524303:PGP524304 PQL524303:PQL524304 QAH524303:QAH524304 QKD524303:QKD524304 QTZ524303:QTZ524304 RDV524303:RDV524304 RNR524303:RNR524304 RXN524303:RXN524304 SHJ524303:SHJ524304 SRF524303:SRF524304 TBB524303:TBB524304 TKX524303:TKX524304 TUT524303:TUT524304 UEP524303:UEP524304 UOL524303:UOL524304 UYH524303:UYH524304 VID524303:VID524304 VRZ524303:VRZ524304 WBV524303:WBV524304 WLR524303:WLR524304 WVN524303:WVN524304 F589839:F589840 JB589839:JB589840 SX589839:SX589840 ACT589839:ACT589840 AMP589839:AMP589840 AWL589839:AWL589840 BGH589839:BGH589840 BQD589839:BQD589840 BZZ589839:BZZ589840 CJV589839:CJV589840 CTR589839:CTR589840 DDN589839:DDN589840 DNJ589839:DNJ589840 DXF589839:DXF589840 EHB589839:EHB589840 EQX589839:EQX589840 FAT589839:FAT589840 FKP589839:FKP589840 FUL589839:FUL589840 GEH589839:GEH589840 GOD589839:GOD589840 GXZ589839:GXZ589840 HHV589839:HHV589840 HRR589839:HRR589840 IBN589839:IBN589840 ILJ589839:ILJ589840 IVF589839:IVF589840 JFB589839:JFB589840 JOX589839:JOX589840 JYT589839:JYT589840 KIP589839:KIP589840 KSL589839:KSL589840 LCH589839:LCH589840 LMD589839:LMD589840 LVZ589839:LVZ589840 MFV589839:MFV589840 MPR589839:MPR589840 MZN589839:MZN589840 NJJ589839:NJJ589840 NTF589839:NTF589840 ODB589839:ODB589840 OMX589839:OMX589840 OWT589839:OWT589840 PGP589839:PGP589840 PQL589839:PQL589840 QAH589839:QAH589840 QKD589839:QKD589840 QTZ589839:QTZ589840 RDV589839:RDV589840 RNR589839:RNR589840 RXN589839:RXN589840 SHJ589839:SHJ589840 SRF589839:SRF589840 TBB589839:TBB589840 TKX589839:TKX589840 TUT589839:TUT589840 UEP589839:UEP589840 UOL589839:UOL589840 UYH589839:UYH589840 VID589839:VID589840 VRZ589839:VRZ589840 WBV589839:WBV589840 WLR589839:WLR589840 WVN589839:WVN589840 F655375:F655376 JB655375:JB655376 SX655375:SX655376 ACT655375:ACT655376 AMP655375:AMP655376 AWL655375:AWL655376 BGH655375:BGH655376 BQD655375:BQD655376 BZZ655375:BZZ655376 CJV655375:CJV655376 CTR655375:CTR655376 DDN655375:DDN655376 DNJ655375:DNJ655376 DXF655375:DXF655376 EHB655375:EHB655376 EQX655375:EQX655376 FAT655375:FAT655376 FKP655375:FKP655376 FUL655375:FUL655376 GEH655375:GEH655376 GOD655375:GOD655376 GXZ655375:GXZ655376 HHV655375:HHV655376 HRR655375:HRR655376 IBN655375:IBN655376 ILJ655375:ILJ655376 IVF655375:IVF655376 JFB655375:JFB655376 JOX655375:JOX655376 JYT655375:JYT655376 KIP655375:KIP655376 KSL655375:KSL655376 LCH655375:LCH655376 LMD655375:LMD655376 LVZ655375:LVZ655376 MFV655375:MFV655376 MPR655375:MPR655376 MZN655375:MZN655376 NJJ655375:NJJ655376 NTF655375:NTF655376 ODB655375:ODB655376 OMX655375:OMX655376 OWT655375:OWT655376 PGP655375:PGP655376 PQL655375:PQL655376 QAH655375:QAH655376 QKD655375:QKD655376 QTZ655375:QTZ655376 RDV655375:RDV655376 RNR655375:RNR655376 RXN655375:RXN655376 SHJ655375:SHJ655376 SRF655375:SRF655376 TBB655375:TBB655376 TKX655375:TKX655376 TUT655375:TUT655376 UEP655375:UEP655376 UOL655375:UOL655376 UYH655375:UYH655376 VID655375:VID655376 VRZ655375:VRZ655376 WBV655375:WBV655376 WLR655375:WLR655376 WVN655375:WVN655376 F720911:F720912 JB720911:JB720912 SX720911:SX720912 ACT720911:ACT720912 AMP720911:AMP720912 AWL720911:AWL720912 BGH720911:BGH720912 BQD720911:BQD720912 BZZ720911:BZZ720912 CJV720911:CJV720912 CTR720911:CTR720912 DDN720911:DDN720912 DNJ720911:DNJ720912 DXF720911:DXF720912 EHB720911:EHB720912 EQX720911:EQX720912 FAT720911:FAT720912 FKP720911:FKP720912 FUL720911:FUL720912 GEH720911:GEH720912 GOD720911:GOD720912 GXZ720911:GXZ720912 HHV720911:HHV720912 HRR720911:HRR720912 IBN720911:IBN720912 ILJ720911:ILJ720912 IVF720911:IVF720912 JFB720911:JFB720912 JOX720911:JOX720912 JYT720911:JYT720912 KIP720911:KIP720912 KSL720911:KSL720912 LCH720911:LCH720912 LMD720911:LMD720912 LVZ720911:LVZ720912 MFV720911:MFV720912 MPR720911:MPR720912 MZN720911:MZN720912 NJJ720911:NJJ720912 NTF720911:NTF720912 ODB720911:ODB720912 OMX720911:OMX720912 OWT720911:OWT720912 PGP720911:PGP720912 PQL720911:PQL720912 QAH720911:QAH720912 QKD720911:QKD720912 QTZ720911:QTZ720912 RDV720911:RDV720912 RNR720911:RNR720912 RXN720911:RXN720912 SHJ720911:SHJ720912 SRF720911:SRF720912 TBB720911:TBB720912 TKX720911:TKX720912 TUT720911:TUT720912 UEP720911:UEP720912 UOL720911:UOL720912 UYH720911:UYH720912 VID720911:VID720912 VRZ720911:VRZ720912 WBV720911:WBV720912 WLR720911:WLR720912 WVN720911:WVN720912 F786447:F786448 JB786447:JB786448 SX786447:SX786448 ACT786447:ACT786448 AMP786447:AMP786448 AWL786447:AWL786448 BGH786447:BGH786448 BQD786447:BQD786448 BZZ786447:BZZ786448 CJV786447:CJV786448 CTR786447:CTR786448 DDN786447:DDN786448 DNJ786447:DNJ786448 DXF786447:DXF786448 EHB786447:EHB786448 EQX786447:EQX786448 FAT786447:FAT786448 FKP786447:FKP786448 FUL786447:FUL786448 GEH786447:GEH786448 GOD786447:GOD786448 GXZ786447:GXZ786448 HHV786447:HHV786448 HRR786447:HRR786448 IBN786447:IBN786448 ILJ786447:ILJ786448 IVF786447:IVF786448 JFB786447:JFB786448 JOX786447:JOX786448 JYT786447:JYT786448 KIP786447:KIP786448 KSL786447:KSL786448 LCH786447:LCH786448 LMD786447:LMD786448 LVZ786447:LVZ786448 MFV786447:MFV786448 MPR786447:MPR786448 MZN786447:MZN786448 NJJ786447:NJJ786448 NTF786447:NTF786448 ODB786447:ODB786448 OMX786447:OMX786448 OWT786447:OWT786448 PGP786447:PGP786448 PQL786447:PQL786448 QAH786447:QAH786448 QKD786447:QKD786448 QTZ786447:QTZ786448 RDV786447:RDV786448 RNR786447:RNR786448 RXN786447:RXN786448 SHJ786447:SHJ786448 SRF786447:SRF786448 TBB786447:TBB786448 TKX786447:TKX786448 TUT786447:TUT786448 UEP786447:UEP786448 UOL786447:UOL786448 UYH786447:UYH786448 VID786447:VID786448 VRZ786447:VRZ786448 WBV786447:WBV786448 WLR786447:WLR786448 WVN786447:WVN786448 F851983:F851984 JB851983:JB851984 SX851983:SX851984 ACT851983:ACT851984 AMP851983:AMP851984 AWL851983:AWL851984 BGH851983:BGH851984 BQD851983:BQD851984 BZZ851983:BZZ851984 CJV851983:CJV851984 CTR851983:CTR851984 DDN851983:DDN851984 DNJ851983:DNJ851984 DXF851983:DXF851984 EHB851983:EHB851984 EQX851983:EQX851984 FAT851983:FAT851984 FKP851983:FKP851984 FUL851983:FUL851984 GEH851983:GEH851984 GOD851983:GOD851984 GXZ851983:GXZ851984 HHV851983:HHV851984 HRR851983:HRR851984 IBN851983:IBN851984 ILJ851983:ILJ851984 IVF851983:IVF851984 JFB851983:JFB851984 JOX851983:JOX851984 JYT851983:JYT851984 KIP851983:KIP851984 KSL851983:KSL851984 LCH851983:LCH851984 LMD851983:LMD851984 LVZ851983:LVZ851984 MFV851983:MFV851984 MPR851983:MPR851984 MZN851983:MZN851984 NJJ851983:NJJ851984 NTF851983:NTF851984 ODB851983:ODB851984 OMX851983:OMX851984 OWT851983:OWT851984 PGP851983:PGP851984 PQL851983:PQL851984 QAH851983:QAH851984 QKD851983:QKD851984 QTZ851983:QTZ851984 RDV851983:RDV851984 RNR851983:RNR851984 RXN851983:RXN851984 SHJ851983:SHJ851984 SRF851983:SRF851984 TBB851983:TBB851984 TKX851983:TKX851984 TUT851983:TUT851984 UEP851983:UEP851984 UOL851983:UOL851984 UYH851983:UYH851984 VID851983:VID851984 VRZ851983:VRZ851984 WBV851983:WBV851984 WLR851983:WLR851984 WVN851983:WVN851984 F917519:F917520 JB917519:JB917520 SX917519:SX917520 ACT917519:ACT917520 AMP917519:AMP917520 AWL917519:AWL917520 BGH917519:BGH917520 BQD917519:BQD917520 BZZ917519:BZZ917520 CJV917519:CJV917520 CTR917519:CTR917520 DDN917519:DDN917520 DNJ917519:DNJ917520 DXF917519:DXF917520 EHB917519:EHB917520 EQX917519:EQX917520 FAT917519:FAT917520 FKP917519:FKP917520 FUL917519:FUL917520 GEH917519:GEH917520 GOD917519:GOD917520 GXZ917519:GXZ917520 HHV917519:HHV917520 HRR917519:HRR917520 IBN917519:IBN917520 ILJ917519:ILJ917520 IVF917519:IVF917520 JFB917519:JFB917520 JOX917519:JOX917520 JYT917519:JYT917520 KIP917519:KIP917520 KSL917519:KSL917520 LCH917519:LCH917520 LMD917519:LMD917520 LVZ917519:LVZ917520 MFV917519:MFV917520 MPR917519:MPR917520 MZN917519:MZN917520 NJJ917519:NJJ917520 NTF917519:NTF917520 ODB917519:ODB917520 OMX917519:OMX917520 OWT917519:OWT917520 PGP917519:PGP917520 PQL917519:PQL917520 QAH917519:QAH917520 QKD917519:QKD917520 QTZ917519:QTZ917520 RDV917519:RDV917520 RNR917519:RNR917520 RXN917519:RXN917520 SHJ917519:SHJ917520 SRF917519:SRF917520 TBB917519:TBB917520 TKX917519:TKX917520 TUT917519:TUT917520 UEP917519:UEP917520 UOL917519:UOL917520 UYH917519:UYH917520 VID917519:VID917520 VRZ917519:VRZ917520 WBV917519:WBV917520 WLR917519:WLR917520 WVN917519:WVN917520 F983055:F983056 JB983055:JB983056 SX983055:SX983056 ACT983055:ACT983056 AMP983055:AMP983056 AWL983055:AWL983056 BGH983055:BGH983056 BQD983055:BQD983056 BZZ983055:BZZ983056 CJV983055:CJV983056 CTR983055:CTR983056 DDN983055:DDN983056 DNJ983055:DNJ983056 DXF983055:DXF983056 EHB983055:EHB983056 EQX983055:EQX983056 FAT983055:FAT983056 FKP983055:FKP983056 FUL983055:FUL983056 GEH983055:GEH983056 GOD983055:GOD983056 GXZ983055:GXZ983056 HHV983055:HHV983056 HRR983055:HRR983056 IBN983055:IBN983056 ILJ983055:ILJ983056 IVF983055:IVF983056 JFB983055:JFB983056 JOX983055:JOX983056 JYT983055:JYT983056 KIP983055:KIP983056 KSL983055:KSL983056 LCH983055:LCH983056 LMD983055:LMD983056 LVZ983055:LVZ983056 MFV983055:MFV983056 MPR983055:MPR983056 MZN983055:MZN983056 NJJ983055:NJJ983056 NTF983055:NTF983056 ODB983055:ODB983056 OMX983055:OMX983056 OWT983055:OWT983056 PGP983055:PGP983056 PQL983055:PQL983056 QAH983055:QAH983056 QKD983055:QKD983056 QTZ983055:QTZ983056 RDV983055:RDV983056 RNR983055:RNR983056 RXN983055:RXN983056 SHJ983055:SHJ983056 SRF983055:SRF983056 TBB983055:TBB983056 TKX983055:TKX983056 TUT983055:TUT983056 UEP983055:UEP983056 UOL983055:UOL983056 UYH983055:UYH983056 VID983055:VID983056 VRZ983055:VRZ983056 WBV983055:WBV983056 WLR983055:WLR983056 WVN983055:WVN983056">
      <formula1>Да_Нет</formula1>
    </dataValidation>
    <dataValidation type="custom" allowBlank="1" showInputMessage="1" showErrorMessage="1" errorTitle="введите целое число от 0 до 100" sqref="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OR(ISBLANK(F10),AND(0&lt;=F10,F10&lt;=100))</formula1>
    </dataValidation>
    <dataValidation type="custom" operator="greaterThanOrEqual" allowBlank="1" showInputMessage="1" showErrorMessage="1" error="введите неотрицательное целое число" sqref="F12:F13 JB12:JB13 SX12:SX13 ACT12:ACT13 AMP12:AMP13 AWL12:AWL13 BGH12:BGH13 BQD12:BQD13 BZZ12:BZZ13 CJV12:CJV13 CTR12:CTR13 DDN12:DDN13 DNJ12:DNJ13 DXF12:DXF13 EHB12:EHB13 EQX12:EQX13 FAT12:FAT13 FKP12:FKP13 FUL12:FUL13 GEH12:GEH13 GOD12:GOD13 GXZ12:GXZ13 HHV12:HHV13 HRR12:HRR13 IBN12:IBN13 ILJ12:ILJ13 IVF12:IVF13 JFB12:JFB13 JOX12:JOX13 JYT12:JYT13 KIP12:KIP13 KSL12:KSL13 LCH12:LCH13 LMD12:LMD13 LVZ12:LVZ13 MFV12:MFV13 MPR12:MPR13 MZN12:MZN13 NJJ12:NJJ13 NTF12:NTF13 ODB12:ODB13 OMX12:OMX13 OWT12:OWT13 PGP12:PGP13 PQL12:PQL13 QAH12:QAH13 QKD12:QKD13 QTZ12:QTZ13 RDV12:RDV13 RNR12:RNR13 RXN12:RXN13 SHJ12:SHJ13 SRF12:SRF13 TBB12:TBB13 TKX12:TKX13 TUT12:TUT13 UEP12:UEP13 UOL12:UOL13 UYH12:UYH13 VID12:VID13 VRZ12:VRZ13 WBV12:WBV13 WLR12:WLR13 WVN12:WVN13 F65548:F65549 JB65548:JB65549 SX65548:SX65549 ACT65548:ACT65549 AMP65548:AMP65549 AWL65548:AWL65549 BGH65548:BGH65549 BQD65548:BQD65549 BZZ65548:BZZ65549 CJV65548:CJV65549 CTR65548:CTR65549 DDN65548:DDN65549 DNJ65548:DNJ65549 DXF65548:DXF65549 EHB65548:EHB65549 EQX65548:EQX65549 FAT65548:FAT65549 FKP65548:FKP65549 FUL65548:FUL65549 GEH65548:GEH65549 GOD65548:GOD65549 GXZ65548:GXZ65549 HHV65548:HHV65549 HRR65548:HRR65549 IBN65548:IBN65549 ILJ65548:ILJ65549 IVF65548:IVF65549 JFB65548:JFB65549 JOX65548:JOX65549 JYT65548:JYT65549 KIP65548:KIP65549 KSL65548:KSL65549 LCH65548:LCH65549 LMD65548:LMD65549 LVZ65548:LVZ65549 MFV65548:MFV65549 MPR65548:MPR65549 MZN65548:MZN65549 NJJ65548:NJJ65549 NTF65548:NTF65549 ODB65548:ODB65549 OMX65548:OMX65549 OWT65548:OWT65549 PGP65548:PGP65549 PQL65548:PQL65549 QAH65548:QAH65549 QKD65548:QKD65549 QTZ65548:QTZ65549 RDV65548:RDV65549 RNR65548:RNR65549 RXN65548:RXN65549 SHJ65548:SHJ65549 SRF65548:SRF65549 TBB65548:TBB65549 TKX65548:TKX65549 TUT65548:TUT65549 UEP65548:UEP65549 UOL65548:UOL65549 UYH65548:UYH65549 VID65548:VID65549 VRZ65548:VRZ65549 WBV65548:WBV65549 WLR65548:WLR65549 WVN65548:WVN65549 F131084:F131085 JB131084:JB131085 SX131084:SX131085 ACT131084:ACT131085 AMP131084:AMP131085 AWL131084:AWL131085 BGH131084:BGH131085 BQD131084:BQD131085 BZZ131084:BZZ131085 CJV131084:CJV131085 CTR131084:CTR131085 DDN131084:DDN131085 DNJ131084:DNJ131085 DXF131084:DXF131085 EHB131084:EHB131085 EQX131084:EQX131085 FAT131084:FAT131085 FKP131084:FKP131085 FUL131084:FUL131085 GEH131084:GEH131085 GOD131084:GOD131085 GXZ131084:GXZ131085 HHV131084:HHV131085 HRR131084:HRR131085 IBN131084:IBN131085 ILJ131084:ILJ131085 IVF131084:IVF131085 JFB131084:JFB131085 JOX131084:JOX131085 JYT131084:JYT131085 KIP131084:KIP131085 KSL131084:KSL131085 LCH131084:LCH131085 LMD131084:LMD131085 LVZ131084:LVZ131085 MFV131084:MFV131085 MPR131084:MPR131085 MZN131084:MZN131085 NJJ131084:NJJ131085 NTF131084:NTF131085 ODB131084:ODB131085 OMX131084:OMX131085 OWT131084:OWT131085 PGP131084:PGP131085 PQL131084:PQL131085 QAH131084:QAH131085 QKD131084:QKD131085 QTZ131084:QTZ131085 RDV131084:RDV131085 RNR131084:RNR131085 RXN131084:RXN131085 SHJ131084:SHJ131085 SRF131084:SRF131085 TBB131084:TBB131085 TKX131084:TKX131085 TUT131084:TUT131085 UEP131084:UEP131085 UOL131084:UOL131085 UYH131084:UYH131085 VID131084:VID131085 VRZ131084:VRZ131085 WBV131084:WBV131085 WLR131084:WLR131085 WVN131084:WVN131085 F196620:F196621 JB196620:JB196621 SX196620:SX196621 ACT196620:ACT196621 AMP196620:AMP196621 AWL196620:AWL196621 BGH196620:BGH196621 BQD196620:BQD196621 BZZ196620:BZZ196621 CJV196620:CJV196621 CTR196620:CTR196621 DDN196620:DDN196621 DNJ196620:DNJ196621 DXF196620:DXF196621 EHB196620:EHB196621 EQX196620:EQX196621 FAT196620:FAT196621 FKP196620:FKP196621 FUL196620:FUL196621 GEH196620:GEH196621 GOD196620:GOD196621 GXZ196620:GXZ196621 HHV196620:HHV196621 HRR196620:HRR196621 IBN196620:IBN196621 ILJ196620:ILJ196621 IVF196620:IVF196621 JFB196620:JFB196621 JOX196620:JOX196621 JYT196620:JYT196621 KIP196620:KIP196621 KSL196620:KSL196621 LCH196620:LCH196621 LMD196620:LMD196621 LVZ196620:LVZ196621 MFV196620:MFV196621 MPR196620:MPR196621 MZN196620:MZN196621 NJJ196620:NJJ196621 NTF196620:NTF196621 ODB196620:ODB196621 OMX196620:OMX196621 OWT196620:OWT196621 PGP196620:PGP196621 PQL196620:PQL196621 QAH196620:QAH196621 QKD196620:QKD196621 QTZ196620:QTZ196621 RDV196620:RDV196621 RNR196620:RNR196621 RXN196620:RXN196621 SHJ196620:SHJ196621 SRF196620:SRF196621 TBB196620:TBB196621 TKX196620:TKX196621 TUT196620:TUT196621 UEP196620:UEP196621 UOL196620:UOL196621 UYH196620:UYH196621 VID196620:VID196621 VRZ196620:VRZ196621 WBV196620:WBV196621 WLR196620:WLR196621 WVN196620:WVN196621 F262156:F262157 JB262156:JB262157 SX262156:SX262157 ACT262156:ACT262157 AMP262156:AMP262157 AWL262156:AWL262157 BGH262156:BGH262157 BQD262156:BQD262157 BZZ262156:BZZ262157 CJV262156:CJV262157 CTR262156:CTR262157 DDN262156:DDN262157 DNJ262156:DNJ262157 DXF262156:DXF262157 EHB262156:EHB262157 EQX262156:EQX262157 FAT262156:FAT262157 FKP262156:FKP262157 FUL262156:FUL262157 GEH262156:GEH262157 GOD262156:GOD262157 GXZ262156:GXZ262157 HHV262156:HHV262157 HRR262156:HRR262157 IBN262156:IBN262157 ILJ262156:ILJ262157 IVF262156:IVF262157 JFB262156:JFB262157 JOX262156:JOX262157 JYT262156:JYT262157 KIP262156:KIP262157 KSL262156:KSL262157 LCH262156:LCH262157 LMD262156:LMD262157 LVZ262156:LVZ262157 MFV262156:MFV262157 MPR262156:MPR262157 MZN262156:MZN262157 NJJ262156:NJJ262157 NTF262156:NTF262157 ODB262156:ODB262157 OMX262156:OMX262157 OWT262156:OWT262157 PGP262156:PGP262157 PQL262156:PQL262157 QAH262156:QAH262157 QKD262156:QKD262157 QTZ262156:QTZ262157 RDV262156:RDV262157 RNR262156:RNR262157 RXN262156:RXN262157 SHJ262156:SHJ262157 SRF262156:SRF262157 TBB262156:TBB262157 TKX262156:TKX262157 TUT262156:TUT262157 UEP262156:UEP262157 UOL262156:UOL262157 UYH262156:UYH262157 VID262156:VID262157 VRZ262156:VRZ262157 WBV262156:WBV262157 WLR262156:WLR262157 WVN262156:WVN262157 F327692:F327693 JB327692:JB327693 SX327692:SX327693 ACT327692:ACT327693 AMP327692:AMP327693 AWL327692:AWL327693 BGH327692:BGH327693 BQD327692:BQD327693 BZZ327692:BZZ327693 CJV327692:CJV327693 CTR327692:CTR327693 DDN327692:DDN327693 DNJ327692:DNJ327693 DXF327692:DXF327693 EHB327692:EHB327693 EQX327692:EQX327693 FAT327692:FAT327693 FKP327692:FKP327693 FUL327692:FUL327693 GEH327692:GEH327693 GOD327692:GOD327693 GXZ327692:GXZ327693 HHV327692:HHV327693 HRR327692:HRR327693 IBN327692:IBN327693 ILJ327692:ILJ327693 IVF327692:IVF327693 JFB327692:JFB327693 JOX327692:JOX327693 JYT327692:JYT327693 KIP327692:KIP327693 KSL327692:KSL327693 LCH327692:LCH327693 LMD327692:LMD327693 LVZ327692:LVZ327693 MFV327692:MFV327693 MPR327692:MPR327693 MZN327692:MZN327693 NJJ327692:NJJ327693 NTF327692:NTF327693 ODB327692:ODB327693 OMX327692:OMX327693 OWT327692:OWT327693 PGP327692:PGP327693 PQL327692:PQL327693 QAH327692:QAH327693 QKD327692:QKD327693 QTZ327692:QTZ327693 RDV327692:RDV327693 RNR327692:RNR327693 RXN327692:RXN327693 SHJ327692:SHJ327693 SRF327692:SRF327693 TBB327692:TBB327693 TKX327692:TKX327693 TUT327692:TUT327693 UEP327692:UEP327693 UOL327692:UOL327693 UYH327692:UYH327693 VID327692:VID327693 VRZ327692:VRZ327693 WBV327692:WBV327693 WLR327692:WLR327693 WVN327692:WVN327693 F393228:F393229 JB393228:JB393229 SX393228:SX393229 ACT393228:ACT393229 AMP393228:AMP393229 AWL393228:AWL393229 BGH393228:BGH393229 BQD393228:BQD393229 BZZ393228:BZZ393229 CJV393228:CJV393229 CTR393228:CTR393229 DDN393228:DDN393229 DNJ393228:DNJ393229 DXF393228:DXF393229 EHB393228:EHB393229 EQX393228:EQX393229 FAT393228:FAT393229 FKP393228:FKP393229 FUL393228:FUL393229 GEH393228:GEH393229 GOD393228:GOD393229 GXZ393228:GXZ393229 HHV393228:HHV393229 HRR393228:HRR393229 IBN393228:IBN393229 ILJ393228:ILJ393229 IVF393228:IVF393229 JFB393228:JFB393229 JOX393228:JOX393229 JYT393228:JYT393229 KIP393228:KIP393229 KSL393228:KSL393229 LCH393228:LCH393229 LMD393228:LMD393229 LVZ393228:LVZ393229 MFV393228:MFV393229 MPR393228:MPR393229 MZN393228:MZN393229 NJJ393228:NJJ393229 NTF393228:NTF393229 ODB393228:ODB393229 OMX393228:OMX393229 OWT393228:OWT393229 PGP393228:PGP393229 PQL393228:PQL393229 QAH393228:QAH393229 QKD393228:QKD393229 QTZ393228:QTZ393229 RDV393228:RDV393229 RNR393228:RNR393229 RXN393228:RXN393229 SHJ393228:SHJ393229 SRF393228:SRF393229 TBB393228:TBB393229 TKX393228:TKX393229 TUT393228:TUT393229 UEP393228:UEP393229 UOL393228:UOL393229 UYH393228:UYH393229 VID393228:VID393229 VRZ393228:VRZ393229 WBV393228:WBV393229 WLR393228:WLR393229 WVN393228:WVN393229 F458764:F458765 JB458764:JB458765 SX458764:SX458765 ACT458764:ACT458765 AMP458764:AMP458765 AWL458764:AWL458765 BGH458764:BGH458765 BQD458764:BQD458765 BZZ458764:BZZ458765 CJV458764:CJV458765 CTR458764:CTR458765 DDN458764:DDN458765 DNJ458764:DNJ458765 DXF458764:DXF458765 EHB458764:EHB458765 EQX458764:EQX458765 FAT458764:FAT458765 FKP458764:FKP458765 FUL458764:FUL458765 GEH458764:GEH458765 GOD458764:GOD458765 GXZ458764:GXZ458765 HHV458764:HHV458765 HRR458764:HRR458765 IBN458764:IBN458765 ILJ458764:ILJ458765 IVF458764:IVF458765 JFB458764:JFB458765 JOX458764:JOX458765 JYT458764:JYT458765 KIP458764:KIP458765 KSL458764:KSL458765 LCH458764:LCH458765 LMD458764:LMD458765 LVZ458764:LVZ458765 MFV458764:MFV458765 MPR458764:MPR458765 MZN458764:MZN458765 NJJ458764:NJJ458765 NTF458764:NTF458765 ODB458764:ODB458765 OMX458764:OMX458765 OWT458764:OWT458765 PGP458764:PGP458765 PQL458764:PQL458765 QAH458764:QAH458765 QKD458764:QKD458765 QTZ458764:QTZ458765 RDV458764:RDV458765 RNR458764:RNR458765 RXN458764:RXN458765 SHJ458764:SHJ458765 SRF458764:SRF458765 TBB458764:TBB458765 TKX458764:TKX458765 TUT458764:TUT458765 UEP458764:UEP458765 UOL458764:UOL458765 UYH458764:UYH458765 VID458764:VID458765 VRZ458764:VRZ458765 WBV458764:WBV458765 WLR458764:WLR458765 WVN458764:WVN458765 F524300:F524301 JB524300:JB524301 SX524300:SX524301 ACT524300:ACT524301 AMP524300:AMP524301 AWL524300:AWL524301 BGH524300:BGH524301 BQD524300:BQD524301 BZZ524300:BZZ524301 CJV524300:CJV524301 CTR524300:CTR524301 DDN524300:DDN524301 DNJ524300:DNJ524301 DXF524300:DXF524301 EHB524300:EHB524301 EQX524300:EQX524301 FAT524300:FAT524301 FKP524300:FKP524301 FUL524300:FUL524301 GEH524300:GEH524301 GOD524300:GOD524301 GXZ524300:GXZ524301 HHV524300:HHV524301 HRR524300:HRR524301 IBN524300:IBN524301 ILJ524300:ILJ524301 IVF524300:IVF524301 JFB524300:JFB524301 JOX524300:JOX524301 JYT524300:JYT524301 KIP524300:KIP524301 KSL524300:KSL524301 LCH524300:LCH524301 LMD524300:LMD524301 LVZ524300:LVZ524301 MFV524300:MFV524301 MPR524300:MPR524301 MZN524300:MZN524301 NJJ524300:NJJ524301 NTF524300:NTF524301 ODB524300:ODB524301 OMX524300:OMX524301 OWT524300:OWT524301 PGP524300:PGP524301 PQL524300:PQL524301 QAH524300:QAH524301 QKD524300:QKD524301 QTZ524300:QTZ524301 RDV524300:RDV524301 RNR524300:RNR524301 RXN524300:RXN524301 SHJ524300:SHJ524301 SRF524300:SRF524301 TBB524300:TBB524301 TKX524300:TKX524301 TUT524300:TUT524301 UEP524300:UEP524301 UOL524300:UOL524301 UYH524300:UYH524301 VID524300:VID524301 VRZ524300:VRZ524301 WBV524300:WBV524301 WLR524300:WLR524301 WVN524300:WVN524301 F589836:F589837 JB589836:JB589837 SX589836:SX589837 ACT589836:ACT589837 AMP589836:AMP589837 AWL589836:AWL589837 BGH589836:BGH589837 BQD589836:BQD589837 BZZ589836:BZZ589837 CJV589836:CJV589837 CTR589836:CTR589837 DDN589836:DDN589837 DNJ589836:DNJ589837 DXF589836:DXF589837 EHB589836:EHB589837 EQX589836:EQX589837 FAT589836:FAT589837 FKP589836:FKP589837 FUL589836:FUL589837 GEH589836:GEH589837 GOD589836:GOD589837 GXZ589836:GXZ589837 HHV589836:HHV589837 HRR589836:HRR589837 IBN589836:IBN589837 ILJ589836:ILJ589837 IVF589836:IVF589837 JFB589836:JFB589837 JOX589836:JOX589837 JYT589836:JYT589837 KIP589836:KIP589837 KSL589836:KSL589837 LCH589836:LCH589837 LMD589836:LMD589837 LVZ589836:LVZ589837 MFV589836:MFV589837 MPR589836:MPR589837 MZN589836:MZN589837 NJJ589836:NJJ589837 NTF589836:NTF589837 ODB589836:ODB589837 OMX589836:OMX589837 OWT589836:OWT589837 PGP589836:PGP589837 PQL589836:PQL589837 QAH589836:QAH589837 QKD589836:QKD589837 QTZ589836:QTZ589837 RDV589836:RDV589837 RNR589836:RNR589837 RXN589836:RXN589837 SHJ589836:SHJ589837 SRF589836:SRF589837 TBB589836:TBB589837 TKX589836:TKX589837 TUT589836:TUT589837 UEP589836:UEP589837 UOL589836:UOL589837 UYH589836:UYH589837 VID589836:VID589837 VRZ589836:VRZ589837 WBV589836:WBV589837 WLR589836:WLR589837 WVN589836:WVN589837 F655372:F655373 JB655372:JB655373 SX655372:SX655373 ACT655372:ACT655373 AMP655372:AMP655373 AWL655372:AWL655373 BGH655372:BGH655373 BQD655372:BQD655373 BZZ655372:BZZ655373 CJV655372:CJV655373 CTR655372:CTR655373 DDN655372:DDN655373 DNJ655372:DNJ655373 DXF655372:DXF655373 EHB655372:EHB655373 EQX655372:EQX655373 FAT655372:FAT655373 FKP655372:FKP655373 FUL655372:FUL655373 GEH655372:GEH655373 GOD655372:GOD655373 GXZ655372:GXZ655373 HHV655372:HHV655373 HRR655372:HRR655373 IBN655372:IBN655373 ILJ655372:ILJ655373 IVF655372:IVF655373 JFB655372:JFB655373 JOX655372:JOX655373 JYT655372:JYT655373 KIP655372:KIP655373 KSL655372:KSL655373 LCH655372:LCH655373 LMD655372:LMD655373 LVZ655372:LVZ655373 MFV655372:MFV655373 MPR655372:MPR655373 MZN655372:MZN655373 NJJ655372:NJJ655373 NTF655372:NTF655373 ODB655372:ODB655373 OMX655372:OMX655373 OWT655372:OWT655373 PGP655372:PGP655373 PQL655372:PQL655373 QAH655372:QAH655373 QKD655372:QKD655373 QTZ655372:QTZ655373 RDV655372:RDV655373 RNR655372:RNR655373 RXN655372:RXN655373 SHJ655372:SHJ655373 SRF655372:SRF655373 TBB655372:TBB655373 TKX655372:TKX655373 TUT655372:TUT655373 UEP655372:UEP655373 UOL655372:UOL655373 UYH655372:UYH655373 VID655372:VID655373 VRZ655372:VRZ655373 WBV655372:WBV655373 WLR655372:WLR655373 WVN655372:WVN655373 F720908:F720909 JB720908:JB720909 SX720908:SX720909 ACT720908:ACT720909 AMP720908:AMP720909 AWL720908:AWL720909 BGH720908:BGH720909 BQD720908:BQD720909 BZZ720908:BZZ720909 CJV720908:CJV720909 CTR720908:CTR720909 DDN720908:DDN720909 DNJ720908:DNJ720909 DXF720908:DXF720909 EHB720908:EHB720909 EQX720908:EQX720909 FAT720908:FAT720909 FKP720908:FKP720909 FUL720908:FUL720909 GEH720908:GEH720909 GOD720908:GOD720909 GXZ720908:GXZ720909 HHV720908:HHV720909 HRR720908:HRR720909 IBN720908:IBN720909 ILJ720908:ILJ720909 IVF720908:IVF720909 JFB720908:JFB720909 JOX720908:JOX720909 JYT720908:JYT720909 KIP720908:KIP720909 KSL720908:KSL720909 LCH720908:LCH720909 LMD720908:LMD720909 LVZ720908:LVZ720909 MFV720908:MFV720909 MPR720908:MPR720909 MZN720908:MZN720909 NJJ720908:NJJ720909 NTF720908:NTF720909 ODB720908:ODB720909 OMX720908:OMX720909 OWT720908:OWT720909 PGP720908:PGP720909 PQL720908:PQL720909 QAH720908:QAH720909 QKD720908:QKD720909 QTZ720908:QTZ720909 RDV720908:RDV720909 RNR720908:RNR720909 RXN720908:RXN720909 SHJ720908:SHJ720909 SRF720908:SRF720909 TBB720908:TBB720909 TKX720908:TKX720909 TUT720908:TUT720909 UEP720908:UEP720909 UOL720908:UOL720909 UYH720908:UYH720909 VID720908:VID720909 VRZ720908:VRZ720909 WBV720908:WBV720909 WLR720908:WLR720909 WVN720908:WVN720909 F786444:F786445 JB786444:JB786445 SX786444:SX786445 ACT786444:ACT786445 AMP786444:AMP786445 AWL786444:AWL786445 BGH786444:BGH786445 BQD786444:BQD786445 BZZ786444:BZZ786445 CJV786444:CJV786445 CTR786444:CTR786445 DDN786444:DDN786445 DNJ786444:DNJ786445 DXF786444:DXF786445 EHB786444:EHB786445 EQX786444:EQX786445 FAT786444:FAT786445 FKP786444:FKP786445 FUL786444:FUL786445 GEH786444:GEH786445 GOD786444:GOD786445 GXZ786444:GXZ786445 HHV786444:HHV786445 HRR786444:HRR786445 IBN786444:IBN786445 ILJ786444:ILJ786445 IVF786444:IVF786445 JFB786444:JFB786445 JOX786444:JOX786445 JYT786444:JYT786445 KIP786444:KIP786445 KSL786444:KSL786445 LCH786444:LCH786445 LMD786444:LMD786445 LVZ786444:LVZ786445 MFV786444:MFV786445 MPR786444:MPR786445 MZN786444:MZN786445 NJJ786444:NJJ786445 NTF786444:NTF786445 ODB786444:ODB786445 OMX786444:OMX786445 OWT786444:OWT786445 PGP786444:PGP786445 PQL786444:PQL786445 QAH786444:QAH786445 QKD786444:QKD786445 QTZ786444:QTZ786445 RDV786444:RDV786445 RNR786444:RNR786445 RXN786444:RXN786445 SHJ786444:SHJ786445 SRF786444:SRF786445 TBB786444:TBB786445 TKX786444:TKX786445 TUT786444:TUT786445 UEP786444:UEP786445 UOL786444:UOL786445 UYH786444:UYH786445 VID786444:VID786445 VRZ786444:VRZ786445 WBV786444:WBV786445 WLR786444:WLR786445 WVN786444:WVN786445 F851980:F851981 JB851980:JB851981 SX851980:SX851981 ACT851980:ACT851981 AMP851980:AMP851981 AWL851980:AWL851981 BGH851980:BGH851981 BQD851980:BQD851981 BZZ851980:BZZ851981 CJV851980:CJV851981 CTR851980:CTR851981 DDN851980:DDN851981 DNJ851980:DNJ851981 DXF851980:DXF851981 EHB851980:EHB851981 EQX851980:EQX851981 FAT851980:FAT851981 FKP851980:FKP851981 FUL851980:FUL851981 GEH851980:GEH851981 GOD851980:GOD851981 GXZ851980:GXZ851981 HHV851980:HHV851981 HRR851980:HRR851981 IBN851980:IBN851981 ILJ851980:ILJ851981 IVF851980:IVF851981 JFB851980:JFB851981 JOX851980:JOX851981 JYT851980:JYT851981 KIP851980:KIP851981 KSL851980:KSL851981 LCH851980:LCH851981 LMD851980:LMD851981 LVZ851980:LVZ851981 MFV851980:MFV851981 MPR851980:MPR851981 MZN851980:MZN851981 NJJ851980:NJJ851981 NTF851980:NTF851981 ODB851980:ODB851981 OMX851980:OMX851981 OWT851980:OWT851981 PGP851980:PGP851981 PQL851980:PQL851981 QAH851980:QAH851981 QKD851980:QKD851981 QTZ851980:QTZ851981 RDV851980:RDV851981 RNR851980:RNR851981 RXN851980:RXN851981 SHJ851980:SHJ851981 SRF851980:SRF851981 TBB851980:TBB851981 TKX851980:TKX851981 TUT851980:TUT851981 UEP851980:UEP851981 UOL851980:UOL851981 UYH851980:UYH851981 VID851980:VID851981 VRZ851980:VRZ851981 WBV851980:WBV851981 WLR851980:WLR851981 WVN851980:WVN851981 F917516:F917517 JB917516:JB917517 SX917516:SX917517 ACT917516:ACT917517 AMP917516:AMP917517 AWL917516:AWL917517 BGH917516:BGH917517 BQD917516:BQD917517 BZZ917516:BZZ917517 CJV917516:CJV917517 CTR917516:CTR917517 DDN917516:DDN917517 DNJ917516:DNJ917517 DXF917516:DXF917517 EHB917516:EHB917517 EQX917516:EQX917517 FAT917516:FAT917517 FKP917516:FKP917517 FUL917516:FUL917517 GEH917516:GEH917517 GOD917516:GOD917517 GXZ917516:GXZ917517 HHV917516:HHV917517 HRR917516:HRR917517 IBN917516:IBN917517 ILJ917516:ILJ917517 IVF917516:IVF917517 JFB917516:JFB917517 JOX917516:JOX917517 JYT917516:JYT917517 KIP917516:KIP917517 KSL917516:KSL917517 LCH917516:LCH917517 LMD917516:LMD917517 LVZ917516:LVZ917517 MFV917516:MFV917517 MPR917516:MPR917517 MZN917516:MZN917517 NJJ917516:NJJ917517 NTF917516:NTF917517 ODB917516:ODB917517 OMX917516:OMX917517 OWT917516:OWT917517 PGP917516:PGP917517 PQL917516:PQL917517 QAH917516:QAH917517 QKD917516:QKD917517 QTZ917516:QTZ917517 RDV917516:RDV917517 RNR917516:RNR917517 RXN917516:RXN917517 SHJ917516:SHJ917517 SRF917516:SRF917517 TBB917516:TBB917517 TKX917516:TKX917517 TUT917516:TUT917517 UEP917516:UEP917517 UOL917516:UOL917517 UYH917516:UYH917517 VID917516:VID917517 VRZ917516:VRZ917517 WBV917516:WBV917517 WLR917516:WLR917517 WVN917516:WVN917517 F983052:F983053 JB983052:JB983053 SX983052:SX983053 ACT983052:ACT983053 AMP983052:AMP983053 AWL983052:AWL983053 BGH983052:BGH983053 BQD983052:BQD983053 BZZ983052:BZZ983053 CJV983052:CJV983053 CTR983052:CTR983053 DDN983052:DDN983053 DNJ983052:DNJ983053 DXF983052:DXF983053 EHB983052:EHB983053 EQX983052:EQX983053 FAT983052:FAT983053 FKP983052:FKP983053 FUL983052:FUL983053 GEH983052:GEH983053 GOD983052:GOD983053 GXZ983052:GXZ983053 HHV983052:HHV983053 HRR983052:HRR983053 IBN983052:IBN983053 ILJ983052:ILJ983053 IVF983052:IVF983053 JFB983052:JFB983053 JOX983052:JOX983053 JYT983052:JYT983053 KIP983052:KIP983053 KSL983052:KSL983053 LCH983052:LCH983053 LMD983052:LMD983053 LVZ983052:LVZ983053 MFV983052:MFV983053 MPR983052:MPR983053 MZN983052:MZN983053 NJJ983052:NJJ983053 NTF983052:NTF983053 ODB983052:ODB983053 OMX983052:OMX983053 OWT983052:OWT983053 PGP983052:PGP983053 PQL983052:PQL983053 QAH983052:QAH983053 QKD983052:QKD983053 QTZ983052:QTZ983053 RDV983052:RDV983053 RNR983052:RNR983053 RXN983052:RXN983053 SHJ983052:SHJ983053 SRF983052:SRF983053 TBB983052:TBB983053 TKX983052:TKX983053 TUT983052:TUT983053 UEP983052:UEP983053 UOL983052:UOL983053 UYH983052:UYH983053 VID983052:VID983053 VRZ983052:VRZ983053 WBV983052:WBV983053 WLR983052:WLR983053 WVN983052:WVN983053">
      <formula1>OR(ISBLANK(F12),0&lt;=F12)</formula1>
    </dataValidation>
    <dataValidation type="custom" allowBlank="1" showInputMessage="1" showErrorMessage="1" error="значение должно быть целым числом от 1900 до текущего года" sqref="F9 JB9 SX9 ACT9 AMP9 AWL9 BGH9 BQD9 BZZ9 CJV9 CTR9 DDN9 DNJ9 DXF9 EHB9 EQX9 FAT9 FKP9 FUL9 GEH9 GOD9 GXZ9 HHV9 HRR9 IBN9 ILJ9 IVF9 JFB9 JOX9 JYT9 KIP9 KSL9 LCH9 LMD9 LVZ9 MFV9 MPR9 MZN9 NJJ9 NTF9 ODB9 OMX9 OWT9 PGP9 PQL9 QAH9 QKD9 QTZ9 RDV9 RNR9 RXN9 SHJ9 SRF9 TBB9 TKX9 TUT9 UEP9 UOL9 UYH9 VID9 VRZ9 WBV9 WLR9 WVN9 F65545 JB65545 SX65545 ACT65545 AMP65545 AWL65545 BGH65545 BQD65545 BZZ65545 CJV65545 CTR65545 DDN65545 DNJ65545 DXF65545 EHB65545 EQX65545 FAT65545 FKP65545 FUL65545 GEH65545 GOD65545 GXZ65545 HHV65545 HRR65545 IBN65545 ILJ65545 IVF65545 JFB65545 JOX65545 JYT65545 KIP65545 KSL65545 LCH65545 LMD65545 LVZ65545 MFV65545 MPR65545 MZN65545 NJJ65545 NTF65545 ODB65545 OMX65545 OWT65545 PGP65545 PQL65545 QAH65545 QKD65545 QTZ65545 RDV65545 RNR65545 RXN65545 SHJ65545 SRF65545 TBB65545 TKX65545 TUT65545 UEP65545 UOL65545 UYH65545 VID65545 VRZ65545 WBV65545 WLR65545 WVN65545 F131081 JB131081 SX131081 ACT131081 AMP131081 AWL131081 BGH131081 BQD131081 BZZ131081 CJV131081 CTR131081 DDN131081 DNJ131081 DXF131081 EHB131081 EQX131081 FAT131081 FKP131081 FUL131081 GEH131081 GOD131081 GXZ131081 HHV131081 HRR131081 IBN131081 ILJ131081 IVF131081 JFB131081 JOX131081 JYT131081 KIP131081 KSL131081 LCH131081 LMD131081 LVZ131081 MFV131081 MPR131081 MZN131081 NJJ131081 NTF131081 ODB131081 OMX131081 OWT131081 PGP131081 PQL131081 QAH131081 QKD131081 QTZ131081 RDV131081 RNR131081 RXN131081 SHJ131081 SRF131081 TBB131081 TKX131081 TUT131081 UEP131081 UOL131081 UYH131081 VID131081 VRZ131081 WBV131081 WLR131081 WVN131081 F196617 JB196617 SX196617 ACT196617 AMP196617 AWL196617 BGH196617 BQD196617 BZZ196617 CJV196617 CTR196617 DDN196617 DNJ196617 DXF196617 EHB196617 EQX196617 FAT196617 FKP196617 FUL196617 GEH196617 GOD196617 GXZ196617 HHV196617 HRR196617 IBN196617 ILJ196617 IVF196617 JFB196617 JOX196617 JYT196617 KIP196617 KSL196617 LCH196617 LMD196617 LVZ196617 MFV196617 MPR196617 MZN196617 NJJ196617 NTF196617 ODB196617 OMX196617 OWT196617 PGP196617 PQL196617 QAH196617 QKD196617 QTZ196617 RDV196617 RNR196617 RXN196617 SHJ196617 SRF196617 TBB196617 TKX196617 TUT196617 UEP196617 UOL196617 UYH196617 VID196617 VRZ196617 WBV196617 WLR196617 WVN196617 F262153 JB262153 SX262153 ACT262153 AMP262153 AWL262153 BGH262153 BQD262153 BZZ262153 CJV262153 CTR262153 DDN262153 DNJ262153 DXF262153 EHB262153 EQX262153 FAT262153 FKP262153 FUL262153 GEH262153 GOD262153 GXZ262153 HHV262153 HRR262153 IBN262153 ILJ262153 IVF262153 JFB262153 JOX262153 JYT262153 KIP262153 KSL262153 LCH262153 LMD262153 LVZ262153 MFV262153 MPR262153 MZN262153 NJJ262153 NTF262153 ODB262153 OMX262153 OWT262153 PGP262153 PQL262153 QAH262153 QKD262153 QTZ262153 RDV262153 RNR262153 RXN262153 SHJ262153 SRF262153 TBB262153 TKX262153 TUT262153 UEP262153 UOL262153 UYH262153 VID262153 VRZ262153 WBV262153 WLR262153 WVN262153 F327689 JB327689 SX327689 ACT327689 AMP327689 AWL327689 BGH327689 BQD327689 BZZ327689 CJV327689 CTR327689 DDN327689 DNJ327689 DXF327689 EHB327689 EQX327689 FAT327689 FKP327689 FUL327689 GEH327689 GOD327689 GXZ327689 HHV327689 HRR327689 IBN327689 ILJ327689 IVF327689 JFB327689 JOX327689 JYT327689 KIP327689 KSL327689 LCH327689 LMD327689 LVZ327689 MFV327689 MPR327689 MZN327689 NJJ327689 NTF327689 ODB327689 OMX327689 OWT327689 PGP327689 PQL327689 QAH327689 QKD327689 QTZ327689 RDV327689 RNR327689 RXN327689 SHJ327689 SRF327689 TBB327689 TKX327689 TUT327689 UEP327689 UOL327689 UYH327689 VID327689 VRZ327689 WBV327689 WLR327689 WVN327689 F393225 JB393225 SX393225 ACT393225 AMP393225 AWL393225 BGH393225 BQD393225 BZZ393225 CJV393225 CTR393225 DDN393225 DNJ393225 DXF393225 EHB393225 EQX393225 FAT393225 FKP393225 FUL393225 GEH393225 GOD393225 GXZ393225 HHV393225 HRR393225 IBN393225 ILJ393225 IVF393225 JFB393225 JOX393225 JYT393225 KIP393225 KSL393225 LCH393225 LMD393225 LVZ393225 MFV393225 MPR393225 MZN393225 NJJ393225 NTF393225 ODB393225 OMX393225 OWT393225 PGP393225 PQL393225 QAH393225 QKD393225 QTZ393225 RDV393225 RNR393225 RXN393225 SHJ393225 SRF393225 TBB393225 TKX393225 TUT393225 UEP393225 UOL393225 UYH393225 VID393225 VRZ393225 WBV393225 WLR393225 WVN393225 F458761 JB458761 SX458761 ACT458761 AMP458761 AWL458761 BGH458761 BQD458761 BZZ458761 CJV458761 CTR458761 DDN458761 DNJ458761 DXF458761 EHB458761 EQX458761 FAT458761 FKP458761 FUL458761 GEH458761 GOD458761 GXZ458761 HHV458761 HRR458761 IBN458761 ILJ458761 IVF458761 JFB458761 JOX458761 JYT458761 KIP458761 KSL458761 LCH458761 LMD458761 LVZ458761 MFV458761 MPR458761 MZN458761 NJJ458761 NTF458761 ODB458761 OMX458761 OWT458761 PGP458761 PQL458761 QAH458761 QKD458761 QTZ458761 RDV458761 RNR458761 RXN458761 SHJ458761 SRF458761 TBB458761 TKX458761 TUT458761 UEP458761 UOL458761 UYH458761 VID458761 VRZ458761 WBV458761 WLR458761 WVN458761 F524297 JB524297 SX524297 ACT524297 AMP524297 AWL524297 BGH524297 BQD524297 BZZ524297 CJV524297 CTR524297 DDN524297 DNJ524297 DXF524297 EHB524297 EQX524297 FAT524297 FKP524297 FUL524297 GEH524297 GOD524297 GXZ524297 HHV524297 HRR524297 IBN524297 ILJ524297 IVF524297 JFB524297 JOX524297 JYT524297 KIP524297 KSL524297 LCH524297 LMD524297 LVZ524297 MFV524297 MPR524297 MZN524297 NJJ524297 NTF524297 ODB524297 OMX524297 OWT524297 PGP524297 PQL524297 QAH524297 QKD524297 QTZ524297 RDV524297 RNR524297 RXN524297 SHJ524297 SRF524297 TBB524297 TKX524297 TUT524297 UEP524297 UOL524297 UYH524297 VID524297 VRZ524297 WBV524297 WLR524297 WVN524297 F589833 JB589833 SX589833 ACT589833 AMP589833 AWL589833 BGH589833 BQD589833 BZZ589833 CJV589833 CTR589833 DDN589833 DNJ589833 DXF589833 EHB589833 EQX589833 FAT589833 FKP589833 FUL589833 GEH589833 GOD589833 GXZ589833 HHV589833 HRR589833 IBN589833 ILJ589833 IVF589833 JFB589833 JOX589833 JYT589833 KIP589833 KSL589833 LCH589833 LMD589833 LVZ589833 MFV589833 MPR589833 MZN589833 NJJ589833 NTF589833 ODB589833 OMX589833 OWT589833 PGP589833 PQL589833 QAH589833 QKD589833 QTZ589833 RDV589833 RNR589833 RXN589833 SHJ589833 SRF589833 TBB589833 TKX589833 TUT589833 UEP589833 UOL589833 UYH589833 VID589833 VRZ589833 WBV589833 WLR589833 WVN589833 F655369 JB655369 SX655369 ACT655369 AMP655369 AWL655369 BGH655369 BQD655369 BZZ655369 CJV655369 CTR655369 DDN655369 DNJ655369 DXF655369 EHB655369 EQX655369 FAT655369 FKP655369 FUL655369 GEH655369 GOD655369 GXZ655369 HHV655369 HRR655369 IBN655369 ILJ655369 IVF655369 JFB655369 JOX655369 JYT655369 KIP655369 KSL655369 LCH655369 LMD655369 LVZ655369 MFV655369 MPR655369 MZN655369 NJJ655369 NTF655369 ODB655369 OMX655369 OWT655369 PGP655369 PQL655369 QAH655369 QKD655369 QTZ655369 RDV655369 RNR655369 RXN655369 SHJ655369 SRF655369 TBB655369 TKX655369 TUT655369 UEP655369 UOL655369 UYH655369 VID655369 VRZ655369 WBV655369 WLR655369 WVN655369 F720905 JB720905 SX720905 ACT720905 AMP720905 AWL720905 BGH720905 BQD720905 BZZ720905 CJV720905 CTR720905 DDN720905 DNJ720905 DXF720905 EHB720905 EQX720905 FAT720905 FKP720905 FUL720905 GEH720905 GOD720905 GXZ720905 HHV720905 HRR720905 IBN720905 ILJ720905 IVF720905 JFB720905 JOX720905 JYT720905 KIP720905 KSL720905 LCH720905 LMD720905 LVZ720905 MFV720905 MPR720905 MZN720905 NJJ720905 NTF720905 ODB720905 OMX720905 OWT720905 PGP720905 PQL720905 QAH720905 QKD720905 QTZ720905 RDV720905 RNR720905 RXN720905 SHJ720905 SRF720905 TBB720905 TKX720905 TUT720905 UEP720905 UOL720905 UYH720905 VID720905 VRZ720905 WBV720905 WLR720905 WVN720905 F786441 JB786441 SX786441 ACT786441 AMP786441 AWL786441 BGH786441 BQD786441 BZZ786441 CJV786441 CTR786441 DDN786441 DNJ786441 DXF786441 EHB786441 EQX786441 FAT786441 FKP786441 FUL786441 GEH786441 GOD786441 GXZ786441 HHV786441 HRR786441 IBN786441 ILJ786441 IVF786441 JFB786441 JOX786441 JYT786441 KIP786441 KSL786441 LCH786441 LMD786441 LVZ786441 MFV786441 MPR786441 MZN786441 NJJ786441 NTF786441 ODB786441 OMX786441 OWT786441 PGP786441 PQL786441 QAH786441 QKD786441 QTZ786441 RDV786441 RNR786441 RXN786441 SHJ786441 SRF786441 TBB786441 TKX786441 TUT786441 UEP786441 UOL786441 UYH786441 VID786441 VRZ786441 WBV786441 WLR786441 WVN786441 F851977 JB851977 SX851977 ACT851977 AMP851977 AWL851977 BGH851977 BQD851977 BZZ851977 CJV851977 CTR851977 DDN851977 DNJ851977 DXF851977 EHB851977 EQX851977 FAT851977 FKP851977 FUL851977 GEH851977 GOD851977 GXZ851977 HHV851977 HRR851977 IBN851977 ILJ851977 IVF851977 JFB851977 JOX851977 JYT851977 KIP851977 KSL851977 LCH851977 LMD851977 LVZ851977 MFV851977 MPR851977 MZN851977 NJJ851977 NTF851977 ODB851977 OMX851977 OWT851977 PGP851977 PQL851977 QAH851977 QKD851977 QTZ851977 RDV851977 RNR851977 RXN851977 SHJ851977 SRF851977 TBB851977 TKX851977 TUT851977 UEP851977 UOL851977 UYH851977 VID851977 VRZ851977 WBV851977 WLR851977 WVN851977 F917513 JB917513 SX917513 ACT917513 AMP917513 AWL917513 BGH917513 BQD917513 BZZ917513 CJV917513 CTR917513 DDN917513 DNJ917513 DXF917513 EHB917513 EQX917513 FAT917513 FKP917513 FUL917513 GEH917513 GOD917513 GXZ917513 HHV917513 HRR917513 IBN917513 ILJ917513 IVF917513 JFB917513 JOX917513 JYT917513 KIP917513 KSL917513 LCH917513 LMD917513 LVZ917513 MFV917513 MPR917513 MZN917513 NJJ917513 NTF917513 ODB917513 OMX917513 OWT917513 PGP917513 PQL917513 QAH917513 QKD917513 QTZ917513 RDV917513 RNR917513 RXN917513 SHJ917513 SRF917513 TBB917513 TKX917513 TUT917513 UEP917513 UOL917513 UYH917513 VID917513 VRZ917513 WBV917513 WLR917513 WVN917513 F983049 JB983049 SX983049 ACT983049 AMP983049 AWL983049 BGH983049 BQD983049 BZZ983049 CJV983049 CTR983049 DDN983049 DNJ983049 DXF983049 EHB983049 EQX983049 FAT983049 FKP983049 FUL983049 GEH983049 GOD983049 GXZ983049 HHV983049 HRR983049 IBN983049 ILJ983049 IVF983049 JFB983049 JOX983049 JYT983049 KIP983049 KSL983049 LCH983049 LMD983049 LVZ983049 MFV983049 MPR983049 MZN983049 NJJ983049 NTF983049 ODB983049 OMX983049 OWT983049 PGP983049 PQL983049 QAH983049 QKD983049 QTZ983049 RDV983049 RNR983049 RXN983049 SHJ983049 SRF983049 TBB983049 TKX983049 TUT983049 UEP983049 UOL983049 UYH983049 VID983049 VRZ983049 WBV983049 WLR983049 WVN983049">
      <formula1>OR(ISBLANK(F9),AND(1900&lt;=F9,F9&lt;=YEAR(TODAY())))</formula1>
    </dataValidation>
    <dataValidation type="list" allowBlank="1" showInputMessage="1" showErrorMessage="1" sqref="E19:F22 JA19:JB22 SW19:SX22 ACS19:ACT22 AMO19:AMP22 AWK19:AWL22 BGG19:BGH22 BQC19:BQD22 BZY19:BZZ22 CJU19:CJV22 CTQ19:CTR22 DDM19:DDN22 DNI19:DNJ22 DXE19:DXF22 EHA19:EHB22 EQW19:EQX22 FAS19:FAT22 FKO19:FKP22 FUK19:FUL22 GEG19:GEH22 GOC19:GOD22 GXY19:GXZ22 HHU19:HHV22 HRQ19:HRR22 IBM19:IBN22 ILI19:ILJ22 IVE19:IVF22 JFA19:JFB22 JOW19:JOX22 JYS19:JYT22 KIO19:KIP22 KSK19:KSL22 LCG19:LCH22 LMC19:LMD22 LVY19:LVZ22 MFU19:MFV22 MPQ19:MPR22 MZM19:MZN22 NJI19:NJJ22 NTE19:NTF22 ODA19:ODB22 OMW19:OMX22 OWS19:OWT22 PGO19:PGP22 PQK19:PQL22 QAG19:QAH22 QKC19:QKD22 QTY19:QTZ22 RDU19:RDV22 RNQ19:RNR22 RXM19:RXN22 SHI19:SHJ22 SRE19:SRF22 TBA19:TBB22 TKW19:TKX22 TUS19:TUT22 UEO19:UEP22 UOK19:UOL22 UYG19:UYH22 VIC19:VID22 VRY19:VRZ22 WBU19:WBV22 WLQ19:WLR22 WVM19:WVN22 E65555:F65558 JA65555:JB65558 SW65555:SX65558 ACS65555:ACT65558 AMO65555:AMP65558 AWK65555:AWL65558 BGG65555:BGH65558 BQC65555:BQD65558 BZY65555:BZZ65558 CJU65555:CJV65558 CTQ65555:CTR65558 DDM65555:DDN65558 DNI65555:DNJ65558 DXE65555:DXF65558 EHA65555:EHB65558 EQW65555:EQX65558 FAS65555:FAT65558 FKO65555:FKP65558 FUK65555:FUL65558 GEG65555:GEH65558 GOC65555:GOD65558 GXY65555:GXZ65558 HHU65555:HHV65558 HRQ65555:HRR65558 IBM65555:IBN65558 ILI65555:ILJ65558 IVE65555:IVF65558 JFA65555:JFB65558 JOW65555:JOX65558 JYS65555:JYT65558 KIO65555:KIP65558 KSK65555:KSL65558 LCG65555:LCH65558 LMC65555:LMD65558 LVY65555:LVZ65558 MFU65555:MFV65558 MPQ65555:MPR65558 MZM65555:MZN65558 NJI65555:NJJ65558 NTE65555:NTF65558 ODA65555:ODB65558 OMW65555:OMX65558 OWS65555:OWT65558 PGO65555:PGP65558 PQK65555:PQL65558 QAG65555:QAH65558 QKC65555:QKD65558 QTY65555:QTZ65558 RDU65555:RDV65558 RNQ65555:RNR65558 RXM65555:RXN65558 SHI65555:SHJ65558 SRE65555:SRF65558 TBA65555:TBB65558 TKW65555:TKX65558 TUS65555:TUT65558 UEO65555:UEP65558 UOK65555:UOL65558 UYG65555:UYH65558 VIC65555:VID65558 VRY65555:VRZ65558 WBU65555:WBV65558 WLQ65555:WLR65558 WVM65555:WVN65558 E131091:F131094 JA131091:JB131094 SW131091:SX131094 ACS131091:ACT131094 AMO131091:AMP131094 AWK131091:AWL131094 BGG131091:BGH131094 BQC131091:BQD131094 BZY131091:BZZ131094 CJU131091:CJV131094 CTQ131091:CTR131094 DDM131091:DDN131094 DNI131091:DNJ131094 DXE131091:DXF131094 EHA131091:EHB131094 EQW131091:EQX131094 FAS131091:FAT131094 FKO131091:FKP131094 FUK131091:FUL131094 GEG131091:GEH131094 GOC131091:GOD131094 GXY131091:GXZ131094 HHU131091:HHV131094 HRQ131091:HRR131094 IBM131091:IBN131094 ILI131091:ILJ131094 IVE131091:IVF131094 JFA131091:JFB131094 JOW131091:JOX131094 JYS131091:JYT131094 KIO131091:KIP131094 KSK131091:KSL131094 LCG131091:LCH131094 LMC131091:LMD131094 LVY131091:LVZ131094 MFU131091:MFV131094 MPQ131091:MPR131094 MZM131091:MZN131094 NJI131091:NJJ131094 NTE131091:NTF131094 ODA131091:ODB131094 OMW131091:OMX131094 OWS131091:OWT131094 PGO131091:PGP131094 PQK131091:PQL131094 QAG131091:QAH131094 QKC131091:QKD131094 QTY131091:QTZ131094 RDU131091:RDV131094 RNQ131091:RNR131094 RXM131091:RXN131094 SHI131091:SHJ131094 SRE131091:SRF131094 TBA131091:TBB131094 TKW131091:TKX131094 TUS131091:TUT131094 UEO131091:UEP131094 UOK131091:UOL131094 UYG131091:UYH131094 VIC131091:VID131094 VRY131091:VRZ131094 WBU131091:WBV131094 WLQ131091:WLR131094 WVM131091:WVN131094 E196627:F196630 JA196627:JB196630 SW196627:SX196630 ACS196627:ACT196630 AMO196627:AMP196630 AWK196627:AWL196630 BGG196627:BGH196630 BQC196627:BQD196630 BZY196627:BZZ196630 CJU196627:CJV196630 CTQ196627:CTR196630 DDM196627:DDN196630 DNI196627:DNJ196630 DXE196627:DXF196630 EHA196627:EHB196630 EQW196627:EQX196630 FAS196627:FAT196630 FKO196627:FKP196630 FUK196627:FUL196630 GEG196627:GEH196630 GOC196627:GOD196630 GXY196627:GXZ196630 HHU196627:HHV196630 HRQ196627:HRR196630 IBM196627:IBN196630 ILI196627:ILJ196630 IVE196627:IVF196630 JFA196627:JFB196630 JOW196627:JOX196630 JYS196627:JYT196630 KIO196627:KIP196630 KSK196627:KSL196630 LCG196627:LCH196630 LMC196627:LMD196630 LVY196627:LVZ196630 MFU196627:MFV196630 MPQ196627:MPR196630 MZM196627:MZN196630 NJI196627:NJJ196630 NTE196627:NTF196630 ODA196627:ODB196630 OMW196627:OMX196630 OWS196627:OWT196630 PGO196627:PGP196630 PQK196627:PQL196630 QAG196627:QAH196630 QKC196627:QKD196630 QTY196627:QTZ196630 RDU196627:RDV196630 RNQ196627:RNR196630 RXM196627:RXN196630 SHI196627:SHJ196630 SRE196627:SRF196630 TBA196627:TBB196630 TKW196627:TKX196630 TUS196627:TUT196630 UEO196627:UEP196630 UOK196627:UOL196630 UYG196627:UYH196630 VIC196627:VID196630 VRY196627:VRZ196630 WBU196627:WBV196630 WLQ196627:WLR196630 WVM196627:WVN196630 E262163:F262166 JA262163:JB262166 SW262163:SX262166 ACS262163:ACT262166 AMO262163:AMP262166 AWK262163:AWL262166 BGG262163:BGH262166 BQC262163:BQD262166 BZY262163:BZZ262166 CJU262163:CJV262166 CTQ262163:CTR262166 DDM262163:DDN262166 DNI262163:DNJ262166 DXE262163:DXF262166 EHA262163:EHB262166 EQW262163:EQX262166 FAS262163:FAT262166 FKO262163:FKP262166 FUK262163:FUL262166 GEG262163:GEH262166 GOC262163:GOD262166 GXY262163:GXZ262166 HHU262163:HHV262166 HRQ262163:HRR262166 IBM262163:IBN262166 ILI262163:ILJ262166 IVE262163:IVF262166 JFA262163:JFB262166 JOW262163:JOX262166 JYS262163:JYT262166 KIO262163:KIP262166 KSK262163:KSL262166 LCG262163:LCH262166 LMC262163:LMD262166 LVY262163:LVZ262166 MFU262163:MFV262166 MPQ262163:MPR262166 MZM262163:MZN262166 NJI262163:NJJ262166 NTE262163:NTF262166 ODA262163:ODB262166 OMW262163:OMX262166 OWS262163:OWT262166 PGO262163:PGP262166 PQK262163:PQL262166 QAG262163:QAH262166 QKC262163:QKD262166 QTY262163:QTZ262166 RDU262163:RDV262166 RNQ262163:RNR262166 RXM262163:RXN262166 SHI262163:SHJ262166 SRE262163:SRF262166 TBA262163:TBB262166 TKW262163:TKX262166 TUS262163:TUT262166 UEO262163:UEP262166 UOK262163:UOL262166 UYG262163:UYH262166 VIC262163:VID262166 VRY262163:VRZ262166 WBU262163:WBV262166 WLQ262163:WLR262166 WVM262163:WVN262166 E327699:F327702 JA327699:JB327702 SW327699:SX327702 ACS327699:ACT327702 AMO327699:AMP327702 AWK327699:AWL327702 BGG327699:BGH327702 BQC327699:BQD327702 BZY327699:BZZ327702 CJU327699:CJV327702 CTQ327699:CTR327702 DDM327699:DDN327702 DNI327699:DNJ327702 DXE327699:DXF327702 EHA327699:EHB327702 EQW327699:EQX327702 FAS327699:FAT327702 FKO327699:FKP327702 FUK327699:FUL327702 GEG327699:GEH327702 GOC327699:GOD327702 GXY327699:GXZ327702 HHU327699:HHV327702 HRQ327699:HRR327702 IBM327699:IBN327702 ILI327699:ILJ327702 IVE327699:IVF327702 JFA327699:JFB327702 JOW327699:JOX327702 JYS327699:JYT327702 KIO327699:KIP327702 KSK327699:KSL327702 LCG327699:LCH327702 LMC327699:LMD327702 LVY327699:LVZ327702 MFU327699:MFV327702 MPQ327699:MPR327702 MZM327699:MZN327702 NJI327699:NJJ327702 NTE327699:NTF327702 ODA327699:ODB327702 OMW327699:OMX327702 OWS327699:OWT327702 PGO327699:PGP327702 PQK327699:PQL327702 QAG327699:QAH327702 QKC327699:QKD327702 QTY327699:QTZ327702 RDU327699:RDV327702 RNQ327699:RNR327702 RXM327699:RXN327702 SHI327699:SHJ327702 SRE327699:SRF327702 TBA327699:TBB327702 TKW327699:TKX327702 TUS327699:TUT327702 UEO327699:UEP327702 UOK327699:UOL327702 UYG327699:UYH327702 VIC327699:VID327702 VRY327699:VRZ327702 WBU327699:WBV327702 WLQ327699:WLR327702 WVM327699:WVN327702 E393235:F393238 JA393235:JB393238 SW393235:SX393238 ACS393235:ACT393238 AMO393235:AMP393238 AWK393235:AWL393238 BGG393235:BGH393238 BQC393235:BQD393238 BZY393235:BZZ393238 CJU393235:CJV393238 CTQ393235:CTR393238 DDM393235:DDN393238 DNI393235:DNJ393238 DXE393235:DXF393238 EHA393235:EHB393238 EQW393235:EQX393238 FAS393235:FAT393238 FKO393235:FKP393238 FUK393235:FUL393238 GEG393235:GEH393238 GOC393235:GOD393238 GXY393235:GXZ393238 HHU393235:HHV393238 HRQ393235:HRR393238 IBM393235:IBN393238 ILI393235:ILJ393238 IVE393235:IVF393238 JFA393235:JFB393238 JOW393235:JOX393238 JYS393235:JYT393238 KIO393235:KIP393238 KSK393235:KSL393238 LCG393235:LCH393238 LMC393235:LMD393238 LVY393235:LVZ393238 MFU393235:MFV393238 MPQ393235:MPR393238 MZM393235:MZN393238 NJI393235:NJJ393238 NTE393235:NTF393238 ODA393235:ODB393238 OMW393235:OMX393238 OWS393235:OWT393238 PGO393235:PGP393238 PQK393235:PQL393238 QAG393235:QAH393238 QKC393235:QKD393238 QTY393235:QTZ393238 RDU393235:RDV393238 RNQ393235:RNR393238 RXM393235:RXN393238 SHI393235:SHJ393238 SRE393235:SRF393238 TBA393235:TBB393238 TKW393235:TKX393238 TUS393235:TUT393238 UEO393235:UEP393238 UOK393235:UOL393238 UYG393235:UYH393238 VIC393235:VID393238 VRY393235:VRZ393238 WBU393235:WBV393238 WLQ393235:WLR393238 WVM393235:WVN393238 E458771:F458774 JA458771:JB458774 SW458771:SX458774 ACS458771:ACT458774 AMO458771:AMP458774 AWK458771:AWL458774 BGG458771:BGH458774 BQC458771:BQD458774 BZY458771:BZZ458774 CJU458771:CJV458774 CTQ458771:CTR458774 DDM458771:DDN458774 DNI458771:DNJ458774 DXE458771:DXF458774 EHA458771:EHB458774 EQW458771:EQX458774 FAS458771:FAT458774 FKO458771:FKP458774 FUK458771:FUL458774 GEG458771:GEH458774 GOC458771:GOD458774 GXY458771:GXZ458774 HHU458771:HHV458774 HRQ458771:HRR458774 IBM458771:IBN458774 ILI458771:ILJ458774 IVE458771:IVF458774 JFA458771:JFB458774 JOW458771:JOX458774 JYS458771:JYT458774 KIO458771:KIP458774 KSK458771:KSL458774 LCG458771:LCH458774 LMC458771:LMD458774 LVY458771:LVZ458774 MFU458771:MFV458774 MPQ458771:MPR458774 MZM458771:MZN458774 NJI458771:NJJ458774 NTE458771:NTF458774 ODA458771:ODB458774 OMW458771:OMX458774 OWS458771:OWT458774 PGO458771:PGP458774 PQK458771:PQL458774 QAG458771:QAH458774 QKC458771:QKD458774 QTY458771:QTZ458774 RDU458771:RDV458774 RNQ458771:RNR458774 RXM458771:RXN458774 SHI458771:SHJ458774 SRE458771:SRF458774 TBA458771:TBB458774 TKW458771:TKX458774 TUS458771:TUT458774 UEO458771:UEP458774 UOK458771:UOL458774 UYG458771:UYH458774 VIC458771:VID458774 VRY458771:VRZ458774 WBU458771:WBV458774 WLQ458771:WLR458774 WVM458771:WVN458774 E524307:F524310 JA524307:JB524310 SW524307:SX524310 ACS524307:ACT524310 AMO524307:AMP524310 AWK524307:AWL524310 BGG524307:BGH524310 BQC524307:BQD524310 BZY524307:BZZ524310 CJU524307:CJV524310 CTQ524307:CTR524310 DDM524307:DDN524310 DNI524307:DNJ524310 DXE524307:DXF524310 EHA524307:EHB524310 EQW524307:EQX524310 FAS524307:FAT524310 FKO524307:FKP524310 FUK524307:FUL524310 GEG524307:GEH524310 GOC524307:GOD524310 GXY524307:GXZ524310 HHU524307:HHV524310 HRQ524307:HRR524310 IBM524307:IBN524310 ILI524307:ILJ524310 IVE524307:IVF524310 JFA524307:JFB524310 JOW524307:JOX524310 JYS524307:JYT524310 KIO524307:KIP524310 KSK524307:KSL524310 LCG524307:LCH524310 LMC524307:LMD524310 LVY524307:LVZ524310 MFU524307:MFV524310 MPQ524307:MPR524310 MZM524307:MZN524310 NJI524307:NJJ524310 NTE524307:NTF524310 ODA524307:ODB524310 OMW524307:OMX524310 OWS524307:OWT524310 PGO524307:PGP524310 PQK524307:PQL524310 QAG524307:QAH524310 QKC524307:QKD524310 QTY524307:QTZ524310 RDU524307:RDV524310 RNQ524307:RNR524310 RXM524307:RXN524310 SHI524307:SHJ524310 SRE524307:SRF524310 TBA524307:TBB524310 TKW524307:TKX524310 TUS524307:TUT524310 UEO524307:UEP524310 UOK524307:UOL524310 UYG524307:UYH524310 VIC524307:VID524310 VRY524307:VRZ524310 WBU524307:WBV524310 WLQ524307:WLR524310 WVM524307:WVN524310 E589843:F589846 JA589843:JB589846 SW589843:SX589846 ACS589843:ACT589846 AMO589843:AMP589846 AWK589843:AWL589846 BGG589843:BGH589846 BQC589843:BQD589846 BZY589843:BZZ589846 CJU589843:CJV589846 CTQ589843:CTR589846 DDM589843:DDN589846 DNI589843:DNJ589846 DXE589843:DXF589846 EHA589843:EHB589846 EQW589843:EQX589846 FAS589843:FAT589846 FKO589843:FKP589846 FUK589843:FUL589846 GEG589843:GEH589846 GOC589843:GOD589846 GXY589843:GXZ589846 HHU589843:HHV589846 HRQ589843:HRR589846 IBM589843:IBN589846 ILI589843:ILJ589846 IVE589843:IVF589846 JFA589843:JFB589846 JOW589843:JOX589846 JYS589843:JYT589846 KIO589843:KIP589846 KSK589843:KSL589846 LCG589843:LCH589846 LMC589843:LMD589846 LVY589843:LVZ589846 MFU589843:MFV589846 MPQ589843:MPR589846 MZM589843:MZN589846 NJI589843:NJJ589846 NTE589843:NTF589846 ODA589843:ODB589846 OMW589843:OMX589846 OWS589843:OWT589846 PGO589843:PGP589846 PQK589843:PQL589846 QAG589843:QAH589846 QKC589843:QKD589846 QTY589843:QTZ589846 RDU589843:RDV589846 RNQ589843:RNR589846 RXM589843:RXN589846 SHI589843:SHJ589846 SRE589843:SRF589846 TBA589843:TBB589846 TKW589843:TKX589846 TUS589843:TUT589846 UEO589843:UEP589846 UOK589843:UOL589846 UYG589843:UYH589846 VIC589843:VID589846 VRY589843:VRZ589846 WBU589843:WBV589846 WLQ589843:WLR589846 WVM589843:WVN589846 E655379:F655382 JA655379:JB655382 SW655379:SX655382 ACS655379:ACT655382 AMO655379:AMP655382 AWK655379:AWL655382 BGG655379:BGH655382 BQC655379:BQD655382 BZY655379:BZZ655382 CJU655379:CJV655382 CTQ655379:CTR655382 DDM655379:DDN655382 DNI655379:DNJ655382 DXE655379:DXF655382 EHA655379:EHB655382 EQW655379:EQX655382 FAS655379:FAT655382 FKO655379:FKP655382 FUK655379:FUL655382 GEG655379:GEH655382 GOC655379:GOD655382 GXY655379:GXZ655382 HHU655379:HHV655382 HRQ655379:HRR655382 IBM655379:IBN655382 ILI655379:ILJ655382 IVE655379:IVF655382 JFA655379:JFB655382 JOW655379:JOX655382 JYS655379:JYT655382 KIO655379:KIP655382 KSK655379:KSL655382 LCG655379:LCH655382 LMC655379:LMD655382 LVY655379:LVZ655382 MFU655379:MFV655382 MPQ655379:MPR655382 MZM655379:MZN655382 NJI655379:NJJ655382 NTE655379:NTF655382 ODA655379:ODB655382 OMW655379:OMX655382 OWS655379:OWT655382 PGO655379:PGP655382 PQK655379:PQL655382 QAG655379:QAH655382 QKC655379:QKD655382 QTY655379:QTZ655382 RDU655379:RDV655382 RNQ655379:RNR655382 RXM655379:RXN655382 SHI655379:SHJ655382 SRE655379:SRF655382 TBA655379:TBB655382 TKW655379:TKX655382 TUS655379:TUT655382 UEO655379:UEP655382 UOK655379:UOL655382 UYG655379:UYH655382 VIC655379:VID655382 VRY655379:VRZ655382 WBU655379:WBV655382 WLQ655379:WLR655382 WVM655379:WVN655382 E720915:F720918 JA720915:JB720918 SW720915:SX720918 ACS720915:ACT720918 AMO720915:AMP720918 AWK720915:AWL720918 BGG720915:BGH720918 BQC720915:BQD720918 BZY720915:BZZ720918 CJU720915:CJV720918 CTQ720915:CTR720918 DDM720915:DDN720918 DNI720915:DNJ720918 DXE720915:DXF720918 EHA720915:EHB720918 EQW720915:EQX720918 FAS720915:FAT720918 FKO720915:FKP720918 FUK720915:FUL720918 GEG720915:GEH720918 GOC720915:GOD720918 GXY720915:GXZ720918 HHU720915:HHV720918 HRQ720915:HRR720918 IBM720915:IBN720918 ILI720915:ILJ720918 IVE720915:IVF720918 JFA720915:JFB720918 JOW720915:JOX720918 JYS720915:JYT720918 KIO720915:KIP720918 KSK720915:KSL720918 LCG720915:LCH720918 LMC720915:LMD720918 LVY720915:LVZ720918 MFU720915:MFV720918 MPQ720915:MPR720918 MZM720915:MZN720918 NJI720915:NJJ720918 NTE720915:NTF720918 ODA720915:ODB720918 OMW720915:OMX720918 OWS720915:OWT720918 PGO720915:PGP720918 PQK720915:PQL720918 QAG720915:QAH720918 QKC720915:QKD720918 QTY720915:QTZ720918 RDU720915:RDV720918 RNQ720915:RNR720918 RXM720915:RXN720918 SHI720915:SHJ720918 SRE720915:SRF720918 TBA720915:TBB720918 TKW720915:TKX720918 TUS720915:TUT720918 UEO720915:UEP720918 UOK720915:UOL720918 UYG720915:UYH720918 VIC720915:VID720918 VRY720915:VRZ720918 WBU720915:WBV720918 WLQ720915:WLR720918 WVM720915:WVN720918 E786451:F786454 JA786451:JB786454 SW786451:SX786454 ACS786451:ACT786454 AMO786451:AMP786454 AWK786451:AWL786454 BGG786451:BGH786454 BQC786451:BQD786454 BZY786451:BZZ786454 CJU786451:CJV786454 CTQ786451:CTR786454 DDM786451:DDN786454 DNI786451:DNJ786454 DXE786451:DXF786454 EHA786451:EHB786454 EQW786451:EQX786454 FAS786451:FAT786454 FKO786451:FKP786454 FUK786451:FUL786454 GEG786451:GEH786454 GOC786451:GOD786454 GXY786451:GXZ786454 HHU786451:HHV786454 HRQ786451:HRR786454 IBM786451:IBN786454 ILI786451:ILJ786454 IVE786451:IVF786454 JFA786451:JFB786454 JOW786451:JOX786454 JYS786451:JYT786454 KIO786451:KIP786454 KSK786451:KSL786454 LCG786451:LCH786454 LMC786451:LMD786454 LVY786451:LVZ786454 MFU786451:MFV786454 MPQ786451:MPR786454 MZM786451:MZN786454 NJI786451:NJJ786454 NTE786451:NTF786454 ODA786451:ODB786454 OMW786451:OMX786454 OWS786451:OWT786454 PGO786451:PGP786454 PQK786451:PQL786454 QAG786451:QAH786454 QKC786451:QKD786454 QTY786451:QTZ786454 RDU786451:RDV786454 RNQ786451:RNR786454 RXM786451:RXN786454 SHI786451:SHJ786454 SRE786451:SRF786454 TBA786451:TBB786454 TKW786451:TKX786454 TUS786451:TUT786454 UEO786451:UEP786454 UOK786451:UOL786454 UYG786451:UYH786454 VIC786451:VID786454 VRY786451:VRZ786454 WBU786451:WBV786454 WLQ786451:WLR786454 WVM786451:WVN786454 E851987:F851990 JA851987:JB851990 SW851987:SX851990 ACS851987:ACT851990 AMO851987:AMP851990 AWK851987:AWL851990 BGG851987:BGH851990 BQC851987:BQD851990 BZY851987:BZZ851990 CJU851987:CJV851990 CTQ851987:CTR851990 DDM851987:DDN851990 DNI851987:DNJ851990 DXE851987:DXF851990 EHA851987:EHB851990 EQW851987:EQX851990 FAS851987:FAT851990 FKO851987:FKP851990 FUK851987:FUL851990 GEG851987:GEH851990 GOC851987:GOD851990 GXY851987:GXZ851990 HHU851987:HHV851990 HRQ851987:HRR851990 IBM851987:IBN851990 ILI851987:ILJ851990 IVE851987:IVF851990 JFA851987:JFB851990 JOW851987:JOX851990 JYS851987:JYT851990 KIO851987:KIP851990 KSK851987:KSL851990 LCG851987:LCH851990 LMC851987:LMD851990 LVY851987:LVZ851990 MFU851987:MFV851990 MPQ851987:MPR851990 MZM851987:MZN851990 NJI851987:NJJ851990 NTE851987:NTF851990 ODA851987:ODB851990 OMW851987:OMX851990 OWS851987:OWT851990 PGO851987:PGP851990 PQK851987:PQL851990 QAG851987:QAH851990 QKC851987:QKD851990 QTY851987:QTZ851990 RDU851987:RDV851990 RNQ851987:RNR851990 RXM851987:RXN851990 SHI851987:SHJ851990 SRE851987:SRF851990 TBA851987:TBB851990 TKW851987:TKX851990 TUS851987:TUT851990 UEO851987:UEP851990 UOK851987:UOL851990 UYG851987:UYH851990 VIC851987:VID851990 VRY851987:VRZ851990 WBU851987:WBV851990 WLQ851987:WLR851990 WVM851987:WVN851990 E917523:F917526 JA917523:JB917526 SW917523:SX917526 ACS917523:ACT917526 AMO917523:AMP917526 AWK917523:AWL917526 BGG917523:BGH917526 BQC917523:BQD917526 BZY917523:BZZ917526 CJU917523:CJV917526 CTQ917523:CTR917526 DDM917523:DDN917526 DNI917523:DNJ917526 DXE917523:DXF917526 EHA917523:EHB917526 EQW917523:EQX917526 FAS917523:FAT917526 FKO917523:FKP917526 FUK917523:FUL917526 GEG917523:GEH917526 GOC917523:GOD917526 GXY917523:GXZ917526 HHU917523:HHV917526 HRQ917523:HRR917526 IBM917523:IBN917526 ILI917523:ILJ917526 IVE917523:IVF917526 JFA917523:JFB917526 JOW917523:JOX917526 JYS917523:JYT917526 KIO917523:KIP917526 KSK917523:KSL917526 LCG917523:LCH917526 LMC917523:LMD917526 LVY917523:LVZ917526 MFU917523:MFV917526 MPQ917523:MPR917526 MZM917523:MZN917526 NJI917523:NJJ917526 NTE917523:NTF917526 ODA917523:ODB917526 OMW917523:OMX917526 OWS917523:OWT917526 PGO917523:PGP917526 PQK917523:PQL917526 QAG917523:QAH917526 QKC917523:QKD917526 QTY917523:QTZ917526 RDU917523:RDV917526 RNQ917523:RNR917526 RXM917523:RXN917526 SHI917523:SHJ917526 SRE917523:SRF917526 TBA917523:TBB917526 TKW917523:TKX917526 TUS917523:TUT917526 UEO917523:UEP917526 UOK917523:UOL917526 UYG917523:UYH917526 VIC917523:VID917526 VRY917523:VRZ917526 WBU917523:WBV917526 WLQ917523:WLR917526 WVM917523:WVN917526 E983059:F983062 JA983059:JB983062 SW983059:SX983062 ACS983059:ACT983062 AMO983059:AMP983062 AWK983059:AWL983062 BGG983059:BGH983062 BQC983059:BQD983062 BZY983059:BZZ983062 CJU983059:CJV983062 CTQ983059:CTR983062 DDM983059:DDN983062 DNI983059:DNJ983062 DXE983059:DXF983062 EHA983059:EHB983062 EQW983059:EQX983062 FAS983059:FAT983062 FKO983059:FKP983062 FUK983059:FUL983062 GEG983059:GEH983062 GOC983059:GOD983062 GXY983059:GXZ983062 HHU983059:HHV983062 HRQ983059:HRR983062 IBM983059:IBN983062 ILI983059:ILJ983062 IVE983059:IVF983062 JFA983059:JFB983062 JOW983059:JOX983062 JYS983059:JYT983062 KIO983059:KIP983062 KSK983059:KSL983062 LCG983059:LCH983062 LMC983059:LMD983062 LVY983059:LVZ983062 MFU983059:MFV983062 MPQ983059:MPR983062 MZM983059:MZN983062 NJI983059:NJJ983062 NTE983059:NTF983062 ODA983059:ODB983062 OMW983059:OMX983062 OWS983059:OWT983062 PGO983059:PGP983062 PQK983059:PQL983062 QAG983059:QAH983062 QKC983059:QKD983062 QTY983059:QTZ983062 RDU983059:RDV983062 RNQ983059:RNR983062 RXM983059:RXN983062 SHI983059:SHJ983062 SRE983059:SRF983062 TBA983059:TBB983062 TKW983059:TKX983062 TUS983059:TUT983062 UEO983059:UEP983062 UOK983059:UOL983062 UYG983059:UYH983062 VIC983059:VID983062 VRY983059:VRZ983062 WBU983059:WBV983062 WLQ983059:WLR983062 WVM983059:WVN983062">
      <formula1>Есть_Нет</formula1>
    </dataValidation>
    <dataValidation type="whole" operator="greaterThanOrEqual" allowBlank="1" showInputMessage="1" showErrorMessage="1" sqref="E10:E13 JA10:JA13 SW10:SW13 ACS10:ACS13 AMO10:AMO13 AWK10:AWK13 BGG10:BGG13 BQC10:BQC13 BZY10:BZY13 CJU10:CJU13 CTQ10:CTQ13 DDM10:DDM13 DNI10:DNI13 DXE10:DXE13 EHA10:EHA13 EQW10:EQW13 FAS10:FAS13 FKO10:FKO13 FUK10:FUK13 GEG10:GEG13 GOC10:GOC13 GXY10:GXY13 HHU10:HHU13 HRQ10:HRQ13 IBM10:IBM13 ILI10:ILI13 IVE10:IVE13 JFA10:JFA13 JOW10:JOW13 JYS10:JYS13 KIO10:KIO13 KSK10:KSK13 LCG10:LCG13 LMC10:LMC13 LVY10:LVY13 MFU10:MFU13 MPQ10:MPQ13 MZM10:MZM13 NJI10:NJI13 NTE10:NTE13 ODA10:ODA13 OMW10:OMW13 OWS10:OWS13 PGO10:PGO13 PQK10:PQK13 QAG10:QAG13 QKC10:QKC13 QTY10:QTY13 RDU10:RDU13 RNQ10:RNQ13 RXM10:RXM13 SHI10:SHI13 SRE10:SRE13 TBA10:TBA13 TKW10:TKW13 TUS10:TUS13 UEO10:UEO13 UOK10:UOK13 UYG10:UYG13 VIC10:VIC13 VRY10:VRY13 WBU10:WBU13 WLQ10:WLQ13 WVM10:WVM13 E65546:E65549 JA65546:JA65549 SW65546:SW65549 ACS65546:ACS65549 AMO65546:AMO65549 AWK65546:AWK65549 BGG65546:BGG65549 BQC65546:BQC65549 BZY65546:BZY65549 CJU65546:CJU65549 CTQ65546:CTQ65549 DDM65546:DDM65549 DNI65546:DNI65549 DXE65546:DXE65549 EHA65546:EHA65549 EQW65546:EQW65549 FAS65546:FAS65549 FKO65546:FKO65549 FUK65546:FUK65549 GEG65546:GEG65549 GOC65546:GOC65549 GXY65546:GXY65549 HHU65546:HHU65549 HRQ65546:HRQ65549 IBM65546:IBM65549 ILI65546:ILI65549 IVE65546:IVE65549 JFA65546:JFA65549 JOW65546:JOW65549 JYS65546:JYS65549 KIO65546:KIO65549 KSK65546:KSK65549 LCG65546:LCG65549 LMC65546:LMC65549 LVY65546:LVY65549 MFU65546:MFU65549 MPQ65546:MPQ65549 MZM65546:MZM65549 NJI65546:NJI65549 NTE65546:NTE65549 ODA65546:ODA65549 OMW65546:OMW65549 OWS65546:OWS65549 PGO65546:PGO65549 PQK65546:PQK65549 QAG65546:QAG65549 QKC65546:QKC65549 QTY65546:QTY65549 RDU65546:RDU65549 RNQ65546:RNQ65549 RXM65546:RXM65549 SHI65546:SHI65549 SRE65546:SRE65549 TBA65546:TBA65549 TKW65546:TKW65549 TUS65546:TUS65549 UEO65546:UEO65549 UOK65546:UOK65549 UYG65546:UYG65549 VIC65546:VIC65549 VRY65546:VRY65549 WBU65546:WBU65549 WLQ65546:WLQ65549 WVM65546:WVM65549 E131082:E131085 JA131082:JA131085 SW131082:SW131085 ACS131082:ACS131085 AMO131082:AMO131085 AWK131082:AWK131085 BGG131082:BGG131085 BQC131082:BQC131085 BZY131082:BZY131085 CJU131082:CJU131085 CTQ131082:CTQ131085 DDM131082:DDM131085 DNI131082:DNI131085 DXE131082:DXE131085 EHA131082:EHA131085 EQW131082:EQW131085 FAS131082:FAS131085 FKO131082:FKO131085 FUK131082:FUK131085 GEG131082:GEG131085 GOC131082:GOC131085 GXY131082:GXY131085 HHU131082:HHU131085 HRQ131082:HRQ131085 IBM131082:IBM131085 ILI131082:ILI131085 IVE131082:IVE131085 JFA131082:JFA131085 JOW131082:JOW131085 JYS131082:JYS131085 KIO131082:KIO131085 KSK131082:KSK131085 LCG131082:LCG131085 LMC131082:LMC131085 LVY131082:LVY131085 MFU131082:MFU131085 MPQ131082:MPQ131085 MZM131082:MZM131085 NJI131082:NJI131085 NTE131082:NTE131085 ODA131082:ODA131085 OMW131082:OMW131085 OWS131082:OWS131085 PGO131082:PGO131085 PQK131082:PQK131085 QAG131082:QAG131085 QKC131082:QKC131085 QTY131082:QTY131085 RDU131082:RDU131085 RNQ131082:RNQ131085 RXM131082:RXM131085 SHI131082:SHI131085 SRE131082:SRE131085 TBA131082:TBA131085 TKW131082:TKW131085 TUS131082:TUS131085 UEO131082:UEO131085 UOK131082:UOK131085 UYG131082:UYG131085 VIC131082:VIC131085 VRY131082:VRY131085 WBU131082:WBU131085 WLQ131082:WLQ131085 WVM131082:WVM131085 E196618:E196621 JA196618:JA196621 SW196618:SW196621 ACS196618:ACS196621 AMO196618:AMO196621 AWK196618:AWK196621 BGG196618:BGG196621 BQC196618:BQC196621 BZY196618:BZY196621 CJU196618:CJU196621 CTQ196618:CTQ196621 DDM196618:DDM196621 DNI196618:DNI196621 DXE196618:DXE196621 EHA196618:EHA196621 EQW196618:EQW196621 FAS196618:FAS196621 FKO196618:FKO196621 FUK196618:FUK196621 GEG196618:GEG196621 GOC196618:GOC196621 GXY196618:GXY196621 HHU196618:HHU196621 HRQ196618:HRQ196621 IBM196618:IBM196621 ILI196618:ILI196621 IVE196618:IVE196621 JFA196618:JFA196621 JOW196618:JOW196621 JYS196618:JYS196621 KIO196618:KIO196621 KSK196618:KSK196621 LCG196618:LCG196621 LMC196618:LMC196621 LVY196618:LVY196621 MFU196618:MFU196621 MPQ196618:MPQ196621 MZM196618:MZM196621 NJI196618:NJI196621 NTE196618:NTE196621 ODA196618:ODA196621 OMW196618:OMW196621 OWS196618:OWS196621 PGO196618:PGO196621 PQK196618:PQK196621 QAG196618:QAG196621 QKC196618:QKC196621 QTY196618:QTY196621 RDU196618:RDU196621 RNQ196618:RNQ196621 RXM196618:RXM196621 SHI196618:SHI196621 SRE196618:SRE196621 TBA196618:TBA196621 TKW196618:TKW196621 TUS196618:TUS196621 UEO196618:UEO196621 UOK196618:UOK196621 UYG196618:UYG196621 VIC196618:VIC196621 VRY196618:VRY196621 WBU196618:WBU196621 WLQ196618:WLQ196621 WVM196618:WVM196621 E262154:E262157 JA262154:JA262157 SW262154:SW262157 ACS262154:ACS262157 AMO262154:AMO262157 AWK262154:AWK262157 BGG262154:BGG262157 BQC262154:BQC262157 BZY262154:BZY262157 CJU262154:CJU262157 CTQ262154:CTQ262157 DDM262154:DDM262157 DNI262154:DNI262157 DXE262154:DXE262157 EHA262154:EHA262157 EQW262154:EQW262157 FAS262154:FAS262157 FKO262154:FKO262157 FUK262154:FUK262157 GEG262154:GEG262157 GOC262154:GOC262157 GXY262154:GXY262157 HHU262154:HHU262157 HRQ262154:HRQ262157 IBM262154:IBM262157 ILI262154:ILI262157 IVE262154:IVE262157 JFA262154:JFA262157 JOW262154:JOW262157 JYS262154:JYS262157 KIO262154:KIO262157 KSK262154:KSK262157 LCG262154:LCG262157 LMC262154:LMC262157 LVY262154:LVY262157 MFU262154:MFU262157 MPQ262154:MPQ262157 MZM262154:MZM262157 NJI262154:NJI262157 NTE262154:NTE262157 ODA262154:ODA262157 OMW262154:OMW262157 OWS262154:OWS262157 PGO262154:PGO262157 PQK262154:PQK262157 QAG262154:QAG262157 QKC262154:QKC262157 QTY262154:QTY262157 RDU262154:RDU262157 RNQ262154:RNQ262157 RXM262154:RXM262157 SHI262154:SHI262157 SRE262154:SRE262157 TBA262154:TBA262157 TKW262154:TKW262157 TUS262154:TUS262157 UEO262154:UEO262157 UOK262154:UOK262157 UYG262154:UYG262157 VIC262154:VIC262157 VRY262154:VRY262157 WBU262154:WBU262157 WLQ262154:WLQ262157 WVM262154:WVM262157 E327690:E327693 JA327690:JA327693 SW327690:SW327693 ACS327690:ACS327693 AMO327690:AMO327693 AWK327690:AWK327693 BGG327690:BGG327693 BQC327690:BQC327693 BZY327690:BZY327693 CJU327690:CJU327693 CTQ327690:CTQ327693 DDM327690:DDM327693 DNI327690:DNI327693 DXE327690:DXE327693 EHA327690:EHA327693 EQW327690:EQW327693 FAS327690:FAS327693 FKO327690:FKO327693 FUK327690:FUK327693 GEG327690:GEG327693 GOC327690:GOC327693 GXY327690:GXY327693 HHU327690:HHU327693 HRQ327690:HRQ327693 IBM327690:IBM327693 ILI327690:ILI327693 IVE327690:IVE327693 JFA327690:JFA327693 JOW327690:JOW327693 JYS327690:JYS327693 KIO327690:KIO327693 KSK327690:KSK327693 LCG327690:LCG327693 LMC327690:LMC327693 LVY327690:LVY327693 MFU327690:MFU327693 MPQ327690:MPQ327693 MZM327690:MZM327693 NJI327690:NJI327693 NTE327690:NTE327693 ODA327690:ODA327693 OMW327690:OMW327693 OWS327690:OWS327693 PGO327690:PGO327693 PQK327690:PQK327693 QAG327690:QAG327693 QKC327690:QKC327693 QTY327690:QTY327693 RDU327690:RDU327693 RNQ327690:RNQ327693 RXM327690:RXM327693 SHI327690:SHI327693 SRE327690:SRE327693 TBA327690:TBA327693 TKW327690:TKW327693 TUS327690:TUS327693 UEO327690:UEO327693 UOK327690:UOK327693 UYG327690:UYG327693 VIC327690:VIC327693 VRY327690:VRY327693 WBU327690:WBU327693 WLQ327690:WLQ327693 WVM327690:WVM327693 E393226:E393229 JA393226:JA393229 SW393226:SW393229 ACS393226:ACS393229 AMO393226:AMO393229 AWK393226:AWK393229 BGG393226:BGG393229 BQC393226:BQC393229 BZY393226:BZY393229 CJU393226:CJU393229 CTQ393226:CTQ393229 DDM393226:DDM393229 DNI393226:DNI393229 DXE393226:DXE393229 EHA393226:EHA393229 EQW393226:EQW393229 FAS393226:FAS393229 FKO393226:FKO393229 FUK393226:FUK393229 GEG393226:GEG393229 GOC393226:GOC393229 GXY393226:GXY393229 HHU393226:HHU393229 HRQ393226:HRQ393229 IBM393226:IBM393229 ILI393226:ILI393229 IVE393226:IVE393229 JFA393226:JFA393229 JOW393226:JOW393229 JYS393226:JYS393229 KIO393226:KIO393229 KSK393226:KSK393229 LCG393226:LCG393229 LMC393226:LMC393229 LVY393226:LVY393229 MFU393226:MFU393229 MPQ393226:MPQ393229 MZM393226:MZM393229 NJI393226:NJI393229 NTE393226:NTE393229 ODA393226:ODA393229 OMW393226:OMW393229 OWS393226:OWS393229 PGO393226:PGO393229 PQK393226:PQK393229 QAG393226:QAG393229 QKC393226:QKC393229 QTY393226:QTY393229 RDU393226:RDU393229 RNQ393226:RNQ393229 RXM393226:RXM393229 SHI393226:SHI393229 SRE393226:SRE393229 TBA393226:TBA393229 TKW393226:TKW393229 TUS393226:TUS393229 UEO393226:UEO393229 UOK393226:UOK393229 UYG393226:UYG393229 VIC393226:VIC393229 VRY393226:VRY393229 WBU393226:WBU393229 WLQ393226:WLQ393229 WVM393226:WVM393229 E458762:E458765 JA458762:JA458765 SW458762:SW458765 ACS458762:ACS458765 AMO458762:AMO458765 AWK458762:AWK458765 BGG458762:BGG458765 BQC458762:BQC458765 BZY458762:BZY458765 CJU458762:CJU458765 CTQ458762:CTQ458765 DDM458762:DDM458765 DNI458762:DNI458765 DXE458762:DXE458765 EHA458762:EHA458765 EQW458762:EQW458765 FAS458762:FAS458765 FKO458762:FKO458765 FUK458762:FUK458765 GEG458762:GEG458765 GOC458762:GOC458765 GXY458762:GXY458765 HHU458762:HHU458765 HRQ458762:HRQ458765 IBM458762:IBM458765 ILI458762:ILI458765 IVE458762:IVE458765 JFA458762:JFA458765 JOW458762:JOW458765 JYS458762:JYS458765 KIO458762:KIO458765 KSK458762:KSK458765 LCG458762:LCG458765 LMC458762:LMC458765 LVY458762:LVY458765 MFU458762:MFU458765 MPQ458762:MPQ458765 MZM458762:MZM458765 NJI458762:NJI458765 NTE458762:NTE458765 ODA458762:ODA458765 OMW458762:OMW458765 OWS458762:OWS458765 PGO458762:PGO458765 PQK458762:PQK458765 QAG458762:QAG458765 QKC458762:QKC458765 QTY458762:QTY458765 RDU458762:RDU458765 RNQ458762:RNQ458765 RXM458762:RXM458765 SHI458762:SHI458765 SRE458762:SRE458765 TBA458762:TBA458765 TKW458762:TKW458765 TUS458762:TUS458765 UEO458762:UEO458765 UOK458762:UOK458765 UYG458762:UYG458765 VIC458762:VIC458765 VRY458762:VRY458765 WBU458762:WBU458765 WLQ458762:WLQ458765 WVM458762:WVM458765 E524298:E524301 JA524298:JA524301 SW524298:SW524301 ACS524298:ACS524301 AMO524298:AMO524301 AWK524298:AWK524301 BGG524298:BGG524301 BQC524298:BQC524301 BZY524298:BZY524301 CJU524298:CJU524301 CTQ524298:CTQ524301 DDM524298:DDM524301 DNI524298:DNI524301 DXE524298:DXE524301 EHA524298:EHA524301 EQW524298:EQW524301 FAS524298:FAS524301 FKO524298:FKO524301 FUK524298:FUK524301 GEG524298:GEG524301 GOC524298:GOC524301 GXY524298:GXY524301 HHU524298:HHU524301 HRQ524298:HRQ524301 IBM524298:IBM524301 ILI524298:ILI524301 IVE524298:IVE524301 JFA524298:JFA524301 JOW524298:JOW524301 JYS524298:JYS524301 KIO524298:KIO524301 KSK524298:KSK524301 LCG524298:LCG524301 LMC524298:LMC524301 LVY524298:LVY524301 MFU524298:MFU524301 MPQ524298:MPQ524301 MZM524298:MZM524301 NJI524298:NJI524301 NTE524298:NTE524301 ODA524298:ODA524301 OMW524298:OMW524301 OWS524298:OWS524301 PGO524298:PGO524301 PQK524298:PQK524301 QAG524298:QAG524301 QKC524298:QKC524301 QTY524298:QTY524301 RDU524298:RDU524301 RNQ524298:RNQ524301 RXM524298:RXM524301 SHI524298:SHI524301 SRE524298:SRE524301 TBA524298:TBA524301 TKW524298:TKW524301 TUS524298:TUS524301 UEO524298:UEO524301 UOK524298:UOK524301 UYG524298:UYG524301 VIC524298:VIC524301 VRY524298:VRY524301 WBU524298:WBU524301 WLQ524298:WLQ524301 WVM524298:WVM524301 E589834:E589837 JA589834:JA589837 SW589834:SW589837 ACS589834:ACS589837 AMO589834:AMO589837 AWK589834:AWK589837 BGG589834:BGG589837 BQC589834:BQC589837 BZY589834:BZY589837 CJU589834:CJU589837 CTQ589834:CTQ589837 DDM589834:DDM589837 DNI589834:DNI589837 DXE589834:DXE589837 EHA589834:EHA589837 EQW589834:EQW589837 FAS589834:FAS589837 FKO589834:FKO589837 FUK589834:FUK589837 GEG589834:GEG589837 GOC589834:GOC589837 GXY589834:GXY589837 HHU589834:HHU589837 HRQ589834:HRQ589837 IBM589834:IBM589837 ILI589834:ILI589837 IVE589834:IVE589837 JFA589834:JFA589837 JOW589834:JOW589837 JYS589834:JYS589837 KIO589834:KIO589837 KSK589834:KSK589837 LCG589834:LCG589837 LMC589834:LMC589837 LVY589834:LVY589837 MFU589834:MFU589837 MPQ589834:MPQ589837 MZM589834:MZM589837 NJI589834:NJI589837 NTE589834:NTE589837 ODA589834:ODA589837 OMW589834:OMW589837 OWS589834:OWS589837 PGO589834:PGO589837 PQK589834:PQK589837 QAG589834:QAG589837 QKC589834:QKC589837 QTY589834:QTY589837 RDU589834:RDU589837 RNQ589834:RNQ589837 RXM589834:RXM589837 SHI589834:SHI589837 SRE589834:SRE589837 TBA589834:TBA589837 TKW589834:TKW589837 TUS589834:TUS589837 UEO589834:UEO589837 UOK589834:UOK589837 UYG589834:UYG589837 VIC589834:VIC589837 VRY589834:VRY589837 WBU589834:WBU589837 WLQ589834:WLQ589837 WVM589834:WVM589837 E655370:E655373 JA655370:JA655373 SW655370:SW655373 ACS655370:ACS655373 AMO655370:AMO655373 AWK655370:AWK655373 BGG655370:BGG655373 BQC655370:BQC655373 BZY655370:BZY655373 CJU655370:CJU655373 CTQ655370:CTQ655373 DDM655370:DDM655373 DNI655370:DNI655373 DXE655370:DXE655373 EHA655370:EHA655373 EQW655370:EQW655373 FAS655370:FAS655373 FKO655370:FKO655373 FUK655370:FUK655373 GEG655370:GEG655373 GOC655370:GOC655373 GXY655370:GXY655373 HHU655370:HHU655373 HRQ655370:HRQ655373 IBM655370:IBM655373 ILI655370:ILI655373 IVE655370:IVE655373 JFA655370:JFA655373 JOW655370:JOW655373 JYS655370:JYS655373 KIO655370:KIO655373 KSK655370:KSK655373 LCG655370:LCG655373 LMC655370:LMC655373 LVY655370:LVY655373 MFU655370:MFU655373 MPQ655370:MPQ655373 MZM655370:MZM655373 NJI655370:NJI655373 NTE655370:NTE655373 ODA655370:ODA655373 OMW655370:OMW655373 OWS655370:OWS655373 PGO655370:PGO655373 PQK655370:PQK655373 QAG655370:QAG655373 QKC655370:QKC655373 QTY655370:QTY655373 RDU655370:RDU655373 RNQ655370:RNQ655373 RXM655370:RXM655373 SHI655370:SHI655373 SRE655370:SRE655373 TBA655370:TBA655373 TKW655370:TKW655373 TUS655370:TUS655373 UEO655370:UEO655373 UOK655370:UOK655373 UYG655370:UYG655373 VIC655370:VIC655373 VRY655370:VRY655373 WBU655370:WBU655373 WLQ655370:WLQ655373 WVM655370:WVM655373 E720906:E720909 JA720906:JA720909 SW720906:SW720909 ACS720906:ACS720909 AMO720906:AMO720909 AWK720906:AWK720909 BGG720906:BGG720909 BQC720906:BQC720909 BZY720906:BZY720909 CJU720906:CJU720909 CTQ720906:CTQ720909 DDM720906:DDM720909 DNI720906:DNI720909 DXE720906:DXE720909 EHA720906:EHA720909 EQW720906:EQW720909 FAS720906:FAS720909 FKO720906:FKO720909 FUK720906:FUK720909 GEG720906:GEG720909 GOC720906:GOC720909 GXY720906:GXY720909 HHU720906:HHU720909 HRQ720906:HRQ720909 IBM720906:IBM720909 ILI720906:ILI720909 IVE720906:IVE720909 JFA720906:JFA720909 JOW720906:JOW720909 JYS720906:JYS720909 KIO720906:KIO720909 KSK720906:KSK720909 LCG720906:LCG720909 LMC720906:LMC720909 LVY720906:LVY720909 MFU720906:MFU720909 MPQ720906:MPQ720909 MZM720906:MZM720909 NJI720906:NJI720909 NTE720906:NTE720909 ODA720906:ODA720909 OMW720906:OMW720909 OWS720906:OWS720909 PGO720906:PGO720909 PQK720906:PQK720909 QAG720906:QAG720909 QKC720906:QKC720909 QTY720906:QTY720909 RDU720906:RDU720909 RNQ720906:RNQ720909 RXM720906:RXM720909 SHI720906:SHI720909 SRE720906:SRE720909 TBA720906:TBA720909 TKW720906:TKW720909 TUS720906:TUS720909 UEO720906:UEO720909 UOK720906:UOK720909 UYG720906:UYG720909 VIC720906:VIC720909 VRY720906:VRY720909 WBU720906:WBU720909 WLQ720906:WLQ720909 WVM720906:WVM720909 E786442:E786445 JA786442:JA786445 SW786442:SW786445 ACS786442:ACS786445 AMO786442:AMO786445 AWK786442:AWK786445 BGG786442:BGG786445 BQC786442:BQC786445 BZY786442:BZY786445 CJU786442:CJU786445 CTQ786442:CTQ786445 DDM786442:DDM786445 DNI786442:DNI786445 DXE786442:DXE786445 EHA786442:EHA786445 EQW786442:EQW786445 FAS786442:FAS786445 FKO786442:FKO786445 FUK786442:FUK786445 GEG786442:GEG786445 GOC786442:GOC786445 GXY786442:GXY786445 HHU786442:HHU786445 HRQ786442:HRQ786445 IBM786442:IBM786445 ILI786442:ILI786445 IVE786442:IVE786445 JFA786442:JFA786445 JOW786442:JOW786445 JYS786442:JYS786445 KIO786442:KIO786445 KSK786442:KSK786445 LCG786442:LCG786445 LMC786442:LMC786445 LVY786442:LVY786445 MFU786442:MFU786445 MPQ786442:MPQ786445 MZM786442:MZM786445 NJI786442:NJI786445 NTE786442:NTE786445 ODA786442:ODA786445 OMW786442:OMW786445 OWS786442:OWS786445 PGO786442:PGO786445 PQK786442:PQK786445 QAG786442:QAG786445 QKC786442:QKC786445 QTY786442:QTY786445 RDU786442:RDU786445 RNQ786442:RNQ786445 RXM786442:RXM786445 SHI786442:SHI786445 SRE786442:SRE786445 TBA786442:TBA786445 TKW786442:TKW786445 TUS786442:TUS786445 UEO786442:UEO786445 UOK786442:UOK786445 UYG786442:UYG786445 VIC786442:VIC786445 VRY786442:VRY786445 WBU786442:WBU786445 WLQ786442:WLQ786445 WVM786442:WVM786445 E851978:E851981 JA851978:JA851981 SW851978:SW851981 ACS851978:ACS851981 AMO851978:AMO851981 AWK851978:AWK851981 BGG851978:BGG851981 BQC851978:BQC851981 BZY851978:BZY851981 CJU851978:CJU851981 CTQ851978:CTQ851981 DDM851978:DDM851981 DNI851978:DNI851981 DXE851978:DXE851981 EHA851978:EHA851981 EQW851978:EQW851981 FAS851978:FAS851981 FKO851978:FKO851981 FUK851978:FUK851981 GEG851978:GEG851981 GOC851978:GOC851981 GXY851978:GXY851981 HHU851978:HHU851981 HRQ851978:HRQ851981 IBM851978:IBM851981 ILI851978:ILI851981 IVE851978:IVE851981 JFA851978:JFA851981 JOW851978:JOW851981 JYS851978:JYS851981 KIO851978:KIO851981 KSK851978:KSK851981 LCG851978:LCG851981 LMC851978:LMC851981 LVY851978:LVY851981 MFU851978:MFU851981 MPQ851978:MPQ851981 MZM851978:MZM851981 NJI851978:NJI851981 NTE851978:NTE851981 ODA851978:ODA851981 OMW851978:OMW851981 OWS851978:OWS851981 PGO851978:PGO851981 PQK851978:PQK851981 QAG851978:QAG851981 QKC851978:QKC851981 QTY851978:QTY851981 RDU851978:RDU851981 RNQ851978:RNQ851981 RXM851978:RXM851981 SHI851978:SHI851981 SRE851978:SRE851981 TBA851978:TBA851981 TKW851978:TKW851981 TUS851978:TUS851981 UEO851978:UEO851981 UOK851978:UOK851981 UYG851978:UYG851981 VIC851978:VIC851981 VRY851978:VRY851981 WBU851978:WBU851981 WLQ851978:WLQ851981 WVM851978:WVM851981 E917514:E917517 JA917514:JA917517 SW917514:SW917517 ACS917514:ACS917517 AMO917514:AMO917517 AWK917514:AWK917517 BGG917514:BGG917517 BQC917514:BQC917517 BZY917514:BZY917517 CJU917514:CJU917517 CTQ917514:CTQ917517 DDM917514:DDM917517 DNI917514:DNI917517 DXE917514:DXE917517 EHA917514:EHA917517 EQW917514:EQW917517 FAS917514:FAS917517 FKO917514:FKO917517 FUK917514:FUK917517 GEG917514:GEG917517 GOC917514:GOC917517 GXY917514:GXY917517 HHU917514:HHU917517 HRQ917514:HRQ917517 IBM917514:IBM917517 ILI917514:ILI917517 IVE917514:IVE917517 JFA917514:JFA917517 JOW917514:JOW917517 JYS917514:JYS917517 KIO917514:KIO917517 KSK917514:KSK917517 LCG917514:LCG917517 LMC917514:LMC917517 LVY917514:LVY917517 MFU917514:MFU917517 MPQ917514:MPQ917517 MZM917514:MZM917517 NJI917514:NJI917517 NTE917514:NTE917517 ODA917514:ODA917517 OMW917514:OMW917517 OWS917514:OWS917517 PGO917514:PGO917517 PQK917514:PQK917517 QAG917514:QAG917517 QKC917514:QKC917517 QTY917514:QTY917517 RDU917514:RDU917517 RNQ917514:RNQ917517 RXM917514:RXM917517 SHI917514:SHI917517 SRE917514:SRE917517 TBA917514:TBA917517 TKW917514:TKW917517 TUS917514:TUS917517 UEO917514:UEO917517 UOK917514:UOK917517 UYG917514:UYG917517 VIC917514:VIC917517 VRY917514:VRY917517 WBU917514:WBU917517 WLQ917514:WLQ917517 WVM917514:WVM917517 E983050:E983053 JA983050:JA983053 SW983050:SW983053 ACS983050:ACS983053 AMO983050:AMO983053 AWK983050:AWK983053 BGG983050:BGG983053 BQC983050:BQC983053 BZY983050:BZY983053 CJU983050:CJU983053 CTQ983050:CTQ983053 DDM983050:DDM983053 DNI983050:DNI983053 DXE983050:DXE983053 EHA983050:EHA983053 EQW983050:EQW983053 FAS983050:FAS983053 FKO983050:FKO983053 FUK983050:FUK983053 GEG983050:GEG983053 GOC983050:GOC983053 GXY983050:GXY983053 HHU983050:HHU983053 HRQ983050:HRQ983053 IBM983050:IBM983053 ILI983050:ILI983053 IVE983050:IVE983053 JFA983050:JFA983053 JOW983050:JOW983053 JYS983050:JYS983053 KIO983050:KIO983053 KSK983050:KSK983053 LCG983050:LCG983053 LMC983050:LMC983053 LVY983050:LVY983053 MFU983050:MFU983053 MPQ983050:MPQ983053 MZM983050:MZM983053 NJI983050:NJI983053 NTE983050:NTE983053 ODA983050:ODA983053 OMW983050:OMW983053 OWS983050:OWS983053 PGO983050:PGO983053 PQK983050:PQK983053 QAG983050:QAG983053 QKC983050:QKC983053 QTY983050:QTY983053 RDU983050:RDU983053 RNQ983050:RNQ983053 RXM983050:RXM983053 SHI983050:SHI983053 SRE983050:SRE983053 TBA983050:TBA983053 TKW983050:TKW983053 TUS983050:TUS983053 UEO983050:UEO983053 UOK983050:UOK983053 UYG983050:UYG983053 VIC983050:VIC983053 VRY983050:VRY983053 WBU983050:WBU983053 WLQ983050:WLQ983053 WVM983050:WVM983053">
      <formula1>0</formula1>
    </dataValidation>
    <dataValidation type="whole" allowBlank="1" showInputMessage="1" showErrorMessage="1"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formula1>1600</formula1>
      <formula2>YEAR(TODAY())</formula2>
    </dataValidation>
    <dataValidation showInputMessage="1" showErrorMessage="1" errorTitle="ввод данных" error="выберите значение из списка"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dataValidation type="date" showInputMessage="1" showErrorMessage="1" error="Необходимо ввести значение в формате &quot;Дата&quot;_x000a__x000a_Формат ввода: &quot;ДД.ММ.ГГГГ&quot;" prompt="Введите дату заполнения данных _x000a_Формат ввода: &quot;ДД.ММ.ГГГГ&quot;"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1</formula1>
      <formula2>TODAY()</formula2>
    </dataValidation>
  </dataValidations>
  <pageMargins left="3.937007874015748E-2" right="3.937007874015748E-2" top="3.937007874015748E-2" bottom="3.937007874015748E-2" header="3.937007874015748E-2" footer="3.937007874015748E-2"/>
  <pageSetup paperSize="9" scale="8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M96"/>
  <sheetViews>
    <sheetView topLeftCell="B1" zoomScale="85" zoomScaleNormal="85" workbookViewId="0">
      <selection activeCell="J2" sqref="J2:L2"/>
    </sheetView>
  </sheetViews>
  <sheetFormatPr defaultRowHeight="15" x14ac:dyDescent="0.25"/>
  <cols>
    <col min="1" max="1" width="74.140625" style="181" hidden="1" customWidth="1"/>
    <col min="2" max="2" width="17" style="184" customWidth="1"/>
    <col min="3" max="3" width="58.7109375" style="184" customWidth="1"/>
    <col min="4" max="5" width="13.7109375" style="184" hidden="1" customWidth="1"/>
    <col min="6" max="6" width="13.7109375" style="185" customWidth="1"/>
    <col min="7" max="7" width="14" style="220" customWidth="1"/>
    <col min="8" max="8" width="26.7109375" style="181" customWidth="1"/>
    <col min="9" max="9" width="12.28515625" style="244" hidden="1" customWidth="1"/>
    <col min="10" max="10" width="17.7109375" style="181" customWidth="1"/>
    <col min="11" max="11" width="13.42578125" style="181" bestFit="1" customWidth="1"/>
    <col min="12" max="12" width="11.140625" style="181" customWidth="1"/>
    <col min="13" max="256" width="9.140625" style="181"/>
    <col min="257" max="257" width="0" style="181" hidden="1" customWidth="1"/>
    <col min="258" max="258" width="17" style="181" customWidth="1"/>
    <col min="259" max="259" width="58.7109375" style="181" customWidth="1"/>
    <col min="260" max="261" width="0" style="181" hidden="1" customWidth="1"/>
    <col min="262" max="262" width="13.7109375" style="181" customWidth="1"/>
    <col min="263" max="263" width="14" style="181" customWidth="1"/>
    <col min="264" max="264" width="26.7109375" style="181" customWidth="1"/>
    <col min="265" max="265" width="0" style="181" hidden="1" customWidth="1"/>
    <col min="266" max="266" width="17.7109375" style="181" customWidth="1"/>
    <col min="267" max="267" width="13.42578125" style="181" bestFit="1" customWidth="1"/>
    <col min="268" max="268" width="11.140625" style="181" customWidth="1"/>
    <col min="269" max="512" width="9.140625" style="181"/>
    <col min="513" max="513" width="0" style="181" hidden="1" customWidth="1"/>
    <col min="514" max="514" width="17" style="181" customWidth="1"/>
    <col min="515" max="515" width="58.7109375" style="181" customWidth="1"/>
    <col min="516" max="517" width="0" style="181" hidden="1" customWidth="1"/>
    <col min="518" max="518" width="13.7109375" style="181" customWidth="1"/>
    <col min="519" max="519" width="14" style="181" customWidth="1"/>
    <col min="520" max="520" width="26.7109375" style="181" customWidth="1"/>
    <col min="521" max="521" width="0" style="181" hidden="1" customWidth="1"/>
    <col min="522" max="522" width="17.7109375" style="181" customWidth="1"/>
    <col min="523" max="523" width="13.42578125" style="181" bestFit="1" customWidth="1"/>
    <col min="524" max="524" width="11.140625" style="181" customWidth="1"/>
    <col min="525" max="768" width="9.140625" style="181"/>
    <col min="769" max="769" width="0" style="181" hidden="1" customWidth="1"/>
    <col min="770" max="770" width="17" style="181" customWidth="1"/>
    <col min="771" max="771" width="58.7109375" style="181" customWidth="1"/>
    <col min="772" max="773" width="0" style="181" hidden="1" customWidth="1"/>
    <col min="774" max="774" width="13.7109375" style="181" customWidth="1"/>
    <col min="775" max="775" width="14" style="181" customWidth="1"/>
    <col min="776" max="776" width="26.7109375" style="181" customWidth="1"/>
    <col min="777" max="777" width="0" style="181" hidden="1" customWidth="1"/>
    <col min="778" max="778" width="17.7109375" style="181" customWidth="1"/>
    <col min="779" max="779" width="13.42578125" style="181" bestFit="1" customWidth="1"/>
    <col min="780" max="780" width="11.140625" style="181" customWidth="1"/>
    <col min="781" max="1024" width="9.140625" style="181"/>
    <col min="1025" max="1025" width="0" style="181" hidden="1" customWidth="1"/>
    <col min="1026" max="1026" width="17" style="181" customWidth="1"/>
    <col min="1027" max="1027" width="58.7109375" style="181" customWidth="1"/>
    <col min="1028" max="1029" width="0" style="181" hidden="1" customWidth="1"/>
    <col min="1030" max="1030" width="13.7109375" style="181" customWidth="1"/>
    <col min="1031" max="1031" width="14" style="181" customWidth="1"/>
    <col min="1032" max="1032" width="26.7109375" style="181" customWidth="1"/>
    <col min="1033" max="1033" width="0" style="181" hidden="1" customWidth="1"/>
    <col min="1034" max="1034" width="17.7109375" style="181" customWidth="1"/>
    <col min="1035" max="1035" width="13.42578125" style="181" bestFit="1" customWidth="1"/>
    <col min="1036" max="1036" width="11.140625" style="181" customWidth="1"/>
    <col min="1037" max="1280" width="9.140625" style="181"/>
    <col min="1281" max="1281" width="0" style="181" hidden="1" customWidth="1"/>
    <col min="1282" max="1282" width="17" style="181" customWidth="1"/>
    <col min="1283" max="1283" width="58.7109375" style="181" customWidth="1"/>
    <col min="1284" max="1285" width="0" style="181" hidden="1" customWidth="1"/>
    <col min="1286" max="1286" width="13.7109375" style="181" customWidth="1"/>
    <col min="1287" max="1287" width="14" style="181" customWidth="1"/>
    <col min="1288" max="1288" width="26.7109375" style="181" customWidth="1"/>
    <col min="1289" max="1289" width="0" style="181" hidden="1" customWidth="1"/>
    <col min="1290" max="1290" width="17.7109375" style="181" customWidth="1"/>
    <col min="1291" max="1291" width="13.42578125" style="181" bestFit="1" customWidth="1"/>
    <col min="1292" max="1292" width="11.140625" style="181" customWidth="1"/>
    <col min="1293" max="1536" width="9.140625" style="181"/>
    <col min="1537" max="1537" width="0" style="181" hidden="1" customWidth="1"/>
    <col min="1538" max="1538" width="17" style="181" customWidth="1"/>
    <col min="1539" max="1539" width="58.7109375" style="181" customWidth="1"/>
    <col min="1540" max="1541" width="0" style="181" hidden="1" customWidth="1"/>
    <col min="1542" max="1542" width="13.7109375" style="181" customWidth="1"/>
    <col min="1543" max="1543" width="14" style="181" customWidth="1"/>
    <col min="1544" max="1544" width="26.7109375" style="181" customWidth="1"/>
    <col min="1545" max="1545" width="0" style="181" hidden="1" customWidth="1"/>
    <col min="1546" max="1546" width="17.7109375" style="181" customWidth="1"/>
    <col min="1547" max="1547" width="13.42578125" style="181" bestFit="1" customWidth="1"/>
    <col min="1548" max="1548" width="11.140625" style="181" customWidth="1"/>
    <col min="1549" max="1792" width="9.140625" style="181"/>
    <col min="1793" max="1793" width="0" style="181" hidden="1" customWidth="1"/>
    <col min="1794" max="1794" width="17" style="181" customWidth="1"/>
    <col min="1795" max="1795" width="58.7109375" style="181" customWidth="1"/>
    <col min="1796" max="1797" width="0" style="181" hidden="1" customWidth="1"/>
    <col min="1798" max="1798" width="13.7109375" style="181" customWidth="1"/>
    <col min="1799" max="1799" width="14" style="181" customWidth="1"/>
    <col min="1800" max="1800" width="26.7109375" style="181" customWidth="1"/>
    <col min="1801" max="1801" width="0" style="181" hidden="1" customWidth="1"/>
    <col min="1802" max="1802" width="17.7109375" style="181" customWidth="1"/>
    <col min="1803" max="1803" width="13.42578125" style="181" bestFit="1" customWidth="1"/>
    <col min="1804" max="1804" width="11.140625" style="181" customWidth="1"/>
    <col min="1805" max="2048" width="9.140625" style="181"/>
    <col min="2049" max="2049" width="0" style="181" hidden="1" customWidth="1"/>
    <col min="2050" max="2050" width="17" style="181" customWidth="1"/>
    <col min="2051" max="2051" width="58.7109375" style="181" customWidth="1"/>
    <col min="2052" max="2053" width="0" style="181" hidden="1" customWidth="1"/>
    <col min="2054" max="2054" width="13.7109375" style="181" customWidth="1"/>
    <col min="2055" max="2055" width="14" style="181" customWidth="1"/>
    <col min="2056" max="2056" width="26.7109375" style="181" customWidth="1"/>
    <col min="2057" max="2057" width="0" style="181" hidden="1" customWidth="1"/>
    <col min="2058" max="2058" width="17.7109375" style="181" customWidth="1"/>
    <col min="2059" max="2059" width="13.42578125" style="181" bestFit="1" customWidth="1"/>
    <col min="2060" max="2060" width="11.140625" style="181" customWidth="1"/>
    <col min="2061" max="2304" width="9.140625" style="181"/>
    <col min="2305" max="2305" width="0" style="181" hidden="1" customWidth="1"/>
    <col min="2306" max="2306" width="17" style="181" customWidth="1"/>
    <col min="2307" max="2307" width="58.7109375" style="181" customWidth="1"/>
    <col min="2308" max="2309" width="0" style="181" hidden="1" customWidth="1"/>
    <col min="2310" max="2310" width="13.7109375" style="181" customWidth="1"/>
    <col min="2311" max="2311" width="14" style="181" customWidth="1"/>
    <col min="2312" max="2312" width="26.7109375" style="181" customWidth="1"/>
    <col min="2313" max="2313" width="0" style="181" hidden="1" customWidth="1"/>
    <col min="2314" max="2314" width="17.7109375" style="181" customWidth="1"/>
    <col min="2315" max="2315" width="13.42578125" style="181" bestFit="1" customWidth="1"/>
    <col min="2316" max="2316" width="11.140625" style="181" customWidth="1"/>
    <col min="2317" max="2560" width="9.140625" style="181"/>
    <col min="2561" max="2561" width="0" style="181" hidden="1" customWidth="1"/>
    <col min="2562" max="2562" width="17" style="181" customWidth="1"/>
    <col min="2563" max="2563" width="58.7109375" style="181" customWidth="1"/>
    <col min="2564" max="2565" width="0" style="181" hidden="1" customWidth="1"/>
    <col min="2566" max="2566" width="13.7109375" style="181" customWidth="1"/>
    <col min="2567" max="2567" width="14" style="181" customWidth="1"/>
    <col min="2568" max="2568" width="26.7109375" style="181" customWidth="1"/>
    <col min="2569" max="2569" width="0" style="181" hidden="1" customWidth="1"/>
    <col min="2570" max="2570" width="17.7109375" style="181" customWidth="1"/>
    <col min="2571" max="2571" width="13.42578125" style="181" bestFit="1" customWidth="1"/>
    <col min="2572" max="2572" width="11.140625" style="181" customWidth="1"/>
    <col min="2573" max="2816" width="9.140625" style="181"/>
    <col min="2817" max="2817" width="0" style="181" hidden="1" customWidth="1"/>
    <col min="2818" max="2818" width="17" style="181" customWidth="1"/>
    <col min="2819" max="2819" width="58.7109375" style="181" customWidth="1"/>
    <col min="2820" max="2821" width="0" style="181" hidden="1" customWidth="1"/>
    <col min="2822" max="2822" width="13.7109375" style="181" customWidth="1"/>
    <col min="2823" max="2823" width="14" style="181" customWidth="1"/>
    <col min="2824" max="2824" width="26.7109375" style="181" customWidth="1"/>
    <col min="2825" max="2825" width="0" style="181" hidden="1" customWidth="1"/>
    <col min="2826" max="2826" width="17.7109375" style="181" customWidth="1"/>
    <col min="2827" max="2827" width="13.42578125" style="181" bestFit="1" customWidth="1"/>
    <col min="2828" max="2828" width="11.140625" style="181" customWidth="1"/>
    <col min="2829" max="3072" width="9.140625" style="181"/>
    <col min="3073" max="3073" width="0" style="181" hidden="1" customWidth="1"/>
    <col min="3074" max="3074" width="17" style="181" customWidth="1"/>
    <col min="3075" max="3075" width="58.7109375" style="181" customWidth="1"/>
    <col min="3076" max="3077" width="0" style="181" hidden="1" customWidth="1"/>
    <col min="3078" max="3078" width="13.7109375" style="181" customWidth="1"/>
    <col min="3079" max="3079" width="14" style="181" customWidth="1"/>
    <col min="3080" max="3080" width="26.7109375" style="181" customWidth="1"/>
    <col min="3081" max="3081" width="0" style="181" hidden="1" customWidth="1"/>
    <col min="3082" max="3082" width="17.7109375" style="181" customWidth="1"/>
    <col min="3083" max="3083" width="13.42578125" style="181" bestFit="1" customWidth="1"/>
    <col min="3084" max="3084" width="11.140625" style="181" customWidth="1"/>
    <col min="3085" max="3328" width="9.140625" style="181"/>
    <col min="3329" max="3329" width="0" style="181" hidden="1" customWidth="1"/>
    <col min="3330" max="3330" width="17" style="181" customWidth="1"/>
    <col min="3331" max="3331" width="58.7109375" style="181" customWidth="1"/>
    <col min="3332" max="3333" width="0" style="181" hidden="1" customWidth="1"/>
    <col min="3334" max="3334" width="13.7109375" style="181" customWidth="1"/>
    <col min="3335" max="3335" width="14" style="181" customWidth="1"/>
    <col min="3336" max="3336" width="26.7109375" style="181" customWidth="1"/>
    <col min="3337" max="3337" width="0" style="181" hidden="1" customWidth="1"/>
    <col min="3338" max="3338" width="17.7109375" style="181" customWidth="1"/>
    <col min="3339" max="3339" width="13.42578125" style="181" bestFit="1" customWidth="1"/>
    <col min="3340" max="3340" width="11.140625" style="181" customWidth="1"/>
    <col min="3341" max="3584" width="9.140625" style="181"/>
    <col min="3585" max="3585" width="0" style="181" hidden="1" customWidth="1"/>
    <col min="3586" max="3586" width="17" style="181" customWidth="1"/>
    <col min="3587" max="3587" width="58.7109375" style="181" customWidth="1"/>
    <col min="3588" max="3589" width="0" style="181" hidden="1" customWidth="1"/>
    <col min="3590" max="3590" width="13.7109375" style="181" customWidth="1"/>
    <col min="3591" max="3591" width="14" style="181" customWidth="1"/>
    <col min="3592" max="3592" width="26.7109375" style="181" customWidth="1"/>
    <col min="3593" max="3593" width="0" style="181" hidden="1" customWidth="1"/>
    <col min="3594" max="3594" width="17.7109375" style="181" customWidth="1"/>
    <col min="3595" max="3595" width="13.42578125" style="181" bestFit="1" customWidth="1"/>
    <col min="3596" max="3596" width="11.140625" style="181" customWidth="1"/>
    <col min="3597" max="3840" width="9.140625" style="181"/>
    <col min="3841" max="3841" width="0" style="181" hidden="1" customWidth="1"/>
    <col min="3842" max="3842" width="17" style="181" customWidth="1"/>
    <col min="3843" max="3843" width="58.7109375" style="181" customWidth="1"/>
    <col min="3844" max="3845" width="0" style="181" hidden="1" customWidth="1"/>
    <col min="3846" max="3846" width="13.7109375" style="181" customWidth="1"/>
    <col min="3847" max="3847" width="14" style="181" customWidth="1"/>
    <col min="3848" max="3848" width="26.7109375" style="181" customWidth="1"/>
    <col min="3849" max="3849" width="0" style="181" hidden="1" customWidth="1"/>
    <col min="3850" max="3850" width="17.7109375" style="181" customWidth="1"/>
    <col min="3851" max="3851" width="13.42578125" style="181" bestFit="1" customWidth="1"/>
    <col min="3852" max="3852" width="11.140625" style="181" customWidth="1"/>
    <col min="3853" max="4096" width="9.140625" style="181"/>
    <col min="4097" max="4097" width="0" style="181" hidden="1" customWidth="1"/>
    <col min="4098" max="4098" width="17" style="181" customWidth="1"/>
    <col min="4099" max="4099" width="58.7109375" style="181" customWidth="1"/>
    <col min="4100" max="4101" width="0" style="181" hidden="1" customWidth="1"/>
    <col min="4102" max="4102" width="13.7109375" style="181" customWidth="1"/>
    <col min="4103" max="4103" width="14" style="181" customWidth="1"/>
    <col min="4104" max="4104" width="26.7109375" style="181" customWidth="1"/>
    <col min="4105" max="4105" width="0" style="181" hidden="1" customWidth="1"/>
    <col min="4106" max="4106" width="17.7109375" style="181" customWidth="1"/>
    <col min="4107" max="4107" width="13.42578125" style="181" bestFit="1" customWidth="1"/>
    <col min="4108" max="4108" width="11.140625" style="181" customWidth="1"/>
    <col min="4109" max="4352" width="9.140625" style="181"/>
    <col min="4353" max="4353" width="0" style="181" hidden="1" customWidth="1"/>
    <col min="4354" max="4354" width="17" style="181" customWidth="1"/>
    <col min="4355" max="4355" width="58.7109375" style="181" customWidth="1"/>
    <col min="4356" max="4357" width="0" style="181" hidden="1" customWidth="1"/>
    <col min="4358" max="4358" width="13.7109375" style="181" customWidth="1"/>
    <col min="4359" max="4359" width="14" style="181" customWidth="1"/>
    <col min="4360" max="4360" width="26.7109375" style="181" customWidth="1"/>
    <col min="4361" max="4361" width="0" style="181" hidden="1" customWidth="1"/>
    <col min="4362" max="4362" width="17.7109375" style="181" customWidth="1"/>
    <col min="4363" max="4363" width="13.42578125" style="181" bestFit="1" customWidth="1"/>
    <col min="4364" max="4364" width="11.140625" style="181" customWidth="1"/>
    <col min="4365" max="4608" width="9.140625" style="181"/>
    <col min="4609" max="4609" width="0" style="181" hidden="1" customWidth="1"/>
    <col min="4610" max="4610" width="17" style="181" customWidth="1"/>
    <col min="4611" max="4611" width="58.7109375" style="181" customWidth="1"/>
    <col min="4612" max="4613" width="0" style="181" hidden="1" customWidth="1"/>
    <col min="4614" max="4614" width="13.7109375" style="181" customWidth="1"/>
    <col min="4615" max="4615" width="14" style="181" customWidth="1"/>
    <col min="4616" max="4616" width="26.7109375" style="181" customWidth="1"/>
    <col min="4617" max="4617" width="0" style="181" hidden="1" customWidth="1"/>
    <col min="4618" max="4618" width="17.7109375" style="181" customWidth="1"/>
    <col min="4619" max="4619" width="13.42578125" style="181" bestFit="1" customWidth="1"/>
    <col min="4620" max="4620" width="11.140625" style="181" customWidth="1"/>
    <col min="4621" max="4864" width="9.140625" style="181"/>
    <col min="4865" max="4865" width="0" style="181" hidden="1" customWidth="1"/>
    <col min="4866" max="4866" width="17" style="181" customWidth="1"/>
    <col min="4867" max="4867" width="58.7109375" style="181" customWidth="1"/>
    <col min="4868" max="4869" width="0" style="181" hidden="1" customWidth="1"/>
    <col min="4870" max="4870" width="13.7109375" style="181" customWidth="1"/>
    <col min="4871" max="4871" width="14" style="181" customWidth="1"/>
    <col min="4872" max="4872" width="26.7109375" style="181" customWidth="1"/>
    <col min="4873" max="4873" width="0" style="181" hidden="1" customWidth="1"/>
    <col min="4874" max="4874" width="17.7109375" style="181" customWidth="1"/>
    <col min="4875" max="4875" width="13.42578125" style="181" bestFit="1" customWidth="1"/>
    <col min="4876" max="4876" width="11.140625" style="181" customWidth="1"/>
    <col min="4877" max="5120" width="9.140625" style="181"/>
    <col min="5121" max="5121" width="0" style="181" hidden="1" customWidth="1"/>
    <col min="5122" max="5122" width="17" style="181" customWidth="1"/>
    <col min="5123" max="5123" width="58.7109375" style="181" customWidth="1"/>
    <col min="5124" max="5125" width="0" style="181" hidden="1" customWidth="1"/>
    <col min="5126" max="5126" width="13.7109375" style="181" customWidth="1"/>
    <col min="5127" max="5127" width="14" style="181" customWidth="1"/>
    <col min="5128" max="5128" width="26.7109375" style="181" customWidth="1"/>
    <col min="5129" max="5129" width="0" style="181" hidden="1" customWidth="1"/>
    <col min="5130" max="5130" width="17.7109375" style="181" customWidth="1"/>
    <col min="5131" max="5131" width="13.42578125" style="181" bestFit="1" customWidth="1"/>
    <col min="5132" max="5132" width="11.140625" style="181" customWidth="1"/>
    <col min="5133" max="5376" width="9.140625" style="181"/>
    <col min="5377" max="5377" width="0" style="181" hidden="1" customWidth="1"/>
    <col min="5378" max="5378" width="17" style="181" customWidth="1"/>
    <col min="5379" max="5379" width="58.7109375" style="181" customWidth="1"/>
    <col min="5380" max="5381" width="0" style="181" hidden="1" customWidth="1"/>
    <col min="5382" max="5382" width="13.7109375" style="181" customWidth="1"/>
    <col min="5383" max="5383" width="14" style="181" customWidth="1"/>
    <col min="5384" max="5384" width="26.7109375" style="181" customWidth="1"/>
    <col min="5385" max="5385" width="0" style="181" hidden="1" customWidth="1"/>
    <col min="5386" max="5386" width="17.7109375" style="181" customWidth="1"/>
    <col min="5387" max="5387" width="13.42578125" style="181" bestFit="1" customWidth="1"/>
    <col min="5388" max="5388" width="11.140625" style="181" customWidth="1"/>
    <col min="5389" max="5632" width="9.140625" style="181"/>
    <col min="5633" max="5633" width="0" style="181" hidden="1" customWidth="1"/>
    <col min="5634" max="5634" width="17" style="181" customWidth="1"/>
    <col min="5635" max="5635" width="58.7109375" style="181" customWidth="1"/>
    <col min="5636" max="5637" width="0" style="181" hidden="1" customWidth="1"/>
    <col min="5638" max="5638" width="13.7109375" style="181" customWidth="1"/>
    <col min="5639" max="5639" width="14" style="181" customWidth="1"/>
    <col min="5640" max="5640" width="26.7109375" style="181" customWidth="1"/>
    <col min="5641" max="5641" width="0" style="181" hidden="1" customWidth="1"/>
    <col min="5642" max="5642" width="17.7109375" style="181" customWidth="1"/>
    <col min="5643" max="5643" width="13.42578125" style="181" bestFit="1" customWidth="1"/>
    <col min="5644" max="5644" width="11.140625" style="181" customWidth="1"/>
    <col min="5645" max="5888" width="9.140625" style="181"/>
    <col min="5889" max="5889" width="0" style="181" hidden="1" customWidth="1"/>
    <col min="5890" max="5890" width="17" style="181" customWidth="1"/>
    <col min="5891" max="5891" width="58.7109375" style="181" customWidth="1"/>
    <col min="5892" max="5893" width="0" style="181" hidden="1" customWidth="1"/>
    <col min="5894" max="5894" width="13.7109375" style="181" customWidth="1"/>
    <col min="5895" max="5895" width="14" style="181" customWidth="1"/>
    <col min="5896" max="5896" width="26.7109375" style="181" customWidth="1"/>
    <col min="5897" max="5897" width="0" style="181" hidden="1" customWidth="1"/>
    <col min="5898" max="5898" width="17.7109375" style="181" customWidth="1"/>
    <col min="5899" max="5899" width="13.42578125" style="181" bestFit="1" customWidth="1"/>
    <col min="5900" max="5900" width="11.140625" style="181" customWidth="1"/>
    <col min="5901" max="6144" width="9.140625" style="181"/>
    <col min="6145" max="6145" width="0" style="181" hidden="1" customWidth="1"/>
    <col min="6146" max="6146" width="17" style="181" customWidth="1"/>
    <col min="6147" max="6147" width="58.7109375" style="181" customWidth="1"/>
    <col min="6148" max="6149" width="0" style="181" hidden="1" customWidth="1"/>
    <col min="6150" max="6150" width="13.7109375" style="181" customWidth="1"/>
    <col min="6151" max="6151" width="14" style="181" customWidth="1"/>
    <col min="6152" max="6152" width="26.7109375" style="181" customWidth="1"/>
    <col min="6153" max="6153" width="0" style="181" hidden="1" customWidth="1"/>
    <col min="6154" max="6154" width="17.7109375" style="181" customWidth="1"/>
    <col min="6155" max="6155" width="13.42578125" style="181" bestFit="1" customWidth="1"/>
    <col min="6156" max="6156" width="11.140625" style="181" customWidth="1"/>
    <col min="6157" max="6400" width="9.140625" style="181"/>
    <col min="6401" max="6401" width="0" style="181" hidden="1" customWidth="1"/>
    <col min="6402" max="6402" width="17" style="181" customWidth="1"/>
    <col min="6403" max="6403" width="58.7109375" style="181" customWidth="1"/>
    <col min="6404" max="6405" width="0" style="181" hidden="1" customWidth="1"/>
    <col min="6406" max="6406" width="13.7109375" style="181" customWidth="1"/>
    <col min="6407" max="6407" width="14" style="181" customWidth="1"/>
    <col min="6408" max="6408" width="26.7109375" style="181" customWidth="1"/>
    <col min="6409" max="6409" width="0" style="181" hidden="1" customWidth="1"/>
    <col min="6410" max="6410" width="17.7109375" style="181" customWidth="1"/>
    <col min="6411" max="6411" width="13.42578125" style="181" bestFit="1" customWidth="1"/>
    <col min="6412" max="6412" width="11.140625" style="181" customWidth="1"/>
    <col min="6413" max="6656" width="9.140625" style="181"/>
    <col min="6657" max="6657" width="0" style="181" hidden="1" customWidth="1"/>
    <col min="6658" max="6658" width="17" style="181" customWidth="1"/>
    <col min="6659" max="6659" width="58.7109375" style="181" customWidth="1"/>
    <col min="6660" max="6661" width="0" style="181" hidden="1" customWidth="1"/>
    <col min="6662" max="6662" width="13.7109375" style="181" customWidth="1"/>
    <col min="6663" max="6663" width="14" style="181" customWidth="1"/>
    <col min="6664" max="6664" width="26.7109375" style="181" customWidth="1"/>
    <col min="6665" max="6665" width="0" style="181" hidden="1" customWidth="1"/>
    <col min="6666" max="6666" width="17.7109375" style="181" customWidth="1"/>
    <col min="6667" max="6667" width="13.42578125" style="181" bestFit="1" customWidth="1"/>
    <col min="6668" max="6668" width="11.140625" style="181" customWidth="1"/>
    <col min="6669" max="6912" width="9.140625" style="181"/>
    <col min="6913" max="6913" width="0" style="181" hidden="1" customWidth="1"/>
    <col min="6914" max="6914" width="17" style="181" customWidth="1"/>
    <col min="6915" max="6915" width="58.7109375" style="181" customWidth="1"/>
    <col min="6916" max="6917" width="0" style="181" hidden="1" customWidth="1"/>
    <col min="6918" max="6918" width="13.7109375" style="181" customWidth="1"/>
    <col min="6919" max="6919" width="14" style="181" customWidth="1"/>
    <col min="6920" max="6920" width="26.7109375" style="181" customWidth="1"/>
    <col min="6921" max="6921" width="0" style="181" hidden="1" customWidth="1"/>
    <col min="6922" max="6922" width="17.7109375" style="181" customWidth="1"/>
    <col min="6923" max="6923" width="13.42578125" style="181" bestFit="1" customWidth="1"/>
    <col min="6924" max="6924" width="11.140625" style="181" customWidth="1"/>
    <col min="6925" max="7168" width="9.140625" style="181"/>
    <col min="7169" max="7169" width="0" style="181" hidden="1" customWidth="1"/>
    <col min="7170" max="7170" width="17" style="181" customWidth="1"/>
    <col min="7171" max="7171" width="58.7109375" style="181" customWidth="1"/>
    <col min="7172" max="7173" width="0" style="181" hidden="1" customWidth="1"/>
    <col min="7174" max="7174" width="13.7109375" style="181" customWidth="1"/>
    <col min="7175" max="7175" width="14" style="181" customWidth="1"/>
    <col min="7176" max="7176" width="26.7109375" style="181" customWidth="1"/>
    <col min="7177" max="7177" width="0" style="181" hidden="1" customWidth="1"/>
    <col min="7178" max="7178" width="17.7109375" style="181" customWidth="1"/>
    <col min="7179" max="7179" width="13.42578125" style="181" bestFit="1" customWidth="1"/>
    <col min="7180" max="7180" width="11.140625" style="181" customWidth="1"/>
    <col min="7181" max="7424" width="9.140625" style="181"/>
    <col min="7425" max="7425" width="0" style="181" hidden="1" customWidth="1"/>
    <col min="7426" max="7426" width="17" style="181" customWidth="1"/>
    <col min="7427" max="7427" width="58.7109375" style="181" customWidth="1"/>
    <col min="7428" max="7429" width="0" style="181" hidden="1" customWidth="1"/>
    <col min="7430" max="7430" width="13.7109375" style="181" customWidth="1"/>
    <col min="7431" max="7431" width="14" style="181" customWidth="1"/>
    <col min="7432" max="7432" width="26.7109375" style="181" customWidth="1"/>
    <col min="7433" max="7433" width="0" style="181" hidden="1" customWidth="1"/>
    <col min="7434" max="7434" width="17.7109375" style="181" customWidth="1"/>
    <col min="7435" max="7435" width="13.42578125" style="181" bestFit="1" customWidth="1"/>
    <col min="7436" max="7436" width="11.140625" style="181" customWidth="1"/>
    <col min="7437" max="7680" width="9.140625" style="181"/>
    <col min="7681" max="7681" width="0" style="181" hidden="1" customWidth="1"/>
    <col min="7682" max="7682" width="17" style="181" customWidth="1"/>
    <col min="7683" max="7683" width="58.7109375" style="181" customWidth="1"/>
    <col min="7684" max="7685" width="0" style="181" hidden="1" customWidth="1"/>
    <col min="7686" max="7686" width="13.7109375" style="181" customWidth="1"/>
    <col min="7687" max="7687" width="14" style="181" customWidth="1"/>
    <col min="7688" max="7688" width="26.7109375" style="181" customWidth="1"/>
    <col min="7689" max="7689" width="0" style="181" hidden="1" customWidth="1"/>
    <col min="7690" max="7690" width="17.7109375" style="181" customWidth="1"/>
    <col min="7691" max="7691" width="13.42578125" style="181" bestFit="1" customWidth="1"/>
    <col min="7692" max="7692" width="11.140625" style="181" customWidth="1"/>
    <col min="7693" max="7936" width="9.140625" style="181"/>
    <col min="7937" max="7937" width="0" style="181" hidden="1" customWidth="1"/>
    <col min="7938" max="7938" width="17" style="181" customWidth="1"/>
    <col min="7939" max="7939" width="58.7109375" style="181" customWidth="1"/>
    <col min="7940" max="7941" width="0" style="181" hidden="1" customWidth="1"/>
    <col min="7942" max="7942" width="13.7109375" style="181" customWidth="1"/>
    <col min="7943" max="7943" width="14" style="181" customWidth="1"/>
    <col min="7944" max="7944" width="26.7109375" style="181" customWidth="1"/>
    <col min="7945" max="7945" width="0" style="181" hidden="1" customWidth="1"/>
    <col min="7946" max="7946" width="17.7109375" style="181" customWidth="1"/>
    <col min="7947" max="7947" width="13.42578125" style="181" bestFit="1" customWidth="1"/>
    <col min="7948" max="7948" width="11.140625" style="181" customWidth="1"/>
    <col min="7949" max="8192" width="9.140625" style="181"/>
    <col min="8193" max="8193" width="0" style="181" hidden="1" customWidth="1"/>
    <col min="8194" max="8194" width="17" style="181" customWidth="1"/>
    <col min="8195" max="8195" width="58.7109375" style="181" customWidth="1"/>
    <col min="8196" max="8197" width="0" style="181" hidden="1" customWidth="1"/>
    <col min="8198" max="8198" width="13.7109375" style="181" customWidth="1"/>
    <col min="8199" max="8199" width="14" style="181" customWidth="1"/>
    <col min="8200" max="8200" width="26.7109375" style="181" customWidth="1"/>
    <col min="8201" max="8201" width="0" style="181" hidden="1" customWidth="1"/>
    <col min="8202" max="8202" width="17.7109375" style="181" customWidth="1"/>
    <col min="8203" max="8203" width="13.42578125" style="181" bestFit="1" customWidth="1"/>
    <col min="8204" max="8204" width="11.140625" style="181" customWidth="1"/>
    <col min="8205" max="8448" width="9.140625" style="181"/>
    <col min="8449" max="8449" width="0" style="181" hidden="1" customWidth="1"/>
    <col min="8450" max="8450" width="17" style="181" customWidth="1"/>
    <col min="8451" max="8451" width="58.7109375" style="181" customWidth="1"/>
    <col min="8452" max="8453" width="0" style="181" hidden="1" customWidth="1"/>
    <col min="8454" max="8454" width="13.7109375" style="181" customWidth="1"/>
    <col min="8455" max="8455" width="14" style="181" customWidth="1"/>
    <col min="8456" max="8456" width="26.7109375" style="181" customWidth="1"/>
    <col min="8457" max="8457" width="0" style="181" hidden="1" customWidth="1"/>
    <col min="8458" max="8458" width="17.7109375" style="181" customWidth="1"/>
    <col min="8459" max="8459" width="13.42578125" style="181" bestFit="1" customWidth="1"/>
    <col min="8460" max="8460" width="11.140625" style="181" customWidth="1"/>
    <col min="8461" max="8704" width="9.140625" style="181"/>
    <col min="8705" max="8705" width="0" style="181" hidden="1" customWidth="1"/>
    <col min="8706" max="8706" width="17" style="181" customWidth="1"/>
    <col min="8707" max="8707" width="58.7109375" style="181" customWidth="1"/>
    <col min="8708" max="8709" width="0" style="181" hidden="1" customWidth="1"/>
    <col min="8710" max="8710" width="13.7109375" style="181" customWidth="1"/>
    <col min="8711" max="8711" width="14" style="181" customWidth="1"/>
    <col min="8712" max="8712" width="26.7109375" style="181" customWidth="1"/>
    <col min="8713" max="8713" width="0" style="181" hidden="1" customWidth="1"/>
    <col min="8714" max="8714" width="17.7109375" style="181" customWidth="1"/>
    <col min="8715" max="8715" width="13.42578125" style="181" bestFit="1" customWidth="1"/>
    <col min="8716" max="8716" width="11.140625" style="181" customWidth="1"/>
    <col min="8717" max="8960" width="9.140625" style="181"/>
    <col min="8961" max="8961" width="0" style="181" hidden="1" customWidth="1"/>
    <col min="8962" max="8962" width="17" style="181" customWidth="1"/>
    <col min="8963" max="8963" width="58.7109375" style="181" customWidth="1"/>
    <col min="8964" max="8965" width="0" style="181" hidden="1" customWidth="1"/>
    <col min="8966" max="8966" width="13.7109375" style="181" customWidth="1"/>
    <col min="8967" max="8967" width="14" style="181" customWidth="1"/>
    <col min="8968" max="8968" width="26.7109375" style="181" customWidth="1"/>
    <col min="8969" max="8969" width="0" style="181" hidden="1" customWidth="1"/>
    <col min="8970" max="8970" width="17.7109375" style="181" customWidth="1"/>
    <col min="8971" max="8971" width="13.42578125" style="181" bestFit="1" customWidth="1"/>
    <col min="8972" max="8972" width="11.140625" style="181" customWidth="1"/>
    <col min="8973" max="9216" width="9.140625" style="181"/>
    <col min="9217" max="9217" width="0" style="181" hidden="1" customWidth="1"/>
    <col min="9218" max="9218" width="17" style="181" customWidth="1"/>
    <col min="9219" max="9219" width="58.7109375" style="181" customWidth="1"/>
    <col min="9220" max="9221" width="0" style="181" hidden="1" customWidth="1"/>
    <col min="9222" max="9222" width="13.7109375" style="181" customWidth="1"/>
    <col min="9223" max="9223" width="14" style="181" customWidth="1"/>
    <col min="9224" max="9224" width="26.7109375" style="181" customWidth="1"/>
    <col min="9225" max="9225" width="0" style="181" hidden="1" customWidth="1"/>
    <col min="9226" max="9226" width="17.7109375" style="181" customWidth="1"/>
    <col min="9227" max="9227" width="13.42578125" style="181" bestFit="1" customWidth="1"/>
    <col min="9228" max="9228" width="11.140625" style="181" customWidth="1"/>
    <col min="9229" max="9472" width="9.140625" style="181"/>
    <col min="9473" max="9473" width="0" style="181" hidden="1" customWidth="1"/>
    <col min="9474" max="9474" width="17" style="181" customWidth="1"/>
    <col min="9475" max="9475" width="58.7109375" style="181" customWidth="1"/>
    <col min="9476" max="9477" width="0" style="181" hidden="1" customWidth="1"/>
    <col min="9478" max="9478" width="13.7109375" style="181" customWidth="1"/>
    <col min="9479" max="9479" width="14" style="181" customWidth="1"/>
    <col min="9480" max="9480" width="26.7109375" style="181" customWidth="1"/>
    <col min="9481" max="9481" width="0" style="181" hidden="1" customWidth="1"/>
    <col min="9482" max="9482" width="17.7109375" style="181" customWidth="1"/>
    <col min="9483" max="9483" width="13.42578125" style="181" bestFit="1" customWidth="1"/>
    <col min="9484" max="9484" width="11.140625" style="181" customWidth="1"/>
    <col min="9485" max="9728" width="9.140625" style="181"/>
    <col min="9729" max="9729" width="0" style="181" hidden="1" customWidth="1"/>
    <col min="9730" max="9730" width="17" style="181" customWidth="1"/>
    <col min="9731" max="9731" width="58.7109375" style="181" customWidth="1"/>
    <col min="9732" max="9733" width="0" style="181" hidden="1" customWidth="1"/>
    <col min="9734" max="9734" width="13.7109375" style="181" customWidth="1"/>
    <col min="9735" max="9735" width="14" style="181" customWidth="1"/>
    <col min="9736" max="9736" width="26.7109375" style="181" customWidth="1"/>
    <col min="9737" max="9737" width="0" style="181" hidden="1" customWidth="1"/>
    <col min="9738" max="9738" width="17.7109375" style="181" customWidth="1"/>
    <col min="9739" max="9739" width="13.42578125" style="181" bestFit="1" customWidth="1"/>
    <col min="9740" max="9740" width="11.140625" style="181" customWidth="1"/>
    <col min="9741" max="9984" width="9.140625" style="181"/>
    <col min="9985" max="9985" width="0" style="181" hidden="1" customWidth="1"/>
    <col min="9986" max="9986" width="17" style="181" customWidth="1"/>
    <col min="9987" max="9987" width="58.7109375" style="181" customWidth="1"/>
    <col min="9988" max="9989" width="0" style="181" hidden="1" customWidth="1"/>
    <col min="9990" max="9990" width="13.7109375" style="181" customWidth="1"/>
    <col min="9991" max="9991" width="14" style="181" customWidth="1"/>
    <col min="9992" max="9992" width="26.7109375" style="181" customWidth="1"/>
    <col min="9993" max="9993" width="0" style="181" hidden="1" customWidth="1"/>
    <col min="9994" max="9994" width="17.7109375" style="181" customWidth="1"/>
    <col min="9995" max="9995" width="13.42578125" style="181" bestFit="1" customWidth="1"/>
    <col min="9996" max="9996" width="11.140625" style="181" customWidth="1"/>
    <col min="9997" max="10240" width="9.140625" style="181"/>
    <col min="10241" max="10241" width="0" style="181" hidden="1" customWidth="1"/>
    <col min="10242" max="10242" width="17" style="181" customWidth="1"/>
    <col min="10243" max="10243" width="58.7109375" style="181" customWidth="1"/>
    <col min="10244" max="10245" width="0" style="181" hidden="1" customWidth="1"/>
    <col min="10246" max="10246" width="13.7109375" style="181" customWidth="1"/>
    <col min="10247" max="10247" width="14" style="181" customWidth="1"/>
    <col min="10248" max="10248" width="26.7109375" style="181" customWidth="1"/>
    <col min="10249" max="10249" width="0" style="181" hidden="1" customWidth="1"/>
    <col min="10250" max="10250" width="17.7109375" style="181" customWidth="1"/>
    <col min="10251" max="10251" width="13.42578125" style="181" bestFit="1" customWidth="1"/>
    <col min="10252" max="10252" width="11.140625" style="181" customWidth="1"/>
    <col min="10253" max="10496" width="9.140625" style="181"/>
    <col min="10497" max="10497" width="0" style="181" hidden="1" customWidth="1"/>
    <col min="10498" max="10498" width="17" style="181" customWidth="1"/>
    <col min="10499" max="10499" width="58.7109375" style="181" customWidth="1"/>
    <col min="10500" max="10501" width="0" style="181" hidden="1" customWidth="1"/>
    <col min="10502" max="10502" width="13.7109375" style="181" customWidth="1"/>
    <col min="10503" max="10503" width="14" style="181" customWidth="1"/>
    <col min="10504" max="10504" width="26.7109375" style="181" customWidth="1"/>
    <col min="10505" max="10505" width="0" style="181" hidden="1" customWidth="1"/>
    <col min="10506" max="10506" width="17.7109375" style="181" customWidth="1"/>
    <col min="10507" max="10507" width="13.42578125" style="181" bestFit="1" customWidth="1"/>
    <col min="10508" max="10508" width="11.140625" style="181" customWidth="1"/>
    <col min="10509" max="10752" width="9.140625" style="181"/>
    <col min="10753" max="10753" width="0" style="181" hidden="1" customWidth="1"/>
    <col min="10754" max="10754" width="17" style="181" customWidth="1"/>
    <col min="10755" max="10755" width="58.7109375" style="181" customWidth="1"/>
    <col min="10756" max="10757" width="0" style="181" hidden="1" customWidth="1"/>
    <col min="10758" max="10758" width="13.7109375" style="181" customWidth="1"/>
    <col min="10759" max="10759" width="14" style="181" customWidth="1"/>
    <col min="10760" max="10760" width="26.7109375" style="181" customWidth="1"/>
    <col min="10761" max="10761" width="0" style="181" hidden="1" customWidth="1"/>
    <col min="10762" max="10762" width="17.7109375" style="181" customWidth="1"/>
    <col min="10763" max="10763" width="13.42578125" style="181" bestFit="1" customWidth="1"/>
    <col min="10764" max="10764" width="11.140625" style="181" customWidth="1"/>
    <col min="10765" max="11008" width="9.140625" style="181"/>
    <col min="11009" max="11009" width="0" style="181" hidden="1" customWidth="1"/>
    <col min="11010" max="11010" width="17" style="181" customWidth="1"/>
    <col min="11011" max="11011" width="58.7109375" style="181" customWidth="1"/>
    <col min="11012" max="11013" width="0" style="181" hidden="1" customWidth="1"/>
    <col min="11014" max="11014" width="13.7109375" style="181" customWidth="1"/>
    <col min="11015" max="11015" width="14" style="181" customWidth="1"/>
    <col min="11016" max="11016" width="26.7109375" style="181" customWidth="1"/>
    <col min="11017" max="11017" width="0" style="181" hidden="1" customWidth="1"/>
    <col min="11018" max="11018" width="17.7109375" style="181" customWidth="1"/>
    <col min="11019" max="11019" width="13.42578125" style="181" bestFit="1" customWidth="1"/>
    <col min="11020" max="11020" width="11.140625" style="181" customWidth="1"/>
    <col min="11021" max="11264" width="9.140625" style="181"/>
    <col min="11265" max="11265" width="0" style="181" hidden="1" customWidth="1"/>
    <col min="11266" max="11266" width="17" style="181" customWidth="1"/>
    <col min="11267" max="11267" width="58.7109375" style="181" customWidth="1"/>
    <col min="11268" max="11269" width="0" style="181" hidden="1" customWidth="1"/>
    <col min="11270" max="11270" width="13.7109375" style="181" customWidth="1"/>
    <col min="11271" max="11271" width="14" style="181" customWidth="1"/>
    <col min="11272" max="11272" width="26.7109375" style="181" customWidth="1"/>
    <col min="11273" max="11273" width="0" style="181" hidden="1" customWidth="1"/>
    <col min="11274" max="11274" width="17.7109375" style="181" customWidth="1"/>
    <col min="11275" max="11275" width="13.42578125" style="181" bestFit="1" customWidth="1"/>
    <col min="11276" max="11276" width="11.140625" style="181" customWidth="1"/>
    <col min="11277" max="11520" width="9.140625" style="181"/>
    <col min="11521" max="11521" width="0" style="181" hidden="1" customWidth="1"/>
    <col min="11522" max="11522" width="17" style="181" customWidth="1"/>
    <col min="11523" max="11523" width="58.7109375" style="181" customWidth="1"/>
    <col min="11524" max="11525" width="0" style="181" hidden="1" customWidth="1"/>
    <col min="11526" max="11526" width="13.7109375" style="181" customWidth="1"/>
    <col min="11527" max="11527" width="14" style="181" customWidth="1"/>
    <col min="11528" max="11528" width="26.7109375" style="181" customWidth="1"/>
    <col min="11529" max="11529" width="0" style="181" hidden="1" customWidth="1"/>
    <col min="11530" max="11530" width="17.7109375" style="181" customWidth="1"/>
    <col min="11531" max="11531" width="13.42578125" style="181" bestFit="1" customWidth="1"/>
    <col min="11532" max="11532" width="11.140625" style="181" customWidth="1"/>
    <col min="11533" max="11776" width="9.140625" style="181"/>
    <col min="11777" max="11777" width="0" style="181" hidden="1" customWidth="1"/>
    <col min="11778" max="11778" width="17" style="181" customWidth="1"/>
    <col min="11779" max="11779" width="58.7109375" style="181" customWidth="1"/>
    <col min="11780" max="11781" width="0" style="181" hidden="1" customWidth="1"/>
    <col min="11782" max="11782" width="13.7109375" style="181" customWidth="1"/>
    <col min="11783" max="11783" width="14" style="181" customWidth="1"/>
    <col min="11784" max="11784" width="26.7109375" style="181" customWidth="1"/>
    <col min="11785" max="11785" width="0" style="181" hidden="1" customWidth="1"/>
    <col min="11786" max="11786" width="17.7109375" style="181" customWidth="1"/>
    <col min="11787" max="11787" width="13.42578125" style="181" bestFit="1" customWidth="1"/>
    <col min="11788" max="11788" width="11.140625" style="181" customWidth="1"/>
    <col min="11789" max="12032" width="9.140625" style="181"/>
    <col min="12033" max="12033" width="0" style="181" hidden="1" customWidth="1"/>
    <col min="12034" max="12034" width="17" style="181" customWidth="1"/>
    <col min="12035" max="12035" width="58.7109375" style="181" customWidth="1"/>
    <col min="12036" max="12037" width="0" style="181" hidden="1" customWidth="1"/>
    <col min="12038" max="12038" width="13.7109375" style="181" customWidth="1"/>
    <col min="12039" max="12039" width="14" style="181" customWidth="1"/>
    <col min="12040" max="12040" width="26.7109375" style="181" customWidth="1"/>
    <col min="12041" max="12041" width="0" style="181" hidden="1" customWidth="1"/>
    <col min="12042" max="12042" width="17.7109375" style="181" customWidth="1"/>
    <col min="12043" max="12043" width="13.42578125" style="181" bestFit="1" customWidth="1"/>
    <col min="12044" max="12044" width="11.140625" style="181" customWidth="1"/>
    <col min="12045" max="12288" width="9.140625" style="181"/>
    <col min="12289" max="12289" width="0" style="181" hidden="1" customWidth="1"/>
    <col min="12290" max="12290" width="17" style="181" customWidth="1"/>
    <col min="12291" max="12291" width="58.7109375" style="181" customWidth="1"/>
    <col min="12292" max="12293" width="0" style="181" hidden="1" customWidth="1"/>
    <col min="12294" max="12294" width="13.7109375" style="181" customWidth="1"/>
    <col min="12295" max="12295" width="14" style="181" customWidth="1"/>
    <col min="12296" max="12296" width="26.7109375" style="181" customWidth="1"/>
    <col min="12297" max="12297" width="0" style="181" hidden="1" customWidth="1"/>
    <col min="12298" max="12298" width="17.7109375" style="181" customWidth="1"/>
    <col min="12299" max="12299" width="13.42578125" style="181" bestFit="1" customWidth="1"/>
    <col min="12300" max="12300" width="11.140625" style="181" customWidth="1"/>
    <col min="12301" max="12544" width="9.140625" style="181"/>
    <col min="12545" max="12545" width="0" style="181" hidden="1" customWidth="1"/>
    <col min="12546" max="12546" width="17" style="181" customWidth="1"/>
    <col min="12547" max="12547" width="58.7109375" style="181" customWidth="1"/>
    <col min="12548" max="12549" width="0" style="181" hidden="1" customWidth="1"/>
    <col min="12550" max="12550" width="13.7109375" style="181" customWidth="1"/>
    <col min="12551" max="12551" width="14" style="181" customWidth="1"/>
    <col min="12552" max="12552" width="26.7109375" style="181" customWidth="1"/>
    <col min="12553" max="12553" width="0" style="181" hidden="1" customWidth="1"/>
    <col min="12554" max="12554" width="17.7109375" style="181" customWidth="1"/>
    <col min="12555" max="12555" width="13.42578125" style="181" bestFit="1" customWidth="1"/>
    <col min="12556" max="12556" width="11.140625" style="181" customWidth="1"/>
    <col min="12557" max="12800" width="9.140625" style="181"/>
    <col min="12801" max="12801" width="0" style="181" hidden="1" customWidth="1"/>
    <col min="12802" max="12802" width="17" style="181" customWidth="1"/>
    <col min="12803" max="12803" width="58.7109375" style="181" customWidth="1"/>
    <col min="12804" max="12805" width="0" style="181" hidden="1" customWidth="1"/>
    <col min="12806" max="12806" width="13.7109375" style="181" customWidth="1"/>
    <col min="12807" max="12807" width="14" style="181" customWidth="1"/>
    <col min="12808" max="12808" width="26.7109375" style="181" customWidth="1"/>
    <col min="12809" max="12809" width="0" style="181" hidden="1" customWidth="1"/>
    <col min="12810" max="12810" width="17.7109375" style="181" customWidth="1"/>
    <col min="12811" max="12811" width="13.42578125" style="181" bestFit="1" customWidth="1"/>
    <col min="12812" max="12812" width="11.140625" style="181" customWidth="1"/>
    <col min="12813" max="13056" width="9.140625" style="181"/>
    <col min="13057" max="13057" width="0" style="181" hidden="1" customWidth="1"/>
    <col min="13058" max="13058" width="17" style="181" customWidth="1"/>
    <col min="13059" max="13059" width="58.7109375" style="181" customWidth="1"/>
    <col min="13060" max="13061" width="0" style="181" hidden="1" customWidth="1"/>
    <col min="13062" max="13062" width="13.7109375" style="181" customWidth="1"/>
    <col min="13063" max="13063" width="14" style="181" customWidth="1"/>
    <col min="13064" max="13064" width="26.7109375" style="181" customWidth="1"/>
    <col min="13065" max="13065" width="0" style="181" hidden="1" customWidth="1"/>
    <col min="13066" max="13066" width="17.7109375" style="181" customWidth="1"/>
    <col min="13067" max="13067" width="13.42578125" style="181" bestFit="1" customWidth="1"/>
    <col min="13068" max="13068" width="11.140625" style="181" customWidth="1"/>
    <col min="13069" max="13312" width="9.140625" style="181"/>
    <col min="13313" max="13313" width="0" style="181" hidden="1" customWidth="1"/>
    <col min="13314" max="13314" width="17" style="181" customWidth="1"/>
    <col min="13315" max="13315" width="58.7109375" style="181" customWidth="1"/>
    <col min="13316" max="13317" width="0" style="181" hidden="1" customWidth="1"/>
    <col min="13318" max="13318" width="13.7109375" style="181" customWidth="1"/>
    <col min="13319" max="13319" width="14" style="181" customWidth="1"/>
    <col min="13320" max="13320" width="26.7109375" style="181" customWidth="1"/>
    <col min="13321" max="13321" width="0" style="181" hidden="1" customWidth="1"/>
    <col min="13322" max="13322" width="17.7109375" style="181" customWidth="1"/>
    <col min="13323" max="13323" width="13.42578125" style="181" bestFit="1" customWidth="1"/>
    <col min="13324" max="13324" width="11.140625" style="181" customWidth="1"/>
    <col min="13325" max="13568" width="9.140625" style="181"/>
    <col min="13569" max="13569" width="0" style="181" hidden="1" customWidth="1"/>
    <col min="13570" max="13570" width="17" style="181" customWidth="1"/>
    <col min="13571" max="13571" width="58.7109375" style="181" customWidth="1"/>
    <col min="13572" max="13573" width="0" style="181" hidden="1" customWidth="1"/>
    <col min="13574" max="13574" width="13.7109375" style="181" customWidth="1"/>
    <col min="13575" max="13575" width="14" style="181" customWidth="1"/>
    <col min="13576" max="13576" width="26.7109375" style="181" customWidth="1"/>
    <col min="13577" max="13577" width="0" style="181" hidden="1" customWidth="1"/>
    <col min="13578" max="13578" width="17.7109375" style="181" customWidth="1"/>
    <col min="13579" max="13579" width="13.42578125" style="181" bestFit="1" customWidth="1"/>
    <col min="13580" max="13580" width="11.140625" style="181" customWidth="1"/>
    <col min="13581" max="13824" width="9.140625" style="181"/>
    <col min="13825" max="13825" width="0" style="181" hidden="1" customWidth="1"/>
    <col min="13826" max="13826" width="17" style="181" customWidth="1"/>
    <col min="13827" max="13827" width="58.7109375" style="181" customWidth="1"/>
    <col min="13828" max="13829" width="0" style="181" hidden="1" customWidth="1"/>
    <col min="13830" max="13830" width="13.7109375" style="181" customWidth="1"/>
    <col min="13831" max="13831" width="14" style="181" customWidth="1"/>
    <col min="13832" max="13832" width="26.7109375" style="181" customWidth="1"/>
    <col min="13833" max="13833" width="0" style="181" hidden="1" customWidth="1"/>
    <col min="13834" max="13834" width="17.7109375" style="181" customWidth="1"/>
    <col min="13835" max="13835" width="13.42578125" style="181" bestFit="1" customWidth="1"/>
    <col min="13836" max="13836" width="11.140625" style="181" customWidth="1"/>
    <col min="13837" max="14080" width="9.140625" style="181"/>
    <col min="14081" max="14081" width="0" style="181" hidden="1" customWidth="1"/>
    <col min="14082" max="14082" width="17" style="181" customWidth="1"/>
    <col min="14083" max="14083" width="58.7109375" style="181" customWidth="1"/>
    <col min="14084" max="14085" width="0" style="181" hidden="1" customWidth="1"/>
    <col min="14086" max="14086" width="13.7109375" style="181" customWidth="1"/>
    <col min="14087" max="14087" width="14" style="181" customWidth="1"/>
    <col min="14088" max="14088" width="26.7109375" style="181" customWidth="1"/>
    <col min="14089" max="14089" width="0" style="181" hidden="1" customWidth="1"/>
    <col min="14090" max="14090" width="17.7109375" style="181" customWidth="1"/>
    <col min="14091" max="14091" width="13.42578125" style="181" bestFit="1" customWidth="1"/>
    <col min="14092" max="14092" width="11.140625" style="181" customWidth="1"/>
    <col min="14093" max="14336" width="9.140625" style="181"/>
    <col min="14337" max="14337" width="0" style="181" hidden="1" customWidth="1"/>
    <col min="14338" max="14338" width="17" style="181" customWidth="1"/>
    <col min="14339" max="14339" width="58.7109375" style="181" customWidth="1"/>
    <col min="14340" max="14341" width="0" style="181" hidden="1" customWidth="1"/>
    <col min="14342" max="14342" width="13.7109375" style="181" customWidth="1"/>
    <col min="14343" max="14343" width="14" style="181" customWidth="1"/>
    <col min="14344" max="14344" width="26.7109375" style="181" customWidth="1"/>
    <col min="14345" max="14345" width="0" style="181" hidden="1" customWidth="1"/>
    <col min="14346" max="14346" width="17.7109375" style="181" customWidth="1"/>
    <col min="14347" max="14347" width="13.42578125" style="181" bestFit="1" customWidth="1"/>
    <col min="14348" max="14348" width="11.140625" style="181" customWidth="1"/>
    <col min="14349" max="14592" width="9.140625" style="181"/>
    <col min="14593" max="14593" width="0" style="181" hidden="1" customWidth="1"/>
    <col min="14594" max="14594" width="17" style="181" customWidth="1"/>
    <col min="14595" max="14595" width="58.7109375" style="181" customWidth="1"/>
    <col min="14596" max="14597" width="0" style="181" hidden="1" customWidth="1"/>
    <col min="14598" max="14598" width="13.7109375" style="181" customWidth="1"/>
    <col min="14599" max="14599" width="14" style="181" customWidth="1"/>
    <col min="14600" max="14600" width="26.7109375" style="181" customWidth="1"/>
    <col min="14601" max="14601" width="0" style="181" hidden="1" customWidth="1"/>
    <col min="14602" max="14602" width="17.7109375" style="181" customWidth="1"/>
    <col min="14603" max="14603" width="13.42578125" style="181" bestFit="1" customWidth="1"/>
    <col min="14604" max="14604" width="11.140625" style="181" customWidth="1"/>
    <col min="14605" max="14848" width="9.140625" style="181"/>
    <col min="14849" max="14849" width="0" style="181" hidden="1" customWidth="1"/>
    <col min="14850" max="14850" width="17" style="181" customWidth="1"/>
    <col min="14851" max="14851" width="58.7109375" style="181" customWidth="1"/>
    <col min="14852" max="14853" width="0" style="181" hidden="1" customWidth="1"/>
    <col min="14854" max="14854" width="13.7109375" style="181" customWidth="1"/>
    <col min="14855" max="14855" width="14" style="181" customWidth="1"/>
    <col min="14856" max="14856" width="26.7109375" style="181" customWidth="1"/>
    <col min="14857" max="14857" width="0" style="181" hidden="1" customWidth="1"/>
    <col min="14858" max="14858" width="17.7109375" style="181" customWidth="1"/>
    <col min="14859" max="14859" width="13.42578125" style="181" bestFit="1" customWidth="1"/>
    <col min="14860" max="14860" width="11.140625" style="181" customWidth="1"/>
    <col min="14861" max="15104" width="9.140625" style="181"/>
    <col min="15105" max="15105" width="0" style="181" hidden="1" customWidth="1"/>
    <col min="15106" max="15106" width="17" style="181" customWidth="1"/>
    <col min="15107" max="15107" width="58.7109375" style="181" customWidth="1"/>
    <col min="15108" max="15109" width="0" style="181" hidden="1" customWidth="1"/>
    <col min="15110" max="15110" width="13.7109375" style="181" customWidth="1"/>
    <col min="15111" max="15111" width="14" style="181" customWidth="1"/>
    <col min="15112" max="15112" width="26.7109375" style="181" customWidth="1"/>
    <col min="15113" max="15113" width="0" style="181" hidden="1" customWidth="1"/>
    <col min="15114" max="15114" width="17.7109375" style="181" customWidth="1"/>
    <col min="15115" max="15115" width="13.42578125" style="181" bestFit="1" customWidth="1"/>
    <col min="15116" max="15116" width="11.140625" style="181" customWidth="1"/>
    <col min="15117" max="15360" width="9.140625" style="181"/>
    <col min="15361" max="15361" width="0" style="181" hidden="1" customWidth="1"/>
    <col min="15362" max="15362" width="17" style="181" customWidth="1"/>
    <col min="15363" max="15363" width="58.7109375" style="181" customWidth="1"/>
    <col min="15364" max="15365" width="0" style="181" hidden="1" customWidth="1"/>
    <col min="15366" max="15366" width="13.7109375" style="181" customWidth="1"/>
    <col min="15367" max="15367" width="14" style="181" customWidth="1"/>
    <col min="15368" max="15368" width="26.7109375" style="181" customWidth="1"/>
    <col min="15369" max="15369" width="0" style="181" hidden="1" customWidth="1"/>
    <col min="15370" max="15370" width="17.7109375" style="181" customWidth="1"/>
    <col min="15371" max="15371" width="13.42578125" style="181" bestFit="1" customWidth="1"/>
    <col min="15372" max="15372" width="11.140625" style="181" customWidth="1"/>
    <col min="15373" max="15616" width="9.140625" style="181"/>
    <col min="15617" max="15617" width="0" style="181" hidden="1" customWidth="1"/>
    <col min="15618" max="15618" width="17" style="181" customWidth="1"/>
    <col min="15619" max="15619" width="58.7109375" style="181" customWidth="1"/>
    <col min="15620" max="15621" width="0" style="181" hidden="1" customWidth="1"/>
    <col min="15622" max="15622" width="13.7109375" style="181" customWidth="1"/>
    <col min="15623" max="15623" width="14" style="181" customWidth="1"/>
    <col min="15624" max="15624" width="26.7109375" style="181" customWidth="1"/>
    <col min="15625" max="15625" width="0" style="181" hidden="1" customWidth="1"/>
    <col min="15626" max="15626" width="17.7109375" style="181" customWidth="1"/>
    <col min="15627" max="15627" width="13.42578125" style="181" bestFit="1" customWidth="1"/>
    <col min="15628" max="15628" width="11.140625" style="181" customWidth="1"/>
    <col min="15629" max="15872" width="9.140625" style="181"/>
    <col min="15873" max="15873" width="0" style="181" hidden="1" customWidth="1"/>
    <col min="15874" max="15874" width="17" style="181" customWidth="1"/>
    <col min="15875" max="15875" width="58.7109375" style="181" customWidth="1"/>
    <col min="15876" max="15877" width="0" style="181" hidden="1" customWidth="1"/>
    <col min="15878" max="15878" width="13.7109375" style="181" customWidth="1"/>
    <col min="15879" max="15879" width="14" style="181" customWidth="1"/>
    <col min="15880" max="15880" width="26.7109375" style="181" customWidth="1"/>
    <col min="15881" max="15881" width="0" style="181" hidden="1" customWidth="1"/>
    <col min="15882" max="15882" width="17.7109375" style="181" customWidth="1"/>
    <col min="15883" max="15883" width="13.42578125" style="181" bestFit="1" customWidth="1"/>
    <col min="15884" max="15884" width="11.140625" style="181" customWidth="1"/>
    <col min="15885" max="16128" width="9.140625" style="181"/>
    <col min="16129" max="16129" width="0" style="181" hidden="1" customWidth="1"/>
    <col min="16130" max="16130" width="17" style="181" customWidth="1"/>
    <col min="16131" max="16131" width="58.7109375" style="181" customWidth="1"/>
    <col min="16132" max="16133" width="0" style="181" hidden="1" customWidth="1"/>
    <col min="16134" max="16134" width="13.7109375" style="181" customWidth="1"/>
    <col min="16135" max="16135" width="14" style="181" customWidth="1"/>
    <col min="16136" max="16136" width="26.7109375" style="181" customWidth="1"/>
    <col min="16137" max="16137" width="0" style="181" hidden="1" customWidth="1"/>
    <col min="16138" max="16138" width="17.7109375" style="181" customWidth="1"/>
    <col min="16139" max="16139" width="13.42578125" style="181" bestFit="1" customWidth="1"/>
    <col min="16140" max="16140" width="11.140625" style="181" customWidth="1"/>
    <col min="16141" max="16384" width="9.140625" style="181"/>
  </cols>
  <sheetData>
    <row r="1" spans="1:12" ht="82.5" customHeight="1" x14ac:dyDescent="0.25">
      <c r="A1" s="181" t="s">
        <v>434</v>
      </c>
      <c r="B1" s="260" t="s">
        <v>435</v>
      </c>
      <c r="C1" s="260"/>
      <c r="D1" s="260"/>
      <c r="E1" s="260"/>
      <c r="F1" s="260"/>
      <c r="G1" s="260"/>
      <c r="I1" s="181"/>
      <c r="J1" s="182"/>
      <c r="K1" s="182"/>
      <c r="L1" s="182"/>
    </row>
    <row r="2" spans="1:12" ht="25.5" x14ac:dyDescent="0.25">
      <c r="B2" s="26" t="s">
        <v>85</v>
      </c>
      <c r="C2" s="183" t="s">
        <v>398</v>
      </c>
      <c r="G2" s="185"/>
      <c r="H2" s="26" t="s">
        <v>87</v>
      </c>
      <c r="I2" s="186"/>
      <c r="J2" s="272"/>
      <c r="K2" s="273"/>
      <c r="L2" s="274"/>
    </row>
    <row r="3" spans="1:12" x14ac:dyDescent="0.25">
      <c r="B3" s="26" t="s">
        <v>81</v>
      </c>
      <c r="C3" s="183" t="s">
        <v>466</v>
      </c>
      <c r="G3" s="185"/>
      <c r="H3" s="186"/>
      <c r="I3" s="186"/>
      <c r="J3" s="27"/>
      <c r="K3" s="27"/>
      <c r="L3" s="27"/>
    </row>
    <row r="4" spans="1:12" x14ac:dyDescent="0.25">
      <c r="B4" s="26" t="s">
        <v>82</v>
      </c>
      <c r="C4" s="183">
        <v>48220</v>
      </c>
      <c r="G4" s="185"/>
      <c r="H4" s="186"/>
      <c r="I4" s="186"/>
      <c r="J4" s="27"/>
      <c r="K4" s="27"/>
      <c r="L4" s="27"/>
    </row>
    <row r="5" spans="1:12" x14ac:dyDescent="0.25">
      <c r="B5" s="26" t="s">
        <v>83</v>
      </c>
      <c r="C5" s="183" t="s">
        <v>467</v>
      </c>
      <c r="G5" s="185"/>
      <c r="H5" s="8"/>
      <c r="I5" s="187"/>
      <c r="J5" s="289"/>
      <c r="K5" s="290"/>
      <c r="L5" s="291"/>
    </row>
    <row r="6" spans="1:12" ht="25.5" customHeight="1" x14ac:dyDescent="0.25">
      <c r="B6" s="188"/>
      <c r="C6" s="189"/>
      <c r="G6" s="185"/>
      <c r="H6" s="8"/>
      <c r="I6" s="190"/>
      <c r="J6" s="348"/>
      <c r="K6" s="349"/>
      <c r="L6" s="350"/>
    </row>
    <row r="7" spans="1:12" ht="25.5" x14ac:dyDescent="0.25">
      <c r="B7" s="191"/>
      <c r="C7" s="130" t="s">
        <v>0</v>
      </c>
      <c r="D7" s="130" t="s">
        <v>105</v>
      </c>
      <c r="E7" s="130" t="s">
        <v>106</v>
      </c>
      <c r="F7" s="130" t="s">
        <v>104</v>
      </c>
      <c r="G7" s="14" t="s">
        <v>80</v>
      </c>
      <c r="H7" s="14"/>
      <c r="I7" s="124" t="s">
        <v>51</v>
      </c>
      <c r="J7" s="14" t="s">
        <v>43</v>
      </c>
      <c r="K7" s="192" t="s">
        <v>52</v>
      </c>
      <c r="L7" s="193" t="s">
        <v>437</v>
      </c>
    </row>
    <row r="8" spans="1:12" x14ac:dyDescent="0.25">
      <c r="B8" s="194"/>
      <c r="C8" s="195" t="s">
        <v>1</v>
      </c>
      <c r="D8" s="196"/>
      <c r="E8" s="196"/>
      <c r="F8" s="197"/>
      <c r="G8" s="197"/>
      <c r="H8" s="198"/>
      <c r="I8" s="28"/>
      <c r="J8" s="199"/>
      <c r="K8" s="200"/>
      <c r="L8" s="200"/>
    </row>
    <row r="9" spans="1:12" ht="15" customHeight="1" x14ac:dyDescent="0.25">
      <c r="A9" s="31" t="s">
        <v>88</v>
      </c>
      <c r="B9" s="201" t="s">
        <v>2</v>
      </c>
      <c r="C9" s="195" t="s">
        <v>439</v>
      </c>
      <c r="D9" s="202">
        <f>IF(EXACT(TRIM(F9),""),IF(EXACT(TRIM(E9),""),IF(ISERROR(FIND("пусто",G9)),NA(),TRIM(F9)),TRIM(E9) ),F9)</f>
        <v>2002</v>
      </c>
      <c r="E9" s="203">
        <v>1980</v>
      </c>
      <c r="F9" s="204">
        <v>2002</v>
      </c>
      <c r="G9" s="205" t="s">
        <v>4</v>
      </c>
      <c r="H9" s="344" t="s">
        <v>53</v>
      </c>
      <c r="I9" s="351"/>
      <c r="J9" s="345" t="str">
        <f ca="1">IF(AND( (YEAR(TODAY()) - D9) &lt; 5, D10 &lt; 20),
      "высокий",
IF(AND( (YEAR(TODAY()) - D9) &lt; 15, D10 &lt; 50),
      "средний",
IF(AND( (YEAR(TODAY()) - D9) &lt; 25, D10 &lt; 70),
      "минимально приемлемый",
IF(OR( (YEAR(TODAY()) - D9) &gt;= 25, D10 &gt;= 70),
      "низкий",
NA()
)
)
)
)</f>
        <v>минимально приемлемый</v>
      </c>
      <c r="K9" s="344">
        <f ca="1">VLOOKUP(J9,[21]Лист2!$A$2:$B$5,2,FALSE)</f>
        <v>2</v>
      </c>
      <c r="L9" s="352">
        <f ca="1">K9*0.3</f>
        <v>0.6</v>
      </c>
    </row>
    <row r="10" spans="1:12" ht="15" customHeight="1" x14ac:dyDescent="0.25">
      <c r="A10" s="31" t="s">
        <v>89</v>
      </c>
      <c r="B10" s="201" t="s">
        <v>5</v>
      </c>
      <c r="C10" s="195" t="s">
        <v>6</v>
      </c>
      <c r="D10" s="202">
        <f>IF(EXACT(TRIM(F10),""),IF(EXACT(TRIM(E10),""),IF(ISERROR(FIND("пусто",G10)),NA(),TRIM(F10)),TRIM(E10) ),F10)</f>
        <v>20</v>
      </c>
      <c r="E10" s="203">
        <v>80</v>
      </c>
      <c r="F10" s="204">
        <v>20</v>
      </c>
      <c r="G10" s="205" t="s">
        <v>7</v>
      </c>
      <c r="H10" s="344"/>
      <c r="I10" s="351"/>
      <c r="J10" s="347"/>
      <c r="K10" s="344"/>
      <c r="L10" s="352"/>
    </row>
    <row r="11" spans="1:12" ht="46.5" customHeight="1" x14ac:dyDescent="0.25">
      <c r="A11" s="31"/>
      <c r="B11" s="201" t="s">
        <v>440</v>
      </c>
      <c r="C11" s="206" t="s">
        <v>441</v>
      </c>
      <c r="D11" s="207"/>
      <c r="E11" s="207"/>
      <c r="F11" s="208"/>
      <c r="G11" s="205"/>
      <c r="H11" s="353" t="s">
        <v>442</v>
      </c>
      <c r="I11" s="356"/>
      <c r="J11" s="345" t="str">
        <f>IF(AND(D12=0,D13=0),
      "высокий",
IF(AND(D12 &gt; 0,D13=0),
      "средний",
IF(D13&lt;10,
      "минимально приемлемый",
IF(D13&gt;=10,
      "низкий",
NA()
)
)
)
)</f>
        <v>высокий</v>
      </c>
      <c r="K11" s="353">
        <f>VLOOKUP(J11,[21]Лист2!$A$2:$B$5,2,FALSE)</f>
        <v>4</v>
      </c>
      <c r="L11" s="356">
        <f>K11*0.1</f>
        <v>0.4</v>
      </c>
    </row>
    <row r="12" spans="1:12" ht="34.5" x14ac:dyDescent="0.25">
      <c r="A12" s="209" t="s">
        <v>443</v>
      </c>
      <c r="B12" s="201" t="s">
        <v>9</v>
      </c>
      <c r="C12" s="195" t="s">
        <v>444</v>
      </c>
      <c r="D12" s="202">
        <f>IF(EXACT(TRIM(F12),""),IF(EXACT(TRIM(E12),""),IF(ISERROR(FIND("пусто",G12)),NA(),TRIM(F12)),TRIM(E12) ),F12)</f>
        <v>0</v>
      </c>
      <c r="E12" s="203">
        <v>10</v>
      </c>
      <c r="F12" s="204">
        <v>0</v>
      </c>
      <c r="G12" s="205" t="s">
        <v>15</v>
      </c>
      <c r="H12" s="354"/>
      <c r="I12" s="357"/>
      <c r="J12" s="346"/>
      <c r="K12" s="354"/>
      <c r="L12" s="357"/>
    </row>
    <row r="13" spans="1:12" ht="34.5" x14ac:dyDescent="0.25">
      <c r="A13" s="209" t="s">
        <v>445</v>
      </c>
      <c r="B13" s="201" t="s">
        <v>10</v>
      </c>
      <c r="C13" s="195" t="s">
        <v>446</v>
      </c>
      <c r="D13" s="202">
        <f>IF(EXACT(TRIM(F13),""),IF(EXACT(TRIM(E13),""),IF(ISERROR(FIND("пусто",G13)),NA(),TRIM(F13)),TRIM(E13) ),F13)</f>
        <v>0</v>
      </c>
      <c r="E13" s="203">
        <v>10</v>
      </c>
      <c r="F13" s="204">
        <v>0</v>
      </c>
      <c r="G13" s="205" t="s">
        <v>15</v>
      </c>
      <c r="H13" s="355"/>
      <c r="I13" s="358"/>
      <c r="J13" s="347"/>
      <c r="K13" s="355"/>
      <c r="L13" s="358"/>
    </row>
    <row r="14" spans="1:12" ht="15" customHeight="1" x14ac:dyDescent="0.25">
      <c r="A14" s="31"/>
      <c r="B14" s="201" t="s">
        <v>447</v>
      </c>
      <c r="C14" s="206" t="s">
        <v>448</v>
      </c>
      <c r="D14" s="207"/>
      <c r="E14" s="207"/>
      <c r="F14" s="208"/>
      <c r="G14" s="205"/>
      <c r="H14" s="344" t="s">
        <v>58</v>
      </c>
      <c r="I14" s="207"/>
      <c r="J14" s="345" t="str">
        <f>IF(AND(I15+I16=2,I18+I19+I20=3,I21=1),
      "высокий",
IF(AND(I15=1,I18=1,I19+I19&gt;=1,I21=1),
      "средний",
IF(AND(I15=1,I18=1,I21=1),
      "минимально приемлемый",
IF(OR(I15=0,I18=0,I21=0),
      "низкий",
NA()
)
)
)
)</f>
        <v>высокий</v>
      </c>
      <c r="K14" s="344">
        <f>VLOOKUP(J14,[21]Лист2!$A$2:$B$5,2,FALSE)</f>
        <v>4</v>
      </c>
      <c r="L14" s="344">
        <f>K14*0.2</f>
        <v>0.8</v>
      </c>
    </row>
    <row r="15" spans="1:12" ht="15" customHeight="1" x14ac:dyDescent="0.25">
      <c r="A15" s="209" t="s">
        <v>449</v>
      </c>
      <c r="B15" s="201" t="s">
        <v>13</v>
      </c>
      <c r="C15" s="58" t="s">
        <v>450</v>
      </c>
      <c r="D15" s="202" t="str">
        <f>IF(EXACT(TRIM(F15),""),IF(EXACT(TRIM(E15),""),IF(ISERROR(FIND("пусто",G15)),NA(),TRIM(F15)),TRIM(E15) ),F15)</f>
        <v>да</v>
      </c>
      <c r="E15" s="203" t="s">
        <v>71</v>
      </c>
      <c r="F15" s="210" t="s">
        <v>72</v>
      </c>
      <c r="G15" s="205" t="s">
        <v>24</v>
      </c>
      <c r="H15" s="344"/>
      <c r="I15" s="211">
        <f>IF(D15 = "Да",
      1, 0)</f>
        <v>1</v>
      </c>
      <c r="J15" s="346"/>
      <c r="K15" s="344"/>
      <c r="L15" s="344"/>
    </row>
    <row r="16" spans="1:12" ht="24.75" customHeight="1" x14ac:dyDescent="0.25">
      <c r="A16" s="209" t="s">
        <v>451</v>
      </c>
      <c r="B16" s="201" t="s">
        <v>16</v>
      </c>
      <c r="C16" s="58" t="s">
        <v>452</v>
      </c>
      <c r="D16" s="202" t="str">
        <f>IF(EXACT(TRIM(F16),""),IF(EXACT(TRIM(E16),""),IF(ISERROR(FIND("пусто",G16)),NA(),TRIM(F16)),TRIM(E16) ),F16)</f>
        <v>да</v>
      </c>
      <c r="E16" s="203" t="s">
        <v>71</v>
      </c>
      <c r="F16" s="210" t="s">
        <v>72</v>
      </c>
      <c r="G16" s="205" t="s">
        <v>24</v>
      </c>
      <c r="H16" s="344"/>
      <c r="I16" s="211">
        <f>IF(D16 = "Да",
      1, 0)</f>
        <v>1</v>
      </c>
      <c r="J16" s="346"/>
      <c r="K16" s="344"/>
      <c r="L16" s="344"/>
    </row>
    <row r="17" spans="1:13" ht="38.25" customHeight="1" x14ac:dyDescent="0.25">
      <c r="A17" s="31"/>
      <c r="B17" s="194" t="s">
        <v>18</v>
      </c>
      <c r="C17" s="206" t="s">
        <v>453</v>
      </c>
      <c r="D17" s="212"/>
      <c r="E17" s="212"/>
      <c r="F17" s="213"/>
      <c r="G17" s="197"/>
      <c r="H17" s="344"/>
      <c r="I17" s="207"/>
      <c r="J17" s="346"/>
      <c r="K17" s="344"/>
      <c r="L17" s="344"/>
    </row>
    <row r="18" spans="1:13" x14ac:dyDescent="0.25">
      <c r="A18" s="209" t="s">
        <v>454</v>
      </c>
      <c r="B18" s="201" t="s">
        <v>19</v>
      </c>
      <c r="C18" s="58" t="s">
        <v>455</v>
      </c>
      <c r="D18" s="202" t="str">
        <f>IF(EXACT(TRIM(F18),""),IF(EXACT(TRIM(E18),""),IF(ISERROR(FIND("пусто",G18)),NA(),TRIM(F18)),TRIM(E18) ),F18)</f>
        <v>да</v>
      </c>
      <c r="E18" s="203" t="s">
        <v>71</v>
      </c>
      <c r="F18" s="210" t="s">
        <v>72</v>
      </c>
      <c r="G18" s="205" t="s">
        <v>24</v>
      </c>
      <c r="H18" s="344"/>
      <c r="I18" s="211">
        <f>IF(D18 = "Да",
      1, 0)</f>
        <v>1</v>
      </c>
      <c r="J18" s="346"/>
      <c r="K18" s="344"/>
      <c r="L18" s="344"/>
    </row>
    <row r="19" spans="1:13" ht="23.25" x14ac:dyDescent="0.25">
      <c r="A19" s="209" t="s">
        <v>456</v>
      </c>
      <c r="B19" s="201" t="s">
        <v>170</v>
      </c>
      <c r="C19" s="195" t="s">
        <v>457</v>
      </c>
      <c r="D19" s="202" t="str">
        <f>IF(EXACT(TRIM(F19),""),IF(EXACT(TRIM(E19),""),IF(ISERROR(FIND("пусто",G19)),NA(),TRIM(F19)),TRIM(E19) ),F19)</f>
        <v>есть</v>
      </c>
      <c r="E19" s="203" t="s">
        <v>71</v>
      </c>
      <c r="F19" s="210" t="s">
        <v>70</v>
      </c>
      <c r="G19" s="205" t="s">
        <v>35</v>
      </c>
      <c r="H19" s="344"/>
      <c r="I19" s="211">
        <f>IF(D19 = "Есть",
      1, 0)</f>
        <v>1</v>
      </c>
      <c r="J19" s="346"/>
      <c r="K19" s="344"/>
      <c r="L19" s="344"/>
    </row>
    <row r="20" spans="1:13" ht="15" customHeight="1" x14ac:dyDescent="0.25">
      <c r="A20" s="209" t="s">
        <v>458</v>
      </c>
      <c r="B20" s="201" t="s">
        <v>173</v>
      </c>
      <c r="C20" s="195" t="s">
        <v>459</v>
      </c>
      <c r="D20" s="202" t="str">
        <f>IF(EXACT(TRIM(F20),""),IF(EXACT(TRIM(E20),""),IF(ISERROR(FIND("пусто",G20)),NA(),TRIM(F20)),TRIM(E20) ),F20)</f>
        <v>есть</v>
      </c>
      <c r="E20" s="203" t="s">
        <v>71</v>
      </c>
      <c r="F20" s="210" t="s">
        <v>70</v>
      </c>
      <c r="G20" s="205" t="s">
        <v>35</v>
      </c>
      <c r="H20" s="344"/>
      <c r="I20" s="211">
        <f>IF(D20 = "Есть",
      1, 0)</f>
        <v>1</v>
      </c>
      <c r="J20" s="346"/>
      <c r="K20" s="344"/>
      <c r="L20" s="344"/>
    </row>
    <row r="21" spans="1:13" ht="23.25" x14ac:dyDescent="0.25">
      <c r="A21" s="209" t="s">
        <v>460</v>
      </c>
      <c r="B21" s="201" t="s">
        <v>20</v>
      </c>
      <c r="C21" s="195" t="s">
        <v>461</v>
      </c>
      <c r="D21" s="202" t="str">
        <f>IF(EXACT(TRIM(F21),""),IF(EXACT(TRIM(E21),""),IF(ISERROR(FIND("пусто",G21)),NA(),TRIM(F21)),TRIM(E21) ),F21)</f>
        <v>есть</v>
      </c>
      <c r="E21" s="203" t="s">
        <v>71</v>
      </c>
      <c r="F21" s="210" t="s">
        <v>70</v>
      </c>
      <c r="G21" s="205" t="s">
        <v>35</v>
      </c>
      <c r="H21" s="344"/>
      <c r="I21" s="211">
        <f>IF(D21 = "Есть",
      1, 0)</f>
        <v>1</v>
      </c>
      <c r="J21" s="347"/>
      <c r="K21" s="344"/>
      <c r="L21" s="344"/>
    </row>
    <row r="22" spans="1:13" ht="23.25" x14ac:dyDescent="0.25">
      <c r="A22" s="209" t="s">
        <v>462</v>
      </c>
      <c r="B22" s="201" t="s">
        <v>27</v>
      </c>
      <c r="C22" s="195" t="s">
        <v>463</v>
      </c>
      <c r="D22" s="202" t="str">
        <f>IF(EXACT(TRIM(F22),""),IF(EXACT(TRIM(E22),""),IF(ISERROR(FIND("пусто",G22)),NA(),TRIM(F22)),TRIM(E22) ),F22)</f>
        <v>есть</v>
      </c>
      <c r="E22" s="203" t="s">
        <v>71</v>
      </c>
      <c r="F22" s="210" t="s">
        <v>70</v>
      </c>
      <c r="G22" s="205" t="s">
        <v>35</v>
      </c>
      <c r="H22" s="211" t="s">
        <v>101</v>
      </c>
      <c r="I22" s="211">
        <f>IF(D22 = "Есть",
      1, 0)</f>
        <v>1</v>
      </c>
      <c r="J22" s="211" t="str">
        <f>IF(I22=1,
      "высокий",
      "низкий"
)</f>
        <v>высокий</v>
      </c>
      <c r="K22" s="211">
        <f>VLOOKUP(J22,[21]Лист2!$A$2:$B$5,2,FALSE)</f>
        <v>4</v>
      </c>
      <c r="L22" s="208">
        <f>K22*0.4</f>
        <v>1.6</v>
      </c>
    </row>
    <row r="23" spans="1:13" ht="11.25" customHeight="1" x14ac:dyDescent="0.25">
      <c r="B23" s="214"/>
      <c r="C23" s="214"/>
      <c r="D23" s="214"/>
      <c r="E23" s="214"/>
      <c r="F23" s="90"/>
      <c r="G23" s="81"/>
      <c r="H23" s="215"/>
      <c r="I23" s="216"/>
      <c r="J23" s="215"/>
      <c r="K23" s="215"/>
      <c r="L23" s="217">
        <f ca="1">SUM(L9:L22)</f>
        <v>3.4000000000000004</v>
      </c>
      <c r="M23" s="182"/>
    </row>
    <row r="24" spans="1:13" ht="173.25" customHeight="1" x14ac:dyDescent="0.25">
      <c r="B24" s="361" t="s">
        <v>84</v>
      </c>
      <c r="C24" s="361"/>
      <c r="D24" s="361"/>
      <c r="E24" s="361"/>
      <c r="F24" s="361"/>
      <c r="G24" s="361"/>
      <c r="H24" s="182"/>
      <c r="I24" s="182"/>
      <c r="J24" s="182"/>
      <c r="K24" s="182"/>
      <c r="L24" s="218"/>
    </row>
    <row r="25" spans="1:13" ht="9.75" customHeight="1" x14ac:dyDescent="0.25">
      <c r="B25" s="219"/>
      <c r="C25" s="214"/>
      <c r="H25" s="182"/>
      <c r="I25" s="182"/>
      <c r="J25" s="182"/>
      <c r="K25" s="182"/>
      <c r="L25" s="182"/>
    </row>
    <row r="26" spans="1:13" ht="17.25" customHeight="1" x14ac:dyDescent="0.25">
      <c r="B26" s="182"/>
      <c r="C26" s="221" t="s">
        <v>85</v>
      </c>
      <c r="H26" s="182"/>
      <c r="I26" s="182"/>
      <c r="J26" s="182"/>
      <c r="K26" s="182"/>
      <c r="L26" s="218"/>
    </row>
    <row r="27" spans="1:13" ht="11.25" customHeight="1" x14ac:dyDescent="0.25">
      <c r="B27" s="182"/>
      <c r="C27" s="362" t="str">
        <f>C2</f>
        <v>ПАО "МРСК Центра" - "Курскэнерго"</v>
      </c>
      <c r="D27" s="362"/>
      <c r="E27" s="362"/>
      <c r="F27" s="362"/>
      <c r="G27" s="362"/>
      <c r="H27" s="182"/>
      <c r="I27" s="182"/>
      <c r="J27" s="182"/>
      <c r="K27" s="182"/>
      <c r="L27" s="218"/>
    </row>
    <row r="28" spans="1:13" ht="13.5" customHeight="1" x14ac:dyDescent="0.25">
      <c r="B28" s="182"/>
      <c r="C28" s="222" t="s">
        <v>77</v>
      </c>
      <c r="D28" s="214"/>
      <c r="E28" s="214"/>
      <c r="F28" s="90"/>
      <c r="G28" s="90"/>
      <c r="H28" s="182"/>
      <c r="I28" s="182"/>
      <c r="J28" s="182"/>
      <c r="K28" s="182"/>
      <c r="L28" s="218"/>
    </row>
    <row r="29" spans="1:13" ht="17.25" customHeight="1" x14ac:dyDescent="0.25">
      <c r="B29" s="223"/>
      <c r="C29" s="214">
        <f>J2</f>
        <v>0</v>
      </c>
      <c r="H29" s="182"/>
      <c r="I29" s="182"/>
      <c r="J29" s="182"/>
      <c r="K29" s="182"/>
      <c r="L29" s="218"/>
    </row>
    <row r="30" spans="1:13" ht="17.25" customHeight="1" x14ac:dyDescent="0.25">
      <c r="B30" s="223"/>
      <c r="C30" s="214"/>
      <c r="F30" s="363" t="s">
        <v>86</v>
      </c>
      <c r="G30" s="363"/>
      <c r="H30" s="363"/>
      <c r="I30" s="363"/>
      <c r="J30" s="182"/>
      <c r="K30" s="182"/>
      <c r="L30" s="218"/>
    </row>
    <row r="31" spans="1:13" x14ac:dyDescent="0.25">
      <c r="B31" s="219"/>
      <c r="C31" s="214"/>
      <c r="D31" s="214"/>
      <c r="E31" s="214"/>
      <c r="F31" s="224" t="s">
        <v>78</v>
      </c>
      <c r="G31" s="224"/>
      <c r="H31" s="225"/>
      <c r="I31" s="225"/>
      <c r="J31" s="182"/>
      <c r="K31" s="182"/>
      <c r="L31" s="182"/>
    </row>
    <row r="32" spans="1:13" x14ac:dyDescent="0.25">
      <c r="B32" s="144"/>
      <c r="C32" s="7" t="s">
        <v>111</v>
      </c>
      <c r="D32" s="226"/>
      <c r="E32" s="226"/>
      <c r="F32" s="90"/>
      <c r="G32" s="81"/>
      <c r="H32" s="182"/>
      <c r="I32" s="182"/>
      <c r="J32" s="182"/>
      <c r="K32" s="182"/>
      <c r="L32" s="182"/>
    </row>
    <row r="33" spans="2:13" ht="21" customHeight="1" x14ac:dyDescent="0.25">
      <c r="B33" s="144"/>
      <c r="C33" s="147"/>
      <c r="D33" s="227"/>
      <c r="E33" s="227"/>
      <c r="F33" s="90"/>
      <c r="G33" s="81"/>
      <c r="H33" s="182"/>
      <c r="I33" s="182"/>
      <c r="J33" s="182"/>
      <c r="K33" s="182"/>
      <c r="L33" s="182"/>
    </row>
    <row r="34" spans="2:13" x14ac:dyDescent="0.25">
      <c r="B34" s="144"/>
      <c r="C34" s="7" t="s">
        <v>77</v>
      </c>
      <c r="D34" s="226"/>
      <c r="E34" s="226"/>
      <c r="F34" s="90"/>
      <c r="G34" s="81"/>
      <c r="H34" s="182"/>
      <c r="I34" s="182"/>
      <c r="J34" s="182"/>
      <c r="K34" s="182"/>
      <c r="L34" s="182"/>
    </row>
    <row r="35" spans="2:13" ht="31.5" customHeight="1" x14ac:dyDescent="0.25">
      <c r="B35" s="144"/>
      <c r="C35" s="148"/>
      <c r="F35" s="364" t="s">
        <v>112</v>
      </c>
      <c r="G35" s="365"/>
      <c r="H35" s="214"/>
      <c r="I35" s="214"/>
      <c r="J35" s="182"/>
      <c r="K35" s="182"/>
      <c r="L35" s="182"/>
    </row>
    <row r="36" spans="2:13" ht="126" customHeight="1" x14ac:dyDescent="0.25">
      <c r="B36" s="214"/>
      <c r="C36" s="214"/>
      <c r="F36" s="228" t="s">
        <v>78</v>
      </c>
      <c r="G36" s="94"/>
      <c r="H36" s="182"/>
      <c r="I36" s="229"/>
      <c r="J36" s="182"/>
      <c r="K36" s="182"/>
      <c r="L36" s="182"/>
    </row>
    <row r="37" spans="2:13" ht="21.75" customHeight="1" x14ac:dyDescent="0.25">
      <c r="B37" s="254" t="s">
        <v>464</v>
      </c>
      <c r="C37" s="255"/>
      <c r="D37" s="255"/>
      <c r="E37" s="255"/>
      <c r="F37" s="255"/>
      <c r="G37" s="255"/>
      <c r="H37" s="182"/>
      <c r="I37" s="182"/>
      <c r="J37" s="182"/>
      <c r="K37" s="182"/>
      <c r="L37" s="218"/>
    </row>
    <row r="38" spans="2:13" ht="15.75" customHeight="1" x14ac:dyDescent="0.25">
      <c r="B38" s="144" t="s">
        <v>85</v>
      </c>
      <c r="C38" s="214" t="str">
        <f>C2</f>
        <v>ПАО "МРСК Центра" - "Курскэнерго"</v>
      </c>
      <c r="D38" s="230"/>
      <c r="E38" s="230"/>
      <c r="F38" s="231"/>
      <c r="G38" s="224"/>
      <c r="H38" s="182"/>
      <c r="I38" s="182"/>
      <c r="J38" s="182"/>
      <c r="K38" s="182"/>
      <c r="L38" s="218"/>
    </row>
    <row r="39" spans="2:13" ht="14.25" customHeight="1" x14ac:dyDescent="0.25">
      <c r="B39" s="144" t="s">
        <v>81</v>
      </c>
      <c r="C39" s="214" t="str">
        <f>C3</f>
        <v>Лифт пассажирский</v>
      </c>
      <c r="D39" s="230"/>
      <c r="E39" s="230"/>
      <c r="F39" s="231"/>
      <c r="G39" s="224"/>
      <c r="H39" s="182"/>
      <c r="I39" s="182"/>
      <c r="J39" s="182"/>
      <c r="K39" s="182"/>
      <c r="L39" s="218"/>
    </row>
    <row r="40" spans="2:13" ht="14.25" customHeight="1" x14ac:dyDescent="0.25">
      <c r="B40" s="144" t="s">
        <v>82</v>
      </c>
      <c r="C40" s="232">
        <f>C4</f>
        <v>48220</v>
      </c>
      <c r="D40" s="230"/>
      <c r="E40" s="230"/>
      <c r="F40" s="231"/>
      <c r="G40" s="224"/>
      <c r="H40" s="182"/>
      <c r="I40" s="182"/>
      <c r="J40" s="182"/>
      <c r="K40" s="182"/>
      <c r="L40" s="218"/>
    </row>
    <row r="41" spans="2:13" ht="14.25" customHeight="1" x14ac:dyDescent="0.25">
      <c r="B41" s="144" t="s">
        <v>83</v>
      </c>
      <c r="C41" s="233" t="str">
        <f>C5</f>
        <v>Лифт</v>
      </c>
      <c r="D41" s="230"/>
      <c r="E41" s="230"/>
      <c r="F41" s="231"/>
      <c r="G41" s="224"/>
      <c r="H41" s="182"/>
      <c r="I41" s="182"/>
      <c r="J41" s="182"/>
      <c r="K41" s="182"/>
      <c r="L41" s="218"/>
    </row>
    <row r="42" spans="2:13" x14ac:dyDescent="0.25">
      <c r="B42" s="214"/>
      <c r="C42" s="214"/>
      <c r="D42" s="214"/>
      <c r="E42" s="214"/>
      <c r="F42" s="90"/>
      <c r="G42" s="81"/>
      <c r="H42" s="182"/>
      <c r="I42" s="229"/>
      <c r="J42" s="182"/>
      <c r="K42" s="182"/>
      <c r="L42" s="182"/>
      <c r="M42" s="182"/>
    </row>
    <row r="43" spans="2:13" x14ac:dyDescent="0.25">
      <c r="B43" s="27" t="s">
        <v>59</v>
      </c>
      <c r="C43" s="27"/>
      <c r="D43" s="27"/>
      <c r="E43" s="27"/>
      <c r="F43" s="234"/>
      <c r="G43" s="81"/>
      <c r="H43" s="182"/>
      <c r="I43" s="229"/>
      <c r="J43" s="182"/>
      <c r="K43" s="182"/>
      <c r="L43" s="182"/>
      <c r="M43" s="182"/>
    </row>
    <row r="44" spans="2:13" x14ac:dyDescent="0.25">
      <c r="B44" s="143" t="s">
        <v>60</v>
      </c>
      <c r="C44" s="143" t="s">
        <v>61</v>
      </c>
      <c r="D44" s="142"/>
      <c r="E44" s="142"/>
      <c r="F44" s="142"/>
      <c r="G44" s="81"/>
      <c r="H44" s="182"/>
      <c r="I44" s="229"/>
      <c r="J44" s="182"/>
      <c r="K44" s="182"/>
      <c r="L44" s="182"/>
      <c r="M44" s="182"/>
    </row>
    <row r="45" spans="2:13" x14ac:dyDescent="0.25">
      <c r="B45" s="160" t="s">
        <v>62</v>
      </c>
      <c r="C45" s="160"/>
      <c r="D45" s="161"/>
      <c r="E45" s="161"/>
      <c r="F45" s="174"/>
      <c r="G45" s="81"/>
      <c r="H45" s="182"/>
      <c r="I45" s="229"/>
      <c r="J45" s="182"/>
      <c r="K45" s="182"/>
      <c r="L45" s="182"/>
      <c r="M45" s="182"/>
    </row>
    <row r="46" spans="2:13" x14ac:dyDescent="0.25">
      <c r="B46" s="143" t="s">
        <v>53</v>
      </c>
      <c r="C46" s="235">
        <f ca="1">K9</f>
        <v>2</v>
      </c>
      <c r="D46" s="161"/>
      <c r="E46" s="161"/>
      <c r="F46" s="174"/>
      <c r="G46" s="81"/>
      <c r="H46" s="182"/>
      <c r="I46" s="229"/>
      <c r="J46" s="182"/>
      <c r="K46" s="182"/>
      <c r="L46" s="182"/>
      <c r="M46" s="182"/>
    </row>
    <row r="47" spans="2:13" x14ac:dyDescent="0.25">
      <c r="B47" s="143" t="s">
        <v>55</v>
      </c>
      <c r="C47" s="235">
        <f>K11</f>
        <v>4</v>
      </c>
      <c r="D47" s="161"/>
      <c r="E47" s="161"/>
      <c r="F47" s="174"/>
      <c r="G47" s="81"/>
      <c r="H47" s="182"/>
      <c r="I47" s="229"/>
      <c r="J47" s="182"/>
      <c r="K47" s="182"/>
      <c r="L47" s="182"/>
      <c r="M47" s="182"/>
    </row>
    <row r="48" spans="2:13" x14ac:dyDescent="0.25">
      <c r="B48" s="143" t="s">
        <v>58</v>
      </c>
      <c r="C48" s="235">
        <f>K14</f>
        <v>4</v>
      </c>
      <c r="D48" s="161"/>
      <c r="E48" s="161"/>
      <c r="F48" s="174"/>
      <c r="G48" s="81"/>
      <c r="H48" s="182"/>
      <c r="I48" s="229"/>
      <c r="J48" s="182"/>
      <c r="K48" s="182"/>
      <c r="L48" s="182"/>
      <c r="M48" s="182"/>
    </row>
    <row r="49" spans="2:13" x14ac:dyDescent="0.25">
      <c r="B49" s="143" t="s">
        <v>101</v>
      </c>
      <c r="C49" s="235">
        <f>K22</f>
        <v>4</v>
      </c>
      <c r="D49" s="161"/>
      <c r="E49" s="161"/>
      <c r="F49" s="174"/>
      <c r="G49" s="81"/>
      <c r="H49" s="182"/>
      <c r="I49" s="229"/>
      <c r="J49" s="182"/>
      <c r="K49" s="182"/>
      <c r="L49" s="182"/>
      <c r="M49" s="182"/>
    </row>
    <row r="50" spans="2:13" x14ac:dyDescent="0.25">
      <c r="B50" s="236"/>
      <c r="C50" s="174"/>
      <c r="D50" s="161"/>
      <c r="E50" s="161"/>
      <c r="F50" s="174"/>
      <c r="G50" s="81"/>
      <c r="H50" s="182"/>
      <c r="I50" s="229"/>
      <c r="J50" s="182"/>
      <c r="K50" s="182"/>
      <c r="L50" s="182"/>
      <c r="M50" s="182"/>
    </row>
    <row r="51" spans="2:13" x14ac:dyDescent="0.25">
      <c r="B51" s="27"/>
      <c r="C51" s="163"/>
      <c r="D51" s="163"/>
      <c r="E51" s="163"/>
      <c r="F51" s="142"/>
      <c r="G51" s="81"/>
      <c r="H51" s="182"/>
      <c r="I51" s="229"/>
      <c r="J51" s="182"/>
      <c r="K51" s="182"/>
      <c r="L51" s="182"/>
      <c r="M51" s="182"/>
    </row>
    <row r="52" spans="2:13" ht="27" customHeight="1" x14ac:dyDescent="0.25">
      <c r="B52" s="308" t="s">
        <v>63</v>
      </c>
      <c r="C52" s="309"/>
      <c r="D52" s="309"/>
      <c r="E52" s="164"/>
      <c r="F52" s="234"/>
      <c r="G52" s="81"/>
      <c r="H52" s="182"/>
      <c r="I52" s="229"/>
      <c r="J52" s="182"/>
      <c r="K52" s="182"/>
      <c r="L52" s="182"/>
      <c r="M52" s="182"/>
    </row>
    <row r="53" spans="2:13" x14ac:dyDescent="0.25">
      <c r="B53" s="310" t="s">
        <v>465</v>
      </c>
      <c r="C53" s="309"/>
      <c r="D53" s="309"/>
      <c r="E53" s="164"/>
      <c r="F53" s="234"/>
      <c r="G53" s="81"/>
      <c r="H53" s="182"/>
      <c r="I53" s="229"/>
      <c r="J53" s="182"/>
      <c r="K53" s="182"/>
      <c r="L53" s="182"/>
      <c r="M53" s="182"/>
    </row>
    <row r="54" spans="2:13" ht="15.75" thickBot="1" x14ac:dyDescent="0.3">
      <c r="B54" s="27"/>
      <c r="C54" s="27"/>
      <c r="D54" s="27"/>
      <c r="E54" s="27"/>
      <c r="F54" s="234"/>
      <c r="G54" s="81"/>
      <c r="H54" s="182"/>
      <c r="I54" s="229"/>
      <c r="J54" s="182"/>
      <c r="K54" s="182"/>
      <c r="L54" s="182"/>
      <c r="M54" s="182"/>
    </row>
    <row r="55" spans="2:13" ht="18.75" thickBot="1" x14ac:dyDescent="0.3">
      <c r="B55" s="165"/>
      <c r="C55" s="237" t="s">
        <v>64</v>
      </c>
      <c r="E55" s="238"/>
      <c r="F55" s="239">
        <f ca="1">L23</f>
        <v>3.4000000000000004</v>
      </c>
      <c r="G55" s="81"/>
      <c r="H55" s="182"/>
      <c r="I55" s="229"/>
      <c r="J55" s="182"/>
      <c r="K55" s="182"/>
      <c r="L55" s="182"/>
      <c r="M55" s="182"/>
    </row>
    <row r="56" spans="2:13" x14ac:dyDescent="0.25">
      <c r="B56" s="27"/>
      <c r="C56" s="27"/>
      <c r="D56" s="27"/>
      <c r="E56" s="27"/>
      <c r="F56" s="234"/>
      <c r="G56" s="81"/>
      <c r="H56" s="182"/>
      <c r="I56" s="229"/>
      <c r="J56" s="182"/>
      <c r="K56" s="182"/>
      <c r="L56" s="182"/>
      <c r="M56" s="182"/>
    </row>
    <row r="57" spans="2:13" ht="51" x14ac:dyDescent="0.25">
      <c r="B57" s="161"/>
      <c r="C57" s="240" t="s">
        <v>65</v>
      </c>
      <c r="F57" s="241" t="s">
        <v>66</v>
      </c>
      <c r="G57" s="241" t="s">
        <v>79</v>
      </c>
      <c r="H57" s="182"/>
      <c r="I57" s="229"/>
      <c r="J57" s="182"/>
      <c r="K57" s="182"/>
      <c r="L57" s="182"/>
      <c r="M57" s="182"/>
    </row>
    <row r="58" spans="2:13" x14ac:dyDescent="0.25">
      <c r="B58" s="161"/>
      <c r="C58" s="162" t="s">
        <v>109</v>
      </c>
      <c r="F58" s="242" t="s">
        <v>44</v>
      </c>
      <c r="G58" s="242">
        <v>1</v>
      </c>
      <c r="H58" s="182"/>
      <c r="I58" s="229"/>
      <c r="J58" s="182"/>
      <c r="K58" s="182"/>
      <c r="L58" s="182"/>
      <c r="M58" s="182"/>
    </row>
    <row r="59" spans="2:13" ht="25.5" x14ac:dyDescent="0.25">
      <c r="B59" s="161"/>
      <c r="C59" s="162" t="s">
        <v>67</v>
      </c>
      <c r="F59" s="242" t="s">
        <v>45</v>
      </c>
      <c r="G59" s="242">
        <v>0.95</v>
      </c>
      <c r="H59" s="182"/>
      <c r="I59" s="229"/>
      <c r="J59" s="182"/>
      <c r="K59" s="182"/>
      <c r="L59" s="182"/>
      <c r="M59" s="182"/>
    </row>
    <row r="60" spans="2:13" x14ac:dyDescent="0.25">
      <c r="B60" s="161"/>
      <c r="C60" s="162" t="s">
        <v>68</v>
      </c>
      <c r="F60" s="242" t="s">
        <v>46</v>
      </c>
      <c r="G60" s="242">
        <v>0.85</v>
      </c>
      <c r="H60" s="182"/>
      <c r="I60" s="229"/>
      <c r="J60" s="182"/>
      <c r="K60" s="182"/>
      <c r="L60" s="182"/>
      <c r="M60" s="182"/>
    </row>
    <row r="61" spans="2:13" x14ac:dyDescent="0.25">
      <c r="B61" s="161"/>
      <c r="C61" s="162" t="s">
        <v>69</v>
      </c>
      <c r="F61" s="242" t="s">
        <v>47</v>
      </c>
      <c r="G61" s="242">
        <v>0.6</v>
      </c>
      <c r="H61" s="182"/>
      <c r="I61" s="229"/>
      <c r="J61" s="182"/>
      <c r="K61" s="182"/>
      <c r="L61" s="182"/>
      <c r="M61" s="182"/>
    </row>
    <row r="62" spans="2:13" x14ac:dyDescent="0.25">
      <c r="B62" s="214"/>
      <c r="C62" s="214"/>
      <c r="D62" s="214"/>
      <c r="E62" s="214"/>
      <c r="F62" s="90"/>
      <c r="G62" s="81"/>
      <c r="H62" s="182"/>
      <c r="I62" s="229"/>
      <c r="J62" s="182"/>
      <c r="K62" s="182"/>
      <c r="L62" s="182"/>
    </row>
    <row r="63" spans="2:13" ht="30" customHeight="1" x14ac:dyDescent="0.25">
      <c r="B63" s="49"/>
      <c r="C63" s="50" t="s">
        <v>76</v>
      </c>
      <c r="D63" s="253" t="str">
        <f ca="1">IF(AND(3.5 &lt;= F55, F55&lt;=4),
      "высокий",
IF(AND(2.5 &lt;= F55, F55&lt;3.5),
      "средний",
IF(AND(1.5 &lt;= F55, F55&lt;2.5),
      "минимально приемлемый",
IF(F55&lt;1.5,
      "низкий",
NA()
)
)
)
)</f>
        <v>средний</v>
      </c>
      <c r="E63" s="253"/>
      <c r="F63" s="253"/>
      <c r="G63" s="359"/>
      <c r="H63" s="182"/>
      <c r="I63" s="182"/>
      <c r="J63" s="182"/>
      <c r="K63" s="182"/>
      <c r="L63" s="182"/>
    </row>
    <row r="64" spans="2:13" x14ac:dyDescent="0.25">
      <c r="B64" s="182"/>
      <c r="C64" s="50" t="s">
        <v>75</v>
      </c>
      <c r="D64" s="247">
        <f ca="1">VLOOKUP(D63,F58:G61,2,)</f>
        <v>0.85</v>
      </c>
      <c r="E64" s="248"/>
      <c r="F64" s="248"/>
      <c r="G64" s="360"/>
      <c r="H64" s="182"/>
      <c r="I64" s="182"/>
      <c r="J64" s="182"/>
      <c r="K64" s="182"/>
      <c r="L64" s="182"/>
    </row>
    <row r="65" spans="2:12" x14ac:dyDescent="0.25">
      <c r="B65" s="144"/>
      <c r="C65" s="243"/>
      <c r="D65" s="226"/>
      <c r="E65" s="226"/>
      <c r="F65" s="90"/>
      <c r="G65" s="81"/>
      <c r="H65" s="182"/>
      <c r="I65" s="182"/>
      <c r="J65" s="182"/>
      <c r="K65" s="182"/>
      <c r="L65" s="182"/>
    </row>
    <row r="66" spans="2:12" x14ac:dyDescent="0.25">
      <c r="B66" s="214"/>
      <c r="C66" s="214"/>
      <c r="D66" s="214"/>
      <c r="E66" s="214"/>
      <c r="F66" s="90"/>
      <c r="G66" s="81"/>
      <c r="H66" s="182"/>
      <c r="I66" s="229"/>
      <c r="J66" s="182"/>
      <c r="K66" s="182"/>
      <c r="L66" s="182"/>
    </row>
    <row r="67" spans="2:12" x14ac:dyDescent="0.25">
      <c r="B67" s="214"/>
      <c r="C67" s="214"/>
      <c r="D67" s="214"/>
      <c r="E67" s="214"/>
      <c r="F67" s="90"/>
      <c r="G67" s="81"/>
      <c r="H67" s="182"/>
      <c r="I67" s="229"/>
      <c r="J67" s="182"/>
      <c r="K67" s="182"/>
      <c r="L67" s="182"/>
    </row>
    <row r="68" spans="2:12" x14ac:dyDescent="0.25">
      <c r="B68" s="214"/>
      <c r="C68" s="214"/>
      <c r="D68" s="214"/>
      <c r="E68" s="214"/>
      <c r="F68" s="90"/>
      <c r="G68" s="81"/>
      <c r="H68" s="182"/>
      <c r="I68" s="229"/>
      <c r="J68" s="182"/>
      <c r="K68" s="182"/>
      <c r="L68" s="182"/>
    </row>
    <row r="69" spans="2:12" x14ac:dyDescent="0.25">
      <c r="B69" s="214"/>
      <c r="C69" s="214"/>
      <c r="D69" s="214"/>
      <c r="E69" s="214"/>
      <c r="F69" s="90"/>
      <c r="G69" s="81"/>
      <c r="H69" s="182"/>
      <c r="I69" s="229"/>
      <c r="J69" s="182"/>
      <c r="K69" s="182"/>
      <c r="L69" s="182"/>
    </row>
    <row r="70" spans="2:12" x14ac:dyDescent="0.25">
      <c r="B70" s="214"/>
      <c r="C70" s="214"/>
      <c r="D70" s="214"/>
      <c r="E70" s="214"/>
      <c r="F70" s="90"/>
      <c r="G70" s="81"/>
      <c r="H70" s="182"/>
      <c r="I70" s="229"/>
      <c r="J70" s="182"/>
      <c r="K70" s="182"/>
      <c r="L70" s="182"/>
    </row>
    <row r="71" spans="2:12" x14ac:dyDescent="0.25">
      <c r="B71" s="214"/>
      <c r="C71" s="214"/>
      <c r="D71" s="214"/>
      <c r="E71" s="214"/>
      <c r="F71" s="90"/>
      <c r="G71" s="81"/>
      <c r="H71" s="182"/>
      <c r="I71" s="229"/>
      <c r="J71" s="182"/>
      <c r="K71" s="182"/>
      <c r="L71" s="182"/>
    </row>
    <row r="72" spans="2:12" x14ac:dyDescent="0.25">
      <c r="B72" s="214"/>
      <c r="C72" s="214"/>
      <c r="D72" s="214"/>
      <c r="E72" s="214"/>
      <c r="F72" s="90"/>
      <c r="G72" s="81"/>
      <c r="H72" s="182"/>
      <c r="I72" s="229"/>
      <c r="J72" s="182"/>
      <c r="K72" s="182"/>
      <c r="L72" s="182"/>
    </row>
    <row r="73" spans="2:12" x14ac:dyDescent="0.25">
      <c r="B73" s="214"/>
      <c r="C73" s="214"/>
      <c r="D73" s="214"/>
      <c r="E73" s="214"/>
      <c r="F73" s="90"/>
      <c r="G73" s="81"/>
      <c r="H73" s="182"/>
      <c r="I73" s="229"/>
      <c r="J73" s="182"/>
      <c r="K73" s="182"/>
      <c r="L73" s="182"/>
    </row>
    <row r="74" spans="2:12" x14ac:dyDescent="0.25">
      <c r="B74" s="214"/>
      <c r="C74" s="214"/>
      <c r="D74" s="214"/>
      <c r="E74" s="214"/>
      <c r="F74" s="90"/>
      <c r="G74" s="81"/>
      <c r="H74" s="182"/>
      <c r="I74" s="229"/>
      <c r="J74" s="182"/>
      <c r="K74" s="182"/>
      <c r="L74" s="182"/>
    </row>
    <row r="75" spans="2:12" x14ac:dyDescent="0.25">
      <c r="B75" s="214"/>
      <c r="C75" s="214"/>
      <c r="D75" s="214"/>
      <c r="E75" s="214"/>
      <c r="F75" s="90"/>
      <c r="G75" s="81"/>
      <c r="H75" s="182"/>
      <c r="I75" s="229"/>
      <c r="J75" s="182"/>
      <c r="K75" s="182"/>
      <c r="L75" s="182"/>
    </row>
    <row r="76" spans="2:12" x14ac:dyDescent="0.25">
      <c r="B76" s="214"/>
      <c r="C76" s="214"/>
      <c r="D76" s="214"/>
      <c r="E76" s="214"/>
      <c r="F76" s="90"/>
      <c r="G76" s="81"/>
      <c r="H76" s="182"/>
      <c r="I76" s="229"/>
      <c r="J76" s="182"/>
      <c r="K76" s="182"/>
      <c r="L76" s="182"/>
    </row>
    <row r="77" spans="2:12" x14ac:dyDescent="0.25">
      <c r="B77" s="214"/>
      <c r="C77" s="214"/>
      <c r="D77" s="214"/>
      <c r="E77" s="214"/>
      <c r="F77" s="90"/>
      <c r="G77" s="81"/>
      <c r="H77" s="182"/>
      <c r="I77" s="229"/>
      <c r="J77" s="182"/>
      <c r="K77" s="182"/>
      <c r="L77" s="182"/>
    </row>
    <row r="78" spans="2:12" x14ac:dyDescent="0.25">
      <c r="B78" s="214"/>
      <c r="C78" s="214"/>
      <c r="D78" s="214"/>
      <c r="E78" s="214"/>
      <c r="F78" s="90"/>
      <c r="G78" s="81"/>
      <c r="H78" s="182"/>
      <c r="I78" s="229"/>
      <c r="J78" s="182"/>
      <c r="K78" s="182"/>
      <c r="L78" s="182"/>
    </row>
    <row r="79" spans="2:12" x14ac:dyDescent="0.25">
      <c r="B79" s="214"/>
      <c r="C79" s="214"/>
      <c r="D79" s="214"/>
      <c r="E79" s="214"/>
      <c r="F79" s="90"/>
      <c r="G79" s="81"/>
      <c r="H79" s="182"/>
      <c r="I79" s="229"/>
      <c r="J79" s="182"/>
      <c r="K79" s="182"/>
      <c r="L79" s="182"/>
    </row>
    <row r="80" spans="2:12" x14ac:dyDescent="0.25">
      <c r="B80" s="214"/>
      <c r="C80" s="214"/>
      <c r="D80" s="214"/>
      <c r="E80" s="214"/>
      <c r="F80" s="90"/>
      <c r="G80" s="81"/>
      <c r="H80" s="182"/>
      <c r="I80" s="229"/>
      <c r="J80" s="182"/>
      <c r="K80" s="182"/>
      <c r="L80" s="182"/>
    </row>
    <row r="81" spans="2:12" x14ac:dyDescent="0.25">
      <c r="B81" s="214"/>
      <c r="C81" s="214"/>
      <c r="D81" s="214"/>
      <c r="E81" s="214"/>
      <c r="F81" s="90"/>
      <c r="G81" s="81"/>
      <c r="H81" s="182"/>
      <c r="I81" s="229"/>
      <c r="J81" s="182"/>
      <c r="K81" s="182"/>
      <c r="L81" s="182"/>
    </row>
    <row r="82" spans="2:12" x14ac:dyDescent="0.25">
      <c r="B82" s="214"/>
      <c r="C82" s="214"/>
      <c r="D82" s="214"/>
      <c r="E82" s="214"/>
      <c r="F82" s="90"/>
      <c r="G82" s="81"/>
      <c r="H82" s="182"/>
      <c r="I82" s="229"/>
      <c r="J82" s="182"/>
      <c r="K82" s="182"/>
      <c r="L82" s="182"/>
    </row>
    <row r="83" spans="2:12" x14ac:dyDescent="0.25">
      <c r="B83" s="214"/>
      <c r="C83" s="214"/>
      <c r="D83" s="214"/>
      <c r="E83" s="214"/>
      <c r="F83" s="90"/>
      <c r="G83" s="81"/>
      <c r="H83" s="182"/>
      <c r="I83" s="229"/>
      <c r="J83" s="182"/>
      <c r="K83" s="182"/>
      <c r="L83" s="182"/>
    </row>
    <row r="84" spans="2:12" x14ac:dyDescent="0.25">
      <c r="B84" s="214"/>
      <c r="C84" s="214"/>
      <c r="D84" s="214"/>
      <c r="E84" s="214"/>
      <c r="F84" s="90"/>
      <c r="G84" s="81"/>
      <c r="H84" s="182"/>
      <c r="I84" s="229"/>
      <c r="J84" s="182"/>
      <c r="K84" s="182"/>
      <c r="L84" s="182"/>
    </row>
    <row r="85" spans="2:12" x14ac:dyDescent="0.25">
      <c r="B85" s="214"/>
      <c r="C85" s="214"/>
      <c r="D85" s="214"/>
      <c r="E85" s="214"/>
      <c r="F85" s="90"/>
      <c r="G85" s="81"/>
      <c r="H85" s="182"/>
      <c r="I85" s="229"/>
      <c r="J85" s="182"/>
      <c r="K85" s="182"/>
      <c r="L85" s="182"/>
    </row>
    <row r="86" spans="2:12" x14ac:dyDescent="0.25">
      <c r="B86" s="214"/>
      <c r="C86" s="214"/>
      <c r="D86" s="214"/>
      <c r="E86" s="214"/>
      <c r="F86" s="90"/>
      <c r="G86" s="81"/>
      <c r="H86" s="182"/>
      <c r="I86" s="229"/>
      <c r="J86" s="182"/>
      <c r="K86" s="182"/>
      <c r="L86" s="182"/>
    </row>
    <row r="87" spans="2:12" x14ac:dyDescent="0.25">
      <c r="B87" s="214"/>
      <c r="C87" s="214"/>
      <c r="D87" s="214"/>
      <c r="E87" s="214"/>
      <c r="F87" s="90"/>
      <c r="G87" s="81"/>
      <c r="H87" s="182"/>
      <c r="I87" s="229"/>
      <c r="J87" s="182"/>
      <c r="K87" s="182"/>
      <c r="L87" s="182"/>
    </row>
    <row r="88" spans="2:12" x14ac:dyDescent="0.25">
      <c r="B88" s="214"/>
      <c r="C88" s="214"/>
      <c r="D88" s="214"/>
      <c r="E88" s="214"/>
      <c r="F88" s="90"/>
      <c r="G88" s="81"/>
      <c r="H88" s="182"/>
      <c r="I88" s="229"/>
      <c r="J88" s="182"/>
      <c r="K88" s="182"/>
      <c r="L88" s="182"/>
    </row>
    <row r="89" spans="2:12" x14ac:dyDescent="0.25">
      <c r="B89" s="214"/>
      <c r="C89" s="214"/>
      <c r="D89" s="214"/>
      <c r="E89" s="214"/>
      <c r="F89" s="90"/>
      <c r="G89" s="81"/>
      <c r="H89" s="182"/>
      <c r="I89" s="229"/>
      <c r="J89" s="182"/>
      <c r="K89" s="182"/>
      <c r="L89" s="182"/>
    </row>
    <row r="90" spans="2:12" x14ac:dyDescent="0.25">
      <c r="B90" s="214"/>
      <c r="C90" s="214"/>
      <c r="D90" s="214"/>
      <c r="E90" s="214"/>
      <c r="F90" s="90"/>
      <c r="G90" s="81"/>
      <c r="H90" s="182"/>
      <c r="I90" s="229"/>
      <c r="J90" s="182"/>
      <c r="K90" s="182"/>
      <c r="L90" s="182"/>
    </row>
    <row r="91" spans="2:12" x14ac:dyDescent="0.25">
      <c r="B91" s="214"/>
      <c r="C91" s="214"/>
      <c r="D91" s="214"/>
      <c r="E91" s="214"/>
      <c r="F91" s="90"/>
      <c r="G91" s="81"/>
      <c r="H91" s="182"/>
      <c r="I91" s="229"/>
      <c r="J91" s="182"/>
      <c r="K91" s="182"/>
      <c r="L91" s="182"/>
    </row>
    <row r="92" spans="2:12" x14ac:dyDescent="0.25">
      <c r="B92" s="214"/>
      <c r="C92" s="214"/>
      <c r="D92" s="214"/>
      <c r="E92" s="214"/>
      <c r="F92" s="90"/>
      <c r="G92" s="81"/>
      <c r="H92" s="182"/>
      <c r="I92" s="229"/>
      <c r="J92" s="182"/>
      <c r="K92" s="182"/>
      <c r="L92" s="182"/>
    </row>
    <row r="93" spans="2:12" x14ac:dyDescent="0.25">
      <c r="B93" s="214"/>
      <c r="C93" s="214"/>
      <c r="D93" s="214"/>
      <c r="E93" s="214"/>
      <c r="F93" s="90"/>
      <c r="G93" s="81"/>
      <c r="H93" s="182"/>
      <c r="I93" s="229"/>
      <c r="J93" s="182"/>
      <c r="K93" s="182"/>
      <c r="L93" s="182"/>
    </row>
    <row r="94" spans="2:12" x14ac:dyDescent="0.25">
      <c r="B94" s="214"/>
      <c r="C94" s="214"/>
      <c r="D94" s="214"/>
      <c r="E94" s="214"/>
      <c r="F94" s="90"/>
      <c r="G94" s="81"/>
      <c r="H94" s="182"/>
      <c r="I94" s="229"/>
      <c r="J94" s="182"/>
      <c r="K94" s="182"/>
      <c r="L94" s="182"/>
    </row>
    <row r="95" spans="2:12" x14ac:dyDescent="0.25">
      <c r="B95" s="214"/>
      <c r="C95" s="214"/>
      <c r="D95" s="214"/>
      <c r="E95" s="214"/>
      <c r="F95" s="90"/>
      <c r="G95" s="81"/>
      <c r="H95" s="182"/>
      <c r="I95" s="229"/>
      <c r="J95" s="182"/>
      <c r="K95" s="182"/>
      <c r="L95" s="182"/>
    </row>
    <row r="96" spans="2:12" x14ac:dyDescent="0.25">
      <c r="B96" s="214"/>
      <c r="C96" s="214"/>
      <c r="D96" s="214"/>
      <c r="E96" s="214"/>
      <c r="F96" s="90"/>
      <c r="G96" s="81"/>
      <c r="H96" s="182"/>
      <c r="I96" s="229"/>
      <c r="J96" s="182"/>
      <c r="K96" s="182"/>
      <c r="L96" s="182"/>
    </row>
  </sheetData>
  <sheetProtection password="DD6B" sheet="1"/>
  <mergeCells count="27">
    <mergeCell ref="K11:K13"/>
    <mergeCell ref="L11:L13"/>
    <mergeCell ref="B53:D53"/>
    <mergeCell ref="D63:G63"/>
    <mergeCell ref="D64:G64"/>
    <mergeCell ref="B24:G24"/>
    <mergeCell ref="C27:G27"/>
    <mergeCell ref="F30:I30"/>
    <mergeCell ref="F35:G35"/>
    <mergeCell ref="B37:G37"/>
    <mergeCell ref="B52:D52"/>
    <mergeCell ref="H14:H21"/>
    <mergeCell ref="J14:J21"/>
    <mergeCell ref="K14:K21"/>
    <mergeCell ref="L14:L21"/>
    <mergeCell ref="B1:G1"/>
    <mergeCell ref="J2:L2"/>
    <mergeCell ref="J5:L5"/>
    <mergeCell ref="J6:L6"/>
    <mergeCell ref="H9:H10"/>
    <mergeCell ref="I9:I10"/>
    <mergeCell ref="J9:J10"/>
    <mergeCell ref="K9:K10"/>
    <mergeCell ref="L9:L10"/>
    <mergeCell ref="H11:H13"/>
    <mergeCell ref="I11:I13"/>
    <mergeCell ref="J11:J13"/>
  </mergeCells>
  <conditionalFormatting sqref="J9:J11">
    <cfRule type="cellIs" dxfId="7" priority="4" stopIfTrue="1" operator="equal">
      <formula>"низкий"</formula>
    </cfRule>
  </conditionalFormatting>
  <conditionalFormatting sqref="J22">
    <cfRule type="cellIs" dxfId="6" priority="3" stopIfTrue="1" operator="equal">
      <formula>"низкий"</formula>
    </cfRule>
  </conditionalFormatting>
  <conditionalFormatting sqref="K22">
    <cfRule type="cellIs" dxfId="5" priority="2" stopIfTrue="1" operator="equal">
      <formula>"низкий"</formula>
    </cfRule>
  </conditionalFormatting>
  <conditionalFormatting sqref="J14">
    <cfRule type="cellIs" dxfId="4" priority="1" stopIfTrue="1" operator="equal">
      <formula>"низкий"</formula>
    </cfRule>
  </conditionalFormatting>
  <dataValidations count="9">
    <dataValidation type="list" allowBlank="1" showInputMessage="1" showErrorMessage="1" sqref="E18:F18 JA18:JB18 SW18:SX18 ACS18:ACT18 AMO18:AMP18 AWK18:AWL18 BGG18:BGH18 BQC18:BQD18 BZY18:BZZ18 CJU18:CJV18 CTQ18:CTR18 DDM18:DDN18 DNI18:DNJ18 DXE18:DXF18 EHA18:EHB18 EQW18:EQX18 FAS18:FAT18 FKO18:FKP18 FUK18:FUL18 GEG18:GEH18 GOC18:GOD18 GXY18:GXZ18 HHU18:HHV18 HRQ18:HRR18 IBM18:IBN18 ILI18:ILJ18 IVE18:IVF18 JFA18:JFB18 JOW18:JOX18 JYS18:JYT18 KIO18:KIP18 KSK18:KSL18 LCG18:LCH18 LMC18:LMD18 LVY18:LVZ18 MFU18:MFV18 MPQ18:MPR18 MZM18:MZN18 NJI18:NJJ18 NTE18:NTF18 ODA18:ODB18 OMW18:OMX18 OWS18:OWT18 PGO18:PGP18 PQK18:PQL18 QAG18:QAH18 QKC18:QKD18 QTY18:QTZ18 RDU18:RDV18 RNQ18:RNR18 RXM18:RXN18 SHI18:SHJ18 SRE18:SRF18 TBA18:TBB18 TKW18:TKX18 TUS18:TUT18 UEO18:UEP18 UOK18:UOL18 UYG18:UYH18 VIC18:VID18 VRY18:VRZ18 WBU18:WBV18 WLQ18:WLR18 WVM18:WVN18 E65554:F65554 JA65554:JB65554 SW65554:SX65554 ACS65554:ACT65554 AMO65554:AMP65554 AWK65554:AWL65554 BGG65554:BGH65554 BQC65554:BQD65554 BZY65554:BZZ65554 CJU65554:CJV65554 CTQ65554:CTR65554 DDM65554:DDN65554 DNI65554:DNJ65554 DXE65554:DXF65554 EHA65554:EHB65554 EQW65554:EQX65554 FAS65554:FAT65554 FKO65554:FKP65554 FUK65554:FUL65554 GEG65554:GEH65554 GOC65554:GOD65554 GXY65554:GXZ65554 HHU65554:HHV65554 HRQ65554:HRR65554 IBM65554:IBN65554 ILI65554:ILJ65554 IVE65554:IVF65554 JFA65554:JFB65554 JOW65554:JOX65554 JYS65554:JYT65554 KIO65554:KIP65554 KSK65554:KSL65554 LCG65554:LCH65554 LMC65554:LMD65554 LVY65554:LVZ65554 MFU65554:MFV65554 MPQ65554:MPR65554 MZM65554:MZN65554 NJI65554:NJJ65554 NTE65554:NTF65554 ODA65554:ODB65554 OMW65554:OMX65554 OWS65554:OWT65554 PGO65554:PGP65554 PQK65554:PQL65554 QAG65554:QAH65554 QKC65554:QKD65554 QTY65554:QTZ65554 RDU65554:RDV65554 RNQ65554:RNR65554 RXM65554:RXN65554 SHI65554:SHJ65554 SRE65554:SRF65554 TBA65554:TBB65554 TKW65554:TKX65554 TUS65554:TUT65554 UEO65554:UEP65554 UOK65554:UOL65554 UYG65554:UYH65554 VIC65554:VID65554 VRY65554:VRZ65554 WBU65554:WBV65554 WLQ65554:WLR65554 WVM65554:WVN65554 E131090:F131090 JA131090:JB131090 SW131090:SX131090 ACS131090:ACT131090 AMO131090:AMP131090 AWK131090:AWL131090 BGG131090:BGH131090 BQC131090:BQD131090 BZY131090:BZZ131090 CJU131090:CJV131090 CTQ131090:CTR131090 DDM131090:DDN131090 DNI131090:DNJ131090 DXE131090:DXF131090 EHA131090:EHB131090 EQW131090:EQX131090 FAS131090:FAT131090 FKO131090:FKP131090 FUK131090:FUL131090 GEG131090:GEH131090 GOC131090:GOD131090 GXY131090:GXZ131090 HHU131090:HHV131090 HRQ131090:HRR131090 IBM131090:IBN131090 ILI131090:ILJ131090 IVE131090:IVF131090 JFA131090:JFB131090 JOW131090:JOX131090 JYS131090:JYT131090 KIO131090:KIP131090 KSK131090:KSL131090 LCG131090:LCH131090 LMC131090:LMD131090 LVY131090:LVZ131090 MFU131090:MFV131090 MPQ131090:MPR131090 MZM131090:MZN131090 NJI131090:NJJ131090 NTE131090:NTF131090 ODA131090:ODB131090 OMW131090:OMX131090 OWS131090:OWT131090 PGO131090:PGP131090 PQK131090:PQL131090 QAG131090:QAH131090 QKC131090:QKD131090 QTY131090:QTZ131090 RDU131090:RDV131090 RNQ131090:RNR131090 RXM131090:RXN131090 SHI131090:SHJ131090 SRE131090:SRF131090 TBA131090:TBB131090 TKW131090:TKX131090 TUS131090:TUT131090 UEO131090:UEP131090 UOK131090:UOL131090 UYG131090:UYH131090 VIC131090:VID131090 VRY131090:VRZ131090 WBU131090:WBV131090 WLQ131090:WLR131090 WVM131090:WVN131090 E196626:F196626 JA196626:JB196626 SW196626:SX196626 ACS196626:ACT196626 AMO196626:AMP196626 AWK196626:AWL196626 BGG196626:BGH196626 BQC196626:BQD196626 BZY196626:BZZ196626 CJU196626:CJV196626 CTQ196626:CTR196626 DDM196626:DDN196626 DNI196626:DNJ196626 DXE196626:DXF196626 EHA196626:EHB196626 EQW196626:EQX196626 FAS196626:FAT196626 FKO196626:FKP196626 FUK196626:FUL196626 GEG196626:GEH196626 GOC196626:GOD196626 GXY196626:GXZ196626 HHU196626:HHV196626 HRQ196626:HRR196626 IBM196626:IBN196626 ILI196626:ILJ196626 IVE196626:IVF196626 JFA196626:JFB196626 JOW196626:JOX196626 JYS196626:JYT196626 KIO196626:KIP196626 KSK196626:KSL196626 LCG196626:LCH196626 LMC196626:LMD196626 LVY196626:LVZ196626 MFU196626:MFV196626 MPQ196626:MPR196626 MZM196626:MZN196626 NJI196626:NJJ196626 NTE196626:NTF196626 ODA196626:ODB196626 OMW196626:OMX196626 OWS196626:OWT196626 PGO196626:PGP196626 PQK196626:PQL196626 QAG196626:QAH196626 QKC196626:QKD196626 QTY196626:QTZ196626 RDU196626:RDV196626 RNQ196626:RNR196626 RXM196626:RXN196626 SHI196626:SHJ196626 SRE196626:SRF196626 TBA196626:TBB196626 TKW196626:TKX196626 TUS196626:TUT196626 UEO196626:UEP196626 UOK196626:UOL196626 UYG196626:UYH196626 VIC196626:VID196626 VRY196626:VRZ196626 WBU196626:WBV196626 WLQ196626:WLR196626 WVM196626:WVN196626 E262162:F262162 JA262162:JB262162 SW262162:SX262162 ACS262162:ACT262162 AMO262162:AMP262162 AWK262162:AWL262162 BGG262162:BGH262162 BQC262162:BQD262162 BZY262162:BZZ262162 CJU262162:CJV262162 CTQ262162:CTR262162 DDM262162:DDN262162 DNI262162:DNJ262162 DXE262162:DXF262162 EHA262162:EHB262162 EQW262162:EQX262162 FAS262162:FAT262162 FKO262162:FKP262162 FUK262162:FUL262162 GEG262162:GEH262162 GOC262162:GOD262162 GXY262162:GXZ262162 HHU262162:HHV262162 HRQ262162:HRR262162 IBM262162:IBN262162 ILI262162:ILJ262162 IVE262162:IVF262162 JFA262162:JFB262162 JOW262162:JOX262162 JYS262162:JYT262162 KIO262162:KIP262162 KSK262162:KSL262162 LCG262162:LCH262162 LMC262162:LMD262162 LVY262162:LVZ262162 MFU262162:MFV262162 MPQ262162:MPR262162 MZM262162:MZN262162 NJI262162:NJJ262162 NTE262162:NTF262162 ODA262162:ODB262162 OMW262162:OMX262162 OWS262162:OWT262162 PGO262162:PGP262162 PQK262162:PQL262162 QAG262162:QAH262162 QKC262162:QKD262162 QTY262162:QTZ262162 RDU262162:RDV262162 RNQ262162:RNR262162 RXM262162:RXN262162 SHI262162:SHJ262162 SRE262162:SRF262162 TBA262162:TBB262162 TKW262162:TKX262162 TUS262162:TUT262162 UEO262162:UEP262162 UOK262162:UOL262162 UYG262162:UYH262162 VIC262162:VID262162 VRY262162:VRZ262162 WBU262162:WBV262162 WLQ262162:WLR262162 WVM262162:WVN262162 E327698:F327698 JA327698:JB327698 SW327698:SX327698 ACS327698:ACT327698 AMO327698:AMP327698 AWK327698:AWL327698 BGG327698:BGH327698 BQC327698:BQD327698 BZY327698:BZZ327698 CJU327698:CJV327698 CTQ327698:CTR327698 DDM327698:DDN327698 DNI327698:DNJ327698 DXE327698:DXF327698 EHA327698:EHB327698 EQW327698:EQX327698 FAS327698:FAT327698 FKO327698:FKP327698 FUK327698:FUL327698 GEG327698:GEH327698 GOC327698:GOD327698 GXY327698:GXZ327698 HHU327698:HHV327698 HRQ327698:HRR327698 IBM327698:IBN327698 ILI327698:ILJ327698 IVE327698:IVF327698 JFA327698:JFB327698 JOW327698:JOX327698 JYS327698:JYT327698 KIO327698:KIP327698 KSK327698:KSL327698 LCG327698:LCH327698 LMC327698:LMD327698 LVY327698:LVZ327698 MFU327698:MFV327698 MPQ327698:MPR327698 MZM327698:MZN327698 NJI327698:NJJ327698 NTE327698:NTF327698 ODA327698:ODB327698 OMW327698:OMX327698 OWS327698:OWT327698 PGO327698:PGP327698 PQK327698:PQL327698 QAG327698:QAH327698 QKC327698:QKD327698 QTY327698:QTZ327698 RDU327698:RDV327698 RNQ327698:RNR327698 RXM327698:RXN327698 SHI327698:SHJ327698 SRE327698:SRF327698 TBA327698:TBB327698 TKW327698:TKX327698 TUS327698:TUT327698 UEO327698:UEP327698 UOK327698:UOL327698 UYG327698:UYH327698 VIC327698:VID327698 VRY327698:VRZ327698 WBU327698:WBV327698 WLQ327698:WLR327698 WVM327698:WVN327698 E393234:F393234 JA393234:JB393234 SW393234:SX393234 ACS393234:ACT393234 AMO393234:AMP393234 AWK393234:AWL393234 BGG393234:BGH393234 BQC393234:BQD393234 BZY393234:BZZ393234 CJU393234:CJV393234 CTQ393234:CTR393234 DDM393234:DDN393234 DNI393234:DNJ393234 DXE393234:DXF393234 EHA393234:EHB393234 EQW393234:EQX393234 FAS393234:FAT393234 FKO393234:FKP393234 FUK393234:FUL393234 GEG393234:GEH393234 GOC393234:GOD393234 GXY393234:GXZ393234 HHU393234:HHV393234 HRQ393234:HRR393234 IBM393234:IBN393234 ILI393234:ILJ393234 IVE393234:IVF393234 JFA393234:JFB393234 JOW393234:JOX393234 JYS393234:JYT393234 KIO393234:KIP393234 KSK393234:KSL393234 LCG393234:LCH393234 LMC393234:LMD393234 LVY393234:LVZ393234 MFU393234:MFV393234 MPQ393234:MPR393234 MZM393234:MZN393234 NJI393234:NJJ393234 NTE393234:NTF393234 ODA393234:ODB393234 OMW393234:OMX393234 OWS393234:OWT393234 PGO393234:PGP393234 PQK393234:PQL393234 QAG393234:QAH393234 QKC393234:QKD393234 QTY393234:QTZ393234 RDU393234:RDV393234 RNQ393234:RNR393234 RXM393234:RXN393234 SHI393234:SHJ393234 SRE393234:SRF393234 TBA393234:TBB393234 TKW393234:TKX393234 TUS393234:TUT393234 UEO393234:UEP393234 UOK393234:UOL393234 UYG393234:UYH393234 VIC393234:VID393234 VRY393234:VRZ393234 WBU393234:WBV393234 WLQ393234:WLR393234 WVM393234:WVN393234 E458770:F458770 JA458770:JB458770 SW458770:SX458770 ACS458770:ACT458770 AMO458770:AMP458770 AWK458770:AWL458770 BGG458770:BGH458770 BQC458770:BQD458770 BZY458770:BZZ458770 CJU458770:CJV458770 CTQ458770:CTR458770 DDM458770:DDN458770 DNI458770:DNJ458770 DXE458770:DXF458770 EHA458770:EHB458770 EQW458770:EQX458770 FAS458770:FAT458770 FKO458770:FKP458770 FUK458770:FUL458770 GEG458770:GEH458770 GOC458770:GOD458770 GXY458770:GXZ458770 HHU458770:HHV458770 HRQ458770:HRR458770 IBM458770:IBN458770 ILI458770:ILJ458770 IVE458770:IVF458770 JFA458770:JFB458770 JOW458770:JOX458770 JYS458770:JYT458770 KIO458770:KIP458770 KSK458770:KSL458770 LCG458770:LCH458770 LMC458770:LMD458770 LVY458770:LVZ458770 MFU458770:MFV458770 MPQ458770:MPR458770 MZM458770:MZN458770 NJI458770:NJJ458770 NTE458770:NTF458770 ODA458770:ODB458770 OMW458770:OMX458770 OWS458770:OWT458770 PGO458770:PGP458770 PQK458770:PQL458770 QAG458770:QAH458770 QKC458770:QKD458770 QTY458770:QTZ458770 RDU458770:RDV458770 RNQ458770:RNR458770 RXM458770:RXN458770 SHI458770:SHJ458770 SRE458770:SRF458770 TBA458770:TBB458770 TKW458770:TKX458770 TUS458770:TUT458770 UEO458770:UEP458770 UOK458770:UOL458770 UYG458770:UYH458770 VIC458770:VID458770 VRY458770:VRZ458770 WBU458770:WBV458770 WLQ458770:WLR458770 WVM458770:WVN458770 E524306:F524306 JA524306:JB524306 SW524306:SX524306 ACS524306:ACT524306 AMO524306:AMP524306 AWK524306:AWL524306 BGG524306:BGH524306 BQC524306:BQD524306 BZY524306:BZZ524306 CJU524306:CJV524306 CTQ524306:CTR524306 DDM524306:DDN524306 DNI524306:DNJ524306 DXE524306:DXF524306 EHA524306:EHB524306 EQW524306:EQX524306 FAS524306:FAT524306 FKO524306:FKP524306 FUK524306:FUL524306 GEG524306:GEH524306 GOC524306:GOD524306 GXY524306:GXZ524306 HHU524306:HHV524306 HRQ524306:HRR524306 IBM524306:IBN524306 ILI524306:ILJ524306 IVE524306:IVF524306 JFA524306:JFB524306 JOW524306:JOX524306 JYS524306:JYT524306 KIO524306:KIP524306 KSK524306:KSL524306 LCG524306:LCH524306 LMC524306:LMD524306 LVY524306:LVZ524306 MFU524306:MFV524306 MPQ524306:MPR524306 MZM524306:MZN524306 NJI524306:NJJ524306 NTE524306:NTF524306 ODA524306:ODB524306 OMW524306:OMX524306 OWS524306:OWT524306 PGO524306:PGP524306 PQK524306:PQL524306 QAG524306:QAH524306 QKC524306:QKD524306 QTY524306:QTZ524306 RDU524306:RDV524306 RNQ524306:RNR524306 RXM524306:RXN524306 SHI524306:SHJ524306 SRE524306:SRF524306 TBA524306:TBB524306 TKW524306:TKX524306 TUS524306:TUT524306 UEO524306:UEP524306 UOK524306:UOL524306 UYG524306:UYH524306 VIC524306:VID524306 VRY524306:VRZ524306 WBU524306:WBV524306 WLQ524306:WLR524306 WVM524306:WVN524306 E589842:F589842 JA589842:JB589842 SW589842:SX589842 ACS589842:ACT589842 AMO589842:AMP589842 AWK589842:AWL589842 BGG589842:BGH589842 BQC589842:BQD589842 BZY589842:BZZ589842 CJU589842:CJV589842 CTQ589842:CTR589842 DDM589842:DDN589842 DNI589842:DNJ589842 DXE589842:DXF589842 EHA589842:EHB589842 EQW589842:EQX589842 FAS589842:FAT589842 FKO589842:FKP589842 FUK589842:FUL589842 GEG589842:GEH589842 GOC589842:GOD589842 GXY589842:GXZ589842 HHU589842:HHV589842 HRQ589842:HRR589842 IBM589842:IBN589842 ILI589842:ILJ589842 IVE589842:IVF589842 JFA589842:JFB589842 JOW589842:JOX589842 JYS589842:JYT589842 KIO589842:KIP589842 KSK589842:KSL589842 LCG589842:LCH589842 LMC589842:LMD589842 LVY589842:LVZ589842 MFU589842:MFV589842 MPQ589842:MPR589842 MZM589842:MZN589842 NJI589842:NJJ589842 NTE589842:NTF589842 ODA589842:ODB589842 OMW589842:OMX589842 OWS589842:OWT589842 PGO589842:PGP589842 PQK589842:PQL589842 QAG589842:QAH589842 QKC589842:QKD589842 QTY589842:QTZ589842 RDU589842:RDV589842 RNQ589842:RNR589842 RXM589842:RXN589842 SHI589842:SHJ589842 SRE589842:SRF589842 TBA589842:TBB589842 TKW589842:TKX589842 TUS589842:TUT589842 UEO589842:UEP589842 UOK589842:UOL589842 UYG589842:UYH589842 VIC589842:VID589842 VRY589842:VRZ589842 WBU589842:WBV589842 WLQ589842:WLR589842 WVM589842:WVN589842 E655378:F655378 JA655378:JB655378 SW655378:SX655378 ACS655378:ACT655378 AMO655378:AMP655378 AWK655378:AWL655378 BGG655378:BGH655378 BQC655378:BQD655378 BZY655378:BZZ655378 CJU655378:CJV655378 CTQ655378:CTR655378 DDM655378:DDN655378 DNI655378:DNJ655378 DXE655378:DXF655378 EHA655378:EHB655378 EQW655378:EQX655378 FAS655378:FAT655378 FKO655378:FKP655378 FUK655378:FUL655378 GEG655378:GEH655378 GOC655378:GOD655378 GXY655378:GXZ655378 HHU655378:HHV655378 HRQ655378:HRR655378 IBM655378:IBN655378 ILI655378:ILJ655378 IVE655378:IVF655378 JFA655378:JFB655378 JOW655378:JOX655378 JYS655378:JYT655378 KIO655378:KIP655378 KSK655378:KSL655378 LCG655378:LCH655378 LMC655378:LMD655378 LVY655378:LVZ655378 MFU655378:MFV655378 MPQ655378:MPR655378 MZM655378:MZN655378 NJI655378:NJJ655378 NTE655378:NTF655378 ODA655378:ODB655378 OMW655378:OMX655378 OWS655378:OWT655378 PGO655378:PGP655378 PQK655378:PQL655378 QAG655378:QAH655378 QKC655378:QKD655378 QTY655378:QTZ655378 RDU655378:RDV655378 RNQ655378:RNR655378 RXM655378:RXN655378 SHI655378:SHJ655378 SRE655378:SRF655378 TBA655378:TBB655378 TKW655378:TKX655378 TUS655378:TUT655378 UEO655378:UEP655378 UOK655378:UOL655378 UYG655378:UYH655378 VIC655378:VID655378 VRY655378:VRZ655378 WBU655378:WBV655378 WLQ655378:WLR655378 WVM655378:WVN655378 E720914:F720914 JA720914:JB720914 SW720914:SX720914 ACS720914:ACT720914 AMO720914:AMP720914 AWK720914:AWL720914 BGG720914:BGH720914 BQC720914:BQD720914 BZY720914:BZZ720914 CJU720914:CJV720914 CTQ720914:CTR720914 DDM720914:DDN720914 DNI720914:DNJ720914 DXE720914:DXF720914 EHA720914:EHB720914 EQW720914:EQX720914 FAS720914:FAT720914 FKO720914:FKP720914 FUK720914:FUL720914 GEG720914:GEH720914 GOC720914:GOD720914 GXY720914:GXZ720914 HHU720914:HHV720914 HRQ720914:HRR720914 IBM720914:IBN720914 ILI720914:ILJ720914 IVE720914:IVF720914 JFA720914:JFB720914 JOW720914:JOX720914 JYS720914:JYT720914 KIO720914:KIP720914 KSK720914:KSL720914 LCG720914:LCH720914 LMC720914:LMD720914 LVY720914:LVZ720914 MFU720914:MFV720914 MPQ720914:MPR720914 MZM720914:MZN720914 NJI720914:NJJ720914 NTE720914:NTF720914 ODA720914:ODB720914 OMW720914:OMX720914 OWS720914:OWT720914 PGO720914:PGP720914 PQK720914:PQL720914 QAG720914:QAH720914 QKC720914:QKD720914 QTY720914:QTZ720914 RDU720914:RDV720914 RNQ720914:RNR720914 RXM720914:RXN720914 SHI720914:SHJ720914 SRE720914:SRF720914 TBA720914:TBB720914 TKW720914:TKX720914 TUS720914:TUT720914 UEO720914:UEP720914 UOK720914:UOL720914 UYG720914:UYH720914 VIC720914:VID720914 VRY720914:VRZ720914 WBU720914:WBV720914 WLQ720914:WLR720914 WVM720914:WVN720914 E786450:F786450 JA786450:JB786450 SW786450:SX786450 ACS786450:ACT786450 AMO786450:AMP786450 AWK786450:AWL786450 BGG786450:BGH786450 BQC786450:BQD786450 BZY786450:BZZ786450 CJU786450:CJV786450 CTQ786450:CTR786450 DDM786450:DDN786450 DNI786450:DNJ786450 DXE786450:DXF786450 EHA786450:EHB786450 EQW786450:EQX786450 FAS786450:FAT786450 FKO786450:FKP786450 FUK786450:FUL786450 GEG786450:GEH786450 GOC786450:GOD786450 GXY786450:GXZ786450 HHU786450:HHV786450 HRQ786450:HRR786450 IBM786450:IBN786450 ILI786450:ILJ786450 IVE786450:IVF786450 JFA786450:JFB786450 JOW786450:JOX786450 JYS786450:JYT786450 KIO786450:KIP786450 KSK786450:KSL786450 LCG786450:LCH786450 LMC786450:LMD786450 LVY786450:LVZ786450 MFU786450:MFV786450 MPQ786450:MPR786450 MZM786450:MZN786450 NJI786450:NJJ786450 NTE786450:NTF786450 ODA786450:ODB786450 OMW786450:OMX786450 OWS786450:OWT786450 PGO786450:PGP786450 PQK786450:PQL786450 QAG786450:QAH786450 QKC786450:QKD786450 QTY786450:QTZ786450 RDU786450:RDV786450 RNQ786450:RNR786450 RXM786450:RXN786450 SHI786450:SHJ786450 SRE786450:SRF786450 TBA786450:TBB786450 TKW786450:TKX786450 TUS786450:TUT786450 UEO786450:UEP786450 UOK786450:UOL786450 UYG786450:UYH786450 VIC786450:VID786450 VRY786450:VRZ786450 WBU786450:WBV786450 WLQ786450:WLR786450 WVM786450:WVN786450 E851986:F851986 JA851986:JB851986 SW851986:SX851986 ACS851986:ACT851986 AMO851986:AMP851986 AWK851986:AWL851986 BGG851986:BGH851986 BQC851986:BQD851986 BZY851986:BZZ851986 CJU851986:CJV851986 CTQ851986:CTR851986 DDM851986:DDN851986 DNI851986:DNJ851986 DXE851986:DXF851986 EHA851986:EHB851986 EQW851986:EQX851986 FAS851986:FAT851986 FKO851986:FKP851986 FUK851986:FUL851986 GEG851986:GEH851986 GOC851986:GOD851986 GXY851986:GXZ851986 HHU851986:HHV851986 HRQ851986:HRR851986 IBM851986:IBN851986 ILI851986:ILJ851986 IVE851986:IVF851986 JFA851986:JFB851986 JOW851986:JOX851986 JYS851986:JYT851986 KIO851986:KIP851986 KSK851986:KSL851986 LCG851986:LCH851986 LMC851986:LMD851986 LVY851986:LVZ851986 MFU851986:MFV851986 MPQ851986:MPR851986 MZM851986:MZN851986 NJI851986:NJJ851986 NTE851986:NTF851986 ODA851986:ODB851986 OMW851986:OMX851986 OWS851986:OWT851986 PGO851986:PGP851986 PQK851986:PQL851986 QAG851986:QAH851986 QKC851986:QKD851986 QTY851986:QTZ851986 RDU851986:RDV851986 RNQ851986:RNR851986 RXM851986:RXN851986 SHI851986:SHJ851986 SRE851986:SRF851986 TBA851986:TBB851986 TKW851986:TKX851986 TUS851986:TUT851986 UEO851986:UEP851986 UOK851986:UOL851986 UYG851986:UYH851986 VIC851986:VID851986 VRY851986:VRZ851986 WBU851986:WBV851986 WLQ851986:WLR851986 WVM851986:WVN851986 E917522:F917522 JA917522:JB917522 SW917522:SX917522 ACS917522:ACT917522 AMO917522:AMP917522 AWK917522:AWL917522 BGG917522:BGH917522 BQC917522:BQD917522 BZY917522:BZZ917522 CJU917522:CJV917522 CTQ917522:CTR917522 DDM917522:DDN917522 DNI917522:DNJ917522 DXE917522:DXF917522 EHA917522:EHB917522 EQW917522:EQX917522 FAS917522:FAT917522 FKO917522:FKP917522 FUK917522:FUL917522 GEG917522:GEH917522 GOC917522:GOD917522 GXY917522:GXZ917522 HHU917522:HHV917522 HRQ917522:HRR917522 IBM917522:IBN917522 ILI917522:ILJ917522 IVE917522:IVF917522 JFA917522:JFB917522 JOW917522:JOX917522 JYS917522:JYT917522 KIO917522:KIP917522 KSK917522:KSL917522 LCG917522:LCH917522 LMC917522:LMD917522 LVY917522:LVZ917522 MFU917522:MFV917522 MPQ917522:MPR917522 MZM917522:MZN917522 NJI917522:NJJ917522 NTE917522:NTF917522 ODA917522:ODB917522 OMW917522:OMX917522 OWS917522:OWT917522 PGO917522:PGP917522 PQK917522:PQL917522 QAG917522:QAH917522 QKC917522:QKD917522 QTY917522:QTZ917522 RDU917522:RDV917522 RNQ917522:RNR917522 RXM917522:RXN917522 SHI917522:SHJ917522 SRE917522:SRF917522 TBA917522:TBB917522 TKW917522:TKX917522 TUS917522:TUT917522 UEO917522:UEP917522 UOK917522:UOL917522 UYG917522:UYH917522 VIC917522:VID917522 VRY917522:VRZ917522 WBU917522:WBV917522 WLQ917522:WLR917522 WVM917522:WVN917522 E983058:F983058 JA983058:JB983058 SW983058:SX983058 ACS983058:ACT983058 AMO983058:AMP983058 AWK983058:AWL983058 BGG983058:BGH983058 BQC983058:BQD983058 BZY983058:BZZ983058 CJU983058:CJV983058 CTQ983058:CTR983058 DDM983058:DDN983058 DNI983058:DNJ983058 DXE983058:DXF983058 EHA983058:EHB983058 EQW983058:EQX983058 FAS983058:FAT983058 FKO983058:FKP983058 FUK983058:FUL983058 GEG983058:GEH983058 GOC983058:GOD983058 GXY983058:GXZ983058 HHU983058:HHV983058 HRQ983058:HRR983058 IBM983058:IBN983058 ILI983058:ILJ983058 IVE983058:IVF983058 JFA983058:JFB983058 JOW983058:JOX983058 JYS983058:JYT983058 KIO983058:KIP983058 KSK983058:KSL983058 LCG983058:LCH983058 LMC983058:LMD983058 LVY983058:LVZ983058 MFU983058:MFV983058 MPQ983058:MPR983058 MZM983058:MZN983058 NJI983058:NJJ983058 NTE983058:NTF983058 ODA983058:ODB983058 OMW983058:OMX983058 OWS983058:OWT983058 PGO983058:PGP983058 PQK983058:PQL983058 QAG983058:QAH983058 QKC983058:QKD983058 QTY983058:QTZ983058 RDU983058:RDV983058 RNQ983058:RNR983058 RXM983058:RXN983058 SHI983058:SHJ983058 SRE983058:SRF983058 TBA983058:TBB983058 TKW983058:TKX983058 TUS983058:TUT983058 UEO983058:UEP983058 UOK983058:UOL983058 UYG983058:UYH983058 VIC983058:VID983058 VRY983058:VRZ983058 WBU983058:WBV983058 WLQ983058:WLR983058 WVM983058:WVN983058 E14:E16 JA14:JA16 SW14:SW16 ACS14:ACS16 AMO14:AMO16 AWK14:AWK16 BGG14:BGG16 BQC14:BQC16 BZY14:BZY16 CJU14:CJU16 CTQ14:CTQ16 DDM14:DDM16 DNI14:DNI16 DXE14:DXE16 EHA14:EHA16 EQW14:EQW16 FAS14:FAS16 FKO14:FKO16 FUK14:FUK16 GEG14:GEG16 GOC14:GOC16 GXY14:GXY16 HHU14:HHU16 HRQ14:HRQ16 IBM14:IBM16 ILI14:ILI16 IVE14:IVE16 JFA14:JFA16 JOW14:JOW16 JYS14:JYS16 KIO14:KIO16 KSK14:KSK16 LCG14:LCG16 LMC14:LMC16 LVY14:LVY16 MFU14:MFU16 MPQ14:MPQ16 MZM14:MZM16 NJI14:NJI16 NTE14:NTE16 ODA14:ODA16 OMW14:OMW16 OWS14:OWS16 PGO14:PGO16 PQK14:PQK16 QAG14:QAG16 QKC14:QKC16 QTY14:QTY16 RDU14:RDU16 RNQ14:RNQ16 RXM14:RXM16 SHI14:SHI16 SRE14:SRE16 TBA14:TBA16 TKW14:TKW16 TUS14:TUS16 UEO14:UEO16 UOK14:UOK16 UYG14:UYG16 VIC14:VIC16 VRY14:VRY16 WBU14:WBU16 WLQ14:WLQ16 WVM14:WVM16 E65550:E65552 JA65550:JA65552 SW65550:SW65552 ACS65550:ACS65552 AMO65550:AMO65552 AWK65550:AWK65552 BGG65550:BGG65552 BQC65550:BQC65552 BZY65550:BZY65552 CJU65550:CJU65552 CTQ65550:CTQ65552 DDM65550:DDM65552 DNI65550:DNI65552 DXE65550:DXE65552 EHA65550:EHA65552 EQW65550:EQW65552 FAS65550:FAS65552 FKO65550:FKO65552 FUK65550:FUK65552 GEG65550:GEG65552 GOC65550:GOC65552 GXY65550:GXY65552 HHU65550:HHU65552 HRQ65550:HRQ65552 IBM65550:IBM65552 ILI65550:ILI65552 IVE65550:IVE65552 JFA65550:JFA65552 JOW65550:JOW65552 JYS65550:JYS65552 KIO65550:KIO65552 KSK65550:KSK65552 LCG65550:LCG65552 LMC65550:LMC65552 LVY65550:LVY65552 MFU65550:MFU65552 MPQ65550:MPQ65552 MZM65550:MZM65552 NJI65550:NJI65552 NTE65550:NTE65552 ODA65550:ODA65552 OMW65550:OMW65552 OWS65550:OWS65552 PGO65550:PGO65552 PQK65550:PQK65552 QAG65550:QAG65552 QKC65550:QKC65552 QTY65550:QTY65552 RDU65550:RDU65552 RNQ65550:RNQ65552 RXM65550:RXM65552 SHI65550:SHI65552 SRE65550:SRE65552 TBA65550:TBA65552 TKW65550:TKW65552 TUS65550:TUS65552 UEO65550:UEO65552 UOK65550:UOK65552 UYG65550:UYG65552 VIC65550:VIC65552 VRY65550:VRY65552 WBU65550:WBU65552 WLQ65550:WLQ65552 WVM65550:WVM65552 E131086:E131088 JA131086:JA131088 SW131086:SW131088 ACS131086:ACS131088 AMO131086:AMO131088 AWK131086:AWK131088 BGG131086:BGG131088 BQC131086:BQC131088 BZY131086:BZY131088 CJU131086:CJU131088 CTQ131086:CTQ131088 DDM131086:DDM131088 DNI131086:DNI131088 DXE131086:DXE131088 EHA131086:EHA131088 EQW131086:EQW131088 FAS131086:FAS131088 FKO131086:FKO131088 FUK131086:FUK131088 GEG131086:GEG131088 GOC131086:GOC131088 GXY131086:GXY131088 HHU131086:HHU131088 HRQ131086:HRQ131088 IBM131086:IBM131088 ILI131086:ILI131088 IVE131086:IVE131088 JFA131086:JFA131088 JOW131086:JOW131088 JYS131086:JYS131088 KIO131086:KIO131088 KSK131086:KSK131088 LCG131086:LCG131088 LMC131086:LMC131088 LVY131086:LVY131088 MFU131086:MFU131088 MPQ131086:MPQ131088 MZM131086:MZM131088 NJI131086:NJI131088 NTE131086:NTE131088 ODA131086:ODA131088 OMW131086:OMW131088 OWS131086:OWS131088 PGO131086:PGO131088 PQK131086:PQK131088 QAG131086:QAG131088 QKC131086:QKC131088 QTY131086:QTY131088 RDU131086:RDU131088 RNQ131086:RNQ131088 RXM131086:RXM131088 SHI131086:SHI131088 SRE131086:SRE131088 TBA131086:TBA131088 TKW131086:TKW131088 TUS131086:TUS131088 UEO131086:UEO131088 UOK131086:UOK131088 UYG131086:UYG131088 VIC131086:VIC131088 VRY131086:VRY131088 WBU131086:WBU131088 WLQ131086:WLQ131088 WVM131086:WVM131088 E196622:E196624 JA196622:JA196624 SW196622:SW196624 ACS196622:ACS196624 AMO196622:AMO196624 AWK196622:AWK196624 BGG196622:BGG196624 BQC196622:BQC196624 BZY196622:BZY196624 CJU196622:CJU196624 CTQ196622:CTQ196624 DDM196622:DDM196624 DNI196622:DNI196624 DXE196622:DXE196624 EHA196622:EHA196624 EQW196622:EQW196624 FAS196622:FAS196624 FKO196622:FKO196624 FUK196622:FUK196624 GEG196622:GEG196624 GOC196622:GOC196624 GXY196622:GXY196624 HHU196622:HHU196624 HRQ196622:HRQ196624 IBM196622:IBM196624 ILI196622:ILI196624 IVE196622:IVE196624 JFA196622:JFA196624 JOW196622:JOW196624 JYS196622:JYS196624 KIO196622:KIO196624 KSK196622:KSK196624 LCG196622:LCG196624 LMC196622:LMC196624 LVY196622:LVY196624 MFU196622:MFU196624 MPQ196622:MPQ196624 MZM196622:MZM196624 NJI196622:NJI196624 NTE196622:NTE196624 ODA196622:ODA196624 OMW196622:OMW196624 OWS196622:OWS196624 PGO196622:PGO196624 PQK196622:PQK196624 QAG196622:QAG196624 QKC196622:QKC196624 QTY196622:QTY196624 RDU196622:RDU196624 RNQ196622:RNQ196624 RXM196622:RXM196624 SHI196622:SHI196624 SRE196622:SRE196624 TBA196622:TBA196624 TKW196622:TKW196624 TUS196622:TUS196624 UEO196622:UEO196624 UOK196622:UOK196624 UYG196622:UYG196624 VIC196622:VIC196624 VRY196622:VRY196624 WBU196622:WBU196624 WLQ196622:WLQ196624 WVM196622:WVM196624 E262158:E262160 JA262158:JA262160 SW262158:SW262160 ACS262158:ACS262160 AMO262158:AMO262160 AWK262158:AWK262160 BGG262158:BGG262160 BQC262158:BQC262160 BZY262158:BZY262160 CJU262158:CJU262160 CTQ262158:CTQ262160 DDM262158:DDM262160 DNI262158:DNI262160 DXE262158:DXE262160 EHA262158:EHA262160 EQW262158:EQW262160 FAS262158:FAS262160 FKO262158:FKO262160 FUK262158:FUK262160 GEG262158:GEG262160 GOC262158:GOC262160 GXY262158:GXY262160 HHU262158:HHU262160 HRQ262158:HRQ262160 IBM262158:IBM262160 ILI262158:ILI262160 IVE262158:IVE262160 JFA262158:JFA262160 JOW262158:JOW262160 JYS262158:JYS262160 KIO262158:KIO262160 KSK262158:KSK262160 LCG262158:LCG262160 LMC262158:LMC262160 LVY262158:LVY262160 MFU262158:MFU262160 MPQ262158:MPQ262160 MZM262158:MZM262160 NJI262158:NJI262160 NTE262158:NTE262160 ODA262158:ODA262160 OMW262158:OMW262160 OWS262158:OWS262160 PGO262158:PGO262160 PQK262158:PQK262160 QAG262158:QAG262160 QKC262158:QKC262160 QTY262158:QTY262160 RDU262158:RDU262160 RNQ262158:RNQ262160 RXM262158:RXM262160 SHI262158:SHI262160 SRE262158:SRE262160 TBA262158:TBA262160 TKW262158:TKW262160 TUS262158:TUS262160 UEO262158:UEO262160 UOK262158:UOK262160 UYG262158:UYG262160 VIC262158:VIC262160 VRY262158:VRY262160 WBU262158:WBU262160 WLQ262158:WLQ262160 WVM262158:WVM262160 E327694:E327696 JA327694:JA327696 SW327694:SW327696 ACS327694:ACS327696 AMO327694:AMO327696 AWK327694:AWK327696 BGG327694:BGG327696 BQC327694:BQC327696 BZY327694:BZY327696 CJU327694:CJU327696 CTQ327694:CTQ327696 DDM327694:DDM327696 DNI327694:DNI327696 DXE327694:DXE327696 EHA327694:EHA327696 EQW327694:EQW327696 FAS327694:FAS327696 FKO327694:FKO327696 FUK327694:FUK327696 GEG327694:GEG327696 GOC327694:GOC327696 GXY327694:GXY327696 HHU327694:HHU327696 HRQ327694:HRQ327696 IBM327694:IBM327696 ILI327694:ILI327696 IVE327694:IVE327696 JFA327694:JFA327696 JOW327694:JOW327696 JYS327694:JYS327696 KIO327694:KIO327696 KSK327694:KSK327696 LCG327694:LCG327696 LMC327694:LMC327696 LVY327694:LVY327696 MFU327694:MFU327696 MPQ327694:MPQ327696 MZM327694:MZM327696 NJI327694:NJI327696 NTE327694:NTE327696 ODA327694:ODA327696 OMW327694:OMW327696 OWS327694:OWS327696 PGO327694:PGO327696 PQK327694:PQK327696 QAG327694:QAG327696 QKC327694:QKC327696 QTY327694:QTY327696 RDU327694:RDU327696 RNQ327694:RNQ327696 RXM327694:RXM327696 SHI327694:SHI327696 SRE327694:SRE327696 TBA327694:TBA327696 TKW327694:TKW327696 TUS327694:TUS327696 UEO327694:UEO327696 UOK327694:UOK327696 UYG327694:UYG327696 VIC327694:VIC327696 VRY327694:VRY327696 WBU327694:WBU327696 WLQ327694:WLQ327696 WVM327694:WVM327696 E393230:E393232 JA393230:JA393232 SW393230:SW393232 ACS393230:ACS393232 AMO393230:AMO393232 AWK393230:AWK393232 BGG393230:BGG393232 BQC393230:BQC393232 BZY393230:BZY393232 CJU393230:CJU393232 CTQ393230:CTQ393232 DDM393230:DDM393232 DNI393230:DNI393232 DXE393230:DXE393232 EHA393230:EHA393232 EQW393230:EQW393232 FAS393230:FAS393232 FKO393230:FKO393232 FUK393230:FUK393232 GEG393230:GEG393232 GOC393230:GOC393232 GXY393230:GXY393232 HHU393230:HHU393232 HRQ393230:HRQ393232 IBM393230:IBM393232 ILI393230:ILI393232 IVE393230:IVE393232 JFA393230:JFA393232 JOW393230:JOW393232 JYS393230:JYS393232 KIO393230:KIO393232 KSK393230:KSK393232 LCG393230:LCG393232 LMC393230:LMC393232 LVY393230:LVY393232 MFU393230:MFU393232 MPQ393230:MPQ393232 MZM393230:MZM393232 NJI393230:NJI393232 NTE393230:NTE393232 ODA393230:ODA393232 OMW393230:OMW393232 OWS393230:OWS393232 PGO393230:PGO393232 PQK393230:PQK393232 QAG393230:QAG393232 QKC393230:QKC393232 QTY393230:QTY393232 RDU393230:RDU393232 RNQ393230:RNQ393232 RXM393230:RXM393232 SHI393230:SHI393232 SRE393230:SRE393232 TBA393230:TBA393232 TKW393230:TKW393232 TUS393230:TUS393232 UEO393230:UEO393232 UOK393230:UOK393232 UYG393230:UYG393232 VIC393230:VIC393232 VRY393230:VRY393232 WBU393230:WBU393232 WLQ393230:WLQ393232 WVM393230:WVM393232 E458766:E458768 JA458766:JA458768 SW458766:SW458768 ACS458766:ACS458768 AMO458766:AMO458768 AWK458766:AWK458768 BGG458766:BGG458768 BQC458766:BQC458768 BZY458766:BZY458768 CJU458766:CJU458768 CTQ458766:CTQ458768 DDM458766:DDM458768 DNI458766:DNI458768 DXE458766:DXE458768 EHA458766:EHA458768 EQW458766:EQW458768 FAS458766:FAS458768 FKO458766:FKO458768 FUK458766:FUK458768 GEG458766:GEG458768 GOC458766:GOC458768 GXY458766:GXY458768 HHU458766:HHU458768 HRQ458766:HRQ458768 IBM458766:IBM458768 ILI458766:ILI458768 IVE458766:IVE458768 JFA458766:JFA458768 JOW458766:JOW458768 JYS458766:JYS458768 KIO458766:KIO458768 KSK458766:KSK458768 LCG458766:LCG458768 LMC458766:LMC458768 LVY458766:LVY458768 MFU458766:MFU458768 MPQ458766:MPQ458768 MZM458766:MZM458768 NJI458766:NJI458768 NTE458766:NTE458768 ODA458766:ODA458768 OMW458766:OMW458768 OWS458766:OWS458768 PGO458766:PGO458768 PQK458766:PQK458768 QAG458766:QAG458768 QKC458766:QKC458768 QTY458766:QTY458768 RDU458766:RDU458768 RNQ458766:RNQ458768 RXM458766:RXM458768 SHI458766:SHI458768 SRE458766:SRE458768 TBA458766:TBA458768 TKW458766:TKW458768 TUS458766:TUS458768 UEO458766:UEO458768 UOK458766:UOK458768 UYG458766:UYG458768 VIC458766:VIC458768 VRY458766:VRY458768 WBU458766:WBU458768 WLQ458766:WLQ458768 WVM458766:WVM458768 E524302:E524304 JA524302:JA524304 SW524302:SW524304 ACS524302:ACS524304 AMO524302:AMO524304 AWK524302:AWK524304 BGG524302:BGG524304 BQC524302:BQC524304 BZY524302:BZY524304 CJU524302:CJU524304 CTQ524302:CTQ524304 DDM524302:DDM524304 DNI524302:DNI524304 DXE524302:DXE524304 EHA524302:EHA524304 EQW524302:EQW524304 FAS524302:FAS524304 FKO524302:FKO524304 FUK524302:FUK524304 GEG524302:GEG524304 GOC524302:GOC524304 GXY524302:GXY524304 HHU524302:HHU524304 HRQ524302:HRQ524304 IBM524302:IBM524304 ILI524302:ILI524304 IVE524302:IVE524304 JFA524302:JFA524304 JOW524302:JOW524304 JYS524302:JYS524304 KIO524302:KIO524304 KSK524302:KSK524304 LCG524302:LCG524304 LMC524302:LMC524304 LVY524302:LVY524304 MFU524302:MFU524304 MPQ524302:MPQ524304 MZM524302:MZM524304 NJI524302:NJI524304 NTE524302:NTE524304 ODA524302:ODA524304 OMW524302:OMW524304 OWS524302:OWS524304 PGO524302:PGO524304 PQK524302:PQK524304 QAG524302:QAG524304 QKC524302:QKC524304 QTY524302:QTY524304 RDU524302:RDU524304 RNQ524302:RNQ524304 RXM524302:RXM524304 SHI524302:SHI524304 SRE524302:SRE524304 TBA524302:TBA524304 TKW524302:TKW524304 TUS524302:TUS524304 UEO524302:UEO524304 UOK524302:UOK524304 UYG524302:UYG524304 VIC524302:VIC524304 VRY524302:VRY524304 WBU524302:WBU524304 WLQ524302:WLQ524304 WVM524302:WVM524304 E589838:E589840 JA589838:JA589840 SW589838:SW589840 ACS589838:ACS589840 AMO589838:AMO589840 AWK589838:AWK589840 BGG589838:BGG589840 BQC589838:BQC589840 BZY589838:BZY589840 CJU589838:CJU589840 CTQ589838:CTQ589840 DDM589838:DDM589840 DNI589838:DNI589840 DXE589838:DXE589840 EHA589838:EHA589840 EQW589838:EQW589840 FAS589838:FAS589840 FKO589838:FKO589840 FUK589838:FUK589840 GEG589838:GEG589840 GOC589838:GOC589840 GXY589838:GXY589840 HHU589838:HHU589840 HRQ589838:HRQ589840 IBM589838:IBM589840 ILI589838:ILI589840 IVE589838:IVE589840 JFA589838:JFA589840 JOW589838:JOW589840 JYS589838:JYS589840 KIO589838:KIO589840 KSK589838:KSK589840 LCG589838:LCG589840 LMC589838:LMC589840 LVY589838:LVY589840 MFU589838:MFU589840 MPQ589838:MPQ589840 MZM589838:MZM589840 NJI589838:NJI589840 NTE589838:NTE589840 ODA589838:ODA589840 OMW589838:OMW589840 OWS589838:OWS589840 PGO589838:PGO589840 PQK589838:PQK589840 QAG589838:QAG589840 QKC589838:QKC589840 QTY589838:QTY589840 RDU589838:RDU589840 RNQ589838:RNQ589840 RXM589838:RXM589840 SHI589838:SHI589840 SRE589838:SRE589840 TBA589838:TBA589840 TKW589838:TKW589840 TUS589838:TUS589840 UEO589838:UEO589840 UOK589838:UOK589840 UYG589838:UYG589840 VIC589838:VIC589840 VRY589838:VRY589840 WBU589838:WBU589840 WLQ589838:WLQ589840 WVM589838:WVM589840 E655374:E655376 JA655374:JA655376 SW655374:SW655376 ACS655374:ACS655376 AMO655374:AMO655376 AWK655374:AWK655376 BGG655374:BGG655376 BQC655374:BQC655376 BZY655374:BZY655376 CJU655374:CJU655376 CTQ655374:CTQ655376 DDM655374:DDM655376 DNI655374:DNI655376 DXE655374:DXE655376 EHA655374:EHA655376 EQW655374:EQW655376 FAS655374:FAS655376 FKO655374:FKO655376 FUK655374:FUK655376 GEG655374:GEG655376 GOC655374:GOC655376 GXY655374:GXY655376 HHU655374:HHU655376 HRQ655374:HRQ655376 IBM655374:IBM655376 ILI655374:ILI655376 IVE655374:IVE655376 JFA655374:JFA655376 JOW655374:JOW655376 JYS655374:JYS655376 KIO655374:KIO655376 KSK655374:KSK655376 LCG655374:LCG655376 LMC655374:LMC655376 LVY655374:LVY655376 MFU655374:MFU655376 MPQ655374:MPQ655376 MZM655374:MZM655376 NJI655374:NJI655376 NTE655374:NTE655376 ODA655374:ODA655376 OMW655374:OMW655376 OWS655374:OWS655376 PGO655374:PGO655376 PQK655374:PQK655376 QAG655374:QAG655376 QKC655374:QKC655376 QTY655374:QTY655376 RDU655374:RDU655376 RNQ655374:RNQ655376 RXM655374:RXM655376 SHI655374:SHI655376 SRE655374:SRE655376 TBA655374:TBA655376 TKW655374:TKW655376 TUS655374:TUS655376 UEO655374:UEO655376 UOK655374:UOK655376 UYG655374:UYG655376 VIC655374:VIC655376 VRY655374:VRY655376 WBU655374:WBU655376 WLQ655374:WLQ655376 WVM655374:WVM655376 E720910:E720912 JA720910:JA720912 SW720910:SW720912 ACS720910:ACS720912 AMO720910:AMO720912 AWK720910:AWK720912 BGG720910:BGG720912 BQC720910:BQC720912 BZY720910:BZY720912 CJU720910:CJU720912 CTQ720910:CTQ720912 DDM720910:DDM720912 DNI720910:DNI720912 DXE720910:DXE720912 EHA720910:EHA720912 EQW720910:EQW720912 FAS720910:FAS720912 FKO720910:FKO720912 FUK720910:FUK720912 GEG720910:GEG720912 GOC720910:GOC720912 GXY720910:GXY720912 HHU720910:HHU720912 HRQ720910:HRQ720912 IBM720910:IBM720912 ILI720910:ILI720912 IVE720910:IVE720912 JFA720910:JFA720912 JOW720910:JOW720912 JYS720910:JYS720912 KIO720910:KIO720912 KSK720910:KSK720912 LCG720910:LCG720912 LMC720910:LMC720912 LVY720910:LVY720912 MFU720910:MFU720912 MPQ720910:MPQ720912 MZM720910:MZM720912 NJI720910:NJI720912 NTE720910:NTE720912 ODA720910:ODA720912 OMW720910:OMW720912 OWS720910:OWS720912 PGO720910:PGO720912 PQK720910:PQK720912 QAG720910:QAG720912 QKC720910:QKC720912 QTY720910:QTY720912 RDU720910:RDU720912 RNQ720910:RNQ720912 RXM720910:RXM720912 SHI720910:SHI720912 SRE720910:SRE720912 TBA720910:TBA720912 TKW720910:TKW720912 TUS720910:TUS720912 UEO720910:UEO720912 UOK720910:UOK720912 UYG720910:UYG720912 VIC720910:VIC720912 VRY720910:VRY720912 WBU720910:WBU720912 WLQ720910:WLQ720912 WVM720910:WVM720912 E786446:E786448 JA786446:JA786448 SW786446:SW786448 ACS786446:ACS786448 AMO786446:AMO786448 AWK786446:AWK786448 BGG786446:BGG786448 BQC786446:BQC786448 BZY786446:BZY786448 CJU786446:CJU786448 CTQ786446:CTQ786448 DDM786446:DDM786448 DNI786446:DNI786448 DXE786446:DXE786448 EHA786446:EHA786448 EQW786446:EQW786448 FAS786446:FAS786448 FKO786446:FKO786448 FUK786446:FUK786448 GEG786446:GEG786448 GOC786446:GOC786448 GXY786446:GXY786448 HHU786446:HHU786448 HRQ786446:HRQ786448 IBM786446:IBM786448 ILI786446:ILI786448 IVE786446:IVE786448 JFA786446:JFA786448 JOW786446:JOW786448 JYS786446:JYS786448 KIO786446:KIO786448 KSK786446:KSK786448 LCG786446:LCG786448 LMC786446:LMC786448 LVY786446:LVY786448 MFU786446:MFU786448 MPQ786446:MPQ786448 MZM786446:MZM786448 NJI786446:NJI786448 NTE786446:NTE786448 ODA786446:ODA786448 OMW786446:OMW786448 OWS786446:OWS786448 PGO786446:PGO786448 PQK786446:PQK786448 QAG786446:QAG786448 QKC786446:QKC786448 QTY786446:QTY786448 RDU786446:RDU786448 RNQ786446:RNQ786448 RXM786446:RXM786448 SHI786446:SHI786448 SRE786446:SRE786448 TBA786446:TBA786448 TKW786446:TKW786448 TUS786446:TUS786448 UEO786446:UEO786448 UOK786446:UOK786448 UYG786446:UYG786448 VIC786446:VIC786448 VRY786446:VRY786448 WBU786446:WBU786448 WLQ786446:WLQ786448 WVM786446:WVM786448 E851982:E851984 JA851982:JA851984 SW851982:SW851984 ACS851982:ACS851984 AMO851982:AMO851984 AWK851982:AWK851984 BGG851982:BGG851984 BQC851982:BQC851984 BZY851982:BZY851984 CJU851982:CJU851984 CTQ851982:CTQ851984 DDM851982:DDM851984 DNI851982:DNI851984 DXE851982:DXE851984 EHA851982:EHA851984 EQW851982:EQW851984 FAS851982:FAS851984 FKO851982:FKO851984 FUK851982:FUK851984 GEG851982:GEG851984 GOC851982:GOC851984 GXY851982:GXY851984 HHU851982:HHU851984 HRQ851982:HRQ851984 IBM851982:IBM851984 ILI851982:ILI851984 IVE851982:IVE851984 JFA851982:JFA851984 JOW851982:JOW851984 JYS851982:JYS851984 KIO851982:KIO851984 KSK851982:KSK851984 LCG851982:LCG851984 LMC851982:LMC851984 LVY851982:LVY851984 MFU851982:MFU851984 MPQ851982:MPQ851984 MZM851982:MZM851984 NJI851982:NJI851984 NTE851982:NTE851984 ODA851982:ODA851984 OMW851982:OMW851984 OWS851982:OWS851984 PGO851982:PGO851984 PQK851982:PQK851984 QAG851982:QAG851984 QKC851982:QKC851984 QTY851982:QTY851984 RDU851982:RDU851984 RNQ851982:RNQ851984 RXM851982:RXM851984 SHI851982:SHI851984 SRE851982:SRE851984 TBA851982:TBA851984 TKW851982:TKW851984 TUS851982:TUS851984 UEO851982:UEO851984 UOK851982:UOK851984 UYG851982:UYG851984 VIC851982:VIC851984 VRY851982:VRY851984 WBU851982:WBU851984 WLQ851982:WLQ851984 WVM851982:WVM851984 E917518:E917520 JA917518:JA917520 SW917518:SW917520 ACS917518:ACS917520 AMO917518:AMO917520 AWK917518:AWK917520 BGG917518:BGG917520 BQC917518:BQC917520 BZY917518:BZY917520 CJU917518:CJU917520 CTQ917518:CTQ917520 DDM917518:DDM917520 DNI917518:DNI917520 DXE917518:DXE917520 EHA917518:EHA917520 EQW917518:EQW917520 FAS917518:FAS917520 FKO917518:FKO917520 FUK917518:FUK917520 GEG917518:GEG917520 GOC917518:GOC917520 GXY917518:GXY917520 HHU917518:HHU917520 HRQ917518:HRQ917520 IBM917518:IBM917520 ILI917518:ILI917520 IVE917518:IVE917520 JFA917518:JFA917520 JOW917518:JOW917520 JYS917518:JYS917520 KIO917518:KIO917520 KSK917518:KSK917520 LCG917518:LCG917520 LMC917518:LMC917520 LVY917518:LVY917520 MFU917518:MFU917520 MPQ917518:MPQ917520 MZM917518:MZM917520 NJI917518:NJI917520 NTE917518:NTE917520 ODA917518:ODA917520 OMW917518:OMW917520 OWS917518:OWS917520 PGO917518:PGO917520 PQK917518:PQK917520 QAG917518:QAG917520 QKC917518:QKC917520 QTY917518:QTY917520 RDU917518:RDU917520 RNQ917518:RNQ917520 RXM917518:RXM917520 SHI917518:SHI917520 SRE917518:SRE917520 TBA917518:TBA917520 TKW917518:TKW917520 TUS917518:TUS917520 UEO917518:UEO917520 UOK917518:UOK917520 UYG917518:UYG917520 VIC917518:VIC917520 VRY917518:VRY917520 WBU917518:WBU917520 WLQ917518:WLQ917520 WVM917518:WVM917520 E983054:E983056 JA983054:JA983056 SW983054:SW983056 ACS983054:ACS983056 AMO983054:AMO983056 AWK983054:AWK983056 BGG983054:BGG983056 BQC983054:BQC983056 BZY983054:BZY983056 CJU983054:CJU983056 CTQ983054:CTQ983056 DDM983054:DDM983056 DNI983054:DNI983056 DXE983054:DXE983056 EHA983054:EHA983056 EQW983054:EQW983056 FAS983054:FAS983056 FKO983054:FKO983056 FUK983054:FUK983056 GEG983054:GEG983056 GOC983054:GOC983056 GXY983054:GXY983056 HHU983054:HHU983056 HRQ983054:HRQ983056 IBM983054:IBM983056 ILI983054:ILI983056 IVE983054:IVE983056 JFA983054:JFA983056 JOW983054:JOW983056 JYS983054:JYS983056 KIO983054:KIO983056 KSK983054:KSK983056 LCG983054:LCG983056 LMC983054:LMC983056 LVY983054:LVY983056 MFU983054:MFU983056 MPQ983054:MPQ983056 MZM983054:MZM983056 NJI983054:NJI983056 NTE983054:NTE983056 ODA983054:ODA983056 OMW983054:OMW983056 OWS983054:OWS983056 PGO983054:PGO983056 PQK983054:PQK983056 QAG983054:QAG983056 QKC983054:QKC983056 QTY983054:QTY983056 RDU983054:RDU983056 RNQ983054:RNQ983056 RXM983054:RXM983056 SHI983054:SHI983056 SRE983054:SRE983056 TBA983054:TBA983056 TKW983054:TKW983056 TUS983054:TUS983056 UEO983054:UEO983056 UOK983054:UOK983056 UYG983054:UYG983056 VIC983054:VIC983056 VRY983054:VRY983056 WBU983054:WBU983056 WLQ983054:WLQ983056 WVM983054:WVM983056 F15:F16 JB15:JB16 SX15:SX16 ACT15:ACT16 AMP15:AMP16 AWL15:AWL16 BGH15:BGH16 BQD15:BQD16 BZZ15:BZZ16 CJV15:CJV16 CTR15:CTR16 DDN15:DDN16 DNJ15:DNJ16 DXF15:DXF16 EHB15:EHB16 EQX15:EQX16 FAT15:FAT16 FKP15:FKP16 FUL15:FUL16 GEH15:GEH16 GOD15:GOD16 GXZ15:GXZ16 HHV15:HHV16 HRR15:HRR16 IBN15:IBN16 ILJ15:ILJ16 IVF15:IVF16 JFB15:JFB16 JOX15:JOX16 JYT15:JYT16 KIP15:KIP16 KSL15:KSL16 LCH15:LCH16 LMD15:LMD16 LVZ15:LVZ16 MFV15:MFV16 MPR15:MPR16 MZN15:MZN16 NJJ15:NJJ16 NTF15:NTF16 ODB15:ODB16 OMX15:OMX16 OWT15:OWT16 PGP15:PGP16 PQL15:PQL16 QAH15:QAH16 QKD15:QKD16 QTZ15:QTZ16 RDV15:RDV16 RNR15:RNR16 RXN15:RXN16 SHJ15:SHJ16 SRF15:SRF16 TBB15:TBB16 TKX15:TKX16 TUT15:TUT16 UEP15:UEP16 UOL15:UOL16 UYH15:UYH16 VID15:VID16 VRZ15:VRZ16 WBV15:WBV16 WLR15:WLR16 WVN15:WVN16 F65551:F65552 JB65551:JB65552 SX65551:SX65552 ACT65551:ACT65552 AMP65551:AMP65552 AWL65551:AWL65552 BGH65551:BGH65552 BQD65551:BQD65552 BZZ65551:BZZ65552 CJV65551:CJV65552 CTR65551:CTR65552 DDN65551:DDN65552 DNJ65551:DNJ65552 DXF65551:DXF65552 EHB65551:EHB65552 EQX65551:EQX65552 FAT65551:FAT65552 FKP65551:FKP65552 FUL65551:FUL65552 GEH65551:GEH65552 GOD65551:GOD65552 GXZ65551:GXZ65552 HHV65551:HHV65552 HRR65551:HRR65552 IBN65551:IBN65552 ILJ65551:ILJ65552 IVF65551:IVF65552 JFB65551:JFB65552 JOX65551:JOX65552 JYT65551:JYT65552 KIP65551:KIP65552 KSL65551:KSL65552 LCH65551:LCH65552 LMD65551:LMD65552 LVZ65551:LVZ65552 MFV65551:MFV65552 MPR65551:MPR65552 MZN65551:MZN65552 NJJ65551:NJJ65552 NTF65551:NTF65552 ODB65551:ODB65552 OMX65551:OMX65552 OWT65551:OWT65552 PGP65551:PGP65552 PQL65551:PQL65552 QAH65551:QAH65552 QKD65551:QKD65552 QTZ65551:QTZ65552 RDV65551:RDV65552 RNR65551:RNR65552 RXN65551:RXN65552 SHJ65551:SHJ65552 SRF65551:SRF65552 TBB65551:TBB65552 TKX65551:TKX65552 TUT65551:TUT65552 UEP65551:UEP65552 UOL65551:UOL65552 UYH65551:UYH65552 VID65551:VID65552 VRZ65551:VRZ65552 WBV65551:WBV65552 WLR65551:WLR65552 WVN65551:WVN65552 F131087:F131088 JB131087:JB131088 SX131087:SX131088 ACT131087:ACT131088 AMP131087:AMP131088 AWL131087:AWL131088 BGH131087:BGH131088 BQD131087:BQD131088 BZZ131087:BZZ131088 CJV131087:CJV131088 CTR131087:CTR131088 DDN131087:DDN131088 DNJ131087:DNJ131088 DXF131087:DXF131088 EHB131087:EHB131088 EQX131087:EQX131088 FAT131087:FAT131088 FKP131087:FKP131088 FUL131087:FUL131088 GEH131087:GEH131088 GOD131087:GOD131088 GXZ131087:GXZ131088 HHV131087:HHV131088 HRR131087:HRR131088 IBN131087:IBN131088 ILJ131087:ILJ131088 IVF131087:IVF131088 JFB131087:JFB131088 JOX131087:JOX131088 JYT131087:JYT131088 KIP131087:KIP131088 KSL131087:KSL131088 LCH131087:LCH131088 LMD131087:LMD131088 LVZ131087:LVZ131088 MFV131087:MFV131088 MPR131087:MPR131088 MZN131087:MZN131088 NJJ131087:NJJ131088 NTF131087:NTF131088 ODB131087:ODB131088 OMX131087:OMX131088 OWT131087:OWT131088 PGP131087:PGP131088 PQL131087:PQL131088 QAH131087:QAH131088 QKD131087:QKD131088 QTZ131087:QTZ131088 RDV131087:RDV131088 RNR131087:RNR131088 RXN131087:RXN131088 SHJ131087:SHJ131088 SRF131087:SRF131088 TBB131087:TBB131088 TKX131087:TKX131088 TUT131087:TUT131088 UEP131087:UEP131088 UOL131087:UOL131088 UYH131087:UYH131088 VID131087:VID131088 VRZ131087:VRZ131088 WBV131087:WBV131088 WLR131087:WLR131088 WVN131087:WVN131088 F196623:F196624 JB196623:JB196624 SX196623:SX196624 ACT196623:ACT196624 AMP196623:AMP196624 AWL196623:AWL196624 BGH196623:BGH196624 BQD196623:BQD196624 BZZ196623:BZZ196624 CJV196623:CJV196624 CTR196623:CTR196624 DDN196623:DDN196624 DNJ196623:DNJ196624 DXF196623:DXF196624 EHB196623:EHB196624 EQX196623:EQX196624 FAT196623:FAT196624 FKP196623:FKP196624 FUL196623:FUL196624 GEH196623:GEH196624 GOD196623:GOD196624 GXZ196623:GXZ196624 HHV196623:HHV196624 HRR196623:HRR196624 IBN196623:IBN196624 ILJ196623:ILJ196624 IVF196623:IVF196624 JFB196623:JFB196624 JOX196623:JOX196624 JYT196623:JYT196624 KIP196623:KIP196624 KSL196623:KSL196624 LCH196623:LCH196624 LMD196623:LMD196624 LVZ196623:LVZ196624 MFV196623:MFV196624 MPR196623:MPR196624 MZN196623:MZN196624 NJJ196623:NJJ196624 NTF196623:NTF196624 ODB196623:ODB196624 OMX196623:OMX196624 OWT196623:OWT196624 PGP196623:PGP196624 PQL196623:PQL196624 QAH196623:QAH196624 QKD196623:QKD196624 QTZ196623:QTZ196624 RDV196623:RDV196624 RNR196623:RNR196624 RXN196623:RXN196624 SHJ196623:SHJ196624 SRF196623:SRF196624 TBB196623:TBB196624 TKX196623:TKX196624 TUT196623:TUT196624 UEP196623:UEP196624 UOL196623:UOL196624 UYH196623:UYH196624 VID196623:VID196624 VRZ196623:VRZ196624 WBV196623:WBV196624 WLR196623:WLR196624 WVN196623:WVN196624 F262159:F262160 JB262159:JB262160 SX262159:SX262160 ACT262159:ACT262160 AMP262159:AMP262160 AWL262159:AWL262160 BGH262159:BGH262160 BQD262159:BQD262160 BZZ262159:BZZ262160 CJV262159:CJV262160 CTR262159:CTR262160 DDN262159:DDN262160 DNJ262159:DNJ262160 DXF262159:DXF262160 EHB262159:EHB262160 EQX262159:EQX262160 FAT262159:FAT262160 FKP262159:FKP262160 FUL262159:FUL262160 GEH262159:GEH262160 GOD262159:GOD262160 GXZ262159:GXZ262160 HHV262159:HHV262160 HRR262159:HRR262160 IBN262159:IBN262160 ILJ262159:ILJ262160 IVF262159:IVF262160 JFB262159:JFB262160 JOX262159:JOX262160 JYT262159:JYT262160 KIP262159:KIP262160 KSL262159:KSL262160 LCH262159:LCH262160 LMD262159:LMD262160 LVZ262159:LVZ262160 MFV262159:MFV262160 MPR262159:MPR262160 MZN262159:MZN262160 NJJ262159:NJJ262160 NTF262159:NTF262160 ODB262159:ODB262160 OMX262159:OMX262160 OWT262159:OWT262160 PGP262159:PGP262160 PQL262159:PQL262160 QAH262159:QAH262160 QKD262159:QKD262160 QTZ262159:QTZ262160 RDV262159:RDV262160 RNR262159:RNR262160 RXN262159:RXN262160 SHJ262159:SHJ262160 SRF262159:SRF262160 TBB262159:TBB262160 TKX262159:TKX262160 TUT262159:TUT262160 UEP262159:UEP262160 UOL262159:UOL262160 UYH262159:UYH262160 VID262159:VID262160 VRZ262159:VRZ262160 WBV262159:WBV262160 WLR262159:WLR262160 WVN262159:WVN262160 F327695:F327696 JB327695:JB327696 SX327695:SX327696 ACT327695:ACT327696 AMP327695:AMP327696 AWL327695:AWL327696 BGH327695:BGH327696 BQD327695:BQD327696 BZZ327695:BZZ327696 CJV327695:CJV327696 CTR327695:CTR327696 DDN327695:DDN327696 DNJ327695:DNJ327696 DXF327695:DXF327696 EHB327695:EHB327696 EQX327695:EQX327696 FAT327695:FAT327696 FKP327695:FKP327696 FUL327695:FUL327696 GEH327695:GEH327696 GOD327695:GOD327696 GXZ327695:GXZ327696 HHV327695:HHV327696 HRR327695:HRR327696 IBN327695:IBN327696 ILJ327695:ILJ327696 IVF327695:IVF327696 JFB327695:JFB327696 JOX327695:JOX327696 JYT327695:JYT327696 KIP327695:KIP327696 KSL327695:KSL327696 LCH327695:LCH327696 LMD327695:LMD327696 LVZ327695:LVZ327696 MFV327695:MFV327696 MPR327695:MPR327696 MZN327695:MZN327696 NJJ327695:NJJ327696 NTF327695:NTF327696 ODB327695:ODB327696 OMX327695:OMX327696 OWT327695:OWT327696 PGP327695:PGP327696 PQL327695:PQL327696 QAH327695:QAH327696 QKD327695:QKD327696 QTZ327695:QTZ327696 RDV327695:RDV327696 RNR327695:RNR327696 RXN327695:RXN327696 SHJ327695:SHJ327696 SRF327695:SRF327696 TBB327695:TBB327696 TKX327695:TKX327696 TUT327695:TUT327696 UEP327695:UEP327696 UOL327695:UOL327696 UYH327695:UYH327696 VID327695:VID327696 VRZ327695:VRZ327696 WBV327695:WBV327696 WLR327695:WLR327696 WVN327695:WVN327696 F393231:F393232 JB393231:JB393232 SX393231:SX393232 ACT393231:ACT393232 AMP393231:AMP393232 AWL393231:AWL393232 BGH393231:BGH393232 BQD393231:BQD393232 BZZ393231:BZZ393232 CJV393231:CJV393232 CTR393231:CTR393232 DDN393231:DDN393232 DNJ393231:DNJ393232 DXF393231:DXF393232 EHB393231:EHB393232 EQX393231:EQX393232 FAT393231:FAT393232 FKP393231:FKP393232 FUL393231:FUL393232 GEH393231:GEH393232 GOD393231:GOD393232 GXZ393231:GXZ393232 HHV393231:HHV393232 HRR393231:HRR393232 IBN393231:IBN393232 ILJ393231:ILJ393232 IVF393231:IVF393232 JFB393231:JFB393232 JOX393231:JOX393232 JYT393231:JYT393232 KIP393231:KIP393232 KSL393231:KSL393232 LCH393231:LCH393232 LMD393231:LMD393232 LVZ393231:LVZ393232 MFV393231:MFV393232 MPR393231:MPR393232 MZN393231:MZN393232 NJJ393231:NJJ393232 NTF393231:NTF393232 ODB393231:ODB393232 OMX393231:OMX393232 OWT393231:OWT393232 PGP393231:PGP393232 PQL393231:PQL393232 QAH393231:QAH393232 QKD393231:QKD393232 QTZ393231:QTZ393232 RDV393231:RDV393232 RNR393231:RNR393232 RXN393231:RXN393232 SHJ393231:SHJ393232 SRF393231:SRF393232 TBB393231:TBB393232 TKX393231:TKX393232 TUT393231:TUT393232 UEP393231:UEP393232 UOL393231:UOL393232 UYH393231:UYH393232 VID393231:VID393232 VRZ393231:VRZ393232 WBV393231:WBV393232 WLR393231:WLR393232 WVN393231:WVN393232 F458767:F458768 JB458767:JB458768 SX458767:SX458768 ACT458767:ACT458768 AMP458767:AMP458768 AWL458767:AWL458768 BGH458767:BGH458768 BQD458767:BQD458768 BZZ458767:BZZ458768 CJV458767:CJV458768 CTR458767:CTR458768 DDN458767:DDN458768 DNJ458767:DNJ458768 DXF458767:DXF458768 EHB458767:EHB458768 EQX458767:EQX458768 FAT458767:FAT458768 FKP458767:FKP458768 FUL458767:FUL458768 GEH458767:GEH458768 GOD458767:GOD458768 GXZ458767:GXZ458768 HHV458767:HHV458768 HRR458767:HRR458768 IBN458767:IBN458768 ILJ458767:ILJ458768 IVF458767:IVF458768 JFB458767:JFB458768 JOX458767:JOX458768 JYT458767:JYT458768 KIP458767:KIP458768 KSL458767:KSL458768 LCH458767:LCH458768 LMD458767:LMD458768 LVZ458767:LVZ458768 MFV458767:MFV458768 MPR458767:MPR458768 MZN458767:MZN458768 NJJ458767:NJJ458768 NTF458767:NTF458768 ODB458767:ODB458768 OMX458767:OMX458768 OWT458767:OWT458768 PGP458767:PGP458768 PQL458767:PQL458768 QAH458767:QAH458768 QKD458767:QKD458768 QTZ458767:QTZ458768 RDV458767:RDV458768 RNR458767:RNR458768 RXN458767:RXN458768 SHJ458767:SHJ458768 SRF458767:SRF458768 TBB458767:TBB458768 TKX458767:TKX458768 TUT458767:TUT458768 UEP458767:UEP458768 UOL458767:UOL458768 UYH458767:UYH458768 VID458767:VID458768 VRZ458767:VRZ458768 WBV458767:WBV458768 WLR458767:WLR458768 WVN458767:WVN458768 F524303:F524304 JB524303:JB524304 SX524303:SX524304 ACT524303:ACT524304 AMP524303:AMP524304 AWL524303:AWL524304 BGH524303:BGH524304 BQD524303:BQD524304 BZZ524303:BZZ524304 CJV524303:CJV524304 CTR524303:CTR524304 DDN524303:DDN524304 DNJ524303:DNJ524304 DXF524303:DXF524304 EHB524303:EHB524304 EQX524303:EQX524304 FAT524303:FAT524304 FKP524303:FKP524304 FUL524303:FUL524304 GEH524303:GEH524304 GOD524303:GOD524304 GXZ524303:GXZ524304 HHV524303:HHV524304 HRR524303:HRR524304 IBN524303:IBN524304 ILJ524303:ILJ524304 IVF524303:IVF524304 JFB524303:JFB524304 JOX524303:JOX524304 JYT524303:JYT524304 KIP524303:KIP524304 KSL524303:KSL524304 LCH524303:LCH524304 LMD524303:LMD524304 LVZ524303:LVZ524304 MFV524303:MFV524304 MPR524303:MPR524304 MZN524303:MZN524304 NJJ524303:NJJ524304 NTF524303:NTF524304 ODB524303:ODB524304 OMX524303:OMX524304 OWT524303:OWT524304 PGP524303:PGP524304 PQL524303:PQL524304 QAH524303:QAH524304 QKD524303:QKD524304 QTZ524303:QTZ524304 RDV524303:RDV524304 RNR524303:RNR524304 RXN524303:RXN524304 SHJ524303:SHJ524304 SRF524303:SRF524304 TBB524303:TBB524304 TKX524303:TKX524304 TUT524303:TUT524304 UEP524303:UEP524304 UOL524303:UOL524304 UYH524303:UYH524304 VID524303:VID524304 VRZ524303:VRZ524304 WBV524303:WBV524304 WLR524303:WLR524304 WVN524303:WVN524304 F589839:F589840 JB589839:JB589840 SX589839:SX589840 ACT589839:ACT589840 AMP589839:AMP589840 AWL589839:AWL589840 BGH589839:BGH589840 BQD589839:BQD589840 BZZ589839:BZZ589840 CJV589839:CJV589840 CTR589839:CTR589840 DDN589839:DDN589840 DNJ589839:DNJ589840 DXF589839:DXF589840 EHB589839:EHB589840 EQX589839:EQX589840 FAT589839:FAT589840 FKP589839:FKP589840 FUL589839:FUL589840 GEH589839:GEH589840 GOD589839:GOD589840 GXZ589839:GXZ589840 HHV589839:HHV589840 HRR589839:HRR589840 IBN589839:IBN589840 ILJ589839:ILJ589840 IVF589839:IVF589840 JFB589839:JFB589840 JOX589839:JOX589840 JYT589839:JYT589840 KIP589839:KIP589840 KSL589839:KSL589840 LCH589839:LCH589840 LMD589839:LMD589840 LVZ589839:LVZ589840 MFV589839:MFV589840 MPR589839:MPR589840 MZN589839:MZN589840 NJJ589839:NJJ589840 NTF589839:NTF589840 ODB589839:ODB589840 OMX589839:OMX589840 OWT589839:OWT589840 PGP589839:PGP589840 PQL589839:PQL589840 QAH589839:QAH589840 QKD589839:QKD589840 QTZ589839:QTZ589840 RDV589839:RDV589840 RNR589839:RNR589840 RXN589839:RXN589840 SHJ589839:SHJ589840 SRF589839:SRF589840 TBB589839:TBB589840 TKX589839:TKX589840 TUT589839:TUT589840 UEP589839:UEP589840 UOL589839:UOL589840 UYH589839:UYH589840 VID589839:VID589840 VRZ589839:VRZ589840 WBV589839:WBV589840 WLR589839:WLR589840 WVN589839:WVN589840 F655375:F655376 JB655375:JB655376 SX655375:SX655376 ACT655375:ACT655376 AMP655375:AMP655376 AWL655375:AWL655376 BGH655375:BGH655376 BQD655375:BQD655376 BZZ655375:BZZ655376 CJV655375:CJV655376 CTR655375:CTR655376 DDN655375:DDN655376 DNJ655375:DNJ655376 DXF655375:DXF655376 EHB655375:EHB655376 EQX655375:EQX655376 FAT655375:FAT655376 FKP655375:FKP655376 FUL655375:FUL655376 GEH655375:GEH655376 GOD655375:GOD655376 GXZ655375:GXZ655376 HHV655375:HHV655376 HRR655375:HRR655376 IBN655375:IBN655376 ILJ655375:ILJ655376 IVF655375:IVF655376 JFB655375:JFB655376 JOX655375:JOX655376 JYT655375:JYT655376 KIP655375:KIP655376 KSL655375:KSL655376 LCH655375:LCH655376 LMD655375:LMD655376 LVZ655375:LVZ655376 MFV655375:MFV655376 MPR655375:MPR655376 MZN655375:MZN655376 NJJ655375:NJJ655376 NTF655375:NTF655376 ODB655375:ODB655376 OMX655375:OMX655376 OWT655375:OWT655376 PGP655375:PGP655376 PQL655375:PQL655376 QAH655375:QAH655376 QKD655375:QKD655376 QTZ655375:QTZ655376 RDV655375:RDV655376 RNR655375:RNR655376 RXN655375:RXN655376 SHJ655375:SHJ655376 SRF655375:SRF655376 TBB655375:TBB655376 TKX655375:TKX655376 TUT655375:TUT655376 UEP655375:UEP655376 UOL655375:UOL655376 UYH655375:UYH655376 VID655375:VID655376 VRZ655375:VRZ655376 WBV655375:WBV655376 WLR655375:WLR655376 WVN655375:WVN655376 F720911:F720912 JB720911:JB720912 SX720911:SX720912 ACT720911:ACT720912 AMP720911:AMP720912 AWL720911:AWL720912 BGH720911:BGH720912 BQD720911:BQD720912 BZZ720911:BZZ720912 CJV720911:CJV720912 CTR720911:CTR720912 DDN720911:DDN720912 DNJ720911:DNJ720912 DXF720911:DXF720912 EHB720911:EHB720912 EQX720911:EQX720912 FAT720911:FAT720912 FKP720911:FKP720912 FUL720911:FUL720912 GEH720911:GEH720912 GOD720911:GOD720912 GXZ720911:GXZ720912 HHV720911:HHV720912 HRR720911:HRR720912 IBN720911:IBN720912 ILJ720911:ILJ720912 IVF720911:IVF720912 JFB720911:JFB720912 JOX720911:JOX720912 JYT720911:JYT720912 KIP720911:KIP720912 KSL720911:KSL720912 LCH720911:LCH720912 LMD720911:LMD720912 LVZ720911:LVZ720912 MFV720911:MFV720912 MPR720911:MPR720912 MZN720911:MZN720912 NJJ720911:NJJ720912 NTF720911:NTF720912 ODB720911:ODB720912 OMX720911:OMX720912 OWT720911:OWT720912 PGP720911:PGP720912 PQL720911:PQL720912 QAH720911:QAH720912 QKD720911:QKD720912 QTZ720911:QTZ720912 RDV720911:RDV720912 RNR720911:RNR720912 RXN720911:RXN720912 SHJ720911:SHJ720912 SRF720911:SRF720912 TBB720911:TBB720912 TKX720911:TKX720912 TUT720911:TUT720912 UEP720911:UEP720912 UOL720911:UOL720912 UYH720911:UYH720912 VID720911:VID720912 VRZ720911:VRZ720912 WBV720911:WBV720912 WLR720911:WLR720912 WVN720911:WVN720912 F786447:F786448 JB786447:JB786448 SX786447:SX786448 ACT786447:ACT786448 AMP786447:AMP786448 AWL786447:AWL786448 BGH786447:BGH786448 BQD786447:BQD786448 BZZ786447:BZZ786448 CJV786447:CJV786448 CTR786447:CTR786448 DDN786447:DDN786448 DNJ786447:DNJ786448 DXF786447:DXF786448 EHB786447:EHB786448 EQX786447:EQX786448 FAT786447:FAT786448 FKP786447:FKP786448 FUL786447:FUL786448 GEH786447:GEH786448 GOD786447:GOD786448 GXZ786447:GXZ786448 HHV786447:HHV786448 HRR786447:HRR786448 IBN786447:IBN786448 ILJ786447:ILJ786448 IVF786447:IVF786448 JFB786447:JFB786448 JOX786447:JOX786448 JYT786447:JYT786448 KIP786447:KIP786448 KSL786447:KSL786448 LCH786447:LCH786448 LMD786447:LMD786448 LVZ786447:LVZ786448 MFV786447:MFV786448 MPR786447:MPR786448 MZN786447:MZN786448 NJJ786447:NJJ786448 NTF786447:NTF786448 ODB786447:ODB786448 OMX786447:OMX786448 OWT786447:OWT786448 PGP786447:PGP786448 PQL786447:PQL786448 QAH786447:QAH786448 QKD786447:QKD786448 QTZ786447:QTZ786448 RDV786447:RDV786448 RNR786447:RNR786448 RXN786447:RXN786448 SHJ786447:SHJ786448 SRF786447:SRF786448 TBB786447:TBB786448 TKX786447:TKX786448 TUT786447:TUT786448 UEP786447:UEP786448 UOL786447:UOL786448 UYH786447:UYH786448 VID786447:VID786448 VRZ786447:VRZ786448 WBV786447:WBV786448 WLR786447:WLR786448 WVN786447:WVN786448 F851983:F851984 JB851983:JB851984 SX851983:SX851984 ACT851983:ACT851984 AMP851983:AMP851984 AWL851983:AWL851984 BGH851983:BGH851984 BQD851983:BQD851984 BZZ851983:BZZ851984 CJV851983:CJV851984 CTR851983:CTR851984 DDN851983:DDN851984 DNJ851983:DNJ851984 DXF851983:DXF851984 EHB851983:EHB851984 EQX851983:EQX851984 FAT851983:FAT851984 FKP851983:FKP851984 FUL851983:FUL851984 GEH851983:GEH851984 GOD851983:GOD851984 GXZ851983:GXZ851984 HHV851983:HHV851984 HRR851983:HRR851984 IBN851983:IBN851984 ILJ851983:ILJ851984 IVF851983:IVF851984 JFB851983:JFB851984 JOX851983:JOX851984 JYT851983:JYT851984 KIP851983:KIP851984 KSL851983:KSL851984 LCH851983:LCH851984 LMD851983:LMD851984 LVZ851983:LVZ851984 MFV851983:MFV851984 MPR851983:MPR851984 MZN851983:MZN851984 NJJ851983:NJJ851984 NTF851983:NTF851984 ODB851983:ODB851984 OMX851983:OMX851984 OWT851983:OWT851984 PGP851983:PGP851984 PQL851983:PQL851984 QAH851983:QAH851984 QKD851983:QKD851984 QTZ851983:QTZ851984 RDV851983:RDV851984 RNR851983:RNR851984 RXN851983:RXN851984 SHJ851983:SHJ851984 SRF851983:SRF851984 TBB851983:TBB851984 TKX851983:TKX851984 TUT851983:TUT851984 UEP851983:UEP851984 UOL851983:UOL851984 UYH851983:UYH851984 VID851983:VID851984 VRZ851983:VRZ851984 WBV851983:WBV851984 WLR851983:WLR851984 WVN851983:WVN851984 F917519:F917520 JB917519:JB917520 SX917519:SX917520 ACT917519:ACT917520 AMP917519:AMP917520 AWL917519:AWL917520 BGH917519:BGH917520 BQD917519:BQD917520 BZZ917519:BZZ917520 CJV917519:CJV917520 CTR917519:CTR917520 DDN917519:DDN917520 DNJ917519:DNJ917520 DXF917519:DXF917520 EHB917519:EHB917520 EQX917519:EQX917520 FAT917519:FAT917520 FKP917519:FKP917520 FUL917519:FUL917520 GEH917519:GEH917520 GOD917519:GOD917520 GXZ917519:GXZ917520 HHV917519:HHV917520 HRR917519:HRR917520 IBN917519:IBN917520 ILJ917519:ILJ917520 IVF917519:IVF917520 JFB917519:JFB917520 JOX917519:JOX917520 JYT917519:JYT917520 KIP917519:KIP917520 KSL917519:KSL917520 LCH917519:LCH917520 LMD917519:LMD917520 LVZ917519:LVZ917520 MFV917519:MFV917520 MPR917519:MPR917520 MZN917519:MZN917520 NJJ917519:NJJ917520 NTF917519:NTF917520 ODB917519:ODB917520 OMX917519:OMX917520 OWT917519:OWT917520 PGP917519:PGP917520 PQL917519:PQL917520 QAH917519:QAH917520 QKD917519:QKD917520 QTZ917519:QTZ917520 RDV917519:RDV917520 RNR917519:RNR917520 RXN917519:RXN917520 SHJ917519:SHJ917520 SRF917519:SRF917520 TBB917519:TBB917520 TKX917519:TKX917520 TUT917519:TUT917520 UEP917519:UEP917520 UOL917519:UOL917520 UYH917519:UYH917520 VID917519:VID917520 VRZ917519:VRZ917520 WBV917519:WBV917520 WLR917519:WLR917520 WVN917519:WVN917520 F983055:F983056 JB983055:JB983056 SX983055:SX983056 ACT983055:ACT983056 AMP983055:AMP983056 AWL983055:AWL983056 BGH983055:BGH983056 BQD983055:BQD983056 BZZ983055:BZZ983056 CJV983055:CJV983056 CTR983055:CTR983056 DDN983055:DDN983056 DNJ983055:DNJ983056 DXF983055:DXF983056 EHB983055:EHB983056 EQX983055:EQX983056 FAT983055:FAT983056 FKP983055:FKP983056 FUL983055:FUL983056 GEH983055:GEH983056 GOD983055:GOD983056 GXZ983055:GXZ983056 HHV983055:HHV983056 HRR983055:HRR983056 IBN983055:IBN983056 ILJ983055:ILJ983056 IVF983055:IVF983056 JFB983055:JFB983056 JOX983055:JOX983056 JYT983055:JYT983056 KIP983055:KIP983056 KSL983055:KSL983056 LCH983055:LCH983056 LMD983055:LMD983056 LVZ983055:LVZ983056 MFV983055:MFV983056 MPR983055:MPR983056 MZN983055:MZN983056 NJJ983055:NJJ983056 NTF983055:NTF983056 ODB983055:ODB983056 OMX983055:OMX983056 OWT983055:OWT983056 PGP983055:PGP983056 PQL983055:PQL983056 QAH983055:QAH983056 QKD983055:QKD983056 QTZ983055:QTZ983056 RDV983055:RDV983056 RNR983055:RNR983056 RXN983055:RXN983056 SHJ983055:SHJ983056 SRF983055:SRF983056 TBB983055:TBB983056 TKX983055:TKX983056 TUT983055:TUT983056 UEP983055:UEP983056 UOL983055:UOL983056 UYH983055:UYH983056 VID983055:VID983056 VRZ983055:VRZ983056 WBV983055:WBV983056 WLR983055:WLR983056 WVN983055:WVN983056">
      <formula1>Да_Нет</formula1>
    </dataValidation>
    <dataValidation type="custom" allowBlank="1" showInputMessage="1" showErrorMessage="1" errorTitle="введите целое число от 0 до 100" sqref="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OR(ISBLANK(F10),AND(0&lt;=F10,F10&lt;=100))</formula1>
    </dataValidation>
    <dataValidation type="custom" operator="greaterThanOrEqual" allowBlank="1" showInputMessage="1" showErrorMessage="1" error="введите неотрицательное целое число" sqref="F12:F13 JB12:JB13 SX12:SX13 ACT12:ACT13 AMP12:AMP13 AWL12:AWL13 BGH12:BGH13 BQD12:BQD13 BZZ12:BZZ13 CJV12:CJV13 CTR12:CTR13 DDN12:DDN13 DNJ12:DNJ13 DXF12:DXF13 EHB12:EHB13 EQX12:EQX13 FAT12:FAT13 FKP12:FKP13 FUL12:FUL13 GEH12:GEH13 GOD12:GOD13 GXZ12:GXZ13 HHV12:HHV13 HRR12:HRR13 IBN12:IBN13 ILJ12:ILJ13 IVF12:IVF13 JFB12:JFB13 JOX12:JOX13 JYT12:JYT13 KIP12:KIP13 KSL12:KSL13 LCH12:LCH13 LMD12:LMD13 LVZ12:LVZ13 MFV12:MFV13 MPR12:MPR13 MZN12:MZN13 NJJ12:NJJ13 NTF12:NTF13 ODB12:ODB13 OMX12:OMX13 OWT12:OWT13 PGP12:PGP13 PQL12:PQL13 QAH12:QAH13 QKD12:QKD13 QTZ12:QTZ13 RDV12:RDV13 RNR12:RNR13 RXN12:RXN13 SHJ12:SHJ13 SRF12:SRF13 TBB12:TBB13 TKX12:TKX13 TUT12:TUT13 UEP12:UEP13 UOL12:UOL13 UYH12:UYH13 VID12:VID13 VRZ12:VRZ13 WBV12:WBV13 WLR12:WLR13 WVN12:WVN13 F65548:F65549 JB65548:JB65549 SX65548:SX65549 ACT65548:ACT65549 AMP65548:AMP65549 AWL65548:AWL65549 BGH65548:BGH65549 BQD65548:BQD65549 BZZ65548:BZZ65549 CJV65548:CJV65549 CTR65548:CTR65549 DDN65548:DDN65549 DNJ65548:DNJ65549 DXF65548:DXF65549 EHB65548:EHB65549 EQX65548:EQX65549 FAT65548:FAT65549 FKP65548:FKP65549 FUL65548:FUL65549 GEH65548:GEH65549 GOD65548:GOD65549 GXZ65548:GXZ65549 HHV65548:HHV65549 HRR65548:HRR65549 IBN65548:IBN65549 ILJ65548:ILJ65549 IVF65548:IVF65549 JFB65548:JFB65549 JOX65548:JOX65549 JYT65548:JYT65549 KIP65548:KIP65549 KSL65548:KSL65549 LCH65548:LCH65549 LMD65548:LMD65549 LVZ65548:LVZ65549 MFV65548:MFV65549 MPR65548:MPR65549 MZN65548:MZN65549 NJJ65548:NJJ65549 NTF65548:NTF65549 ODB65548:ODB65549 OMX65548:OMX65549 OWT65548:OWT65549 PGP65548:PGP65549 PQL65548:PQL65549 QAH65548:QAH65549 QKD65548:QKD65549 QTZ65548:QTZ65549 RDV65548:RDV65549 RNR65548:RNR65549 RXN65548:RXN65549 SHJ65548:SHJ65549 SRF65548:SRF65549 TBB65548:TBB65549 TKX65548:TKX65549 TUT65548:TUT65549 UEP65548:UEP65549 UOL65548:UOL65549 UYH65548:UYH65549 VID65548:VID65549 VRZ65548:VRZ65549 WBV65548:WBV65549 WLR65548:WLR65549 WVN65548:WVN65549 F131084:F131085 JB131084:JB131085 SX131084:SX131085 ACT131084:ACT131085 AMP131084:AMP131085 AWL131084:AWL131085 BGH131084:BGH131085 BQD131084:BQD131085 BZZ131084:BZZ131085 CJV131084:CJV131085 CTR131084:CTR131085 DDN131084:DDN131085 DNJ131084:DNJ131085 DXF131084:DXF131085 EHB131084:EHB131085 EQX131084:EQX131085 FAT131084:FAT131085 FKP131084:FKP131085 FUL131084:FUL131085 GEH131084:GEH131085 GOD131084:GOD131085 GXZ131084:GXZ131085 HHV131084:HHV131085 HRR131084:HRR131085 IBN131084:IBN131085 ILJ131084:ILJ131085 IVF131084:IVF131085 JFB131084:JFB131085 JOX131084:JOX131085 JYT131084:JYT131085 KIP131084:KIP131085 KSL131084:KSL131085 LCH131084:LCH131085 LMD131084:LMD131085 LVZ131084:LVZ131085 MFV131084:MFV131085 MPR131084:MPR131085 MZN131084:MZN131085 NJJ131084:NJJ131085 NTF131084:NTF131085 ODB131084:ODB131085 OMX131084:OMX131085 OWT131084:OWT131085 PGP131084:PGP131085 PQL131084:PQL131085 QAH131084:QAH131085 QKD131084:QKD131085 QTZ131084:QTZ131085 RDV131084:RDV131085 RNR131084:RNR131085 RXN131084:RXN131085 SHJ131084:SHJ131085 SRF131084:SRF131085 TBB131084:TBB131085 TKX131084:TKX131085 TUT131084:TUT131085 UEP131084:UEP131085 UOL131084:UOL131085 UYH131084:UYH131085 VID131084:VID131085 VRZ131084:VRZ131085 WBV131084:WBV131085 WLR131084:WLR131085 WVN131084:WVN131085 F196620:F196621 JB196620:JB196621 SX196620:SX196621 ACT196620:ACT196621 AMP196620:AMP196621 AWL196620:AWL196621 BGH196620:BGH196621 BQD196620:BQD196621 BZZ196620:BZZ196621 CJV196620:CJV196621 CTR196620:CTR196621 DDN196620:DDN196621 DNJ196620:DNJ196621 DXF196620:DXF196621 EHB196620:EHB196621 EQX196620:EQX196621 FAT196620:FAT196621 FKP196620:FKP196621 FUL196620:FUL196621 GEH196620:GEH196621 GOD196620:GOD196621 GXZ196620:GXZ196621 HHV196620:HHV196621 HRR196620:HRR196621 IBN196620:IBN196621 ILJ196620:ILJ196621 IVF196620:IVF196621 JFB196620:JFB196621 JOX196620:JOX196621 JYT196620:JYT196621 KIP196620:KIP196621 KSL196620:KSL196621 LCH196620:LCH196621 LMD196620:LMD196621 LVZ196620:LVZ196621 MFV196620:MFV196621 MPR196620:MPR196621 MZN196620:MZN196621 NJJ196620:NJJ196621 NTF196620:NTF196621 ODB196620:ODB196621 OMX196620:OMX196621 OWT196620:OWT196621 PGP196620:PGP196621 PQL196620:PQL196621 QAH196620:QAH196621 QKD196620:QKD196621 QTZ196620:QTZ196621 RDV196620:RDV196621 RNR196620:RNR196621 RXN196620:RXN196621 SHJ196620:SHJ196621 SRF196620:SRF196621 TBB196620:TBB196621 TKX196620:TKX196621 TUT196620:TUT196621 UEP196620:UEP196621 UOL196620:UOL196621 UYH196620:UYH196621 VID196620:VID196621 VRZ196620:VRZ196621 WBV196620:WBV196621 WLR196620:WLR196621 WVN196620:WVN196621 F262156:F262157 JB262156:JB262157 SX262156:SX262157 ACT262156:ACT262157 AMP262156:AMP262157 AWL262156:AWL262157 BGH262156:BGH262157 BQD262156:BQD262157 BZZ262156:BZZ262157 CJV262156:CJV262157 CTR262156:CTR262157 DDN262156:DDN262157 DNJ262156:DNJ262157 DXF262156:DXF262157 EHB262156:EHB262157 EQX262156:EQX262157 FAT262156:FAT262157 FKP262156:FKP262157 FUL262156:FUL262157 GEH262156:GEH262157 GOD262156:GOD262157 GXZ262156:GXZ262157 HHV262156:HHV262157 HRR262156:HRR262157 IBN262156:IBN262157 ILJ262156:ILJ262157 IVF262156:IVF262157 JFB262156:JFB262157 JOX262156:JOX262157 JYT262156:JYT262157 KIP262156:KIP262157 KSL262156:KSL262157 LCH262156:LCH262157 LMD262156:LMD262157 LVZ262156:LVZ262157 MFV262156:MFV262157 MPR262156:MPR262157 MZN262156:MZN262157 NJJ262156:NJJ262157 NTF262156:NTF262157 ODB262156:ODB262157 OMX262156:OMX262157 OWT262156:OWT262157 PGP262156:PGP262157 PQL262156:PQL262157 QAH262156:QAH262157 QKD262156:QKD262157 QTZ262156:QTZ262157 RDV262156:RDV262157 RNR262156:RNR262157 RXN262156:RXN262157 SHJ262156:SHJ262157 SRF262156:SRF262157 TBB262156:TBB262157 TKX262156:TKX262157 TUT262156:TUT262157 UEP262156:UEP262157 UOL262156:UOL262157 UYH262156:UYH262157 VID262156:VID262157 VRZ262156:VRZ262157 WBV262156:WBV262157 WLR262156:WLR262157 WVN262156:WVN262157 F327692:F327693 JB327692:JB327693 SX327692:SX327693 ACT327692:ACT327693 AMP327692:AMP327693 AWL327692:AWL327693 BGH327692:BGH327693 BQD327692:BQD327693 BZZ327692:BZZ327693 CJV327692:CJV327693 CTR327692:CTR327693 DDN327692:DDN327693 DNJ327692:DNJ327693 DXF327692:DXF327693 EHB327692:EHB327693 EQX327692:EQX327693 FAT327692:FAT327693 FKP327692:FKP327693 FUL327692:FUL327693 GEH327692:GEH327693 GOD327692:GOD327693 GXZ327692:GXZ327693 HHV327692:HHV327693 HRR327692:HRR327693 IBN327692:IBN327693 ILJ327692:ILJ327693 IVF327692:IVF327693 JFB327692:JFB327693 JOX327692:JOX327693 JYT327692:JYT327693 KIP327692:KIP327693 KSL327692:KSL327693 LCH327692:LCH327693 LMD327692:LMD327693 LVZ327692:LVZ327693 MFV327692:MFV327693 MPR327692:MPR327693 MZN327692:MZN327693 NJJ327692:NJJ327693 NTF327692:NTF327693 ODB327692:ODB327693 OMX327692:OMX327693 OWT327692:OWT327693 PGP327692:PGP327693 PQL327692:PQL327693 QAH327692:QAH327693 QKD327692:QKD327693 QTZ327692:QTZ327693 RDV327692:RDV327693 RNR327692:RNR327693 RXN327692:RXN327693 SHJ327692:SHJ327693 SRF327692:SRF327693 TBB327692:TBB327693 TKX327692:TKX327693 TUT327692:TUT327693 UEP327692:UEP327693 UOL327692:UOL327693 UYH327692:UYH327693 VID327692:VID327693 VRZ327692:VRZ327693 WBV327692:WBV327693 WLR327692:WLR327693 WVN327692:WVN327693 F393228:F393229 JB393228:JB393229 SX393228:SX393229 ACT393228:ACT393229 AMP393228:AMP393229 AWL393228:AWL393229 BGH393228:BGH393229 BQD393228:BQD393229 BZZ393228:BZZ393229 CJV393228:CJV393229 CTR393228:CTR393229 DDN393228:DDN393229 DNJ393228:DNJ393229 DXF393228:DXF393229 EHB393228:EHB393229 EQX393228:EQX393229 FAT393228:FAT393229 FKP393228:FKP393229 FUL393228:FUL393229 GEH393228:GEH393229 GOD393228:GOD393229 GXZ393228:GXZ393229 HHV393228:HHV393229 HRR393228:HRR393229 IBN393228:IBN393229 ILJ393228:ILJ393229 IVF393228:IVF393229 JFB393228:JFB393229 JOX393228:JOX393229 JYT393228:JYT393229 KIP393228:KIP393229 KSL393228:KSL393229 LCH393228:LCH393229 LMD393228:LMD393229 LVZ393228:LVZ393229 MFV393228:MFV393229 MPR393228:MPR393229 MZN393228:MZN393229 NJJ393228:NJJ393229 NTF393228:NTF393229 ODB393228:ODB393229 OMX393228:OMX393229 OWT393228:OWT393229 PGP393228:PGP393229 PQL393228:PQL393229 QAH393228:QAH393229 QKD393228:QKD393229 QTZ393228:QTZ393229 RDV393228:RDV393229 RNR393228:RNR393229 RXN393228:RXN393229 SHJ393228:SHJ393229 SRF393228:SRF393229 TBB393228:TBB393229 TKX393228:TKX393229 TUT393228:TUT393229 UEP393228:UEP393229 UOL393228:UOL393229 UYH393228:UYH393229 VID393228:VID393229 VRZ393228:VRZ393229 WBV393228:WBV393229 WLR393228:WLR393229 WVN393228:WVN393229 F458764:F458765 JB458764:JB458765 SX458764:SX458765 ACT458764:ACT458765 AMP458764:AMP458765 AWL458764:AWL458765 BGH458764:BGH458765 BQD458764:BQD458765 BZZ458764:BZZ458765 CJV458764:CJV458765 CTR458764:CTR458765 DDN458764:DDN458765 DNJ458764:DNJ458765 DXF458764:DXF458765 EHB458764:EHB458765 EQX458764:EQX458765 FAT458764:FAT458765 FKP458764:FKP458765 FUL458764:FUL458765 GEH458764:GEH458765 GOD458764:GOD458765 GXZ458764:GXZ458765 HHV458764:HHV458765 HRR458764:HRR458765 IBN458764:IBN458765 ILJ458764:ILJ458765 IVF458764:IVF458765 JFB458764:JFB458765 JOX458764:JOX458765 JYT458764:JYT458765 KIP458764:KIP458765 KSL458764:KSL458765 LCH458764:LCH458765 LMD458764:LMD458765 LVZ458764:LVZ458765 MFV458764:MFV458765 MPR458764:MPR458765 MZN458764:MZN458765 NJJ458764:NJJ458765 NTF458764:NTF458765 ODB458764:ODB458765 OMX458764:OMX458765 OWT458764:OWT458765 PGP458764:PGP458765 PQL458764:PQL458765 QAH458764:QAH458765 QKD458764:QKD458765 QTZ458764:QTZ458765 RDV458764:RDV458765 RNR458764:RNR458765 RXN458764:RXN458765 SHJ458764:SHJ458765 SRF458764:SRF458765 TBB458764:TBB458765 TKX458764:TKX458765 TUT458764:TUT458765 UEP458764:UEP458765 UOL458764:UOL458765 UYH458764:UYH458765 VID458764:VID458765 VRZ458764:VRZ458765 WBV458764:WBV458765 WLR458764:WLR458765 WVN458764:WVN458765 F524300:F524301 JB524300:JB524301 SX524300:SX524301 ACT524300:ACT524301 AMP524300:AMP524301 AWL524300:AWL524301 BGH524300:BGH524301 BQD524300:BQD524301 BZZ524300:BZZ524301 CJV524300:CJV524301 CTR524300:CTR524301 DDN524300:DDN524301 DNJ524300:DNJ524301 DXF524300:DXF524301 EHB524300:EHB524301 EQX524300:EQX524301 FAT524300:FAT524301 FKP524300:FKP524301 FUL524300:FUL524301 GEH524300:GEH524301 GOD524300:GOD524301 GXZ524300:GXZ524301 HHV524300:HHV524301 HRR524300:HRR524301 IBN524300:IBN524301 ILJ524300:ILJ524301 IVF524300:IVF524301 JFB524300:JFB524301 JOX524300:JOX524301 JYT524300:JYT524301 KIP524300:KIP524301 KSL524300:KSL524301 LCH524300:LCH524301 LMD524300:LMD524301 LVZ524300:LVZ524301 MFV524300:MFV524301 MPR524300:MPR524301 MZN524300:MZN524301 NJJ524300:NJJ524301 NTF524300:NTF524301 ODB524300:ODB524301 OMX524300:OMX524301 OWT524300:OWT524301 PGP524300:PGP524301 PQL524300:PQL524301 QAH524300:QAH524301 QKD524300:QKD524301 QTZ524300:QTZ524301 RDV524300:RDV524301 RNR524300:RNR524301 RXN524300:RXN524301 SHJ524300:SHJ524301 SRF524300:SRF524301 TBB524300:TBB524301 TKX524300:TKX524301 TUT524300:TUT524301 UEP524300:UEP524301 UOL524300:UOL524301 UYH524300:UYH524301 VID524300:VID524301 VRZ524300:VRZ524301 WBV524300:WBV524301 WLR524300:WLR524301 WVN524300:WVN524301 F589836:F589837 JB589836:JB589837 SX589836:SX589837 ACT589836:ACT589837 AMP589836:AMP589837 AWL589836:AWL589837 BGH589836:BGH589837 BQD589836:BQD589837 BZZ589836:BZZ589837 CJV589836:CJV589837 CTR589836:CTR589837 DDN589836:DDN589837 DNJ589836:DNJ589837 DXF589836:DXF589837 EHB589836:EHB589837 EQX589836:EQX589837 FAT589836:FAT589837 FKP589836:FKP589837 FUL589836:FUL589837 GEH589836:GEH589837 GOD589836:GOD589837 GXZ589836:GXZ589837 HHV589836:HHV589837 HRR589836:HRR589837 IBN589836:IBN589837 ILJ589836:ILJ589837 IVF589836:IVF589837 JFB589836:JFB589837 JOX589836:JOX589837 JYT589836:JYT589837 KIP589836:KIP589837 KSL589836:KSL589837 LCH589836:LCH589837 LMD589836:LMD589837 LVZ589836:LVZ589837 MFV589836:MFV589837 MPR589836:MPR589837 MZN589836:MZN589837 NJJ589836:NJJ589837 NTF589836:NTF589837 ODB589836:ODB589837 OMX589836:OMX589837 OWT589836:OWT589837 PGP589836:PGP589837 PQL589836:PQL589837 QAH589836:QAH589837 QKD589836:QKD589837 QTZ589836:QTZ589837 RDV589836:RDV589837 RNR589836:RNR589837 RXN589836:RXN589837 SHJ589836:SHJ589837 SRF589836:SRF589837 TBB589836:TBB589837 TKX589836:TKX589837 TUT589836:TUT589837 UEP589836:UEP589837 UOL589836:UOL589837 UYH589836:UYH589837 VID589836:VID589837 VRZ589836:VRZ589837 WBV589836:WBV589837 WLR589836:WLR589837 WVN589836:WVN589837 F655372:F655373 JB655372:JB655373 SX655372:SX655373 ACT655372:ACT655373 AMP655372:AMP655373 AWL655372:AWL655373 BGH655372:BGH655373 BQD655372:BQD655373 BZZ655372:BZZ655373 CJV655372:CJV655373 CTR655372:CTR655373 DDN655372:DDN655373 DNJ655372:DNJ655373 DXF655372:DXF655373 EHB655372:EHB655373 EQX655372:EQX655373 FAT655372:FAT655373 FKP655372:FKP655373 FUL655372:FUL655373 GEH655372:GEH655373 GOD655372:GOD655373 GXZ655372:GXZ655373 HHV655372:HHV655373 HRR655372:HRR655373 IBN655372:IBN655373 ILJ655372:ILJ655373 IVF655372:IVF655373 JFB655372:JFB655373 JOX655372:JOX655373 JYT655372:JYT655373 KIP655372:KIP655373 KSL655372:KSL655373 LCH655372:LCH655373 LMD655372:LMD655373 LVZ655372:LVZ655373 MFV655372:MFV655373 MPR655372:MPR655373 MZN655372:MZN655373 NJJ655372:NJJ655373 NTF655372:NTF655373 ODB655372:ODB655373 OMX655372:OMX655373 OWT655372:OWT655373 PGP655372:PGP655373 PQL655372:PQL655373 QAH655372:QAH655373 QKD655372:QKD655373 QTZ655372:QTZ655373 RDV655372:RDV655373 RNR655372:RNR655373 RXN655372:RXN655373 SHJ655372:SHJ655373 SRF655372:SRF655373 TBB655372:TBB655373 TKX655372:TKX655373 TUT655372:TUT655373 UEP655372:UEP655373 UOL655372:UOL655373 UYH655372:UYH655373 VID655372:VID655373 VRZ655372:VRZ655373 WBV655372:WBV655373 WLR655372:WLR655373 WVN655372:WVN655373 F720908:F720909 JB720908:JB720909 SX720908:SX720909 ACT720908:ACT720909 AMP720908:AMP720909 AWL720908:AWL720909 BGH720908:BGH720909 BQD720908:BQD720909 BZZ720908:BZZ720909 CJV720908:CJV720909 CTR720908:CTR720909 DDN720908:DDN720909 DNJ720908:DNJ720909 DXF720908:DXF720909 EHB720908:EHB720909 EQX720908:EQX720909 FAT720908:FAT720909 FKP720908:FKP720909 FUL720908:FUL720909 GEH720908:GEH720909 GOD720908:GOD720909 GXZ720908:GXZ720909 HHV720908:HHV720909 HRR720908:HRR720909 IBN720908:IBN720909 ILJ720908:ILJ720909 IVF720908:IVF720909 JFB720908:JFB720909 JOX720908:JOX720909 JYT720908:JYT720909 KIP720908:KIP720909 KSL720908:KSL720909 LCH720908:LCH720909 LMD720908:LMD720909 LVZ720908:LVZ720909 MFV720908:MFV720909 MPR720908:MPR720909 MZN720908:MZN720909 NJJ720908:NJJ720909 NTF720908:NTF720909 ODB720908:ODB720909 OMX720908:OMX720909 OWT720908:OWT720909 PGP720908:PGP720909 PQL720908:PQL720909 QAH720908:QAH720909 QKD720908:QKD720909 QTZ720908:QTZ720909 RDV720908:RDV720909 RNR720908:RNR720909 RXN720908:RXN720909 SHJ720908:SHJ720909 SRF720908:SRF720909 TBB720908:TBB720909 TKX720908:TKX720909 TUT720908:TUT720909 UEP720908:UEP720909 UOL720908:UOL720909 UYH720908:UYH720909 VID720908:VID720909 VRZ720908:VRZ720909 WBV720908:WBV720909 WLR720908:WLR720909 WVN720908:WVN720909 F786444:F786445 JB786444:JB786445 SX786444:SX786445 ACT786444:ACT786445 AMP786444:AMP786445 AWL786444:AWL786445 BGH786444:BGH786445 BQD786444:BQD786445 BZZ786444:BZZ786445 CJV786444:CJV786445 CTR786444:CTR786445 DDN786444:DDN786445 DNJ786444:DNJ786445 DXF786444:DXF786445 EHB786444:EHB786445 EQX786444:EQX786445 FAT786444:FAT786445 FKP786444:FKP786445 FUL786444:FUL786445 GEH786444:GEH786445 GOD786444:GOD786445 GXZ786444:GXZ786445 HHV786444:HHV786445 HRR786444:HRR786445 IBN786444:IBN786445 ILJ786444:ILJ786445 IVF786444:IVF786445 JFB786444:JFB786445 JOX786444:JOX786445 JYT786444:JYT786445 KIP786444:KIP786445 KSL786444:KSL786445 LCH786444:LCH786445 LMD786444:LMD786445 LVZ786444:LVZ786445 MFV786444:MFV786445 MPR786444:MPR786445 MZN786444:MZN786445 NJJ786444:NJJ786445 NTF786444:NTF786445 ODB786444:ODB786445 OMX786444:OMX786445 OWT786444:OWT786445 PGP786444:PGP786445 PQL786444:PQL786445 QAH786444:QAH786445 QKD786444:QKD786445 QTZ786444:QTZ786445 RDV786444:RDV786445 RNR786444:RNR786445 RXN786444:RXN786445 SHJ786444:SHJ786445 SRF786444:SRF786445 TBB786444:TBB786445 TKX786444:TKX786445 TUT786444:TUT786445 UEP786444:UEP786445 UOL786444:UOL786445 UYH786444:UYH786445 VID786444:VID786445 VRZ786444:VRZ786445 WBV786444:WBV786445 WLR786444:WLR786445 WVN786444:WVN786445 F851980:F851981 JB851980:JB851981 SX851980:SX851981 ACT851980:ACT851981 AMP851980:AMP851981 AWL851980:AWL851981 BGH851980:BGH851981 BQD851980:BQD851981 BZZ851980:BZZ851981 CJV851980:CJV851981 CTR851980:CTR851981 DDN851980:DDN851981 DNJ851980:DNJ851981 DXF851980:DXF851981 EHB851980:EHB851981 EQX851980:EQX851981 FAT851980:FAT851981 FKP851980:FKP851981 FUL851980:FUL851981 GEH851980:GEH851981 GOD851980:GOD851981 GXZ851980:GXZ851981 HHV851980:HHV851981 HRR851980:HRR851981 IBN851980:IBN851981 ILJ851980:ILJ851981 IVF851980:IVF851981 JFB851980:JFB851981 JOX851980:JOX851981 JYT851980:JYT851981 KIP851980:KIP851981 KSL851980:KSL851981 LCH851980:LCH851981 LMD851980:LMD851981 LVZ851980:LVZ851981 MFV851980:MFV851981 MPR851980:MPR851981 MZN851980:MZN851981 NJJ851980:NJJ851981 NTF851980:NTF851981 ODB851980:ODB851981 OMX851980:OMX851981 OWT851980:OWT851981 PGP851980:PGP851981 PQL851980:PQL851981 QAH851980:QAH851981 QKD851980:QKD851981 QTZ851980:QTZ851981 RDV851980:RDV851981 RNR851980:RNR851981 RXN851980:RXN851981 SHJ851980:SHJ851981 SRF851980:SRF851981 TBB851980:TBB851981 TKX851980:TKX851981 TUT851980:TUT851981 UEP851980:UEP851981 UOL851980:UOL851981 UYH851980:UYH851981 VID851980:VID851981 VRZ851980:VRZ851981 WBV851980:WBV851981 WLR851980:WLR851981 WVN851980:WVN851981 F917516:F917517 JB917516:JB917517 SX917516:SX917517 ACT917516:ACT917517 AMP917516:AMP917517 AWL917516:AWL917517 BGH917516:BGH917517 BQD917516:BQD917517 BZZ917516:BZZ917517 CJV917516:CJV917517 CTR917516:CTR917517 DDN917516:DDN917517 DNJ917516:DNJ917517 DXF917516:DXF917517 EHB917516:EHB917517 EQX917516:EQX917517 FAT917516:FAT917517 FKP917516:FKP917517 FUL917516:FUL917517 GEH917516:GEH917517 GOD917516:GOD917517 GXZ917516:GXZ917517 HHV917516:HHV917517 HRR917516:HRR917517 IBN917516:IBN917517 ILJ917516:ILJ917517 IVF917516:IVF917517 JFB917516:JFB917517 JOX917516:JOX917517 JYT917516:JYT917517 KIP917516:KIP917517 KSL917516:KSL917517 LCH917516:LCH917517 LMD917516:LMD917517 LVZ917516:LVZ917517 MFV917516:MFV917517 MPR917516:MPR917517 MZN917516:MZN917517 NJJ917516:NJJ917517 NTF917516:NTF917517 ODB917516:ODB917517 OMX917516:OMX917517 OWT917516:OWT917517 PGP917516:PGP917517 PQL917516:PQL917517 QAH917516:QAH917517 QKD917516:QKD917517 QTZ917516:QTZ917517 RDV917516:RDV917517 RNR917516:RNR917517 RXN917516:RXN917517 SHJ917516:SHJ917517 SRF917516:SRF917517 TBB917516:TBB917517 TKX917516:TKX917517 TUT917516:TUT917517 UEP917516:UEP917517 UOL917516:UOL917517 UYH917516:UYH917517 VID917516:VID917517 VRZ917516:VRZ917517 WBV917516:WBV917517 WLR917516:WLR917517 WVN917516:WVN917517 F983052:F983053 JB983052:JB983053 SX983052:SX983053 ACT983052:ACT983053 AMP983052:AMP983053 AWL983052:AWL983053 BGH983052:BGH983053 BQD983052:BQD983053 BZZ983052:BZZ983053 CJV983052:CJV983053 CTR983052:CTR983053 DDN983052:DDN983053 DNJ983052:DNJ983053 DXF983052:DXF983053 EHB983052:EHB983053 EQX983052:EQX983053 FAT983052:FAT983053 FKP983052:FKP983053 FUL983052:FUL983053 GEH983052:GEH983053 GOD983052:GOD983053 GXZ983052:GXZ983053 HHV983052:HHV983053 HRR983052:HRR983053 IBN983052:IBN983053 ILJ983052:ILJ983053 IVF983052:IVF983053 JFB983052:JFB983053 JOX983052:JOX983053 JYT983052:JYT983053 KIP983052:KIP983053 KSL983052:KSL983053 LCH983052:LCH983053 LMD983052:LMD983053 LVZ983052:LVZ983053 MFV983052:MFV983053 MPR983052:MPR983053 MZN983052:MZN983053 NJJ983052:NJJ983053 NTF983052:NTF983053 ODB983052:ODB983053 OMX983052:OMX983053 OWT983052:OWT983053 PGP983052:PGP983053 PQL983052:PQL983053 QAH983052:QAH983053 QKD983052:QKD983053 QTZ983052:QTZ983053 RDV983052:RDV983053 RNR983052:RNR983053 RXN983052:RXN983053 SHJ983052:SHJ983053 SRF983052:SRF983053 TBB983052:TBB983053 TKX983052:TKX983053 TUT983052:TUT983053 UEP983052:UEP983053 UOL983052:UOL983053 UYH983052:UYH983053 VID983052:VID983053 VRZ983052:VRZ983053 WBV983052:WBV983053 WLR983052:WLR983053 WVN983052:WVN983053">
      <formula1>OR(ISBLANK(F12),0&lt;=F12)</formula1>
    </dataValidation>
    <dataValidation type="custom" allowBlank="1" showInputMessage="1" showErrorMessage="1" error="значение должно быть целым числом от 1900 до текущего года" sqref="F9 JB9 SX9 ACT9 AMP9 AWL9 BGH9 BQD9 BZZ9 CJV9 CTR9 DDN9 DNJ9 DXF9 EHB9 EQX9 FAT9 FKP9 FUL9 GEH9 GOD9 GXZ9 HHV9 HRR9 IBN9 ILJ9 IVF9 JFB9 JOX9 JYT9 KIP9 KSL9 LCH9 LMD9 LVZ9 MFV9 MPR9 MZN9 NJJ9 NTF9 ODB9 OMX9 OWT9 PGP9 PQL9 QAH9 QKD9 QTZ9 RDV9 RNR9 RXN9 SHJ9 SRF9 TBB9 TKX9 TUT9 UEP9 UOL9 UYH9 VID9 VRZ9 WBV9 WLR9 WVN9 F65545 JB65545 SX65545 ACT65545 AMP65545 AWL65545 BGH65545 BQD65545 BZZ65545 CJV65545 CTR65545 DDN65545 DNJ65545 DXF65545 EHB65545 EQX65545 FAT65545 FKP65545 FUL65545 GEH65545 GOD65545 GXZ65545 HHV65545 HRR65545 IBN65545 ILJ65545 IVF65545 JFB65545 JOX65545 JYT65545 KIP65545 KSL65545 LCH65545 LMD65545 LVZ65545 MFV65545 MPR65545 MZN65545 NJJ65545 NTF65545 ODB65545 OMX65545 OWT65545 PGP65545 PQL65545 QAH65545 QKD65545 QTZ65545 RDV65545 RNR65545 RXN65545 SHJ65545 SRF65545 TBB65545 TKX65545 TUT65545 UEP65545 UOL65545 UYH65545 VID65545 VRZ65545 WBV65545 WLR65545 WVN65545 F131081 JB131081 SX131081 ACT131081 AMP131081 AWL131081 BGH131081 BQD131081 BZZ131081 CJV131081 CTR131081 DDN131081 DNJ131081 DXF131081 EHB131081 EQX131081 FAT131081 FKP131081 FUL131081 GEH131081 GOD131081 GXZ131081 HHV131081 HRR131081 IBN131081 ILJ131081 IVF131081 JFB131081 JOX131081 JYT131081 KIP131081 KSL131081 LCH131081 LMD131081 LVZ131081 MFV131081 MPR131081 MZN131081 NJJ131081 NTF131081 ODB131081 OMX131081 OWT131081 PGP131081 PQL131081 QAH131081 QKD131081 QTZ131081 RDV131081 RNR131081 RXN131081 SHJ131081 SRF131081 TBB131081 TKX131081 TUT131081 UEP131081 UOL131081 UYH131081 VID131081 VRZ131081 WBV131081 WLR131081 WVN131081 F196617 JB196617 SX196617 ACT196617 AMP196617 AWL196617 BGH196617 BQD196617 BZZ196617 CJV196617 CTR196617 DDN196617 DNJ196617 DXF196617 EHB196617 EQX196617 FAT196617 FKP196617 FUL196617 GEH196617 GOD196617 GXZ196617 HHV196617 HRR196617 IBN196617 ILJ196617 IVF196617 JFB196617 JOX196617 JYT196617 KIP196617 KSL196617 LCH196617 LMD196617 LVZ196617 MFV196617 MPR196617 MZN196617 NJJ196617 NTF196617 ODB196617 OMX196617 OWT196617 PGP196617 PQL196617 QAH196617 QKD196617 QTZ196617 RDV196617 RNR196617 RXN196617 SHJ196617 SRF196617 TBB196617 TKX196617 TUT196617 UEP196617 UOL196617 UYH196617 VID196617 VRZ196617 WBV196617 WLR196617 WVN196617 F262153 JB262153 SX262153 ACT262153 AMP262153 AWL262153 BGH262153 BQD262153 BZZ262153 CJV262153 CTR262153 DDN262153 DNJ262153 DXF262153 EHB262153 EQX262153 FAT262153 FKP262153 FUL262153 GEH262153 GOD262153 GXZ262153 HHV262153 HRR262153 IBN262153 ILJ262153 IVF262153 JFB262153 JOX262153 JYT262153 KIP262153 KSL262153 LCH262153 LMD262153 LVZ262153 MFV262153 MPR262153 MZN262153 NJJ262153 NTF262153 ODB262153 OMX262153 OWT262153 PGP262153 PQL262153 QAH262153 QKD262153 QTZ262153 RDV262153 RNR262153 RXN262153 SHJ262153 SRF262153 TBB262153 TKX262153 TUT262153 UEP262153 UOL262153 UYH262153 VID262153 VRZ262153 WBV262153 WLR262153 WVN262153 F327689 JB327689 SX327689 ACT327689 AMP327689 AWL327689 BGH327689 BQD327689 BZZ327689 CJV327689 CTR327689 DDN327689 DNJ327689 DXF327689 EHB327689 EQX327689 FAT327689 FKP327689 FUL327689 GEH327689 GOD327689 GXZ327689 HHV327689 HRR327689 IBN327689 ILJ327689 IVF327689 JFB327689 JOX327689 JYT327689 KIP327689 KSL327689 LCH327689 LMD327689 LVZ327689 MFV327689 MPR327689 MZN327689 NJJ327689 NTF327689 ODB327689 OMX327689 OWT327689 PGP327689 PQL327689 QAH327689 QKD327689 QTZ327689 RDV327689 RNR327689 RXN327689 SHJ327689 SRF327689 TBB327689 TKX327689 TUT327689 UEP327689 UOL327689 UYH327689 VID327689 VRZ327689 WBV327689 WLR327689 WVN327689 F393225 JB393225 SX393225 ACT393225 AMP393225 AWL393225 BGH393225 BQD393225 BZZ393225 CJV393225 CTR393225 DDN393225 DNJ393225 DXF393225 EHB393225 EQX393225 FAT393225 FKP393225 FUL393225 GEH393225 GOD393225 GXZ393225 HHV393225 HRR393225 IBN393225 ILJ393225 IVF393225 JFB393225 JOX393225 JYT393225 KIP393225 KSL393225 LCH393225 LMD393225 LVZ393225 MFV393225 MPR393225 MZN393225 NJJ393225 NTF393225 ODB393225 OMX393225 OWT393225 PGP393225 PQL393225 QAH393225 QKD393225 QTZ393225 RDV393225 RNR393225 RXN393225 SHJ393225 SRF393225 TBB393225 TKX393225 TUT393225 UEP393225 UOL393225 UYH393225 VID393225 VRZ393225 WBV393225 WLR393225 WVN393225 F458761 JB458761 SX458761 ACT458761 AMP458761 AWL458761 BGH458761 BQD458761 BZZ458761 CJV458761 CTR458761 DDN458761 DNJ458761 DXF458761 EHB458761 EQX458761 FAT458761 FKP458761 FUL458761 GEH458761 GOD458761 GXZ458761 HHV458761 HRR458761 IBN458761 ILJ458761 IVF458761 JFB458761 JOX458761 JYT458761 KIP458761 KSL458761 LCH458761 LMD458761 LVZ458761 MFV458761 MPR458761 MZN458761 NJJ458761 NTF458761 ODB458761 OMX458761 OWT458761 PGP458761 PQL458761 QAH458761 QKD458761 QTZ458761 RDV458761 RNR458761 RXN458761 SHJ458761 SRF458761 TBB458761 TKX458761 TUT458761 UEP458761 UOL458761 UYH458761 VID458761 VRZ458761 WBV458761 WLR458761 WVN458761 F524297 JB524297 SX524297 ACT524297 AMP524297 AWL524297 BGH524297 BQD524297 BZZ524297 CJV524297 CTR524297 DDN524297 DNJ524297 DXF524297 EHB524297 EQX524297 FAT524297 FKP524297 FUL524297 GEH524297 GOD524297 GXZ524297 HHV524297 HRR524297 IBN524297 ILJ524297 IVF524297 JFB524297 JOX524297 JYT524297 KIP524297 KSL524297 LCH524297 LMD524297 LVZ524297 MFV524297 MPR524297 MZN524297 NJJ524297 NTF524297 ODB524297 OMX524297 OWT524297 PGP524297 PQL524297 QAH524297 QKD524297 QTZ524297 RDV524297 RNR524297 RXN524297 SHJ524297 SRF524297 TBB524297 TKX524297 TUT524297 UEP524297 UOL524297 UYH524297 VID524297 VRZ524297 WBV524297 WLR524297 WVN524297 F589833 JB589833 SX589833 ACT589833 AMP589833 AWL589833 BGH589833 BQD589833 BZZ589833 CJV589833 CTR589833 DDN589833 DNJ589833 DXF589833 EHB589833 EQX589833 FAT589833 FKP589833 FUL589833 GEH589833 GOD589833 GXZ589833 HHV589833 HRR589833 IBN589833 ILJ589833 IVF589833 JFB589833 JOX589833 JYT589833 KIP589833 KSL589833 LCH589833 LMD589833 LVZ589833 MFV589833 MPR589833 MZN589833 NJJ589833 NTF589833 ODB589833 OMX589833 OWT589833 PGP589833 PQL589833 QAH589833 QKD589833 QTZ589833 RDV589833 RNR589833 RXN589833 SHJ589833 SRF589833 TBB589833 TKX589833 TUT589833 UEP589833 UOL589833 UYH589833 VID589833 VRZ589833 WBV589833 WLR589833 WVN589833 F655369 JB655369 SX655369 ACT655369 AMP655369 AWL655369 BGH655369 BQD655369 BZZ655369 CJV655369 CTR655369 DDN655369 DNJ655369 DXF655369 EHB655369 EQX655369 FAT655369 FKP655369 FUL655369 GEH655369 GOD655369 GXZ655369 HHV655369 HRR655369 IBN655369 ILJ655369 IVF655369 JFB655369 JOX655369 JYT655369 KIP655369 KSL655369 LCH655369 LMD655369 LVZ655369 MFV655369 MPR655369 MZN655369 NJJ655369 NTF655369 ODB655369 OMX655369 OWT655369 PGP655369 PQL655369 QAH655369 QKD655369 QTZ655369 RDV655369 RNR655369 RXN655369 SHJ655369 SRF655369 TBB655369 TKX655369 TUT655369 UEP655369 UOL655369 UYH655369 VID655369 VRZ655369 WBV655369 WLR655369 WVN655369 F720905 JB720905 SX720905 ACT720905 AMP720905 AWL720905 BGH720905 BQD720905 BZZ720905 CJV720905 CTR720905 DDN720905 DNJ720905 DXF720905 EHB720905 EQX720905 FAT720905 FKP720905 FUL720905 GEH720905 GOD720905 GXZ720905 HHV720905 HRR720905 IBN720905 ILJ720905 IVF720905 JFB720905 JOX720905 JYT720905 KIP720905 KSL720905 LCH720905 LMD720905 LVZ720905 MFV720905 MPR720905 MZN720905 NJJ720905 NTF720905 ODB720905 OMX720905 OWT720905 PGP720905 PQL720905 QAH720905 QKD720905 QTZ720905 RDV720905 RNR720905 RXN720905 SHJ720905 SRF720905 TBB720905 TKX720905 TUT720905 UEP720905 UOL720905 UYH720905 VID720905 VRZ720905 WBV720905 WLR720905 WVN720905 F786441 JB786441 SX786441 ACT786441 AMP786441 AWL786441 BGH786441 BQD786441 BZZ786441 CJV786441 CTR786441 DDN786441 DNJ786441 DXF786441 EHB786441 EQX786441 FAT786441 FKP786441 FUL786441 GEH786441 GOD786441 GXZ786441 HHV786441 HRR786441 IBN786441 ILJ786441 IVF786441 JFB786441 JOX786441 JYT786441 KIP786441 KSL786441 LCH786441 LMD786441 LVZ786441 MFV786441 MPR786441 MZN786441 NJJ786441 NTF786441 ODB786441 OMX786441 OWT786441 PGP786441 PQL786441 QAH786441 QKD786441 QTZ786441 RDV786441 RNR786441 RXN786441 SHJ786441 SRF786441 TBB786441 TKX786441 TUT786441 UEP786441 UOL786441 UYH786441 VID786441 VRZ786441 WBV786441 WLR786441 WVN786441 F851977 JB851977 SX851977 ACT851977 AMP851977 AWL851977 BGH851977 BQD851977 BZZ851977 CJV851977 CTR851977 DDN851977 DNJ851977 DXF851977 EHB851977 EQX851977 FAT851977 FKP851977 FUL851977 GEH851977 GOD851977 GXZ851977 HHV851977 HRR851977 IBN851977 ILJ851977 IVF851977 JFB851977 JOX851977 JYT851977 KIP851977 KSL851977 LCH851977 LMD851977 LVZ851977 MFV851977 MPR851977 MZN851977 NJJ851977 NTF851977 ODB851977 OMX851977 OWT851977 PGP851977 PQL851977 QAH851977 QKD851977 QTZ851977 RDV851977 RNR851977 RXN851977 SHJ851977 SRF851977 TBB851977 TKX851977 TUT851977 UEP851977 UOL851977 UYH851977 VID851977 VRZ851977 WBV851977 WLR851977 WVN851977 F917513 JB917513 SX917513 ACT917513 AMP917513 AWL917513 BGH917513 BQD917513 BZZ917513 CJV917513 CTR917513 DDN917513 DNJ917513 DXF917513 EHB917513 EQX917513 FAT917513 FKP917513 FUL917513 GEH917513 GOD917513 GXZ917513 HHV917513 HRR917513 IBN917513 ILJ917513 IVF917513 JFB917513 JOX917513 JYT917513 KIP917513 KSL917513 LCH917513 LMD917513 LVZ917513 MFV917513 MPR917513 MZN917513 NJJ917513 NTF917513 ODB917513 OMX917513 OWT917513 PGP917513 PQL917513 QAH917513 QKD917513 QTZ917513 RDV917513 RNR917513 RXN917513 SHJ917513 SRF917513 TBB917513 TKX917513 TUT917513 UEP917513 UOL917513 UYH917513 VID917513 VRZ917513 WBV917513 WLR917513 WVN917513 F983049 JB983049 SX983049 ACT983049 AMP983049 AWL983049 BGH983049 BQD983049 BZZ983049 CJV983049 CTR983049 DDN983049 DNJ983049 DXF983049 EHB983049 EQX983049 FAT983049 FKP983049 FUL983049 GEH983049 GOD983049 GXZ983049 HHV983049 HRR983049 IBN983049 ILJ983049 IVF983049 JFB983049 JOX983049 JYT983049 KIP983049 KSL983049 LCH983049 LMD983049 LVZ983049 MFV983049 MPR983049 MZN983049 NJJ983049 NTF983049 ODB983049 OMX983049 OWT983049 PGP983049 PQL983049 QAH983049 QKD983049 QTZ983049 RDV983049 RNR983049 RXN983049 SHJ983049 SRF983049 TBB983049 TKX983049 TUT983049 UEP983049 UOL983049 UYH983049 VID983049 VRZ983049 WBV983049 WLR983049 WVN983049">
      <formula1>OR(ISBLANK(F9),AND(1900&lt;=F9,F9&lt;=YEAR(TODAY())))</formula1>
    </dataValidation>
    <dataValidation type="list" allowBlank="1" showInputMessage="1" showErrorMessage="1" sqref="E19:F22 JA19:JB22 SW19:SX22 ACS19:ACT22 AMO19:AMP22 AWK19:AWL22 BGG19:BGH22 BQC19:BQD22 BZY19:BZZ22 CJU19:CJV22 CTQ19:CTR22 DDM19:DDN22 DNI19:DNJ22 DXE19:DXF22 EHA19:EHB22 EQW19:EQX22 FAS19:FAT22 FKO19:FKP22 FUK19:FUL22 GEG19:GEH22 GOC19:GOD22 GXY19:GXZ22 HHU19:HHV22 HRQ19:HRR22 IBM19:IBN22 ILI19:ILJ22 IVE19:IVF22 JFA19:JFB22 JOW19:JOX22 JYS19:JYT22 KIO19:KIP22 KSK19:KSL22 LCG19:LCH22 LMC19:LMD22 LVY19:LVZ22 MFU19:MFV22 MPQ19:MPR22 MZM19:MZN22 NJI19:NJJ22 NTE19:NTF22 ODA19:ODB22 OMW19:OMX22 OWS19:OWT22 PGO19:PGP22 PQK19:PQL22 QAG19:QAH22 QKC19:QKD22 QTY19:QTZ22 RDU19:RDV22 RNQ19:RNR22 RXM19:RXN22 SHI19:SHJ22 SRE19:SRF22 TBA19:TBB22 TKW19:TKX22 TUS19:TUT22 UEO19:UEP22 UOK19:UOL22 UYG19:UYH22 VIC19:VID22 VRY19:VRZ22 WBU19:WBV22 WLQ19:WLR22 WVM19:WVN22 E65555:F65558 JA65555:JB65558 SW65555:SX65558 ACS65555:ACT65558 AMO65555:AMP65558 AWK65555:AWL65558 BGG65555:BGH65558 BQC65555:BQD65558 BZY65555:BZZ65558 CJU65555:CJV65558 CTQ65555:CTR65558 DDM65555:DDN65558 DNI65555:DNJ65558 DXE65555:DXF65558 EHA65555:EHB65558 EQW65555:EQX65558 FAS65555:FAT65558 FKO65555:FKP65558 FUK65555:FUL65558 GEG65555:GEH65558 GOC65555:GOD65558 GXY65555:GXZ65558 HHU65555:HHV65558 HRQ65555:HRR65558 IBM65555:IBN65558 ILI65555:ILJ65558 IVE65555:IVF65558 JFA65555:JFB65558 JOW65555:JOX65558 JYS65555:JYT65558 KIO65555:KIP65558 KSK65555:KSL65558 LCG65555:LCH65558 LMC65555:LMD65558 LVY65555:LVZ65558 MFU65555:MFV65558 MPQ65555:MPR65558 MZM65555:MZN65558 NJI65555:NJJ65558 NTE65555:NTF65558 ODA65555:ODB65558 OMW65555:OMX65558 OWS65555:OWT65558 PGO65555:PGP65558 PQK65555:PQL65558 QAG65555:QAH65558 QKC65555:QKD65558 QTY65555:QTZ65558 RDU65555:RDV65558 RNQ65555:RNR65558 RXM65555:RXN65558 SHI65555:SHJ65558 SRE65555:SRF65558 TBA65555:TBB65558 TKW65555:TKX65558 TUS65555:TUT65558 UEO65555:UEP65558 UOK65555:UOL65558 UYG65555:UYH65558 VIC65555:VID65558 VRY65555:VRZ65558 WBU65555:WBV65558 WLQ65555:WLR65558 WVM65555:WVN65558 E131091:F131094 JA131091:JB131094 SW131091:SX131094 ACS131091:ACT131094 AMO131091:AMP131094 AWK131091:AWL131094 BGG131091:BGH131094 BQC131091:BQD131094 BZY131091:BZZ131094 CJU131091:CJV131094 CTQ131091:CTR131094 DDM131091:DDN131094 DNI131091:DNJ131094 DXE131091:DXF131094 EHA131091:EHB131094 EQW131091:EQX131094 FAS131091:FAT131094 FKO131091:FKP131094 FUK131091:FUL131094 GEG131091:GEH131094 GOC131091:GOD131094 GXY131091:GXZ131094 HHU131091:HHV131094 HRQ131091:HRR131094 IBM131091:IBN131094 ILI131091:ILJ131094 IVE131091:IVF131094 JFA131091:JFB131094 JOW131091:JOX131094 JYS131091:JYT131094 KIO131091:KIP131094 KSK131091:KSL131094 LCG131091:LCH131094 LMC131091:LMD131094 LVY131091:LVZ131094 MFU131091:MFV131094 MPQ131091:MPR131094 MZM131091:MZN131094 NJI131091:NJJ131094 NTE131091:NTF131094 ODA131091:ODB131094 OMW131091:OMX131094 OWS131091:OWT131094 PGO131091:PGP131094 PQK131091:PQL131094 QAG131091:QAH131094 QKC131091:QKD131094 QTY131091:QTZ131094 RDU131091:RDV131094 RNQ131091:RNR131094 RXM131091:RXN131094 SHI131091:SHJ131094 SRE131091:SRF131094 TBA131091:TBB131094 TKW131091:TKX131094 TUS131091:TUT131094 UEO131091:UEP131094 UOK131091:UOL131094 UYG131091:UYH131094 VIC131091:VID131094 VRY131091:VRZ131094 WBU131091:WBV131094 WLQ131091:WLR131094 WVM131091:WVN131094 E196627:F196630 JA196627:JB196630 SW196627:SX196630 ACS196627:ACT196630 AMO196627:AMP196630 AWK196627:AWL196630 BGG196627:BGH196630 BQC196627:BQD196630 BZY196627:BZZ196630 CJU196627:CJV196630 CTQ196627:CTR196630 DDM196627:DDN196630 DNI196627:DNJ196630 DXE196627:DXF196630 EHA196627:EHB196630 EQW196627:EQX196630 FAS196627:FAT196630 FKO196627:FKP196630 FUK196627:FUL196630 GEG196627:GEH196630 GOC196627:GOD196630 GXY196627:GXZ196630 HHU196627:HHV196630 HRQ196627:HRR196630 IBM196627:IBN196630 ILI196627:ILJ196630 IVE196627:IVF196630 JFA196627:JFB196630 JOW196627:JOX196630 JYS196627:JYT196630 KIO196627:KIP196630 KSK196627:KSL196630 LCG196627:LCH196630 LMC196627:LMD196630 LVY196627:LVZ196630 MFU196627:MFV196630 MPQ196627:MPR196630 MZM196627:MZN196630 NJI196627:NJJ196630 NTE196627:NTF196630 ODA196627:ODB196630 OMW196627:OMX196630 OWS196627:OWT196630 PGO196627:PGP196630 PQK196627:PQL196630 QAG196627:QAH196630 QKC196627:QKD196630 QTY196627:QTZ196630 RDU196627:RDV196630 RNQ196627:RNR196630 RXM196627:RXN196630 SHI196627:SHJ196630 SRE196627:SRF196630 TBA196627:TBB196630 TKW196627:TKX196630 TUS196627:TUT196630 UEO196627:UEP196630 UOK196627:UOL196630 UYG196627:UYH196630 VIC196627:VID196630 VRY196627:VRZ196630 WBU196627:WBV196630 WLQ196627:WLR196630 WVM196627:WVN196630 E262163:F262166 JA262163:JB262166 SW262163:SX262166 ACS262163:ACT262166 AMO262163:AMP262166 AWK262163:AWL262166 BGG262163:BGH262166 BQC262163:BQD262166 BZY262163:BZZ262166 CJU262163:CJV262166 CTQ262163:CTR262166 DDM262163:DDN262166 DNI262163:DNJ262166 DXE262163:DXF262166 EHA262163:EHB262166 EQW262163:EQX262166 FAS262163:FAT262166 FKO262163:FKP262166 FUK262163:FUL262166 GEG262163:GEH262166 GOC262163:GOD262166 GXY262163:GXZ262166 HHU262163:HHV262166 HRQ262163:HRR262166 IBM262163:IBN262166 ILI262163:ILJ262166 IVE262163:IVF262166 JFA262163:JFB262166 JOW262163:JOX262166 JYS262163:JYT262166 KIO262163:KIP262166 KSK262163:KSL262166 LCG262163:LCH262166 LMC262163:LMD262166 LVY262163:LVZ262166 MFU262163:MFV262166 MPQ262163:MPR262166 MZM262163:MZN262166 NJI262163:NJJ262166 NTE262163:NTF262166 ODA262163:ODB262166 OMW262163:OMX262166 OWS262163:OWT262166 PGO262163:PGP262166 PQK262163:PQL262166 QAG262163:QAH262166 QKC262163:QKD262166 QTY262163:QTZ262166 RDU262163:RDV262166 RNQ262163:RNR262166 RXM262163:RXN262166 SHI262163:SHJ262166 SRE262163:SRF262166 TBA262163:TBB262166 TKW262163:TKX262166 TUS262163:TUT262166 UEO262163:UEP262166 UOK262163:UOL262166 UYG262163:UYH262166 VIC262163:VID262166 VRY262163:VRZ262166 WBU262163:WBV262166 WLQ262163:WLR262166 WVM262163:WVN262166 E327699:F327702 JA327699:JB327702 SW327699:SX327702 ACS327699:ACT327702 AMO327699:AMP327702 AWK327699:AWL327702 BGG327699:BGH327702 BQC327699:BQD327702 BZY327699:BZZ327702 CJU327699:CJV327702 CTQ327699:CTR327702 DDM327699:DDN327702 DNI327699:DNJ327702 DXE327699:DXF327702 EHA327699:EHB327702 EQW327699:EQX327702 FAS327699:FAT327702 FKO327699:FKP327702 FUK327699:FUL327702 GEG327699:GEH327702 GOC327699:GOD327702 GXY327699:GXZ327702 HHU327699:HHV327702 HRQ327699:HRR327702 IBM327699:IBN327702 ILI327699:ILJ327702 IVE327699:IVF327702 JFA327699:JFB327702 JOW327699:JOX327702 JYS327699:JYT327702 KIO327699:KIP327702 KSK327699:KSL327702 LCG327699:LCH327702 LMC327699:LMD327702 LVY327699:LVZ327702 MFU327699:MFV327702 MPQ327699:MPR327702 MZM327699:MZN327702 NJI327699:NJJ327702 NTE327699:NTF327702 ODA327699:ODB327702 OMW327699:OMX327702 OWS327699:OWT327702 PGO327699:PGP327702 PQK327699:PQL327702 QAG327699:QAH327702 QKC327699:QKD327702 QTY327699:QTZ327702 RDU327699:RDV327702 RNQ327699:RNR327702 RXM327699:RXN327702 SHI327699:SHJ327702 SRE327699:SRF327702 TBA327699:TBB327702 TKW327699:TKX327702 TUS327699:TUT327702 UEO327699:UEP327702 UOK327699:UOL327702 UYG327699:UYH327702 VIC327699:VID327702 VRY327699:VRZ327702 WBU327699:WBV327702 WLQ327699:WLR327702 WVM327699:WVN327702 E393235:F393238 JA393235:JB393238 SW393235:SX393238 ACS393235:ACT393238 AMO393235:AMP393238 AWK393235:AWL393238 BGG393235:BGH393238 BQC393235:BQD393238 BZY393235:BZZ393238 CJU393235:CJV393238 CTQ393235:CTR393238 DDM393235:DDN393238 DNI393235:DNJ393238 DXE393235:DXF393238 EHA393235:EHB393238 EQW393235:EQX393238 FAS393235:FAT393238 FKO393235:FKP393238 FUK393235:FUL393238 GEG393235:GEH393238 GOC393235:GOD393238 GXY393235:GXZ393238 HHU393235:HHV393238 HRQ393235:HRR393238 IBM393235:IBN393238 ILI393235:ILJ393238 IVE393235:IVF393238 JFA393235:JFB393238 JOW393235:JOX393238 JYS393235:JYT393238 KIO393235:KIP393238 KSK393235:KSL393238 LCG393235:LCH393238 LMC393235:LMD393238 LVY393235:LVZ393238 MFU393235:MFV393238 MPQ393235:MPR393238 MZM393235:MZN393238 NJI393235:NJJ393238 NTE393235:NTF393238 ODA393235:ODB393238 OMW393235:OMX393238 OWS393235:OWT393238 PGO393235:PGP393238 PQK393235:PQL393238 QAG393235:QAH393238 QKC393235:QKD393238 QTY393235:QTZ393238 RDU393235:RDV393238 RNQ393235:RNR393238 RXM393235:RXN393238 SHI393235:SHJ393238 SRE393235:SRF393238 TBA393235:TBB393238 TKW393235:TKX393238 TUS393235:TUT393238 UEO393235:UEP393238 UOK393235:UOL393238 UYG393235:UYH393238 VIC393235:VID393238 VRY393235:VRZ393238 WBU393235:WBV393238 WLQ393235:WLR393238 WVM393235:WVN393238 E458771:F458774 JA458771:JB458774 SW458771:SX458774 ACS458771:ACT458774 AMO458771:AMP458774 AWK458771:AWL458774 BGG458771:BGH458774 BQC458771:BQD458774 BZY458771:BZZ458774 CJU458771:CJV458774 CTQ458771:CTR458774 DDM458771:DDN458774 DNI458771:DNJ458774 DXE458771:DXF458774 EHA458771:EHB458774 EQW458771:EQX458774 FAS458771:FAT458774 FKO458771:FKP458774 FUK458771:FUL458774 GEG458771:GEH458774 GOC458771:GOD458774 GXY458771:GXZ458774 HHU458771:HHV458774 HRQ458771:HRR458774 IBM458771:IBN458774 ILI458771:ILJ458774 IVE458771:IVF458774 JFA458771:JFB458774 JOW458771:JOX458774 JYS458771:JYT458774 KIO458771:KIP458774 KSK458771:KSL458774 LCG458771:LCH458774 LMC458771:LMD458774 LVY458771:LVZ458774 MFU458771:MFV458774 MPQ458771:MPR458774 MZM458771:MZN458774 NJI458771:NJJ458774 NTE458771:NTF458774 ODA458771:ODB458774 OMW458771:OMX458774 OWS458771:OWT458774 PGO458771:PGP458774 PQK458771:PQL458774 QAG458771:QAH458774 QKC458771:QKD458774 QTY458771:QTZ458774 RDU458771:RDV458774 RNQ458771:RNR458774 RXM458771:RXN458774 SHI458771:SHJ458774 SRE458771:SRF458774 TBA458771:TBB458774 TKW458771:TKX458774 TUS458771:TUT458774 UEO458771:UEP458774 UOK458771:UOL458774 UYG458771:UYH458774 VIC458771:VID458774 VRY458771:VRZ458774 WBU458771:WBV458774 WLQ458771:WLR458774 WVM458771:WVN458774 E524307:F524310 JA524307:JB524310 SW524307:SX524310 ACS524307:ACT524310 AMO524307:AMP524310 AWK524307:AWL524310 BGG524307:BGH524310 BQC524307:BQD524310 BZY524307:BZZ524310 CJU524307:CJV524310 CTQ524307:CTR524310 DDM524307:DDN524310 DNI524307:DNJ524310 DXE524307:DXF524310 EHA524307:EHB524310 EQW524307:EQX524310 FAS524307:FAT524310 FKO524307:FKP524310 FUK524307:FUL524310 GEG524307:GEH524310 GOC524307:GOD524310 GXY524307:GXZ524310 HHU524307:HHV524310 HRQ524307:HRR524310 IBM524307:IBN524310 ILI524307:ILJ524310 IVE524307:IVF524310 JFA524307:JFB524310 JOW524307:JOX524310 JYS524307:JYT524310 KIO524307:KIP524310 KSK524307:KSL524310 LCG524307:LCH524310 LMC524307:LMD524310 LVY524307:LVZ524310 MFU524307:MFV524310 MPQ524307:MPR524310 MZM524307:MZN524310 NJI524307:NJJ524310 NTE524307:NTF524310 ODA524307:ODB524310 OMW524307:OMX524310 OWS524307:OWT524310 PGO524307:PGP524310 PQK524307:PQL524310 QAG524307:QAH524310 QKC524307:QKD524310 QTY524307:QTZ524310 RDU524307:RDV524310 RNQ524307:RNR524310 RXM524307:RXN524310 SHI524307:SHJ524310 SRE524307:SRF524310 TBA524307:TBB524310 TKW524307:TKX524310 TUS524307:TUT524310 UEO524307:UEP524310 UOK524307:UOL524310 UYG524307:UYH524310 VIC524307:VID524310 VRY524307:VRZ524310 WBU524307:WBV524310 WLQ524307:WLR524310 WVM524307:WVN524310 E589843:F589846 JA589843:JB589846 SW589843:SX589846 ACS589843:ACT589846 AMO589843:AMP589846 AWK589843:AWL589846 BGG589843:BGH589846 BQC589843:BQD589846 BZY589843:BZZ589846 CJU589843:CJV589846 CTQ589843:CTR589846 DDM589843:DDN589846 DNI589843:DNJ589846 DXE589843:DXF589846 EHA589843:EHB589846 EQW589843:EQX589846 FAS589843:FAT589846 FKO589843:FKP589846 FUK589843:FUL589846 GEG589843:GEH589846 GOC589843:GOD589846 GXY589843:GXZ589846 HHU589843:HHV589846 HRQ589843:HRR589846 IBM589843:IBN589846 ILI589843:ILJ589846 IVE589843:IVF589846 JFA589843:JFB589846 JOW589843:JOX589846 JYS589843:JYT589846 KIO589843:KIP589846 KSK589843:KSL589846 LCG589843:LCH589846 LMC589843:LMD589846 LVY589843:LVZ589846 MFU589843:MFV589846 MPQ589843:MPR589846 MZM589843:MZN589846 NJI589843:NJJ589846 NTE589843:NTF589846 ODA589843:ODB589846 OMW589843:OMX589846 OWS589843:OWT589846 PGO589843:PGP589846 PQK589843:PQL589846 QAG589843:QAH589846 QKC589843:QKD589846 QTY589843:QTZ589846 RDU589843:RDV589846 RNQ589843:RNR589846 RXM589843:RXN589846 SHI589843:SHJ589846 SRE589843:SRF589846 TBA589843:TBB589846 TKW589843:TKX589846 TUS589843:TUT589846 UEO589843:UEP589846 UOK589843:UOL589846 UYG589843:UYH589846 VIC589843:VID589846 VRY589843:VRZ589846 WBU589843:WBV589846 WLQ589843:WLR589846 WVM589843:WVN589846 E655379:F655382 JA655379:JB655382 SW655379:SX655382 ACS655379:ACT655382 AMO655379:AMP655382 AWK655379:AWL655382 BGG655379:BGH655382 BQC655379:BQD655382 BZY655379:BZZ655382 CJU655379:CJV655382 CTQ655379:CTR655382 DDM655379:DDN655382 DNI655379:DNJ655382 DXE655379:DXF655382 EHA655379:EHB655382 EQW655379:EQX655382 FAS655379:FAT655382 FKO655379:FKP655382 FUK655379:FUL655382 GEG655379:GEH655382 GOC655379:GOD655382 GXY655379:GXZ655382 HHU655379:HHV655382 HRQ655379:HRR655382 IBM655379:IBN655382 ILI655379:ILJ655382 IVE655379:IVF655382 JFA655379:JFB655382 JOW655379:JOX655382 JYS655379:JYT655382 KIO655379:KIP655382 KSK655379:KSL655382 LCG655379:LCH655382 LMC655379:LMD655382 LVY655379:LVZ655382 MFU655379:MFV655382 MPQ655379:MPR655382 MZM655379:MZN655382 NJI655379:NJJ655382 NTE655379:NTF655382 ODA655379:ODB655382 OMW655379:OMX655382 OWS655379:OWT655382 PGO655379:PGP655382 PQK655379:PQL655382 QAG655379:QAH655382 QKC655379:QKD655382 QTY655379:QTZ655382 RDU655379:RDV655382 RNQ655379:RNR655382 RXM655379:RXN655382 SHI655379:SHJ655382 SRE655379:SRF655382 TBA655379:TBB655382 TKW655379:TKX655382 TUS655379:TUT655382 UEO655379:UEP655382 UOK655379:UOL655382 UYG655379:UYH655382 VIC655379:VID655382 VRY655379:VRZ655382 WBU655379:WBV655382 WLQ655379:WLR655382 WVM655379:WVN655382 E720915:F720918 JA720915:JB720918 SW720915:SX720918 ACS720915:ACT720918 AMO720915:AMP720918 AWK720915:AWL720918 BGG720915:BGH720918 BQC720915:BQD720918 BZY720915:BZZ720918 CJU720915:CJV720918 CTQ720915:CTR720918 DDM720915:DDN720918 DNI720915:DNJ720918 DXE720915:DXF720918 EHA720915:EHB720918 EQW720915:EQX720918 FAS720915:FAT720918 FKO720915:FKP720918 FUK720915:FUL720918 GEG720915:GEH720918 GOC720915:GOD720918 GXY720915:GXZ720918 HHU720915:HHV720918 HRQ720915:HRR720918 IBM720915:IBN720918 ILI720915:ILJ720918 IVE720915:IVF720918 JFA720915:JFB720918 JOW720915:JOX720918 JYS720915:JYT720918 KIO720915:KIP720918 KSK720915:KSL720918 LCG720915:LCH720918 LMC720915:LMD720918 LVY720915:LVZ720918 MFU720915:MFV720918 MPQ720915:MPR720918 MZM720915:MZN720918 NJI720915:NJJ720918 NTE720915:NTF720918 ODA720915:ODB720918 OMW720915:OMX720918 OWS720915:OWT720918 PGO720915:PGP720918 PQK720915:PQL720918 QAG720915:QAH720918 QKC720915:QKD720918 QTY720915:QTZ720918 RDU720915:RDV720918 RNQ720915:RNR720918 RXM720915:RXN720918 SHI720915:SHJ720918 SRE720915:SRF720918 TBA720915:TBB720918 TKW720915:TKX720918 TUS720915:TUT720918 UEO720915:UEP720918 UOK720915:UOL720918 UYG720915:UYH720918 VIC720915:VID720918 VRY720915:VRZ720918 WBU720915:WBV720918 WLQ720915:WLR720918 WVM720915:WVN720918 E786451:F786454 JA786451:JB786454 SW786451:SX786454 ACS786451:ACT786454 AMO786451:AMP786454 AWK786451:AWL786454 BGG786451:BGH786454 BQC786451:BQD786454 BZY786451:BZZ786454 CJU786451:CJV786454 CTQ786451:CTR786454 DDM786451:DDN786454 DNI786451:DNJ786454 DXE786451:DXF786454 EHA786451:EHB786454 EQW786451:EQX786454 FAS786451:FAT786454 FKO786451:FKP786454 FUK786451:FUL786454 GEG786451:GEH786454 GOC786451:GOD786454 GXY786451:GXZ786454 HHU786451:HHV786454 HRQ786451:HRR786454 IBM786451:IBN786454 ILI786451:ILJ786454 IVE786451:IVF786454 JFA786451:JFB786454 JOW786451:JOX786454 JYS786451:JYT786454 KIO786451:KIP786454 KSK786451:KSL786454 LCG786451:LCH786454 LMC786451:LMD786454 LVY786451:LVZ786454 MFU786451:MFV786454 MPQ786451:MPR786454 MZM786451:MZN786454 NJI786451:NJJ786454 NTE786451:NTF786454 ODA786451:ODB786454 OMW786451:OMX786454 OWS786451:OWT786454 PGO786451:PGP786454 PQK786451:PQL786454 QAG786451:QAH786454 QKC786451:QKD786454 QTY786451:QTZ786454 RDU786451:RDV786454 RNQ786451:RNR786454 RXM786451:RXN786454 SHI786451:SHJ786454 SRE786451:SRF786454 TBA786451:TBB786454 TKW786451:TKX786454 TUS786451:TUT786454 UEO786451:UEP786454 UOK786451:UOL786454 UYG786451:UYH786454 VIC786451:VID786454 VRY786451:VRZ786454 WBU786451:WBV786454 WLQ786451:WLR786454 WVM786451:WVN786454 E851987:F851990 JA851987:JB851990 SW851987:SX851990 ACS851987:ACT851990 AMO851987:AMP851990 AWK851987:AWL851990 BGG851987:BGH851990 BQC851987:BQD851990 BZY851987:BZZ851990 CJU851987:CJV851990 CTQ851987:CTR851990 DDM851987:DDN851990 DNI851987:DNJ851990 DXE851987:DXF851990 EHA851987:EHB851990 EQW851987:EQX851990 FAS851987:FAT851990 FKO851987:FKP851990 FUK851987:FUL851990 GEG851987:GEH851990 GOC851987:GOD851990 GXY851987:GXZ851990 HHU851987:HHV851990 HRQ851987:HRR851990 IBM851987:IBN851990 ILI851987:ILJ851990 IVE851987:IVF851990 JFA851987:JFB851990 JOW851987:JOX851990 JYS851987:JYT851990 KIO851987:KIP851990 KSK851987:KSL851990 LCG851987:LCH851990 LMC851987:LMD851990 LVY851987:LVZ851990 MFU851987:MFV851990 MPQ851987:MPR851990 MZM851987:MZN851990 NJI851987:NJJ851990 NTE851987:NTF851990 ODA851987:ODB851990 OMW851987:OMX851990 OWS851987:OWT851990 PGO851987:PGP851990 PQK851987:PQL851990 QAG851987:QAH851990 QKC851987:QKD851990 QTY851987:QTZ851990 RDU851987:RDV851990 RNQ851987:RNR851990 RXM851987:RXN851990 SHI851987:SHJ851990 SRE851987:SRF851990 TBA851987:TBB851990 TKW851987:TKX851990 TUS851987:TUT851990 UEO851987:UEP851990 UOK851987:UOL851990 UYG851987:UYH851990 VIC851987:VID851990 VRY851987:VRZ851990 WBU851987:WBV851990 WLQ851987:WLR851990 WVM851987:WVN851990 E917523:F917526 JA917523:JB917526 SW917523:SX917526 ACS917523:ACT917526 AMO917523:AMP917526 AWK917523:AWL917526 BGG917523:BGH917526 BQC917523:BQD917526 BZY917523:BZZ917526 CJU917523:CJV917526 CTQ917523:CTR917526 DDM917523:DDN917526 DNI917523:DNJ917526 DXE917523:DXF917526 EHA917523:EHB917526 EQW917523:EQX917526 FAS917523:FAT917526 FKO917523:FKP917526 FUK917523:FUL917526 GEG917523:GEH917526 GOC917523:GOD917526 GXY917523:GXZ917526 HHU917523:HHV917526 HRQ917523:HRR917526 IBM917523:IBN917526 ILI917523:ILJ917526 IVE917523:IVF917526 JFA917523:JFB917526 JOW917523:JOX917526 JYS917523:JYT917526 KIO917523:KIP917526 KSK917523:KSL917526 LCG917523:LCH917526 LMC917523:LMD917526 LVY917523:LVZ917526 MFU917523:MFV917526 MPQ917523:MPR917526 MZM917523:MZN917526 NJI917523:NJJ917526 NTE917523:NTF917526 ODA917523:ODB917526 OMW917523:OMX917526 OWS917523:OWT917526 PGO917523:PGP917526 PQK917523:PQL917526 QAG917523:QAH917526 QKC917523:QKD917526 QTY917523:QTZ917526 RDU917523:RDV917526 RNQ917523:RNR917526 RXM917523:RXN917526 SHI917523:SHJ917526 SRE917523:SRF917526 TBA917523:TBB917526 TKW917523:TKX917526 TUS917523:TUT917526 UEO917523:UEP917526 UOK917523:UOL917526 UYG917523:UYH917526 VIC917523:VID917526 VRY917523:VRZ917526 WBU917523:WBV917526 WLQ917523:WLR917526 WVM917523:WVN917526 E983059:F983062 JA983059:JB983062 SW983059:SX983062 ACS983059:ACT983062 AMO983059:AMP983062 AWK983059:AWL983062 BGG983059:BGH983062 BQC983059:BQD983062 BZY983059:BZZ983062 CJU983059:CJV983062 CTQ983059:CTR983062 DDM983059:DDN983062 DNI983059:DNJ983062 DXE983059:DXF983062 EHA983059:EHB983062 EQW983059:EQX983062 FAS983059:FAT983062 FKO983059:FKP983062 FUK983059:FUL983062 GEG983059:GEH983062 GOC983059:GOD983062 GXY983059:GXZ983062 HHU983059:HHV983062 HRQ983059:HRR983062 IBM983059:IBN983062 ILI983059:ILJ983062 IVE983059:IVF983062 JFA983059:JFB983062 JOW983059:JOX983062 JYS983059:JYT983062 KIO983059:KIP983062 KSK983059:KSL983062 LCG983059:LCH983062 LMC983059:LMD983062 LVY983059:LVZ983062 MFU983059:MFV983062 MPQ983059:MPR983062 MZM983059:MZN983062 NJI983059:NJJ983062 NTE983059:NTF983062 ODA983059:ODB983062 OMW983059:OMX983062 OWS983059:OWT983062 PGO983059:PGP983062 PQK983059:PQL983062 QAG983059:QAH983062 QKC983059:QKD983062 QTY983059:QTZ983062 RDU983059:RDV983062 RNQ983059:RNR983062 RXM983059:RXN983062 SHI983059:SHJ983062 SRE983059:SRF983062 TBA983059:TBB983062 TKW983059:TKX983062 TUS983059:TUT983062 UEO983059:UEP983062 UOK983059:UOL983062 UYG983059:UYH983062 VIC983059:VID983062 VRY983059:VRZ983062 WBU983059:WBV983062 WLQ983059:WLR983062 WVM983059:WVN983062">
      <formula1>Есть_Нет</formula1>
    </dataValidation>
    <dataValidation type="whole" operator="greaterThanOrEqual" allowBlank="1" showInputMessage="1" showErrorMessage="1" sqref="E10:E13 JA10:JA13 SW10:SW13 ACS10:ACS13 AMO10:AMO13 AWK10:AWK13 BGG10:BGG13 BQC10:BQC13 BZY10:BZY13 CJU10:CJU13 CTQ10:CTQ13 DDM10:DDM13 DNI10:DNI13 DXE10:DXE13 EHA10:EHA13 EQW10:EQW13 FAS10:FAS13 FKO10:FKO13 FUK10:FUK13 GEG10:GEG13 GOC10:GOC13 GXY10:GXY13 HHU10:HHU13 HRQ10:HRQ13 IBM10:IBM13 ILI10:ILI13 IVE10:IVE13 JFA10:JFA13 JOW10:JOW13 JYS10:JYS13 KIO10:KIO13 KSK10:KSK13 LCG10:LCG13 LMC10:LMC13 LVY10:LVY13 MFU10:MFU13 MPQ10:MPQ13 MZM10:MZM13 NJI10:NJI13 NTE10:NTE13 ODA10:ODA13 OMW10:OMW13 OWS10:OWS13 PGO10:PGO13 PQK10:PQK13 QAG10:QAG13 QKC10:QKC13 QTY10:QTY13 RDU10:RDU13 RNQ10:RNQ13 RXM10:RXM13 SHI10:SHI13 SRE10:SRE13 TBA10:TBA13 TKW10:TKW13 TUS10:TUS13 UEO10:UEO13 UOK10:UOK13 UYG10:UYG13 VIC10:VIC13 VRY10:VRY13 WBU10:WBU13 WLQ10:WLQ13 WVM10:WVM13 E65546:E65549 JA65546:JA65549 SW65546:SW65549 ACS65546:ACS65549 AMO65546:AMO65549 AWK65546:AWK65549 BGG65546:BGG65549 BQC65546:BQC65549 BZY65546:BZY65549 CJU65546:CJU65549 CTQ65546:CTQ65549 DDM65546:DDM65549 DNI65546:DNI65549 DXE65546:DXE65549 EHA65546:EHA65549 EQW65546:EQW65549 FAS65546:FAS65549 FKO65546:FKO65549 FUK65546:FUK65549 GEG65546:GEG65549 GOC65546:GOC65549 GXY65546:GXY65549 HHU65546:HHU65549 HRQ65546:HRQ65549 IBM65546:IBM65549 ILI65546:ILI65549 IVE65546:IVE65549 JFA65546:JFA65549 JOW65546:JOW65549 JYS65546:JYS65549 KIO65546:KIO65549 KSK65546:KSK65549 LCG65546:LCG65549 LMC65546:LMC65549 LVY65546:LVY65549 MFU65546:MFU65549 MPQ65546:MPQ65549 MZM65546:MZM65549 NJI65546:NJI65549 NTE65546:NTE65549 ODA65546:ODA65549 OMW65546:OMW65549 OWS65546:OWS65549 PGO65546:PGO65549 PQK65546:PQK65549 QAG65546:QAG65549 QKC65546:QKC65549 QTY65546:QTY65549 RDU65546:RDU65549 RNQ65546:RNQ65549 RXM65546:RXM65549 SHI65546:SHI65549 SRE65546:SRE65549 TBA65546:TBA65549 TKW65546:TKW65549 TUS65546:TUS65549 UEO65546:UEO65549 UOK65546:UOK65549 UYG65546:UYG65549 VIC65546:VIC65549 VRY65546:VRY65549 WBU65546:WBU65549 WLQ65546:WLQ65549 WVM65546:WVM65549 E131082:E131085 JA131082:JA131085 SW131082:SW131085 ACS131082:ACS131085 AMO131082:AMO131085 AWK131082:AWK131085 BGG131082:BGG131085 BQC131082:BQC131085 BZY131082:BZY131085 CJU131082:CJU131085 CTQ131082:CTQ131085 DDM131082:DDM131085 DNI131082:DNI131085 DXE131082:DXE131085 EHA131082:EHA131085 EQW131082:EQW131085 FAS131082:FAS131085 FKO131082:FKO131085 FUK131082:FUK131085 GEG131082:GEG131085 GOC131082:GOC131085 GXY131082:GXY131085 HHU131082:HHU131085 HRQ131082:HRQ131085 IBM131082:IBM131085 ILI131082:ILI131085 IVE131082:IVE131085 JFA131082:JFA131085 JOW131082:JOW131085 JYS131082:JYS131085 KIO131082:KIO131085 KSK131082:KSK131085 LCG131082:LCG131085 LMC131082:LMC131085 LVY131082:LVY131085 MFU131082:MFU131085 MPQ131082:MPQ131085 MZM131082:MZM131085 NJI131082:NJI131085 NTE131082:NTE131085 ODA131082:ODA131085 OMW131082:OMW131085 OWS131082:OWS131085 PGO131082:PGO131085 PQK131082:PQK131085 QAG131082:QAG131085 QKC131082:QKC131085 QTY131082:QTY131085 RDU131082:RDU131085 RNQ131082:RNQ131085 RXM131082:RXM131085 SHI131082:SHI131085 SRE131082:SRE131085 TBA131082:TBA131085 TKW131082:TKW131085 TUS131082:TUS131085 UEO131082:UEO131085 UOK131082:UOK131085 UYG131082:UYG131085 VIC131082:VIC131085 VRY131082:VRY131085 WBU131082:WBU131085 WLQ131082:WLQ131085 WVM131082:WVM131085 E196618:E196621 JA196618:JA196621 SW196618:SW196621 ACS196618:ACS196621 AMO196618:AMO196621 AWK196618:AWK196621 BGG196618:BGG196621 BQC196618:BQC196621 BZY196618:BZY196621 CJU196618:CJU196621 CTQ196618:CTQ196621 DDM196618:DDM196621 DNI196618:DNI196621 DXE196618:DXE196621 EHA196618:EHA196621 EQW196618:EQW196621 FAS196618:FAS196621 FKO196618:FKO196621 FUK196618:FUK196621 GEG196618:GEG196621 GOC196618:GOC196621 GXY196618:GXY196621 HHU196618:HHU196621 HRQ196618:HRQ196621 IBM196618:IBM196621 ILI196618:ILI196621 IVE196618:IVE196621 JFA196618:JFA196621 JOW196618:JOW196621 JYS196618:JYS196621 KIO196618:KIO196621 KSK196618:KSK196621 LCG196618:LCG196621 LMC196618:LMC196621 LVY196618:LVY196621 MFU196618:MFU196621 MPQ196618:MPQ196621 MZM196618:MZM196621 NJI196618:NJI196621 NTE196618:NTE196621 ODA196618:ODA196621 OMW196618:OMW196621 OWS196618:OWS196621 PGO196618:PGO196621 PQK196618:PQK196621 QAG196618:QAG196621 QKC196618:QKC196621 QTY196618:QTY196621 RDU196618:RDU196621 RNQ196618:RNQ196621 RXM196618:RXM196621 SHI196618:SHI196621 SRE196618:SRE196621 TBA196618:TBA196621 TKW196618:TKW196621 TUS196618:TUS196621 UEO196618:UEO196621 UOK196618:UOK196621 UYG196618:UYG196621 VIC196618:VIC196621 VRY196618:VRY196621 WBU196618:WBU196621 WLQ196618:WLQ196621 WVM196618:WVM196621 E262154:E262157 JA262154:JA262157 SW262154:SW262157 ACS262154:ACS262157 AMO262154:AMO262157 AWK262154:AWK262157 BGG262154:BGG262157 BQC262154:BQC262157 BZY262154:BZY262157 CJU262154:CJU262157 CTQ262154:CTQ262157 DDM262154:DDM262157 DNI262154:DNI262157 DXE262154:DXE262157 EHA262154:EHA262157 EQW262154:EQW262157 FAS262154:FAS262157 FKO262154:FKO262157 FUK262154:FUK262157 GEG262154:GEG262157 GOC262154:GOC262157 GXY262154:GXY262157 HHU262154:HHU262157 HRQ262154:HRQ262157 IBM262154:IBM262157 ILI262154:ILI262157 IVE262154:IVE262157 JFA262154:JFA262157 JOW262154:JOW262157 JYS262154:JYS262157 KIO262154:KIO262157 KSK262154:KSK262157 LCG262154:LCG262157 LMC262154:LMC262157 LVY262154:LVY262157 MFU262154:MFU262157 MPQ262154:MPQ262157 MZM262154:MZM262157 NJI262154:NJI262157 NTE262154:NTE262157 ODA262154:ODA262157 OMW262154:OMW262157 OWS262154:OWS262157 PGO262154:PGO262157 PQK262154:PQK262157 QAG262154:QAG262157 QKC262154:QKC262157 QTY262154:QTY262157 RDU262154:RDU262157 RNQ262154:RNQ262157 RXM262154:RXM262157 SHI262154:SHI262157 SRE262154:SRE262157 TBA262154:TBA262157 TKW262154:TKW262157 TUS262154:TUS262157 UEO262154:UEO262157 UOK262154:UOK262157 UYG262154:UYG262157 VIC262154:VIC262157 VRY262154:VRY262157 WBU262154:WBU262157 WLQ262154:WLQ262157 WVM262154:WVM262157 E327690:E327693 JA327690:JA327693 SW327690:SW327693 ACS327690:ACS327693 AMO327690:AMO327693 AWK327690:AWK327693 BGG327690:BGG327693 BQC327690:BQC327693 BZY327690:BZY327693 CJU327690:CJU327693 CTQ327690:CTQ327693 DDM327690:DDM327693 DNI327690:DNI327693 DXE327690:DXE327693 EHA327690:EHA327693 EQW327690:EQW327693 FAS327690:FAS327693 FKO327690:FKO327693 FUK327690:FUK327693 GEG327690:GEG327693 GOC327690:GOC327693 GXY327690:GXY327693 HHU327690:HHU327693 HRQ327690:HRQ327693 IBM327690:IBM327693 ILI327690:ILI327693 IVE327690:IVE327693 JFA327690:JFA327693 JOW327690:JOW327693 JYS327690:JYS327693 KIO327690:KIO327693 KSK327690:KSK327693 LCG327690:LCG327693 LMC327690:LMC327693 LVY327690:LVY327693 MFU327690:MFU327693 MPQ327690:MPQ327693 MZM327690:MZM327693 NJI327690:NJI327693 NTE327690:NTE327693 ODA327690:ODA327693 OMW327690:OMW327693 OWS327690:OWS327693 PGO327690:PGO327693 PQK327690:PQK327693 QAG327690:QAG327693 QKC327690:QKC327693 QTY327690:QTY327693 RDU327690:RDU327693 RNQ327690:RNQ327693 RXM327690:RXM327693 SHI327690:SHI327693 SRE327690:SRE327693 TBA327690:TBA327693 TKW327690:TKW327693 TUS327690:TUS327693 UEO327690:UEO327693 UOK327690:UOK327693 UYG327690:UYG327693 VIC327690:VIC327693 VRY327690:VRY327693 WBU327690:WBU327693 WLQ327690:WLQ327693 WVM327690:WVM327693 E393226:E393229 JA393226:JA393229 SW393226:SW393229 ACS393226:ACS393229 AMO393226:AMO393229 AWK393226:AWK393229 BGG393226:BGG393229 BQC393226:BQC393229 BZY393226:BZY393229 CJU393226:CJU393229 CTQ393226:CTQ393229 DDM393226:DDM393229 DNI393226:DNI393229 DXE393226:DXE393229 EHA393226:EHA393229 EQW393226:EQW393229 FAS393226:FAS393229 FKO393226:FKO393229 FUK393226:FUK393229 GEG393226:GEG393229 GOC393226:GOC393229 GXY393226:GXY393229 HHU393226:HHU393229 HRQ393226:HRQ393229 IBM393226:IBM393229 ILI393226:ILI393229 IVE393226:IVE393229 JFA393226:JFA393229 JOW393226:JOW393229 JYS393226:JYS393229 KIO393226:KIO393229 KSK393226:KSK393229 LCG393226:LCG393229 LMC393226:LMC393229 LVY393226:LVY393229 MFU393226:MFU393229 MPQ393226:MPQ393229 MZM393226:MZM393229 NJI393226:NJI393229 NTE393226:NTE393229 ODA393226:ODA393229 OMW393226:OMW393229 OWS393226:OWS393229 PGO393226:PGO393229 PQK393226:PQK393229 QAG393226:QAG393229 QKC393226:QKC393229 QTY393226:QTY393229 RDU393226:RDU393229 RNQ393226:RNQ393229 RXM393226:RXM393229 SHI393226:SHI393229 SRE393226:SRE393229 TBA393226:TBA393229 TKW393226:TKW393229 TUS393226:TUS393229 UEO393226:UEO393229 UOK393226:UOK393229 UYG393226:UYG393229 VIC393226:VIC393229 VRY393226:VRY393229 WBU393226:WBU393229 WLQ393226:WLQ393229 WVM393226:WVM393229 E458762:E458765 JA458762:JA458765 SW458762:SW458765 ACS458762:ACS458765 AMO458762:AMO458765 AWK458762:AWK458765 BGG458762:BGG458765 BQC458762:BQC458765 BZY458762:BZY458765 CJU458762:CJU458765 CTQ458762:CTQ458765 DDM458762:DDM458765 DNI458762:DNI458765 DXE458762:DXE458765 EHA458762:EHA458765 EQW458762:EQW458765 FAS458762:FAS458765 FKO458762:FKO458765 FUK458762:FUK458765 GEG458762:GEG458765 GOC458762:GOC458765 GXY458762:GXY458765 HHU458762:HHU458765 HRQ458762:HRQ458765 IBM458762:IBM458765 ILI458762:ILI458765 IVE458762:IVE458765 JFA458762:JFA458765 JOW458762:JOW458765 JYS458762:JYS458765 KIO458762:KIO458765 KSK458762:KSK458765 LCG458762:LCG458765 LMC458762:LMC458765 LVY458762:LVY458765 MFU458762:MFU458765 MPQ458762:MPQ458765 MZM458762:MZM458765 NJI458762:NJI458765 NTE458762:NTE458765 ODA458762:ODA458765 OMW458762:OMW458765 OWS458762:OWS458765 PGO458762:PGO458765 PQK458762:PQK458765 QAG458762:QAG458765 QKC458762:QKC458765 QTY458762:QTY458765 RDU458762:RDU458765 RNQ458762:RNQ458765 RXM458762:RXM458765 SHI458762:SHI458765 SRE458762:SRE458765 TBA458762:TBA458765 TKW458762:TKW458765 TUS458762:TUS458765 UEO458762:UEO458765 UOK458762:UOK458765 UYG458762:UYG458765 VIC458762:VIC458765 VRY458762:VRY458765 WBU458762:WBU458765 WLQ458762:WLQ458765 WVM458762:WVM458765 E524298:E524301 JA524298:JA524301 SW524298:SW524301 ACS524298:ACS524301 AMO524298:AMO524301 AWK524298:AWK524301 BGG524298:BGG524301 BQC524298:BQC524301 BZY524298:BZY524301 CJU524298:CJU524301 CTQ524298:CTQ524301 DDM524298:DDM524301 DNI524298:DNI524301 DXE524298:DXE524301 EHA524298:EHA524301 EQW524298:EQW524301 FAS524298:FAS524301 FKO524298:FKO524301 FUK524298:FUK524301 GEG524298:GEG524301 GOC524298:GOC524301 GXY524298:GXY524301 HHU524298:HHU524301 HRQ524298:HRQ524301 IBM524298:IBM524301 ILI524298:ILI524301 IVE524298:IVE524301 JFA524298:JFA524301 JOW524298:JOW524301 JYS524298:JYS524301 KIO524298:KIO524301 KSK524298:KSK524301 LCG524298:LCG524301 LMC524298:LMC524301 LVY524298:LVY524301 MFU524298:MFU524301 MPQ524298:MPQ524301 MZM524298:MZM524301 NJI524298:NJI524301 NTE524298:NTE524301 ODA524298:ODA524301 OMW524298:OMW524301 OWS524298:OWS524301 PGO524298:PGO524301 PQK524298:PQK524301 QAG524298:QAG524301 QKC524298:QKC524301 QTY524298:QTY524301 RDU524298:RDU524301 RNQ524298:RNQ524301 RXM524298:RXM524301 SHI524298:SHI524301 SRE524298:SRE524301 TBA524298:TBA524301 TKW524298:TKW524301 TUS524298:TUS524301 UEO524298:UEO524301 UOK524298:UOK524301 UYG524298:UYG524301 VIC524298:VIC524301 VRY524298:VRY524301 WBU524298:WBU524301 WLQ524298:WLQ524301 WVM524298:WVM524301 E589834:E589837 JA589834:JA589837 SW589834:SW589837 ACS589834:ACS589837 AMO589834:AMO589837 AWK589834:AWK589837 BGG589834:BGG589837 BQC589834:BQC589837 BZY589834:BZY589837 CJU589834:CJU589837 CTQ589834:CTQ589837 DDM589834:DDM589837 DNI589834:DNI589837 DXE589834:DXE589837 EHA589834:EHA589837 EQW589834:EQW589837 FAS589834:FAS589837 FKO589834:FKO589837 FUK589834:FUK589837 GEG589834:GEG589837 GOC589834:GOC589837 GXY589834:GXY589837 HHU589834:HHU589837 HRQ589834:HRQ589837 IBM589834:IBM589837 ILI589834:ILI589837 IVE589834:IVE589837 JFA589834:JFA589837 JOW589834:JOW589837 JYS589834:JYS589837 KIO589834:KIO589837 KSK589834:KSK589837 LCG589834:LCG589837 LMC589834:LMC589837 LVY589834:LVY589837 MFU589834:MFU589837 MPQ589834:MPQ589837 MZM589834:MZM589837 NJI589834:NJI589837 NTE589834:NTE589837 ODA589834:ODA589837 OMW589834:OMW589837 OWS589834:OWS589837 PGO589834:PGO589837 PQK589834:PQK589837 QAG589834:QAG589837 QKC589834:QKC589837 QTY589834:QTY589837 RDU589834:RDU589837 RNQ589834:RNQ589837 RXM589834:RXM589837 SHI589834:SHI589837 SRE589834:SRE589837 TBA589834:TBA589837 TKW589834:TKW589837 TUS589834:TUS589837 UEO589834:UEO589837 UOK589834:UOK589837 UYG589834:UYG589837 VIC589834:VIC589837 VRY589834:VRY589837 WBU589834:WBU589837 WLQ589834:WLQ589837 WVM589834:WVM589837 E655370:E655373 JA655370:JA655373 SW655370:SW655373 ACS655370:ACS655373 AMO655370:AMO655373 AWK655370:AWK655373 BGG655370:BGG655373 BQC655370:BQC655373 BZY655370:BZY655373 CJU655370:CJU655373 CTQ655370:CTQ655373 DDM655370:DDM655373 DNI655370:DNI655373 DXE655370:DXE655373 EHA655370:EHA655373 EQW655370:EQW655373 FAS655370:FAS655373 FKO655370:FKO655373 FUK655370:FUK655373 GEG655370:GEG655373 GOC655370:GOC655373 GXY655370:GXY655373 HHU655370:HHU655373 HRQ655370:HRQ655373 IBM655370:IBM655373 ILI655370:ILI655373 IVE655370:IVE655373 JFA655370:JFA655373 JOW655370:JOW655373 JYS655370:JYS655373 KIO655370:KIO655373 KSK655370:KSK655373 LCG655370:LCG655373 LMC655370:LMC655373 LVY655370:LVY655373 MFU655370:MFU655373 MPQ655370:MPQ655373 MZM655370:MZM655373 NJI655370:NJI655373 NTE655370:NTE655373 ODA655370:ODA655373 OMW655370:OMW655373 OWS655370:OWS655373 PGO655370:PGO655373 PQK655370:PQK655373 QAG655370:QAG655373 QKC655370:QKC655373 QTY655370:QTY655373 RDU655370:RDU655373 RNQ655370:RNQ655373 RXM655370:RXM655373 SHI655370:SHI655373 SRE655370:SRE655373 TBA655370:TBA655373 TKW655370:TKW655373 TUS655370:TUS655373 UEO655370:UEO655373 UOK655370:UOK655373 UYG655370:UYG655373 VIC655370:VIC655373 VRY655370:VRY655373 WBU655370:WBU655373 WLQ655370:WLQ655373 WVM655370:WVM655373 E720906:E720909 JA720906:JA720909 SW720906:SW720909 ACS720906:ACS720909 AMO720906:AMO720909 AWK720906:AWK720909 BGG720906:BGG720909 BQC720906:BQC720909 BZY720906:BZY720909 CJU720906:CJU720909 CTQ720906:CTQ720909 DDM720906:DDM720909 DNI720906:DNI720909 DXE720906:DXE720909 EHA720906:EHA720909 EQW720906:EQW720909 FAS720906:FAS720909 FKO720906:FKO720909 FUK720906:FUK720909 GEG720906:GEG720909 GOC720906:GOC720909 GXY720906:GXY720909 HHU720906:HHU720909 HRQ720906:HRQ720909 IBM720906:IBM720909 ILI720906:ILI720909 IVE720906:IVE720909 JFA720906:JFA720909 JOW720906:JOW720909 JYS720906:JYS720909 KIO720906:KIO720909 KSK720906:KSK720909 LCG720906:LCG720909 LMC720906:LMC720909 LVY720906:LVY720909 MFU720906:MFU720909 MPQ720906:MPQ720909 MZM720906:MZM720909 NJI720906:NJI720909 NTE720906:NTE720909 ODA720906:ODA720909 OMW720906:OMW720909 OWS720906:OWS720909 PGO720906:PGO720909 PQK720906:PQK720909 QAG720906:QAG720909 QKC720906:QKC720909 QTY720906:QTY720909 RDU720906:RDU720909 RNQ720906:RNQ720909 RXM720906:RXM720909 SHI720906:SHI720909 SRE720906:SRE720909 TBA720906:TBA720909 TKW720906:TKW720909 TUS720906:TUS720909 UEO720906:UEO720909 UOK720906:UOK720909 UYG720906:UYG720909 VIC720906:VIC720909 VRY720906:VRY720909 WBU720906:WBU720909 WLQ720906:WLQ720909 WVM720906:WVM720909 E786442:E786445 JA786442:JA786445 SW786442:SW786445 ACS786442:ACS786445 AMO786442:AMO786445 AWK786442:AWK786445 BGG786442:BGG786445 BQC786442:BQC786445 BZY786442:BZY786445 CJU786442:CJU786445 CTQ786442:CTQ786445 DDM786442:DDM786445 DNI786442:DNI786445 DXE786442:DXE786445 EHA786442:EHA786445 EQW786442:EQW786445 FAS786442:FAS786445 FKO786442:FKO786445 FUK786442:FUK786445 GEG786442:GEG786445 GOC786442:GOC786445 GXY786442:GXY786445 HHU786442:HHU786445 HRQ786442:HRQ786445 IBM786442:IBM786445 ILI786442:ILI786445 IVE786442:IVE786445 JFA786442:JFA786445 JOW786442:JOW786445 JYS786442:JYS786445 KIO786442:KIO786445 KSK786442:KSK786445 LCG786442:LCG786445 LMC786442:LMC786445 LVY786442:LVY786445 MFU786442:MFU786445 MPQ786442:MPQ786445 MZM786442:MZM786445 NJI786442:NJI786445 NTE786442:NTE786445 ODA786442:ODA786445 OMW786442:OMW786445 OWS786442:OWS786445 PGO786442:PGO786445 PQK786442:PQK786445 QAG786442:QAG786445 QKC786442:QKC786445 QTY786442:QTY786445 RDU786442:RDU786445 RNQ786442:RNQ786445 RXM786442:RXM786445 SHI786442:SHI786445 SRE786442:SRE786445 TBA786442:TBA786445 TKW786442:TKW786445 TUS786442:TUS786445 UEO786442:UEO786445 UOK786442:UOK786445 UYG786442:UYG786445 VIC786442:VIC786445 VRY786442:VRY786445 WBU786442:WBU786445 WLQ786442:WLQ786445 WVM786442:WVM786445 E851978:E851981 JA851978:JA851981 SW851978:SW851981 ACS851978:ACS851981 AMO851978:AMO851981 AWK851978:AWK851981 BGG851978:BGG851981 BQC851978:BQC851981 BZY851978:BZY851981 CJU851978:CJU851981 CTQ851978:CTQ851981 DDM851978:DDM851981 DNI851978:DNI851981 DXE851978:DXE851981 EHA851978:EHA851981 EQW851978:EQW851981 FAS851978:FAS851981 FKO851978:FKO851981 FUK851978:FUK851981 GEG851978:GEG851981 GOC851978:GOC851981 GXY851978:GXY851981 HHU851978:HHU851981 HRQ851978:HRQ851981 IBM851978:IBM851981 ILI851978:ILI851981 IVE851978:IVE851981 JFA851978:JFA851981 JOW851978:JOW851981 JYS851978:JYS851981 KIO851978:KIO851981 KSK851978:KSK851981 LCG851978:LCG851981 LMC851978:LMC851981 LVY851978:LVY851981 MFU851978:MFU851981 MPQ851978:MPQ851981 MZM851978:MZM851981 NJI851978:NJI851981 NTE851978:NTE851981 ODA851978:ODA851981 OMW851978:OMW851981 OWS851978:OWS851981 PGO851978:PGO851981 PQK851978:PQK851981 QAG851978:QAG851981 QKC851978:QKC851981 QTY851978:QTY851981 RDU851978:RDU851981 RNQ851978:RNQ851981 RXM851978:RXM851981 SHI851978:SHI851981 SRE851978:SRE851981 TBA851978:TBA851981 TKW851978:TKW851981 TUS851978:TUS851981 UEO851978:UEO851981 UOK851978:UOK851981 UYG851978:UYG851981 VIC851978:VIC851981 VRY851978:VRY851981 WBU851978:WBU851981 WLQ851978:WLQ851981 WVM851978:WVM851981 E917514:E917517 JA917514:JA917517 SW917514:SW917517 ACS917514:ACS917517 AMO917514:AMO917517 AWK917514:AWK917517 BGG917514:BGG917517 BQC917514:BQC917517 BZY917514:BZY917517 CJU917514:CJU917517 CTQ917514:CTQ917517 DDM917514:DDM917517 DNI917514:DNI917517 DXE917514:DXE917517 EHA917514:EHA917517 EQW917514:EQW917517 FAS917514:FAS917517 FKO917514:FKO917517 FUK917514:FUK917517 GEG917514:GEG917517 GOC917514:GOC917517 GXY917514:GXY917517 HHU917514:HHU917517 HRQ917514:HRQ917517 IBM917514:IBM917517 ILI917514:ILI917517 IVE917514:IVE917517 JFA917514:JFA917517 JOW917514:JOW917517 JYS917514:JYS917517 KIO917514:KIO917517 KSK917514:KSK917517 LCG917514:LCG917517 LMC917514:LMC917517 LVY917514:LVY917517 MFU917514:MFU917517 MPQ917514:MPQ917517 MZM917514:MZM917517 NJI917514:NJI917517 NTE917514:NTE917517 ODA917514:ODA917517 OMW917514:OMW917517 OWS917514:OWS917517 PGO917514:PGO917517 PQK917514:PQK917517 QAG917514:QAG917517 QKC917514:QKC917517 QTY917514:QTY917517 RDU917514:RDU917517 RNQ917514:RNQ917517 RXM917514:RXM917517 SHI917514:SHI917517 SRE917514:SRE917517 TBA917514:TBA917517 TKW917514:TKW917517 TUS917514:TUS917517 UEO917514:UEO917517 UOK917514:UOK917517 UYG917514:UYG917517 VIC917514:VIC917517 VRY917514:VRY917517 WBU917514:WBU917517 WLQ917514:WLQ917517 WVM917514:WVM917517 E983050:E983053 JA983050:JA983053 SW983050:SW983053 ACS983050:ACS983053 AMO983050:AMO983053 AWK983050:AWK983053 BGG983050:BGG983053 BQC983050:BQC983053 BZY983050:BZY983053 CJU983050:CJU983053 CTQ983050:CTQ983053 DDM983050:DDM983053 DNI983050:DNI983053 DXE983050:DXE983053 EHA983050:EHA983053 EQW983050:EQW983053 FAS983050:FAS983053 FKO983050:FKO983053 FUK983050:FUK983053 GEG983050:GEG983053 GOC983050:GOC983053 GXY983050:GXY983053 HHU983050:HHU983053 HRQ983050:HRQ983053 IBM983050:IBM983053 ILI983050:ILI983053 IVE983050:IVE983053 JFA983050:JFA983053 JOW983050:JOW983053 JYS983050:JYS983053 KIO983050:KIO983053 KSK983050:KSK983053 LCG983050:LCG983053 LMC983050:LMC983053 LVY983050:LVY983053 MFU983050:MFU983053 MPQ983050:MPQ983053 MZM983050:MZM983053 NJI983050:NJI983053 NTE983050:NTE983053 ODA983050:ODA983053 OMW983050:OMW983053 OWS983050:OWS983053 PGO983050:PGO983053 PQK983050:PQK983053 QAG983050:QAG983053 QKC983050:QKC983053 QTY983050:QTY983053 RDU983050:RDU983053 RNQ983050:RNQ983053 RXM983050:RXM983053 SHI983050:SHI983053 SRE983050:SRE983053 TBA983050:TBA983053 TKW983050:TKW983053 TUS983050:TUS983053 UEO983050:UEO983053 UOK983050:UOK983053 UYG983050:UYG983053 VIC983050:VIC983053 VRY983050:VRY983053 WBU983050:WBU983053 WLQ983050:WLQ983053 WVM983050:WVM983053">
      <formula1>0</formula1>
    </dataValidation>
    <dataValidation type="whole" allowBlank="1" showInputMessage="1" showErrorMessage="1"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formula1>1600</formula1>
      <formula2>YEAR(TODAY())</formula2>
    </dataValidation>
    <dataValidation showInputMessage="1" showErrorMessage="1" errorTitle="ввод данных" error="выберите значение из списка"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dataValidation type="date" showInputMessage="1" showErrorMessage="1" error="Необходимо ввести значение в формате &quot;Дата&quot;_x000a__x000a_Формат ввода: &quot;ДД.ММ.ГГГГ&quot;" prompt="Введите дату заполнения данных _x000a_Формат ввода: &quot;ДД.ММ.ГГГГ&quot;"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1</formula1>
      <formula2>TODAY()</formula2>
    </dataValidation>
  </dataValidations>
  <pageMargins left="3.937007874015748E-2" right="3.937007874015748E-2" top="3.937007874015748E-2" bottom="3.937007874015748E-2" header="3.937007874015748E-2" footer="3.937007874015748E-2"/>
  <pageSetup paperSize="9" scale="8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M96"/>
  <sheetViews>
    <sheetView tabSelected="1" topLeftCell="B1" zoomScale="85" zoomScaleNormal="85" workbookViewId="0">
      <selection activeCell="J2" sqref="J2:L2"/>
    </sheetView>
  </sheetViews>
  <sheetFormatPr defaultRowHeight="15" x14ac:dyDescent="0.25"/>
  <cols>
    <col min="1" max="1" width="74.140625" style="181" hidden="1" customWidth="1"/>
    <col min="2" max="2" width="17" style="184" customWidth="1"/>
    <col min="3" max="3" width="58.7109375" style="184" customWidth="1"/>
    <col min="4" max="5" width="13.7109375" style="184" hidden="1" customWidth="1"/>
    <col min="6" max="6" width="13.7109375" style="185" customWidth="1"/>
    <col min="7" max="7" width="14" style="220" customWidth="1"/>
    <col min="8" max="8" width="26.7109375" style="181" customWidth="1"/>
    <col min="9" max="9" width="12.28515625" style="244" hidden="1" customWidth="1"/>
    <col min="10" max="10" width="17.7109375" style="181" customWidth="1"/>
    <col min="11" max="11" width="13.42578125" style="181" bestFit="1" customWidth="1"/>
    <col min="12" max="12" width="11.140625" style="181" customWidth="1"/>
    <col min="13" max="256" width="9.140625" style="181"/>
    <col min="257" max="257" width="0" style="181" hidden="1" customWidth="1"/>
    <col min="258" max="258" width="17" style="181" customWidth="1"/>
    <col min="259" max="259" width="58.7109375" style="181" customWidth="1"/>
    <col min="260" max="261" width="0" style="181" hidden="1" customWidth="1"/>
    <col min="262" max="262" width="13.7109375" style="181" customWidth="1"/>
    <col min="263" max="263" width="14" style="181" customWidth="1"/>
    <col min="264" max="264" width="26.7109375" style="181" customWidth="1"/>
    <col min="265" max="265" width="0" style="181" hidden="1" customWidth="1"/>
    <col min="266" max="266" width="17.7109375" style="181" customWidth="1"/>
    <col min="267" max="267" width="13.42578125" style="181" bestFit="1" customWidth="1"/>
    <col min="268" max="268" width="11.140625" style="181" customWidth="1"/>
    <col min="269" max="512" width="9.140625" style="181"/>
    <col min="513" max="513" width="0" style="181" hidden="1" customWidth="1"/>
    <col min="514" max="514" width="17" style="181" customWidth="1"/>
    <col min="515" max="515" width="58.7109375" style="181" customWidth="1"/>
    <col min="516" max="517" width="0" style="181" hidden="1" customWidth="1"/>
    <col min="518" max="518" width="13.7109375" style="181" customWidth="1"/>
    <col min="519" max="519" width="14" style="181" customWidth="1"/>
    <col min="520" max="520" width="26.7109375" style="181" customWidth="1"/>
    <col min="521" max="521" width="0" style="181" hidden="1" customWidth="1"/>
    <col min="522" max="522" width="17.7109375" style="181" customWidth="1"/>
    <col min="523" max="523" width="13.42578125" style="181" bestFit="1" customWidth="1"/>
    <col min="524" max="524" width="11.140625" style="181" customWidth="1"/>
    <col min="525" max="768" width="9.140625" style="181"/>
    <col min="769" max="769" width="0" style="181" hidden="1" customWidth="1"/>
    <col min="770" max="770" width="17" style="181" customWidth="1"/>
    <col min="771" max="771" width="58.7109375" style="181" customWidth="1"/>
    <col min="772" max="773" width="0" style="181" hidden="1" customWidth="1"/>
    <col min="774" max="774" width="13.7109375" style="181" customWidth="1"/>
    <col min="775" max="775" width="14" style="181" customWidth="1"/>
    <col min="776" max="776" width="26.7109375" style="181" customWidth="1"/>
    <col min="777" max="777" width="0" style="181" hidden="1" customWidth="1"/>
    <col min="778" max="778" width="17.7109375" style="181" customWidth="1"/>
    <col min="779" max="779" width="13.42578125" style="181" bestFit="1" customWidth="1"/>
    <col min="780" max="780" width="11.140625" style="181" customWidth="1"/>
    <col min="781" max="1024" width="9.140625" style="181"/>
    <col min="1025" max="1025" width="0" style="181" hidden="1" customWidth="1"/>
    <col min="1026" max="1026" width="17" style="181" customWidth="1"/>
    <col min="1027" max="1027" width="58.7109375" style="181" customWidth="1"/>
    <col min="1028" max="1029" width="0" style="181" hidden="1" customWidth="1"/>
    <col min="1030" max="1030" width="13.7109375" style="181" customWidth="1"/>
    <col min="1031" max="1031" width="14" style="181" customWidth="1"/>
    <col min="1032" max="1032" width="26.7109375" style="181" customWidth="1"/>
    <col min="1033" max="1033" width="0" style="181" hidden="1" customWidth="1"/>
    <col min="1034" max="1034" width="17.7109375" style="181" customWidth="1"/>
    <col min="1035" max="1035" width="13.42578125" style="181" bestFit="1" customWidth="1"/>
    <col min="1036" max="1036" width="11.140625" style="181" customWidth="1"/>
    <col min="1037" max="1280" width="9.140625" style="181"/>
    <col min="1281" max="1281" width="0" style="181" hidden="1" customWidth="1"/>
    <col min="1282" max="1282" width="17" style="181" customWidth="1"/>
    <col min="1283" max="1283" width="58.7109375" style="181" customWidth="1"/>
    <col min="1284" max="1285" width="0" style="181" hidden="1" customWidth="1"/>
    <col min="1286" max="1286" width="13.7109375" style="181" customWidth="1"/>
    <col min="1287" max="1287" width="14" style="181" customWidth="1"/>
    <col min="1288" max="1288" width="26.7109375" style="181" customWidth="1"/>
    <col min="1289" max="1289" width="0" style="181" hidden="1" customWidth="1"/>
    <col min="1290" max="1290" width="17.7109375" style="181" customWidth="1"/>
    <col min="1291" max="1291" width="13.42578125" style="181" bestFit="1" customWidth="1"/>
    <col min="1292" max="1292" width="11.140625" style="181" customWidth="1"/>
    <col min="1293" max="1536" width="9.140625" style="181"/>
    <col min="1537" max="1537" width="0" style="181" hidden="1" customWidth="1"/>
    <col min="1538" max="1538" width="17" style="181" customWidth="1"/>
    <col min="1539" max="1539" width="58.7109375" style="181" customWidth="1"/>
    <col min="1540" max="1541" width="0" style="181" hidden="1" customWidth="1"/>
    <col min="1542" max="1542" width="13.7109375" style="181" customWidth="1"/>
    <col min="1543" max="1543" width="14" style="181" customWidth="1"/>
    <col min="1544" max="1544" width="26.7109375" style="181" customWidth="1"/>
    <col min="1545" max="1545" width="0" style="181" hidden="1" customWidth="1"/>
    <col min="1546" max="1546" width="17.7109375" style="181" customWidth="1"/>
    <col min="1547" max="1547" width="13.42578125" style="181" bestFit="1" customWidth="1"/>
    <col min="1548" max="1548" width="11.140625" style="181" customWidth="1"/>
    <col min="1549" max="1792" width="9.140625" style="181"/>
    <col min="1793" max="1793" width="0" style="181" hidden="1" customWidth="1"/>
    <col min="1794" max="1794" width="17" style="181" customWidth="1"/>
    <col min="1795" max="1795" width="58.7109375" style="181" customWidth="1"/>
    <col min="1796" max="1797" width="0" style="181" hidden="1" customWidth="1"/>
    <col min="1798" max="1798" width="13.7109375" style="181" customWidth="1"/>
    <col min="1799" max="1799" width="14" style="181" customWidth="1"/>
    <col min="1800" max="1800" width="26.7109375" style="181" customWidth="1"/>
    <col min="1801" max="1801" width="0" style="181" hidden="1" customWidth="1"/>
    <col min="1802" max="1802" width="17.7109375" style="181" customWidth="1"/>
    <col min="1803" max="1803" width="13.42578125" style="181" bestFit="1" customWidth="1"/>
    <col min="1804" max="1804" width="11.140625" style="181" customWidth="1"/>
    <col min="1805" max="2048" width="9.140625" style="181"/>
    <col min="2049" max="2049" width="0" style="181" hidden="1" customWidth="1"/>
    <col min="2050" max="2050" width="17" style="181" customWidth="1"/>
    <col min="2051" max="2051" width="58.7109375" style="181" customWidth="1"/>
    <col min="2052" max="2053" width="0" style="181" hidden="1" customWidth="1"/>
    <col min="2054" max="2054" width="13.7109375" style="181" customWidth="1"/>
    <col min="2055" max="2055" width="14" style="181" customWidth="1"/>
    <col min="2056" max="2056" width="26.7109375" style="181" customWidth="1"/>
    <col min="2057" max="2057" width="0" style="181" hidden="1" customWidth="1"/>
    <col min="2058" max="2058" width="17.7109375" style="181" customWidth="1"/>
    <col min="2059" max="2059" width="13.42578125" style="181" bestFit="1" customWidth="1"/>
    <col min="2060" max="2060" width="11.140625" style="181" customWidth="1"/>
    <col min="2061" max="2304" width="9.140625" style="181"/>
    <col min="2305" max="2305" width="0" style="181" hidden="1" customWidth="1"/>
    <col min="2306" max="2306" width="17" style="181" customWidth="1"/>
    <col min="2307" max="2307" width="58.7109375" style="181" customWidth="1"/>
    <col min="2308" max="2309" width="0" style="181" hidden="1" customWidth="1"/>
    <col min="2310" max="2310" width="13.7109375" style="181" customWidth="1"/>
    <col min="2311" max="2311" width="14" style="181" customWidth="1"/>
    <col min="2312" max="2312" width="26.7109375" style="181" customWidth="1"/>
    <col min="2313" max="2313" width="0" style="181" hidden="1" customWidth="1"/>
    <col min="2314" max="2314" width="17.7109375" style="181" customWidth="1"/>
    <col min="2315" max="2315" width="13.42578125" style="181" bestFit="1" customWidth="1"/>
    <col min="2316" max="2316" width="11.140625" style="181" customWidth="1"/>
    <col min="2317" max="2560" width="9.140625" style="181"/>
    <col min="2561" max="2561" width="0" style="181" hidden="1" customWidth="1"/>
    <col min="2562" max="2562" width="17" style="181" customWidth="1"/>
    <col min="2563" max="2563" width="58.7109375" style="181" customWidth="1"/>
    <col min="2564" max="2565" width="0" style="181" hidden="1" customWidth="1"/>
    <col min="2566" max="2566" width="13.7109375" style="181" customWidth="1"/>
    <col min="2567" max="2567" width="14" style="181" customWidth="1"/>
    <col min="2568" max="2568" width="26.7109375" style="181" customWidth="1"/>
    <col min="2569" max="2569" width="0" style="181" hidden="1" customWidth="1"/>
    <col min="2570" max="2570" width="17.7109375" style="181" customWidth="1"/>
    <col min="2571" max="2571" width="13.42578125" style="181" bestFit="1" customWidth="1"/>
    <col min="2572" max="2572" width="11.140625" style="181" customWidth="1"/>
    <col min="2573" max="2816" width="9.140625" style="181"/>
    <col min="2817" max="2817" width="0" style="181" hidden="1" customWidth="1"/>
    <col min="2818" max="2818" width="17" style="181" customWidth="1"/>
    <col min="2819" max="2819" width="58.7109375" style="181" customWidth="1"/>
    <col min="2820" max="2821" width="0" style="181" hidden="1" customWidth="1"/>
    <col min="2822" max="2822" width="13.7109375" style="181" customWidth="1"/>
    <col min="2823" max="2823" width="14" style="181" customWidth="1"/>
    <col min="2824" max="2824" width="26.7109375" style="181" customWidth="1"/>
    <col min="2825" max="2825" width="0" style="181" hidden="1" customWidth="1"/>
    <col min="2826" max="2826" width="17.7109375" style="181" customWidth="1"/>
    <col min="2827" max="2827" width="13.42578125" style="181" bestFit="1" customWidth="1"/>
    <col min="2828" max="2828" width="11.140625" style="181" customWidth="1"/>
    <col min="2829" max="3072" width="9.140625" style="181"/>
    <col min="3073" max="3073" width="0" style="181" hidden="1" customWidth="1"/>
    <col min="3074" max="3074" width="17" style="181" customWidth="1"/>
    <col min="3075" max="3075" width="58.7109375" style="181" customWidth="1"/>
    <col min="3076" max="3077" width="0" style="181" hidden="1" customWidth="1"/>
    <col min="3078" max="3078" width="13.7109375" style="181" customWidth="1"/>
    <col min="3079" max="3079" width="14" style="181" customWidth="1"/>
    <col min="3080" max="3080" width="26.7109375" style="181" customWidth="1"/>
    <col min="3081" max="3081" width="0" style="181" hidden="1" customWidth="1"/>
    <col min="3082" max="3082" width="17.7109375" style="181" customWidth="1"/>
    <col min="3083" max="3083" width="13.42578125" style="181" bestFit="1" customWidth="1"/>
    <col min="3084" max="3084" width="11.140625" style="181" customWidth="1"/>
    <col min="3085" max="3328" width="9.140625" style="181"/>
    <col min="3329" max="3329" width="0" style="181" hidden="1" customWidth="1"/>
    <col min="3330" max="3330" width="17" style="181" customWidth="1"/>
    <col min="3331" max="3331" width="58.7109375" style="181" customWidth="1"/>
    <col min="3332" max="3333" width="0" style="181" hidden="1" customWidth="1"/>
    <col min="3334" max="3334" width="13.7109375" style="181" customWidth="1"/>
    <col min="3335" max="3335" width="14" style="181" customWidth="1"/>
    <col min="3336" max="3336" width="26.7109375" style="181" customWidth="1"/>
    <col min="3337" max="3337" width="0" style="181" hidden="1" customWidth="1"/>
    <col min="3338" max="3338" width="17.7109375" style="181" customWidth="1"/>
    <col min="3339" max="3339" width="13.42578125" style="181" bestFit="1" customWidth="1"/>
    <col min="3340" max="3340" width="11.140625" style="181" customWidth="1"/>
    <col min="3341" max="3584" width="9.140625" style="181"/>
    <col min="3585" max="3585" width="0" style="181" hidden="1" customWidth="1"/>
    <col min="3586" max="3586" width="17" style="181" customWidth="1"/>
    <col min="3587" max="3587" width="58.7109375" style="181" customWidth="1"/>
    <col min="3588" max="3589" width="0" style="181" hidden="1" customWidth="1"/>
    <col min="3590" max="3590" width="13.7109375" style="181" customWidth="1"/>
    <col min="3591" max="3591" width="14" style="181" customWidth="1"/>
    <col min="3592" max="3592" width="26.7109375" style="181" customWidth="1"/>
    <col min="3593" max="3593" width="0" style="181" hidden="1" customWidth="1"/>
    <col min="3594" max="3594" width="17.7109375" style="181" customWidth="1"/>
    <col min="3595" max="3595" width="13.42578125" style="181" bestFit="1" customWidth="1"/>
    <col min="3596" max="3596" width="11.140625" style="181" customWidth="1"/>
    <col min="3597" max="3840" width="9.140625" style="181"/>
    <col min="3841" max="3841" width="0" style="181" hidden="1" customWidth="1"/>
    <col min="3842" max="3842" width="17" style="181" customWidth="1"/>
    <col min="3843" max="3843" width="58.7109375" style="181" customWidth="1"/>
    <col min="3844" max="3845" width="0" style="181" hidden="1" customWidth="1"/>
    <col min="3846" max="3846" width="13.7109375" style="181" customWidth="1"/>
    <col min="3847" max="3847" width="14" style="181" customWidth="1"/>
    <col min="3848" max="3848" width="26.7109375" style="181" customWidth="1"/>
    <col min="3849" max="3849" width="0" style="181" hidden="1" customWidth="1"/>
    <col min="3850" max="3850" width="17.7109375" style="181" customWidth="1"/>
    <col min="3851" max="3851" width="13.42578125" style="181" bestFit="1" customWidth="1"/>
    <col min="3852" max="3852" width="11.140625" style="181" customWidth="1"/>
    <col min="3853" max="4096" width="9.140625" style="181"/>
    <col min="4097" max="4097" width="0" style="181" hidden="1" customWidth="1"/>
    <col min="4098" max="4098" width="17" style="181" customWidth="1"/>
    <col min="4099" max="4099" width="58.7109375" style="181" customWidth="1"/>
    <col min="4100" max="4101" width="0" style="181" hidden="1" customWidth="1"/>
    <col min="4102" max="4102" width="13.7109375" style="181" customWidth="1"/>
    <col min="4103" max="4103" width="14" style="181" customWidth="1"/>
    <col min="4104" max="4104" width="26.7109375" style="181" customWidth="1"/>
    <col min="4105" max="4105" width="0" style="181" hidden="1" customWidth="1"/>
    <col min="4106" max="4106" width="17.7109375" style="181" customWidth="1"/>
    <col min="4107" max="4107" width="13.42578125" style="181" bestFit="1" customWidth="1"/>
    <col min="4108" max="4108" width="11.140625" style="181" customWidth="1"/>
    <col min="4109" max="4352" width="9.140625" style="181"/>
    <col min="4353" max="4353" width="0" style="181" hidden="1" customWidth="1"/>
    <col min="4354" max="4354" width="17" style="181" customWidth="1"/>
    <col min="4355" max="4355" width="58.7109375" style="181" customWidth="1"/>
    <col min="4356" max="4357" width="0" style="181" hidden="1" customWidth="1"/>
    <col min="4358" max="4358" width="13.7109375" style="181" customWidth="1"/>
    <col min="4359" max="4359" width="14" style="181" customWidth="1"/>
    <col min="4360" max="4360" width="26.7109375" style="181" customWidth="1"/>
    <col min="4361" max="4361" width="0" style="181" hidden="1" customWidth="1"/>
    <col min="4362" max="4362" width="17.7109375" style="181" customWidth="1"/>
    <col min="4363" max="4363" width="13.42578125" style="181" bestFit="1" customWidth="1"/>
    <col min="4364" max="4364" width="11.140625" style="181" customWidth="1"/>
    <col min="4365" max="4608" width="9.140625" style="181"/>
    <col min="4609" max="4609" width="0" style="181" hidden="1" customWidth="1"/>
    <col min="4610" max="4610" width="17" style="181" customWidth="1"/>
    <col min="4611" max="4611" width="58.7109375" style="181" customWidth="1"/>
    <col min="4612" max="4613" width="0" style="181" hidden="1" customWidth="1"/>
    <col min="4614" max="4614" width="13.7109375" style="181" customWidth="1"/>
    <col min="4615" max="4615" width="14" style="181" customWidth="1"/>
    <col min="4616" max="4616" width="26.7109375" style="181" customWidth="1"/>
    <col min="4617" max="4617" width="0" style="181" hidden="1" customWidth="1"/>
    <col min="4618" max="4618" width="17.7109375" style="181" customWidth="1"/>
    <col min="4619" max="4619" width="13.42578125" style="181" bestFit="1" customWidth="1"/>
    <col min="4620" max="4620" width="11.140625" style="181" customWidth="1"/>
    <col min="4621" max="4864" width="9.140625" style="181"/>
    <col min="4865" max="4865" width="0" style="181" hidden="1" customWidth="1"/>
    <col min="4866" max="4866" width="17" style="181" customWidth="1"/>
    <col min="4867" max="4867" width="58.7109375" style="181" customWidth="1"/>
    <col min="4868" max="4869" width="0" style="181" hidden="1" customWidth="1"/>
    <col min="4870" max="4870" width="13.7109375" style="181" customWidth="1"/>
    <col min="4871" max="4871" width="14" style="181" customWidth="1"/>
    <col min="4872" max="4872" width="26.7109375" style="181" customWidth="1"/>
    <col min="4873" max="4873" width="0" style="181" hidden="1" customWidth="1"/>
    <col min="4874" max="4874" width="17.7109375" style="181" customWidth="1"/>
    <col min="4875" max="4875" width="13.42578125" style="181" bestFit="1" customWidth="1"/>
    <col min="4876" max="4876" width="11.140625" style="181" customWidth="1"/>
    <col min="4877" max="5120" width="9.140625" style="181"/>
    <col min="5121" max="5121" width="0" style="181" hidden="1" customWidth="1"/>
    <col min="5122" max="5122" width="17" style="181" customWidth="1"/>
    <col min="5123" max="5123" width="58.7109375" style="181" customWidth="1"/>
    <col min="5124" max="5125" width="0" style="181" hidden="1" customWidth="1"/>
    <col min="5126" max="5126" width="13.7109375" style="181" customWidth="1"/>
    <col min="5127" max="5127" width="14" style="181" customWidth="1"/>
    <col min="5128" max="5128" width="26.7109375" style="181" customWidth="1"/>
    <col min="5129" max="5129" width="0" style="181" hidden="1" customWidth="1"/>
    <col min="5130" max="5130" width="17.7109375" style="181" customWidth="1"/>
    <col min="5131" max="5131" width="13.42578125" style="181" bestFit="1" customWidth="1"/>
    <col min="5132" max="5132" width="11.140625" style="181" customWidth="1"/>
    <col min="5133" max="5376" width="9.140625" style="181"/>
    <col min="5377" max="5377" width="0" style="181" hidden="1" customWidth="1"/>
    <col min="5378" max="5378" width="17" style="181" customWidth="1"/>
    <col min="5379" max="5379" width="58.7109375" style="181" customWidth="1"/>
    <col min="5380" max="5381" width="0" style="181" hidden="1" customWidth="1"/>
    <col min="5382" max="5382" width="13.7109375" style="181" customWidth="1"/>
    <col min="5383" max="5383" width="14" style="181" customWidth="1"/>
    <col min="5384" max="5384" width="26.7109375" style="181" customWidth="1"/>
    <col min="5385" max="5385" width="0" style="181" hidden="1" customWidth="1"/>
    <col min="5386" max="5386" width="17.7109375" style="181" customWidth="1"/>
    <col min="5387" max="5387" width="13.42578125" style="181" bestFit="1" customWidth="1"/>
    <col min="5388" max="5388" width="11.140625" style="181" customWidth="1"/>
    <col min="5389" max="5632" width="9.140625" style="181"/>
    <col min="5633" max="5633" width="0" style="181" hidden="1" customWidth="1"/>
    <col min="5634" max="5634" width="17" style="181" customWidth="1"/>
    <col min="5635" max="5635" width="58.7109375" style="181" customWidth="1"/>
    <col min="5636" max="5637" width="0" style="181" hidden="1" customWidth="1"/>
    <col min="5638" max="5638" width="13.7109375" style="181" customWidth="1"/>
    <col min="5639" max="5639" width="14" style="181" customWidth="1"/>
    <col min="5640" max="5640" width="26.7109375" style="181" customWidth="1"/>
    <col min="5641" max="5641" width="0" style="181" hidden="1" customWidth="1"/>
    <col min="5642" max="5642" width="17.7109375" style="181" customWidth="1"/>
    <col min="5643" max="5643" width="13.42578125" style="181" bestFit="1" customWidth="1"/>
    <col min="5644" max="5644" width="11.140625" style="181" customWidth="1"/>
    <col min="5645" max="5888" width="9.140625" style="181"/>
    <col min="5889" max="5889" width="0" style="181" hidden="1" customWidth="1"/>
    <col min="5890" max="5890" width="17" style="181" customWidth="1"/>
    <col min="5891" max="5891" width="58.7109375" style="181" customWidth="1"/>
    <col min="5892" max="5893" width="0" style="181" hidden="1" customWidth="1"/>
    <col min="5894" max="5894" width="13.7109375" style="181" customWidth="1"/>
    <col min="5895" max="5895" width="14" style="181" customWidth="1"/>
    <col min="5896" max="5896" width="26.7109375" style="181" customWidth="1"/>
    <col min="5897" max="5897" width="0" style="181" hidden="1" customWidth="1"/>
    <col min="5898" max="5898" width="17.7109375" style="181" customWidth="1"/>
    <col min="5899" max="5899" width="13.42578125" style="181" bestFit="1" customWidth="1"/>
    <col min="5900" max="5900" width="11.140625" style="181" customWidth="1"/>
    <col min="5901" max="6144" width="9.140625" style="181"/>
    <col min="6145" max="6145" width="0" style="181" hidden="1" customWidth="1"/>
    <col min="6146" max="6146" width="17" style="181" customWidth="1"/>
    <col min="6147" max="6147" width="58.7109375" style="181" customWidth="1"/>
    <col min="6148" max="6149" width="0" style="181" hidden="1" customWidth="1"/>
    <col min="6150" max="6150" width="13.7109375" style="181" customWidth="1"/>
    <col min="6151" max="6151" width="14" style="181" customWidth="1"/>
    <col min="6152" max="6152" width="26.7109375" style="181" customWidth="1"/>
    <col min="6153" max="6153" width="0" style="181" hidden="1" customWidth="1"/>
    <col min="6154" max="6154" width="17.7109375" style="181" customWidth="1"/>
    <col min="6155" max="6155" width="13.42578125" style="181" bestFit="1" customWidth="1"/>
    <col min="6156" max="6156" width="11.140625" style="181" customWidth="1"/>
    <col min="6157" max="6400" width="9.140625" style="181"/>
    <col min="6401" max="6401" width="0" style="181" hidden="1" customWidth="1"/>
    <col min="6402" max="6402" width="17" style="181" customWidth="1"/>
    <col min="6403" max="6403" width="58.7109375" style="181" customWidth="1"/>
    <col min="6404" max="6405" width="0" style="181" hidden="1" customWidth="1"/>
    <col min="6406" max="6406" width="13.7109375" style="181" customWidth="1"/>
    <col min="6407" max="6407" width="14" style="181" customWidth="1"/>
    <col min="6408" max="6408" width="26.7109375" style="181" customWidth="1"/>
    <col min="6409" max="6409" width="0" style="181" hidden="1" customWidth="1"/>
    <col min="6410" max="6410" width="17.7109375" style="181" customWidth="1"/>
    <col min="6411" max="6411" width="13.42578125" style="181" bestFit="1" customWidth="1"/>
    <col min="6412" max="6412" width="11.140625" style="181" customWidth="1"/>
    <col min="6413" max="6656" width="9.140625" style="181"/>
    <col min="6657" max="6657" width="0" style="181" hidden="1" customWidth="1"/>
    <col min="6658" max="6658" width="17" style="181" customWidth="1"/>
    <col min="6659" max="6659" width="58.7109375" style="181" customWidth="1"/>
    <col min="6660" max="6661" width="0" style="181" hidden="1" customWidth="1"/>
    <col min="6662" max="6662" width="13.7109375" style="181" customWidth="1"/>
    <col min="6663" max="6663" width="14" style="181" customWidth="1"/>
    <col min="6664" max="6664" width="26.7109375" style="181" customWidth="1"/>
    <col min="6665" max="6665" width="0" style="181" hidden="1" customWidth="1"/>
    <col min="6666" max="6666" width="17.7109375" style="181" customWidth="1"/>
    <col min="6667" max="6667" width="13.42578125" style="181" bestFit="1" customWidth="1"/>
    <col min="6668" max="6668" width="11.140625" style="181" customWidth="1"/>
    <col min="6669" max="6912" width="9.140625" style="181"/>
    <col min="6913" max="6913" width="0" style="181" hidden="1" customWidth="1"/>
    <col min="6914" max="6914" width="17" style="181" customWidth="1"/>
    <col min="6915" max="6915" width="58.7109375" style="181" customWidth="1"/>
    <col min="6916" max="6917" width="0" style="181" hidden="1" customWidth="1"/>
    <col min="6918" max="6918" width="13.7109375" style="181" customWidth="1"/>
    <col min="6919" max="6919" width="14" style="181" customWidth="1"/>
    <col min="6920" max="6920" width="26.7109375" style="181" customWidth="1"/>
    <col min="6921" max="6921" width="0" style="181" hidden="1" customWidth="1"/>
    <col min="6922" max="6922" width="17.7109375" style="181" customWidth="1"/>
    <col min="6923" max="6923" width="13.42578125" style="181" bestFit="1" customWidth="1"/>
    <col min="6924" max="6924" width="11.140625" style="181" customWidth="1"/>
    <col min="6925" max="7168" width="9.140625" style="181"/>
    <col min="7169" max="7169" width="0" style="181" hidden="1" customWidth="1"/>
    <col min="7170" max="7170" width="17" style="181" customWidth="1"/>
    <col min="7171" max="7171" width="58.7109375" style="181" customWidth="1"/>
    <col min="7172" max="7173" width="0" style="181" hidden="1" customWidth="1"/>
    <col min="7174" max="7174" width="13.7109375" style="181" customWidth="1"/>
    <col min="7175" max="7175" width="14" style="181" customWidth="1"/>
    <col min="7176" max="7176" width="26.7109375" style="181" customWidth="1"/>
    <col min="7177" max="7177" width="0" style="181" hidden="1" customWidth="1"/>
    <col min="7178" max="7178" width="17.7109375" style="181" customWidth="1"/>
    <col min="7179" max="7179" width="13.42578125" style="181" bestFit="1" customWidth="1"/>
    <col min="7180" max="7180" width="11.140625" style="181" customWidth="1"/>
    <col min="7181" max="7424" width="9.140625" style="181"/>
    <col min="7425" max="7425" width="0" style="181" hidden="1" customWidth="1"/>
    <col min="7426" max="7426" width="17" style="181" customWidth="1"/>
    <col min="7427" max="7427" width="58.7109375" style="181" customWidth="1"/>
    <col min="7428" max="7429" width="0" style="181" hidden="1" customWidth="1"/>
    <col min="7430" max="7430" width="13.7109375" style="181" customWidth="1"/>
    <col min="7431" max="7431" width="14" style="181" customWidth="1"/>
    <col min="7432" max="7432" width="26.7109375" style="181" customWidth="1"/>
    <col min="7433" max="7433" width="0" style="181" hidden="1" customWidth="1"/>
    <col min="7434" max="7434" width="17.7109375" style="181" customWidth="1"/>
    <col min="7435" max="7435" width="13.42578125" style="181" bestFit="1" customWidth="1"/>
    <col min="7436" max="7436" width="11.140625" style="181" customWidth="1"/>
    <col min="7437" max="7680" width="9.140625" style="181"/>
    <col min="7681" max="7681" width="0" style="181" hidden="1" customWidth="1"/>
    <col min="7682" max="7682" width="17" style="181" customWidth="1"/>
    <col min="7683" max="7683" width="58.7109375" style="181" customWidth="1"/>
    <col min="7684" max="7685" width="0" style="181" hidden="1" customWidth="1"/>
    <col min="7686" max="7686" width="13.7109375" style="181" customWidth="1"/>
    <col min="7687" max="7687" width="14" style="181" customWidth="1"/>
    <col min="7688" max="7688" width="26.7109375" style="181" customWidth="1"/>
    <col min="7689" max="7689" width="0" style="181" hidden="1" customWidth="1"/>
    <col min="7690" max="7690" width="17.7109375" style="181" customWidth="1"/>
    <col min="7691" max="7691" width="13.42578125" style="181" bestFit="1" customWidth="1"/>
    <col min="7692" max="7692" width="11.140625" style="181" customWidth="1"/>
    <col min="7693" max="7936" width="9.140625" style="181"/>
    <col min="7937" max="7937" width="0" style="181" hidden="1" customWidth="1"/>
    <col min="7938" max="7938" width="17" style="181" customWidth="1"/>
    <col min="7939" max="7939" width="58.7109375" style="181" customWidth="1"/>
    <col min="7940" max="7941" width="0" style="181" hidden="1" customWidth="1"/>
    <col min="7942" max="7942" width="13.7109375" style="181" customWidth="1"/>
    <col min="7943" max="7943" width="14" style="181" customWidth="1"/>
    <col min="7944" max="7944" width="26.7109375" style="181" customWidth="1"/>
    <col min="7945" max="7945" width="0" style="181" hidden="1" customWidth="1"/>
    <col min="7946" max="7946" width="17.7109375" style="181" customWidth="1"/>
    <col min="7947" max="7947" width="13.42578125" style="181" bestFit="1" customWidth="1"/>
    <col min="7948" max="7948" width="11.140625" style="181" customWidth="1"/>
    <col min="7949" max="8192" width="9.140625" style="181"/>
    <col min="8193" max="8193" width="0" style="181" hidden="1" customWidth="1"/>
    <col min="8194" max="8194" width="17" style="181" customWidth="1"/>
    <col min="8195" max="8195" width="58.7109375" style="181" customWidth="1"/>
    <col min="8196" max="8197" width="0" style="181" hidden="1" customWidth="1"/>
    <col min="8198" max="8198" width="13.7109375" style="181" customWidth="1"/>
    <col min="8199" max="8199" width="14" style="181" customWidth="1"/>
    <col min="8200" max="8200" width="26.7109375" style="181" customWidth="1"/>
    <col min="8201" max="8201" width="0" style="181" hidden="1" customWidth="1"/>
    <col min="8202" max="8202" width="17.7109375" style="181" customWidth="1"/>
    <col min="8203" max="8203" width="13.42578125" style="181" bestFit="1" customWidth="1"/>
    <col min="8204" max="8204" width="11.140625" style="181" customWidth="1"/>
    <col min="8205" max="8448" width="9.140625" style="181"/>
    <col min="8449" max="8449" width="0" style="181" hidden="1" customWidth="1"/>
    <col min="8450" max="8450" width="17" style="181" customWidth="1"/>
    <col min="8451" max="8451" width="58.7109375" style="181" customWidth="1"/>
    <col min="8452" max="8453" width="0" style="181" hidden="1" customWidth="1"/>
    <col min="8454" max="8454" width="13.7109375" style="181" customWidth="1"/>
    <col min="8455" max="8455" width="14" style="181" customWidth="1"/>
    <col min="8456" max="8456" width="26.7109375" style="181" customWidth="1"/>
    <col min="8457" max="8457" width="0" style="181" hidden="1" customWidth="1"/>
    <col min="8458" max="8458" width="17.7109375" style="181" customWidth="1"/>
    <col min="8459" max="8459" width="13.42578125" style="181" bestFit="1" customWidth="1"/>
    <col min="8460" max="8460" width="11.140625" style="181" customWidth="1"/>
    <col min="8461" max="8704" width="9.140625" style="181"/>
    <col min="8705" max="8705" width="0" style="181" hidden="1" customWidth="1"/>
    <col min="8706" max="8706" width="17" style="181" customWidth="1"/>
    <col min="8707" max="8707" width="58.7109375" style="181" customWidth="1"/>
    <col min="8708" max="8709" width="0" style="181" hidden="1" customWidth="1"/>
    <col min="8710" max="8710" width="13.7109375" style="181" customWidth="1"/>
    <col min="8711" max="8711" width="14" style="181" customWidth="1"/>
    <col min="8712" max="8712" width="26.7109375" style="181" customWidth="1"/>
    <col min="8713" max="8713" width="0" style="181" hidden="1" customWidth="1"/>
    <col min="8714" max="8714" width="17.7109375" style="181" customWidth="1"/>
    <col min="8715" max="8715" width="13.42578125" style="181" bestFit="1" customWidth="1"/>
    <col min="8716" max="8716" width="11.140625" style="181" customWidth="1"/>
    <col min="8717" max="8960" width="9.140625" style="181"/>
    <col min="8961" max="8961" width="0" style="181" hidden="1" customWidth="1"/>
    <col min="8962" max="8962" width="17" style="181" customWidth="1"/>
    <col min="8963" max="8963" width="58.7109375" style="181" customWidth="1"/>
    <col min="8964" max="8965" width="0" style="181" hidden="1" customWidth="1"/>
    <col min="8966" max="8966" width="13.7109375" style="181" customWidth="1"/>
    <col min="8967" max="8967" width="14" style="181" customWidth="1"/>
    <col min="8968" max="8968" width="26.7109375" style="181" customWidth="1"/>
    <col min="8969" max="8969" width="0" style="181" hidden="1" customWidth="1"/>
    <col min="8970" max="8970" width="17.7109375" style="181" customWidth="1"/>
    <col min="8971" max="8971" width="13.42578125" style="181" bestFit="1" customWidth="1"/>
    <col min="8972" max="8972" width="11.140625" style="181" customWidth="1"/>
    <col min="8973" max="9216" width="9.140625" style="181"/>
    <col min="9217" max="9217" width="0" style="181" hidden="1" customWidth="1"/>
    <col min="9218" max="9218" width="17" style="181" customWidth="1"/>
    <col min="9219" max="9219" width="58.7109375" style="181" customWidth="1"/>
    <col min="9220" max="9221" width="0" style="181" hidden="1" customWidth="1"/>
    <col min="9222" max="9222" width="13.7109375" style="181" customWidth="1"/>
    <col min="9223" max="9223" width="14" style="181" customWidth="1"/>
    <col min="9224" max="9224" width="26.7109375" style="181" customWidth="1"/>
    <col min="9225" max="9225" width="0" style="181" hidden="1" customWidth="1"/>
    <col min="9226" max="9226" width="17.7109375" style="181" customWidth="1"/>
    <col min="9227" max="9227" width="13.42578125" style="181" bestFit="1" customWidth="1"/>
    <col min="9228" max="9228" width="11.140625" style="181" customWidth="1"/>
    <col min="9229" max="9472" width="9.140625" style="181"/>
    <col min="9473" max="9473" width="0" style="181" hidden="1" customWidth="1"/>
    <col min="9474" max="9474" width="17" style="181" customWidth="1"/>
    <col min="9475" max="9475" width="58.7109375" style="181" customWidth="1"/>
    <col min="9476" max="9477" width="0" style="181" hidden="1" customWidth="1"/>
    <col min="9478" max="9478" width="13.7109375" style="181" customWidth="1"/>
    <col min="9479" max="9479" width="14" style="181" customWidth="1"/>
    <col min="9480" max="9480" width="26.7109375" style="181" customWidth="1"/>
    <col min="9481" max="9481" width="0" style="181" hidden="1" customWidth="1"/>
    <col min="9482" max="9482" width="17.7109375" style="181" customWidth="1"/>
    <col min="9483" max="9483" width="13.42578125" style="181" bestFit="1" customWidth="1"/>
    <col min="9484" max="9484" width="11.140625" style="181" customWidth="1"/>
    <col min="9485" max="9728" width="9.140625" style="181"/>
    <col min="9729" max="9729" width="0" style="181" hidden="1" customWidth="1"/>
    <col min="9730" max="9730" width="17" style="181" customWidth="1"/>
    <col min="9731" max="9731" width="58.7109375" style="181" customWidth="1"/>
    <col min="9732" max="9733" width="0" style="181" hidden="1" customWidth="1"/>
    <col min="9734" max="9734" width="13.7109375" style="181" customWidth="1"/>
    <col min="9735" max="9735" width="14" style="181" customWidth="1"/>
    <col min="9736" max="9736" width="26.7109375" style="181" customWidth="1"/>
    <col min="9737" max="9737" width="0" style="181" hidden="1" customWidth="1"/>
    <col min="9738" max="9738" width="17.7109375" style="181" customWidth="1"/>
    <col min="9739" max="9739" width="13.42578125" style="181" bestFit="1" customWidth="1"/>
    <col min="9740" max="9740" width="11.140625" style="181" customWidth="1"/>
    <col min="9741" max="9984" width="9.140625" style="181"/>
    <col min="9985" max="9985" width="0" style="181" hidden="1" customWidth="1"/>
    <col min="9986" max="9986" width="17" style="181" customWidth="1"/>
    <col min="9987" max="9987" width="58.7109375" style="181" customWidth="1"/>
    <col min="9988" max="9989" width="0" style="181" hidden="1" customWidth="1"/>
    <col min="9990" max="9990" width="13.7109375" style="181" customWidth="1"/>
    <col min="9991" max="9991" width="14" style="181" customWidth="1"/>
    <col min="9992" max="9992" width="26.7109375" style="181" customWidth="1"/>
    <col min="9993" max="9993" width="0" style="181" hidden="1" customWidth="1"/>
    <col min="9994" max="9994" width="17.7109375" style="181" customWidth="1"/>
    <col min="9995" max="9995" width="13.42578125" style="181" bestFit="1" customWidth="1"/>
    <col min="9996" max="9996" width="11.140625" style="181" customWidth="1"/>
    <col min="9997" max="10240" width="9.140625" style="181"/>
    <col min="10241" max="10241" width="0" style="181" hidden="1" customWidth="1"/>
    <col min="10242" max="10242" width="17" style="181" customWidth="1"/>
    <col min="10243" max="10243" width="58.7109375" style="181" customWidth="1"/>
    <col min="10244" max="10245" width="0" style="181" hidden="1" customWidth="1"/>
    <col min="10246" max="10246" width="13.7109375" style="181" customWidth="1"/>
    <col min="10247" max="10247" width="14" style="181" customWidth="1"/>
    <col min="10248" max="10248" width="26.7109375" style="181" customWidth="1"/>
    <col min="10249" max="10249" width="0" style="181" hidden="1" customWidth="1"/>
    <col min="10250" max="10250" width="17.7109375" style="181" customWidth="1"/>
    <col min="10251" max="10251" width="13.42578125" style="181" bestFit="1" customWidth="1"/>
    <col min="10252" max="10252" width="11.140625" style="181" customWidth="1"/>
    <col min="10253" max="10496" width="9.140625" style="181"/>
    <col min="10497" max="10497" width="0" style="181" hidden="1" customWidth="1"/>
    <col min="10498" max="10498" width="17" style="181" customWidth="1"/>
    <col min="10499" max="10499" width="58.7109375" style="181" customWidth="1"/>
    <col min="10500" max="10501" width="0" style="181" hidden="1" customWidth="1"/>
    <col min="10502" max="10502" width="13.7109375" style="181" customWidth="1"/>
    <col min="10503" max="10503" width="14" style="181" customWidth="1"/>
    <col min="10504" max="10504" width="26.7109375" style="181" customWidth="1"/>
    <col min="10505" max="10505" width="0" style="181" hidden="1" customWidth="1"/>
    <col min="10506" max="10506" width="17.7109375" style="181" customWidth="1"/>
    <col min="10507" max="10507" width="13.42578125" style="181" bestFit="1" customWidth="1"/>
    <col min="10508" max="10508" width="11.140625" style="181" customWidth="1"/>
    <col min="10509" max="10752" width="9.140625" style="181"/>
    <col min="10753" max="10753" width="0" style="181" hidden="1" customWidth="1"/>
    <col min="10754" max="10754" width="17" style="181" customWidth="1"/>
    <col min="10755" max="10755" width="58.7109375" style="181" customWidth="1"/>
    <col min="10756" max="10757" width="0" style="181" hidden="1" customWidth="1"/>
    <col min="10758" max="10758" width="13.7109375" style="181" customWidth="1"/>
    <col min="10759" max="10759" width="14" style="181" customWidth="1"/>
    <col min="10760" max="10760" width="26.7109375" style="181" customWidth="1"/>
    <col min="10761" max="10761" width="0" style="181" hidden="1" customWidth="1"/>
    <col min="10762" max="10762" width="17.7109375" style="181" customWidth="1"/>
    <col min="10763" max="10763" width="13.42578125" style="181" bestFit="1" customWidth="1"/>
    <col min="10764" max="10764" width="11.140625" style="181" customWidth="1"/>
    <col min="10765" max="11008" width="9.140625" style="181"/>
    <col min="11009" max="11009" width="0" style="181" hidden="1" customWidth="1"/>
    <col min="11010" max="11010" width="17" style="181" customWidth="1"/>
    <col min="11011" max="11011" width="58.7109375" style="181" customWidth="1"/>
    <col min="11012" max="11013" width="0" style="181" hidden="1" customWidth="1"/>
    <col min="11014" max="11014" width="13.7109375" style="181" customWidth="1"/>
    <col min="11015" max="11015" width="14" style="181" customWidth="1"/>
    <col min="11016" max="11016" width="26.7109375" style="181" customWidth="1"/>
    <col min="11017" max="11017" width="0" style="181" hidden="1" customWidth="1"/>
    <col min="11018" max="11018" width="17.7109375" style="181" customWidth="1"/>
    <col min="11019" max="11019" width="13.42578125" style="181" bestFit="1" customWidth="1"/>
    <col min="11020" max="11020" width="11.140625" style="181" customWidth="1"/>
    <col min="11021" max="11264" width="9.140625" style="181"/>
    <col min="11265" max="11265" width="0" style="181" hidden="1" customWidth="1"/>
    <col min="11266" max="11266" width="17" style="181" customWidth="1"/>
    <col min="11267" max="11267" width="58.7109375" style="181" customWidth="1"/>
    <col min="11268" max="11269" width="0" style="181" hidden="1" customWidth="1"/>
    <col min="11270" max="11270" width="13.7109375" style="181" customWidth="1"/>
    <col min="11271" max="11271" width="14" style="181" customWidth="1"/>
    <col min="11272" max="11272" width="26.7109375" style="181" customWidth="1"/>
    <col min="11273" max="11273" width="0" style="181" hidden="1" customWidth="1"/>
    <col min="11274" max="11274" width="17.7109375" style="181" customWidth="1"/>
    <col min="11275" max="11275" width="13.42578125" style="181" bestFit="1" customWidth="1"/>
    <col min="11276" max="11276" width="11.140625" style="181" customWidth="1"/>
    <col min="11277" max="11520" width="9.140625" style="181"/>
    <col min="11521" max="11521" width="0" style="181" hidden="1" customWidth="1"/>
    <col min="11522" max="11522" width="17" style="181" customWidth="1"/>
    <col min="11523" max="11523" width="58.7109375" style="181" customWidth="1"/>
    <col min="11524" max="11525" width="0" style="181" hidden="1" customWidth="1"/>
    <col min="11526" max="11526" width="13.7109375" style="181" customWidth="1"/>
    <col min="11527" max="11527" width="14" style="181" customWidth="1"/>
    <col min="11528" max="11528" width="26.7109375" style="181" customWidth="1"/>
    <col min="11529" max="11529" width="0" style="181" hidden="1" customWidth="1"/>
    <col min="11530" max="11530" width="17.7109375" style="181" customWidth="1"/>
    <col min="11531" max="11531" width="13.42578125" style="181" bestFit="1" customWidth="1"/>
    <col min="11532" max="11532" width="11.140625" style="181" customWidth="1"/>
    <col min="11533" max="11776" width="9.140625" style="181"/>
    <col min="11777" max="11777" width="0" style="181" hidden="1" customWidth="1"/>
    <col min="11778" max="11778" width="17" style="181" customWidth="1"/>
    <col min="11779" max="11779" width="58.7109375" style="181" customWidth="1"/>
    <col min="11780" max="11781" width="0" style="181" hidden="1" customWidth="1"/>
    <col min="11782" max="11782" width="13.7109375" style="181" customWidth="1"/>
    <col min="11783" max="11783" width="14" style="181" customWidth="1"/>
    <col min="11784" max="11784" width="26.7109375" style="181" customWidth="1"/>
    <col min="11785" max="11785" width="0" style="181" hidden="1" customWidth="1"/>
    <col min="11786" max="11786" width="17.7109375" style="181" customWidth="1"/>
    <col min="11787" max="11787" width="13.42578125" style="181" bestFit="1" customWidth="1"/>
    <col min="11788" max="11788" width="11.140625" style="181" customWidth="1"/>
    <col min="11789" max="12032" width="9.140625" style="181"/>
    <col min="12033" max="12033" width="0" style="181" hidden="1" customWidth="1"/>
    <col min="12034" max="12034" width="17" style="181" customWidth="1"/>
    <col min="12035" max="12035" width="58.7109375" style="181" customWidth="1"/>
    <col min="12036" max="12037" width="0" style="181" hidden="1" customWidth="1"/>
    <col min="12038" max="12038" width="13.7109375" style="181" customWidth="1"/>
    <col min="12039" max="12039" width="14" style="181" customWidth="1"/>
    <col min="12040" max="12040" width="26.7109375" style="181" customWidth="1"/>
    <col min="12041" max="12041" width="0" style="181" hidden="1" customWidth="1"/>
    <col min="12042" max="12042" width="17.7109375" style="181" customWidth="1"/>
    <col min="12043" max="12043" width="13.42578125" style="181" bestFit="1" customWidth="1"/>
    <col min="12044" max="12044" width="11.140625" style="181" customWidth="1"/>
    <col min="12045" max="12288" width="9.140625" style="181"/>
    <col min="12289" max="12289" width="0" style="181" hidden="1" customWidth="1"/>
    <col min="12290" max="12290" width="17" style="181" customWidth="1"/>
    <col min="12291" max="12291" width="58.7109375" style="181" customWidth="1"/>
    <col min="12292" max="12293" width="0" style="181" hidden="1" customWidth="1"/>
    <col min="12294" max="12294" width="13.7109375" style="181" customWidth="1"/>
    <col min="12295" max="12295" width="14" style="181" customWidth="1"/>
    <col min="12296" max="12296" width="26.7109375" style="181" customWidth="1"/>
    <col min="12297" max="12297" width="0" style="181" hidden="1" customWidth="1"/>
    <col min="12298" max="12298" width="17.7109375" style="181" customWidth="1"/>
    <col min="12299" max="12299" width="13.42578125" style="181" bestFit="1" customWidth="1"/>
    <col min="12300" max="12300" width="11.140625" style="181" customWidth="1"/>
    <col min="12301" max="12544" width="9.140625" style="181"/>
    <col min="12545" max="12545" width="0" style="181" hidden="1" customWidth="1"/>
    <col min="12546" max="12546" width="17" style="181" customWidth="1"/>
    <col min="12547" max="12547" width="58.7109375" style="181" customWidth="1"/>
    <col min="12548" max="12549" width="0" style="181" hidden="1" customWidth="1"/>
    <col min="12550" max="12550" width="13.7109375" style="181" customWidth="1"/>
    <col min="12551" max="12551" width="14" style="181" customWidth="1"/>
    <col min="12552" max="12552" width="26.7109375" style="181" customWidth="1"/>
    <col min="12553" max="12553" width="0" style="181" hidden="1" customWidth="1"/>
    <col min="12554" max="12554" width="17.7109375" style="181" customWidth="1"/>
    <col min="12555" max="12555" width="13.42578125" style="181" bestFit="1" customWidth="1"/>
    <col min="12556" max="12556" width="11.140625" style="181" customWidth="1"/>
    <col min="12557" max="12800" width="9.140625" style="181"/>
    <col min="12801" max="12801" width="0" style="181" hidden="1" customWidth="1"/>
    <col min="12802" max="12802" width="17" style="181" customWidth="1"/>
    <col min="12803" max="12803" width="58.7109375" style="181" customWidth="1"/>
    <col min="12804" max="12805" width="0" style="181" hidden="1" customWidth="1"/>
    <col min="12806" max="12806" width="13.7109375" style="181" customWidth="1"/>
    <col min="12807" max="12807" width="14" style="181" customWidth="1"/>
    <col min="12808" max="12808" width="26.7109375" style="181" customWidth="1"/>
    <col min="12809" max="12809" width="0" style="181" hidden="1" customWidth="1"/>
    <col min="12810" max="12810" width="17.7109375" style="181" customWidth="1"/>
    <col min="12811" max="12811" width="13.42578125" style="181" bestFit="1" customWidth="1"/>
    <col min="12812" max="12812" width="11.140625" style="181" customWidth="1"/>
    <col min="12813" max="13056" width="9.140625" style="181"/>
    <col min="13057" max="13057" width="0" style="181" hidden="1" customWidth="1"/>
    <col min="13058" max="13058" width="17" style="181" customWidth="1"/>
    <col min="13059" max="13059" width="58.7109375" style="181" customWidth="1"/>
    <col min="13060" max="13061" width="0" style="181" hidden="1" customWidth="1"/>
    <col min="13062" max="13062" width="13.7109375" style="181" customWidth="1"/>
    <col min="13063" max="13063" width="14" style="181" customWidth="1"/>
    <col min="13064" max="13064" width="26.7109375" style="181" customWidth="1"/>
    <col min="13065" max="13065" width="0" style="181" hidden="1" customWidth="1"/>
    <col min="13066" max="13066" width="17.7109375" style="181" customWidth="1"/>
    <col min="13067" max="13067" width="13.42578125" style="181" bestFit="1" customWidth="1"/>
    <col min="13068" max="13068" width="11.140625" style="181" customWidth="1"/>
    <col min="13069" max="13312" width="9.140625" style="181"/>
    <col min="13313" max="13313" width="0" style="181" hidden="1" customWidth="1"/>
    <col min="13314" max="13314" width="17" style="181" customWidth="1"/>
    <col min="13315" max="13315" width="58.7109375" style="181" customWidth="1"/>
    <col min="13316" max="13317" width="0" style="181" hidden="1" customWidth="1"/>
    <col min="13318" max="13318" width="13.7109375" style="181" customWidth="1"/>
    <col min="13319" max="13319" width="14" style="181" customWidth="1"/>
    <col min="13320" max="13320" width="26.7109375" style="181" customWidth="1"/>
    <col min="13321" max="13321" width="0" style="181" hidden="1" customWidth="1"/>
    <col min="13322" max="13322" width="17.7109375" style="181" customWidth="1"/>
    <col min="13323" max="13323" width="13.42578125" style="181" bestFit="1" customWidth="1"/>
    <col min="13324" max="13324" width="11.140625" style="181" customWidth="1"/>
    <col min="13325" max="13568" width="9.140625" style="181"/>
    <col min="13569" max="13569" width="0" style="181" hidden="1" customWidth="1"/>
    <col min="13570" max="13570" width="17" style="181" customWidth="1"/>
    <col min="13571" max="13571" width="58.7109375" style="181" customWidth="1"/>
    <col min="13572" max="13573" width="0" style="181" hidden="1" customWidth="1"/>
    <col min="13574" max="13574" width="13.7109375" style="181" customWidth="1"/>
    <col min="13575" max="13575" width="14" style="181" customWidth="1"/>
    <col min="13576" max="13576" width="26.7109375" style="181" customWidth="1"/>
    <col min="13577" max="13577" width="0" style="181" hidden="1" customWidth="1"/>
    <col min="13578" max="13578" width="17.7109375" style="181" customWidth="1"/>
    <col min="13579" max="13579" width="13.42578125" style="181" bestFit="1" customWidth="1"/>
    <col min="13580" max="13580" width="11.140625" style="181" customWidth="1"/>
    <col min="13581" max="13824" width="9.140625" style="181"/>
    <col min="13825" max="13825" width="0" style="181" hidden="1" customWidth="1"/>
    <col min="13826" max="13826" width="17" style="181" customWidth="1"/>
    <col min="13827" max="13827" width="58.7109375" style="181" customWidth="1"/>
    <col min="13828" max="13829" width="0" style="181" hidden="1" customWidth="1"/>
    <col min="13830" max="13830" width="13.7109375" style="181" customWidth="1"/>
    <col min="13831" max="13831" width="14" style="181" customWidth="1"/>
    <col min="13832" max="13832" width="26.7109375" style="181" customWidth="1"/>
    <col min="13833" max="13833" width="0" style="181" hidden="1" customWidth="1"/>
    <col min="13834" max="13834" width="17.7109375" style="181" customWidth="1"/>
    <col min="13835" max="13835" width="13.42578125" style="181" bestFit="1" customWidth="1"/>
    <col min="13836" max="13836" width="11.140625" style="181" customWidth="1"/>
    <col min="13837" max="14080" width="9.140625" style="181"/>
    <col min="14081" max="14081" width="0" style="181" hidden="1" customWidth="1"/>
    <col min="14082" max="14082" width="17" style="181" customWidth="1"/>
    <col min="14083" max="14083" width="58.7109375" style="181" customWidth="1"/>
    <col min="14084" max="14085" width="0" style="181" hidden="1" customWidth="1"/>
    <col min="14086" max="14086" width="13.7109375" style="181" customWidth="1"/>
    <col min="14087" max="14087" width="14" style="181" customWidth="1"/>
    <col min="14088" max="14088" width="26.7109375" style="181" customWidth="1"/>
    <col min="14089" max="14089" width="0" style="181" hidden="1" customWidth="1"/>
    <col min="14090" max="14090" width="17.7109375" style="181" customWidth="1"/>
    <col min="14091" max="14091" width="13.42578125" style="181" bestFit="1" customWidth="1"/>
    <col min="14092" max="14092" width="11.140625" style="181" customWidth="1"/>
    <col min="14093" max="14336" width="9.140625" style="181"/>
    <col min="14337" max="14337" width="0" style="181" hidden="1" customWidth="1"/>
    <col min="14338" max="14338" width="17" style="181" customWidth="1"/>
    <col min="14339" max="14339" width="58.7109375" style="181" customWidth="1"/>
    <col min="14340" max="14341" width="0" style="181" hidden="1" customWidth="1"/>
    <col min="14342" max="14342" width="13.7109375" style="181" customWidth="1"/>
    <col min="14343" max="14343" width="14" style="181" customWidth="1"/>
    <col min="14344" max="14344" width="26.7109375" style="181" customWidth="1"/>
    <col min="14345" max="14345" width="0" style="181" hidden="1" customWidth="1"/>
    <col min="14346" max="14346" width="17.7109375" style="181" customWidth="1"/>
    <col min="14347" max="14347" width="13.42578125" style="181" bestFit="1" customWidth="1"/>
    <col min="14348" max="14348" width="11.140625" style="181" customWidth="1"/>
    <col min="14349" max="14592" width="9.140625" style="181"/>
    <col min="14593" max="14593" width="0" style="181" hidden="1" customWidth="1"/>
    <col min="14594" max="14594" width="17" style="181" customWidth="1"/>
    <col min="14595" max="14595" width="58.7109375" style="181" customWidth="1"/>
    <col min="14596" max="14597" width="0" style="181" hidden="1" customWidth="1"/>
    <col min="14598" max="14598" width="13.7109375" style="181" customWidth="1"/>
    <col min="14599" max="14599" width="14" style="181" customWidth="1"/>
    <col min="14600" max="14600" width="26.7109375" style="181" customWidth="1"/>
    <col min="14601" max="14601" width="0" style="181" hidden="1" customWidth="1"/>
    <col min="14602" max="14602" width="17.7109375" style="181" customWidth="1"/>
    <col min="14603" max="14603" width="13.42578125" style="181" bestFit="1" customWidth="1"/>
    <col min="14604" max="14604" width="11.140625" style="181" customWidth="1"/>
    <col min="14605" max="14848" width="9.140625" style="181"/>
    <col min="14849" max="14849" width="0" style="181" hidden="1" customWidth="1"/>
    <col min="14850" max="14850" width="17" style="181" customWidth="1"/>
    <col min="14851" max="14851" width="58.7109375" style="181" customWidth="1"/>
    <col min="14852" max="14853" width="0" style="181" hidden="1" customWidth="1"/>
    <col min="14854" max="14854" width="13.7109375" style="181" customWidth="1"/>
    <col min="14855" max="14855" width="14" style="181" customWidth="1"/>
    <col min="14856" max="14856" width="26.7109375" style="181" customWidth="1"/>
    <col min="14857" max="14857" width="0" style="181" hidden="1" customWidth="1"/>
    <col min="14858" max="14858" width="17.7109375" style="181" customWidth="1"/>
    <col min="14859" max="14859" width="13.42578125" style="181" bestFit="1" customWidth="1"/>
    <col min="14860" max="14860" width="11.140625" style="181" customWidth="1"/>
    <col min="14861" max="15104" width="9.140625" style="181"/>
    <col min="15105" max="15105" width="0" style="181" hidden="1" customWidth="1"/>
    <col min="15106" max="15106" width="17" style="181" customWidth="1"/>
    <col min="15107" max="15107" width="58.7109375" style="181" customWidth="1"/>
    <col min="15108" max="15109" width="0" style="181" hidden="1" customWidth="1"/>
    <col min="15110" max="15110" width="13.7109375" style="181" customWidth="1"/>
    <col min="15111" max="15111" width="14" style="181" customWidth="1"/>
    <col min="15112" max="15112" width="26.7109375" style="181" customWidth="1"/>
    <col min="15113" max="15113" width="0" style="181" hidden="1" customWidth="1"/>
    <col min="15114" max="15114" width="17.7109375" style="181" customWidth="1"/>
    <col min="15115" max="15115" width="13.42578125" style="181" bestFit="1" customWidth="1"/>
    <col min="15116" max="15116" width="11.140625" style="181" customWidth="1"/>
    <col min="15117" max="15360" width="9.140625" style="181"/>
    <col min="15361" max="15361" width="0" style="181" hidden="1" customWidth="1"/>
    <col min="15362" max="15362" width="17" style="181" customWidth="1"/>
    <col min="15363" max="15363" width="58.7109375" style="181" customWidth="1"/>
    <col min="15364" max="15365" width="0" style="181" hidden="1" customWidth="1"/>
    <col min="15366" max="15366" width="13.7109375" style="181" customWidth="1"/>
    <col min="15367" max="15367" width="14" style="181" customWidth="1"/>
    <col min="15368" max="15368" width="26.7109375" style="181" customWidth="1"/>
    <col min="15369" max="15369" width="0" style="181" hidden="1" customWidth="1"/>
    <col min="15370" max="15370" width="17.7109375" style="181" customWidth="1"/>
    <col min="15371" max="15371" width="13.42578125" style="181" bestFit="1" customWidth="1"/>
    <col min="15372" max="15372" width="11.140625" style="181" customWidth="1"/>
    <col min="15373" max="15616" width="9.140625" style="181"/>
    <col min="15617" max="15617" width="0" style="181" hidden="1" customWidth="1"/>
    <col min="15618" max="15618" width="17" style="181" customWidth="1"/>
    <col min="15619" max="15619" width="58.7109375" style="181" customWidth="1"/>
    <col min="15620" max="15621" width="0" style="181" hidden="1" customWidth="1"/>
    <col min="15622" max="15622" width="13.7109375" style="181" customWidth="1"/>
    <col min="15623" max="15623" width="14" style="181" customWidth="1"/>
    <col min="15624" max="15624" width="26.7109375" style="181" customWidth="1"/>
    <col min="15625" max="15625" width="0" style="181" hidden="1" customWidth="1"/>
    <col min="15626" max="15626" width="17.7109375" style="181" customWidth="1"/>
    <col min="15627" max="15627" width="13.42578125" style="181" bestFit="1" customWidth="1"/>
    <col min="15628" max="15628" width="11.140625" style="181" customWidth="1"/>
    <col min="15629" max="15872" width="9.140625" style="181"/>
    <col min="15873" max="15873" width="0" style="181" hidden="1" customWidth="1"/>
    <col min="15874" max="15874" width="17" style="181" customWidth="1"/>
    <col min="15875" max="15875" width="58.7109375" style="181" customWidth="1"/>
    <col min="15876" max="15877" width="0" style="181" hidden="1" customWidth="1"/>
    <col min="15878" max="15878" width="13.7109375" style="181" customWidth="1"/>
    <col min="15879" max="15879" width="14" style="181" customWidth="1"/>
    <col min="15880" max="15880" width="26.7109375" style="181" customWidth="1"/>
    <col min="15881" max="15881" width="0" style="181" hidden="1" customWidth="1"/>
    <col min="15882" max="15882" width="17.7109375" style="181" customWidth="1"/>
    <col min="15883" max="15883" width="13.42578125" style="181" bestFit="1" customWidth="1"/>
    <col min="15884" max="15884" width="11.140625" style="181" customWidth="1"/>
    <col min="15885" max="16128" width="9.140625" style="181"/>
    <col min="16129" max="16129" width="0" style="181" hidden="1" customWidth="1"/>
    <col min="16130" max="16130" width="17" style="181" customWidth="1"/>
    <col min="16131" max="16131" width="58.7109375" style="181" customWidth="1"/>
    <col min="16132" max="16133" width="0" style="181" hidden="1" customWidth="1"/>
    <col min="16134" max="16134" width="13.7109375" style="181" customWidth="1"/>
    <col min="16135" max="16135" width="14" style="181" customWidth="1"/>
    <col min="16136" max="16136" width="26.7109375" style="181" customWidth="1"/>
    <col min="16137" max="16137" width="0" style="181" hidden="1" customWidth="1"/>
    <col min="16138" max="16138" width="17.7109375" style="181" customWidth="1"/>
    <col min="16139" max="16139" width="13.42578125" style="181" bestFit="1" customWidth="1"/>
    <col min="16140" max="16140" width="11.140625" style="181" customWidth="1"/>
    <col min="16141" max="16384" width="9.140625" style="181"/>
  </cols>
  <sheetData>
    <row r="1" spans="1:12" ht="82.5" customHeight="1" x14ac:dyDescent="0.25">
      <c r="A1" s="181" t="s">
        <v>434</v>
      </c>
      <c r="B1" s="260" t="s">
        <v>435</v>
      </c>
      <c r="C1" s="260"/>
      <c r="D1" s="260"/>
      <c r="E1" s="260"/>
      <c r="F1" s="260"/>
      <c r="G1" s="260"/>
      <c r="I1" s="181"/>
      <c r="J1" s="182"/>
      <c r="K1" s="182"/>
      <c r="L1" s="182"/>
    </row>
    <row r="2" spans="1:12" ht="25.5" x14ac:dyDescent="0.25">
      <c r="B2" s="26" t="s">
        <v>85</v>
      </c>
      <c r="C2" s="183" t="s">
        <v>468</v>
      </c>
      <c r="G2" s="185"/>
      <c r="H2" s="26" t="s">
        <v>87</v>
      </c>
      <c r="I2" s="186"/>
      <c r="J2" s="272"/>
      <c r="K2" s="273"/>
      <c r="L2" s="274"/>
    </row>
    <row r="3" spans="1:12" x14ac:dyDescent="0.25">
      <c r="B3" s="26" t="s">
        <v>81</v>
      </c>
      <c r="C3" s="183" t="s">
        <v>437</v>
      </c>
      <c r="G3" s="185"/>
      <c r="H3" s="186"/>
      <c r="I3" s="186"/>
      <c r="J3" s="27"/>
      <c r="K3" s="27"/>
      <c r="L3" s="27"/>
    </row>
    <row r="4" spans="1:12" x14ac:dyDescent="0.25">
      <c r="B4" s="26" t="s">
        <v>82</v>
      </c>
      <c r="C4" s="183" t="s">
        <v>438</v>
      </c>
      <c r="G4" s="185"/>
      <c r="H4" s="186"/>
      <c r="I4" s="186"/>
      <c r="J4" s="27"/>
      <c r="K4" s="27"/>
      <c r="L4" s="27"/>
    </row>
    <row r="5" spans="1:12" x14ac:dyDescent="0.25">
      <c r="B5" s="26" t="s">
        <v>83</v>
      </c>
      <c r="C5" s="183" t="s">
        <v>437</v>
      </c>
      <c r="G5" s="185"/>
      <c r="H5" s="8"/>
      <c r="I5" s="187"/>
      <c r="J5" s="289"/>
      <c r="K5" s="290"/>
      <c r="L5" s="291"/>
    </row>
    <row r="6" spans="1:12" ht="25.5" customHeight="1" x14ac:dyDescent="0.25">
      <c r="B6" s="188"/>
      <c r="C6" s="189"/>
      <c r="G6" s="185"/>
      <c r="H6" s="8"/>
      <c r="I6" s="190"/>
      <c r="J6" s="348"/>
      <c r="K6" s="349"/>
      <c r="L6" s="350"/>
    </row>
    <row r="7" spans="1:12" ht="25.5" x14ac:dyDescent="0.25">
      <c r="B7" s="191"/>
      <c r="C7" s="130" t="s">
        <v>0</v>
      </c>
      <c r="D7" s="130" t="s">
        <v>105</v>
      </c>
      <c r="E7" s="130" t="s">
        <v>106</v>
      </c>
      <c r="F7" s="130" t="s">
        <v>104</v>
      </c>
      <c r="G7" s="14" t="s">
        <v>80</v>
      </c>
      <c r="H7" s="14"/>
      <c r="I7" s="124" t="s">
        <v>51</v>
      </c>
      <c r="J7" s="14" t="s">
        <v>43</v>
      </c>
      <c r="K7" s="192" t="s">
        <v>52</v>
      </c>
      <c r="L7" s="193" t="s">
        <v>437</v>
      </c>
    </row>
    <row r="8" spans="1:12" x14ac:dyDescent="0.25">
      <c r="B8" s="194"/>
      <c r="C8" s="195" t="s">
        <v>1</v>
      </c>
      <c r="D8" s="196"/>
      <c r="E8" s="196"/>
      <c r="F8" s="197"/>
      <c r="G8" s="197"/>
      <c r="H8" s="198"/>
      <c r="I8" s="28"/>
      <c r="J8" s="199"/>
      <c r="K8" s="200"/>
      <c r="L8" s="200"/>
    </row>
    <row r="9" spans="1:12" ht="15" customHeight="1" x14ac:dyDescent="0.25">
      <c r="A9" s="31" t="s">
        <v>88</v>
      </c>
      <c r="B9" s="201" t="s">
        <v>2</v>
      </c>
      <c r="C9" s="195" t="s">
        <v>439</v>
      </c>
      <c r="D9" s="202">
        <f>IF(EXACT(TRIM(F9),""),IF(EXACT(TRIM(E9),""),IF(ISERROR(FIND("пусто",G9)),NA(),TRIM(F9)),TRIM(E9) ),F9)</f>
        <v>2003</v>
      </c>
      <c r="E9" s="203">
        <v>1980</v>
      </c>
      <c r="F9" s="204">
        <v>2003</v>
      </c>
      <c r="G9" s="205" t="s">
        <v>4</v>
      </c>
      <c r="H9" s="344" t="s">
        <v>53</v>
      </c>
      <c r="I9" s="351"/>
      <c r="J9" s="345" t="str">
        <f ca="1">IF(AND( (YEAR(TODAY()) - D9) &lt; 5, D10 &lt; 20),
      "высокий",
IF(AND( (YEAR(TODAY()) - D9) &lt; 15, D10 &lt; 50),
      "средний",
IF(AND( (YEAR(TODAY()) - D9) &lt; 25, D10 &lt; 70),
      "минимально приемлемый",
IF(OR( (YEAR(TODAY()) - D9) &gt;= 25, D10 &gt;= 70),
      "низкий",
NA()
)
)
)
)</f>
        <v>минимально приемлемый</v>
      </c>
      <c r="K9" s="344">
        <f ca="1">VLOOKUP(J9,[22]Лист2!$A$2:$B$5,2,FALSE)</f>
        <v>2</v>
      </c>
      <c r="L9" s="352">
        <f ca="1">K9*0.3</f>
        <v>0.6</v>
      </c>
    </row>
    <row r="10" spans="1:12" ht="15" customHeight="1" x14ac:dyDescent="0.25">
      <c r="A10" s="31" t="s">
        <v>89</v>
      </c>
      <c r="B10" s="201" t="s">
        <v>5</v>
      </c>
      <c r="C10" s="195" t="s">
        <v>6</v>
      </c>
      <c r="D10" s="202">
        <f>IF(EXACT(TRIM(F10),""),IF(EXACT(TRIM(E10),""),IF(ISERROR(FIND("пусто",G10)),NA(),TRIM(F10)),TRIM(E10) ),F10)</f>
        <v>10</v>
      </c>
      <c r="E10" s="203">
        <v>80</v>
      </c>
      <c r="F10" s="204">
        <v>10</v>
      </c>
      <c r="G10" s="205" t="s">
        <v>7</v>
      </c>
      <c r="H10" s="344"/>
      <c r="I10" s="351"/>
      <c r="J10" s="347"/>
      <c r="K10" s="344"/>
      <c r="L10" s="352"/>
    </row>
    <row r="11" spans="1:12" ht="46.5" customHeight="1" x14ac:dyDescent="0.25">
      <c r="A11" s="31"/>
      <c r="B11" s="201" t="s">
        <v>440</v>
      </c>
      <c r="C11" s="206" t="s">
        <v>441</v>
      </c>
      <c r="D11" s="207"/>
      <c r="E11" s="207"/>
      <c r="F11" s="208"/>
      <c r="G11" s="205"/>
      <c r="H11" s="353" t="s">
        <v>442</v>
      </c>
      <c r="I11" s="356"/>
      <c r="J11" s="345" t="str">
        <f>IF(AND(D12=0,D13=0),
      "высокий",
IF(AND(D12 &gt; 0,D13=0),
      "средний",
IF(D13&lt;10,
      "минимально приемлемый",
IF(D13&gt;=10,
      "низкий",
NA()
)
)
)
)</f>
        <v>высокий</v>
      </c>
      <c r="K11" s="353">
        <f>VLOOKUP(J11,[22]Лист2!$A$2:$B$5,2,FALSE)</f>
        <v>4</v>
      </c>
      <c r="L11" s="356">
        <f>K11*0.1</f>
        <v>0.4</v>
      </c>
    </row>
    <row r="12" spans="1:12" ht="34.5" x14ac:dyDescent="0.25">
      <c r="A12" s="209" t="s">
        <v>443</v>
      </c>
      <c r="B12" s="201" t="s">
        <v>9</v>
      </c>
      <c r="C12" s="195" t="s">
        <v>444</v>
      </c>
      <c r="D12" s="202">
        <f>IF(EXACT(TRIM(F12),""),IF(EXACT(TRIM(E12),""),IF(ISERROR(FIND("пусто",G12)),NA(),TRIM(F12)),TRIM(E12) ),F12)</f>
        <v>0</v>
      </c>
      <c r="E12" s="203">
        <v>10</v>
      </c>
      <c r="F12" s="204">
        <v>0</v>
      </c>
      <c r="G12" s="205" t="s">
        <v>15</v>
      </c>
      <c r="H12" s="354"/>
      <c r="I12" s="357"/>
      <c r="J12" s="346"/>
      <c r="K12" s="354"/>
      <c r="L12" s="357"/>
    </row>
    <row r="13" spans="1:12" ht="34.5" x14ac:dyDescent="0.25">
      <c r="A13" s="209" t="s">
        <v>445</v>
      </c>
      <c r="B13" s="201" t="s">
        <v>10</v>
      </c>
      <c r="C13" s="195" t="s">
        <v>446</v>
      </c>
      <c r="D13" s="202">
        <f>IF(EXACT(TRIM(F13),""),IF(EXACT(TRIM(E13),""),IF(ISERROR(FIND("пусто",G13)),NA(),TRIM(F13)),TRIM(E13) ),F13)</f>
        <v>0</v>
      </c>
      <c r="E13" s="203">
        <v>10</v>
      </c>
      <c r="F13" s="204">
        <v>0</v>
      </c>
      <c r="G13" s="205" t="s">
        <v>15</v>
      </c>
      <c r="H13" s="355"/>
      <c r="I13" s="358"/>
      <c r="J13" s="347"/>
      <c r="K13" s="355"/>
      <c r="L13" s="358"/>
    </row>
    <row r="14" spans="1:12" ht="15" customHeight="1" x14ac:dyDescent="0.25">
      <c r="A14" s="31"/>
      <c r="B14" s="201" t="s">
        <v>447</v>
      </c>
      <c r="C14" s="206" t="s">
        <v>448</v>
      </c>
      <c r="D14" s="207"/>
      <c r="E14" s="207"/>
      <c r="F14" s="208"/>
      <c r="G14" s="205"/>
      <c r="H14" s="344" t="s">
        <v>58</v>
      </c>
      <c r="I14" s="207"/>
      <c r="J14" s="345" t="str">
        <f>IF(AND(I15+I16=2,I18+I19+I20=3,I21=1),
      "высокий",
IF(AND(I15=1,I18=1,I19+I19&gt;=1,I21=1),
      "средний",
IF(AND(I15=1,I18=1,I21=1),
      "минимально приемлемый",
IF(OR(I15=0,I18=0,I21=0),
      "низкий",
NA()
)
)
)
)</f>
        <v>высокий</v>
      </c>
      <c r="K14" s="344">
        <f>VLOOKUP(J14,[22]Лист2!$A$2:$B$5,2,FALSE)</f>
        <v>4</v>
      </c>
      <c r="L14" s="344">
        <f>K14*0.2</f>
        <v>0.8</v>
      </c>
    </row>
    <row r="15" spans="1:12" ht="15" customHeight="1" x14ac:dyDescent="0.25">
      <c r="A15" s="209" t="s">
        <v>449</v>
      </c>
      <c r="B15" s="201" t="s">
        <v>13</v>
      </c>
      <c r="C15" s="58" t="s">
        <v>450</v>
      </c>
      <c r="D15" s="202" t="str">
        <f>IF(EXACT(TRIM(F15),""),IF(EXACT(TRIM(E15),""),IF(ISERROR(FIND("пусто",G15)),NA(),TRIM(F15)),TRIM(E15) ),F15)</f>
        <v>да</v>
      </c>
      <c r="E15" s="203" t="s">
        <v>71</v>
      </c>
      <c r="F15" s="210" t="s">
        <v>72</v>
      </c>
      <c r="G15" s="205" t="s">
        <v>24</v>
      </c>
      <c r="H15" s="344"/>
      <c r="I15" s="211">
        <f>IF(D15 = "Да",
      1, 0)</f>
        <v>1</v>
      </c>
      <c r="J15" s="346"/>
      <c r="K15" s="344"/>
      <c r="L15" s="344"/>
    </row>
    <row r="16" spans="1:12" ht="24.75" customHeight="1" x14ac:dyDescent="0.25">
      <c r="A16" s="209" t="s">
        <v>451</v>
      </c>
      <c r="B16" s="201" t="s">
        <v>16</v>
      </c>
      <c r="C16" s="58" t="s">
        <v>452</v>
      </c>
      <c r="D16" s="202" t="str">
        <f>IF(EXACT(TRIM(F16),""),IF(EXACT(TRIM(E16),""),IF(ISERROR(FIND("пусто",G16)),NA(),TRIM(F16)),TRIM(E16) ),F16)</f>
        <v>да</v>
      </c>
      <c r="E16" s="203" t="s">
        <v>71</v>
      </c>
      <c r="F16" s="210" t="s">
        <v>72</v>
      </c>
      <c r="G16" s="205" t="s">
        <v>24</v>
      </c>
      <c r="H16" s="344"/>
      <c r="I16" s="211">
        <f>IF(D16 = "Да",
      1, 0)</f>
        <v>1</v>
      </c>
      <c r="J16" s="346"/>
      <c r="K16" s="344"/>
      <c r="L16" s="344"/>
    </row>
    <row r="17" spans="1:13" ht="38.25" customHeight="1" x14ac:dyDescent="0.25">
      <c r="A17" s="31"/>
      <c r="B17" s="194" t="s">
        <v>18</v>
      </c>
      <c r="C17" s="206" t="s">
        <v>453</v>
      </c>
      <c r="D17" s="212"/>
      <c r="E17" s="212"/>
      <c r="F17" s="213"/>
      <c r="G17" s="197"/>
      <c r="H17" s="344"/>
      <c r="I17" s="207"/>
      <c r="J17" s="346"/>
      <c r="K17" s="344"/>
      <c r="L17" s="344"/>
    </row>
    <row r="18" spans="1:13" x14ac:dyDescent="0.25">
      <c r="A18" s="209" t="s">
        <v>454</v>
      </c>
      <c r="B18" s="201" t="s">
        <v>19</v>
      </c>
      <c r="C18" s="58" t="s">
        <v>455</v>
      </c>
      <c r="D18" s="202" t="str">
        <f>IF(EXACT(TRIM(F18),""),IF(EXACT(TRIM(E18),""),IF(ISERROR(FIND("пусто",G18)),NA(),TRIM(F18)),TRIM(E18) ),F18)</f>
        <v>да</v>
      </c>
      <c r="E18" s="203" t="s">
        <v>71</v>
      </c>
      <c r="F18" s="210" t="s">
        <v>72</v>
      </c>
      <c r="G18" s="205" t="s">
        <v>24</v>
      </c>
      <c r="H18" s="344"/>
      <c r="I18" s="211">
        <f>IF(D18 = "Да",
      1, 0)</f>
        <v>1</v>
      </c>
      <c r="J18" s="346"/>
      <c r="K18" s="344"/>
      <c r="L18" s="344"/>
    </row>
    <row r="19" spans="1:13" ht="23.25" x14ac:dyDescent="0.25">
      <c r="A19" s="209" t="s">
        <v>456</v>
      </c>
      <c r="B19" s="201" t="s">
        <v>170</v>
      </c>
      <c r="C19" s="195" t="s">
        <v>457</v>
      </c>
      <c r="D19" s="202" t="str">
        <f>IF(EXACT(TRIM(F19),""),IF(EXACT(TRIM(E19),""),IF(ISERROR(FIND("пусто",G19)),NA(),TRIM(F19)),TRIM(E19) ),F19)</f>
        <v>есть</v>
      </c>
      <c r="E19" s="203" t="s">
        <v>71</v>
      </c>
      <c r="F19" s="210" t="s">
        <v>70</v>
      </c>
      <c r="G19" s="205" t="s">
        <v>35</v>
      </c>
      <c r="H19" s="344"/>
      <c r="I19" s="211">
        <f>IF(D19 = "Есть",
      1, 0)</f>
        <v>1</v>
      </c>
      <c r="J19" s="346"/>
      <c r="K19" s="344"/>
      <c r="L19" s="344"/>
    </row>
    <row r="20" spans="1:13" ht="15" customHeight="1" x14ac:dyDescent="0.25">
      <c r="A20" s="209" t="s">
        <v>458</v>
      </c>
      <c r="B20" s="201" t="s">
        <v>173</v>
      </c>
      <c r="C20" s="195" t="s">
        <v>459</v>
      </c>
      <c r="D20" s="202" t="str">
        <f>IF(EXACT(TRIM(F20),""),IF(EXACT(TRIM(E20),""),IF(ISERROR(FIND("пусто",G20)),NA(),TRIM(F20)),TRIM(E20) ),F20)</f>
        <v>есть</v>
      </c>
      <c r="E20" s="203" t="s">
        <v>71</v>
      </c>
      <c r="F20" s="210" t="s">
        <v>70</v>
      </c>
      <c r="G20" s="205" t="s">
        <v>35</v>
      </c>
      <c r="H20" s="344"/>
      <c r="I20" s="211">
        <f>IF(D20 = "Есть",
      1, 0)</f>
        <v>1</v>
      </c>
      <c r="J20" s="346"/>
      <c r="K20" s="344"/>
      <c r="L20" s="344"/>
    </row>
    <row r="21" spans="1:13" ht="23.25" x14ac:dyDescent="0.25">
      <c r="A21" s="209" t="s">
        <v>460</v>
      </c>
      <c r="B21" s="201" t="s">
        <v>20</v>
      </c>
      <c r="C21" s="195" t="s">
        <v>461</v>
      </c>
      <c r="D21" s="202" t="str">
        <f>IF(EXACT(TRIM(F21),""),IF(EXACT(TRIM(E21),""),IF(ISERROR(FIND("пусто",G21)),NA(),TRIM(F21)),TRIM(E21) ),F21)</f>
        <v>есть</v>
      </c>
      <c r="E21" s="203" t="s">
        <v>71</v>
      </c>
      <c r="F21" s="210" t="s">
        <v>70</v>
      </c>
      <c r="G21" s="205" t="s">
        <v>35</v>
      </c>
      <c r="H21" s="344"/>
      <c r="I21" s="211">
        <f>IF(D21 = "Есть",
      1, 0)</f>
        <v>1</v>
      </c>
      <c r="J21" s="347"/>
      <c r="K21" s="344"/>
      <c r="L21" s="344"/>
    </row>
    <row r="22" spans="1:13" ht="23.25" x14ac:dyDescent="0.25">
      <c r="A22" s="209" t="s">
        <v>462</v>
      </c>
      <c r="B22" s="201" t="s">
        <v>27</v>
      </c>
      <c r="C22" s="195" t="s">
        <v>463</v>
      </c>
      <c r="D22" s="202" t="str">
        <f>IF(EXACT(TRIM(F22),""),IF(EXACT(TRIM(E22),""),IF(ISERROR(FIND("пусто",G22)),NA(),TRIM(F22)),TRIM(E22) ),F22)</f>
        <v>есть</v>
      </c>
      <c r="E22" s="203" t="s">
        <v>71</v>
      </c>
      <c r="F22" s="210" t="s">
        <v>70</v>
      </c>
      <c r="G22" s="205" t="s">
        <v>35</v>
      </c>
      <c r="H22" s="211" t="s">
        <v>101</v>
      </c>
      <c r="I22" s="211">
        <f>IF(D22 = "Есть",
      1, 0)</f>
        <v>1</v>
      </c>
      <c r="J22" s="211" t="str">
        <f>IF(I22=1,
      "высокий",
      "низкий"
)</f>
        <v>высокий</v>
      </c>
      <c r="K22" s="211">
        <f>VLOOKUP(J22,[22]Лист2!$A$2:$B$5,2,FALSE)</f>
        <v>4</v>
      </c>
      <c r="L22" s="208">
        <f>K22*0.4</f>
        <v>1.6</v>
      </c>
    </row>
    <row r="23" spans="1:13" ht="11.25" customHeight="1" x14ac:dyDescent="0.25">
      <c r="B23" s="214"/>
      <c r="C23" s="214"/>
      <c r="D23" s="214"/>
      <c r="E23" s="214"/>
      <c r="F23" s="90"/>
      <c r="G23" s="81"/>
      <c r="H23" s="215"/>
      <c r="I23" s="216"/>
      <c r="J23" s="215"/>
      <c r="K23" s="215"/>
      <c r="L23" s="217">
        <f ca="1">SUM(L9:L22)</f>
        <v>3.4000000000000004</v>
      </c>
      <c r="M23" s="182"/>
    </row>
    <row r="24" spans="1:13" ht="173.25" customHeight="1" x14ac:dyDescent="0.25">
      <c r="B24" s="361" t="s">
        <v>84</v>
      </c>
      <c r="C24" s="361"/>
      <c r="D24" s="361"/>
      <c r="E24" s="361"/>
      <c r="F24" s="361"/>
      <c r="G24" s="361"/>
      <c r="H24" s="182"/>
      <c r="I24" s="182"/>
      <c r="J24" s="182"/>
      <c r="K24" s="182"/>
      <c r="L24" s="218"/>
    </row>
    <row r="25" spans="1:13" ht="9.75" customHeight="1" x14ac:dyDescent="0.25">
      <c r="B25" s="219"/>
      <c r="C25" s="214"/>
      <c r="H25" s="182"/>
      <c r="I25" s="182"/>
      <c r="J25" s="182"/>
      <c r="K25" s="182"/>
      <c r="L25" s="182"/>
    </row>
    <row r="26" spans="1:13" ht="17.25" customHeight="1" x14ac:dyDescent="0.25">
      <c r="B26" s="182"/>
      <c r="C26" s="221" t="s">
        <v>85</v>
      </c>
      <c r="H26" s="182"/>
      <c r="I26" s="182"/>
      <c r="J26" s="182"/>
      <c r="K26" s="182"/>
      <c r="L26" s="218"/>
    </row>
    <row r="27" spans="1:13" ht="11.25" customHeight="1" x14ac:dyDescent="0.25">
      <c r="B27" s="182"/>
      <c r="C27" s="362" t="str">
        <f>C2</f>
        <v>Филиал ПАО "МРСК Центра" - "Липецкэнерго"</v>
      </c>
      <c r="D27" s="362"/>
      <c r="E27" s="362"/>
      <c r="F27" s="362"/>
      <c r="G27" s="362"/>
      <c r="H27" s="182"/>
      <c r="I27" s="182"/>
      <c r="J27" s="182"/>
      <c r="K27" s="182"/>
      <c r="L27" s="218"/>
    </row>
    <row r="28" spans="1:13" ht="13.5" customHeight="1" x14ac:dyDescent="0.25">
      <c r="B28" s="182"/>
      <c r="C28" s="222" t="s">
        <v>77</v>
      </c>
      <c r="D28" s="214"/>
      <c r="E28" s="214"/>
      <c r="F28" s="90"/>
      <c r="G28" s="90"/>
      <c r="H28" s="182"/>
      <c r="I28" s="182"/>
      <c r="J28" s="182"/>
      <c r="K28" s="182"/>
      <c r="L28" s="218"/>
    </row>
    <row r="29" spans="1:13" ht="17.25" customHeight="1" x14ac:dyDescent="0.25">
      <c r="B29" s="223"/>
      <c r="C29" s="214">
        <f>J2</f>
        <v>0</v>
      </c>
      <c r="H29" s="182"/>
      <c r="I29" s="182"/>
      <c r="J29" s="182"/>
      <c r="K29" s="182"/>
      <c r="L29" s="218"/>
    </row>
    <row r="30" spans="1:13" ht="17.25" customHeight="1" x14ac:dyDescent="0.25">
      <c r="B30" s="223"/>
      <c r="C30" s="214"/>
      <c r="F30" s="363" t="s">
        <v>86</v>
      </c>
      <c r="G30" s="363"/>
      <c r="H30" s="363"/>
      <c r="I30" s="363"/>
      <c r="J30" s="182"/>
      <c r="K30" s="182"/>
      <c r="L30" s="218"/>
    </row>
    <row r="31" spans="1:13" x14ac:dyDescent="0.25">
      <c r="B31" s="219"/>
      <c r="C31" s="214"/>
      <c r="D31" s="214"/>
      <c r="E31" s="214"/>
      <c r="F31" s="224" t="s">
        <v>78</v>
      </c>
      <c r="G31" s="224"/>
      <c r="H31" s="225"/>
      <c r="I31" s="225"/>
      <c r="J31" s="182"/>
      <c r="K31" s="182"/>
      <c r="L31" s="182"/>
    </row>
    <row r="32" spans="1:13" x14ac:dyDescent="0.25">
      <c r="B32" s="144"/>
      <c r="C32" s="7" t="s">
        <v>111</v>
      </c>
      <c r="D32" s="226"/>
      <c r="E32" s="226"/>
      <c r="F32" s="90"/>
      <c r="G32" s="81"/>
      <c r="H32" s="182"/>
      <c r="I32" s="182"/>
      <c r="J32" s="182"/>
      <c r="K32" s="182"/>
      <c r="L32" s="182"/>
    </row>
    <row r="33" spans="2:13" ht="21" customHeight="1" x14ac:dyDescent="0.25">
      <c r="B33" s="144"/>
      <c r="C33" s="147"/>
      <c r="D33" s="227"/>
      <c r="E33" s="227"/>
      <c r="F33" s="90"/>
      <c r="G33" s="81"/>
      <c r="H33" s="182"/>
      <c r="I33" s="182"/>
      <c r="J33" s="182"/>
      <c r="K33" s="182"/>
      <c r="L33" s="182"/>
    </row>
    <row r="34" spans="2:13" x14ac:dyDescent="0.25">
      <c r="B34" s="144"/>
      <c r="C34" s="7" t="s">
        <v>77</v>
      </c>
      <c r="D34" s="226"/>
      <c r="E34" s="226"/>
      <c r="F34" s="90"/>
      <c r="G34" s="81"/>
      <c r="H34" s="182"/>
      <c r="I34" s="182"/>
      <c r="J34" s="182"/>
      <c r="K34" s="182"/>
      <c r="L34" s="182"/>
    </row>
    <row r="35" spans="2:13" ht="31.5" customHeight="1" x14ac:dyDescent="0.25">
      <c r="B35" s="144"/>
      <c r="C35" s="148"/>
      <c r="F35" s="364" t="s">
        <v>112</v>
      </c>
      <c r="G35" s="365"/>
      <c r="H35" s="214"/>
      <c r="I35" s="214"/>
      <c r="J35" s="182"/>
      <c r="K35" s="182"/>
      <c r="L35" s="182"/>
    </row>
    <row r="36" spans="2:13" ht="126" customHeight="1" x14ac:dyDescent="0.25">
      <c r="B36" s="214"/>
      <c r="C36" s="214"/>
      <c r="F36" s="228" t="s">
        <v>78</v>
      </c>
      <c r="G36" s="94"/>
      <c r="H36" s="182"/>
      <c r="I36" s="229"/>
      <c r="J36" s="182"/>
      <c r="K36" s="182"/>
      <c r="L36" s="182"/>
    </row>
    <row r="37" spans="2:13" ht="21.75" customHeight="1" x14ac:dyDescent="0.25">
      <c r="B37" s="254" t="s">
        <v>464</v>
      </c>
      <c r="C37" s="255"/>
      <c r="D37" s="255"/>
      <c r="E37" s="255"/>
      <c r="F37" s="255"/>
      <c r="G37" s="255"/>
      <c r="H37" s="182"/>
      <c r="I37" s="182"/>
      <c r="J37" s="182"/>
      <c r="K37" s="182"/>
      <c r="L37" s="218"/>
    </row>
    <row r="38" spans="2:13" ht="15.75" customHeight="1" x14ac:dyDescent="0.25">
      <c r="B38" s="144" t="s">
        <v>85</v>
      </c>
      <c r="C38" s="214" t="str">
        <f>C2</f>
        <v>Филиал ПАО "МРСК Центра" - "Липецкэнерго"</v>
      </c>
      <c r="D38" s="230"/>
      <c r="E38" s="230"/>
      <c r="F38" s="231"/>
      <c r="G38" s="224"/>
      <c r="H38" s="182"/>
      <c r="I38" s="182"/>
      <c r="J38" s="182"/>
      <c r="K38" s="182"/>
      <c r="L38" s="218"/>
    </row>
    <row r="39" spans="2:13" ht="14.25" customHeight="1" x14ac:dyDescent="0.25">
      <c r="B39" s="144" t="s">
        <v>81</v>
      </c>
      <c r="C39" s="214" t="str">
        <f>C3</f>
        <v>Лифты</v>
      </c>
      <c r="D39" s="230"/>
      <c r="E39" s="230"/>
      <c r="F39" s="231"/>
      <c r="G39" s="224"/>
      <c r="H39" s="182"/>
      <c r="I39" s="182"/>
      <c r="J39" s="182"/>
      <c r="K39" s="182"/>
      <c r="L39" s="218"/>
    </row>
    <row r="40" spans="2:13" ht="14.25" customHeight="1" x14ac:dyDescent="0.25">
      <c r="B40" s="144" t="s">
        <v>82</v>
      </c>
      <c r="C40" s="232" t="str">
        <f>C4</f>
        <v>отсутствует</v>
      </c>
      <c r="D40" s="230"/>
      <c r="E40" s="230"/>
      <c r="F40" s="231"/>
      <c r="G40" s="224"/>
      <c r="H40" s="182"/>
      <c r="I40" s="182"/>
      <c r="J40" s="182"/>
      <c r="K40" s="182"/>
      <c r="L40" s="218"/>
    </row>
    <row r="41" spans="2:13" ht="14.25" customHeight="1" x14ac:dyDescent="0.25">
      <c r="B41" s="144" t="s">
        <v>83</v>
      </c>
      <c r="C41" s="233" t="str">
        <f>C5</f>
        <v>Лифты</v>
      </c>
      <c r="D41" s="230"/>
      <c r="E41" s="230"/>
      <c r="F41" s="231"/>
      <c r="G41" s="224"/>
      <c r="H41" s="182"/>
      <c r="I41" s="182"/>
      <c r="J41" s="182"/>
      <c r="K41" s="182"/>
      <c r="L41" s="218"/>
    </row>
    <row r="42" spans="2:13" x14ac:dyDescent="0.25">
      <c r="B42" s="214"/>
      <c r="C42" s="214"/>
      <c r="D42" s="214"/>
      <c r="E42" s="214"/>
      <c r="F42" s="90"/>
      <c r="G42" s="81"/>
      <c r="H42" s="182"/>
      <c r="I42" s="229"/>
      <c r="J42" s="182"/>
      <c r="K42" s="182"/>
      <c r="L42" s="182"/>
      <c r="M42" s="182"/>
    </row>
    <row r="43" spans="2:13" x14ac:dyDescent="0.25">
      <c r="B43" s="27" t="s">
        <v>59</v>
      </c>
      <c r="C43" s="27"/>
      <c r="D43" s="27"/>
      <c r="E43" s="27"/>
      <c r="F43" s="234"/>
      <c r="G43" s="81"/>
      <c r="H43" s="182"/>
      <c r="I43" s="229"/>
      <c r="J43" s="182"/>
      <c r="K43" s="182"/>
      <c r="L43" s="182"/>
      <c r="M43" s="182"/>
    </row>
    <row r="44" spans="2:13" x14ac:dyDescent="0.25">
      <c r="B44" s="143" t="s">
        <v>60</v>
      </c>
      <c r="C44" s="143" t="s">
        <v>61</v>
      </c>
      <c r="D44" s="142"/>
      <c r="E44" s="142"/>
      <c r="F44" s="142"/>
      <c r="G44" s="81"/>
      <c r="H44" s="182"/>
      <c r="I44" s="229"/>
      <c r="J44" s="182"/>
      <c r="K44" s="182"/>
      <c r="L44" s="182"/>
      <c r="M44" s="182"/>
    </row>
    <row r="45" spans="2:13" x14ac:dyDescent="0.25">
      <c r="B45" s="160" t="s">
        <v>62</v>
      </c>
      <c r="C45" s="160"/>
      <c r="D45" s="161"/>
      <c r="E45" s="161"/>
      <c r="F45" s="174"/>
      <c r="G45" s="81"/>
      <c r="H45" s="182"/>
      <c r="I45" s="229"/>
      <c r="J45" s="182"/>
      <c r="K45" s="182"/>
      <c r="L45" s="182"/>
      <c r="M45" s="182"/>
    </row>
    <row r="46" spans="2:13" x14ac:dyDescent="0.25">
      <c r="B46" s="143" t="s">
        <v>53</v>
      </c>
      <c r="C46" s="235">
        <f ca="1">K9</f>
        <v>2</v>
      </c>
      <c r="D46" s="161"/>
      <c r="E46" s="161"/>
      <c r="F46" s="174"/>
      <c r="G46" s="81"/>
      <c r="H46" s="182"/>
      <c r="I46" s="229"/>
      <c r="J46" s="182"/>
      <c r="K46" s="182"/>
      <c r="L46" s="182"/>
      <c r="M46" s="182"/>
    </row>
    <row r="47" spans="2:13" x14ac:dyDescent="0.25">
      <c r="B47" s="143" t="s">
        <v>55</v>
      </c>
      <c r="C47" s="235">
        <f>K11</f>
        <v>4</v>
      </c>
      <c r="D47" s="161"/>
      <c r="E47" s="161"/>
      <c r="F47" s="174"/>
      <c r="G47" s="81"/>
      <c r="H47" s="182"/>
      <c r="I47" s="229"/>
      <c r="J47" s="182"/>
      <c r="K47" s="182"/>
      <c r="L47" s="182"/>
      <c r="M47" s="182"/>
    </row>
    <row r="48" spans="2:13" x14ac:dyDescent="0.25">
      <c r="B48" s="143" t="s">
        <v>58</v>
      </c>
      <c r="C48" s="235">
        <f>K14</f>
        <v>4</v>
      </c>
      <c r="D48" s="161"/>
      <c r="E48" s="161"/>
      <c r="F48" s="174"/>
      <c r="G48" s="81"/>
      <c r="H48" s="182"/>
      <c r="I48" s="229"/>
      <c r="J48" s="182"/>
      <c r="K48" s="182"/>
      <c r="L48" s="182"/>
      <c r="M48" s="182"/>
    </row>
    <row r="49" spans="2:13" x14ac:dyDescent="0.25">
      <c r="B49" s="143" t="s">
        <v>101</v>
      </c>
      <c r="C49" s="235">
        <f>K22</f>
        <v>4</v>
      </c>
      <c r="D49" s="161"/>
      <c r="E49" s="161"/>
      <c r="F49" s="174"/>
      <c r="G49" s="81"/>
      <c r="H49" s="182"/>
      <c r="I49" s="229"/>
      <c r="J49" s="182"/>
      <c r="K49" s="182"/>
      <c r="L49" s="182"/>
      <c r="M49" s="182"/>
    </row>
    <row r="50" spans="2:13" x14ac:dyDescent="0.25">
      <c r="B50" s="236"/>
      <c r="C50" s="174"/>
      <c r="D50" s="161"/>
      <c r="E50" s="161"/>
      <c r="F50" s="174"/>
      <c r="G50" s="81"/>
      <c r="H50" s="182"/>
      <c r="I50" s="229"/>
      <c r="J50" s="182"/>
      <c r="K50" s="182"/>
      <c r="L50" s="182"/>
      <c r="M50" s="182"/>
    </row>
    <row r="51" spans="2:13" x14ac:dyDescent="0.25">
      <c r="B51" s="27"/>
      <c r="C51" s="163"/>
      <c r="D51" s="163"/>
      <c r="E51" s="163"/>
      <c r="F51" s="142"/>
      <c r="G51" s="81"/>
      <c r="H51" s="182"/>
      <c r="I51" s="229"/>
      <c r="J51" s="182"/>
      <c r="K51" s="182"/>
      <c r="L51" s="182"/>
      <c r="M51" s="182"/>
    </row>
    <row r="52" spans="2:13" ht="27" customHeight="1" x14ac:dyDescent="0.25">
      <c r="B52" s="308" t="s">
        <v>63</v>
      </c>
      <c r="C52" s="309"/>
      <c r="D52" s="309"/>
      <c r="E52" s="164"/>
      <c r="F52" s="234"/>
      <c r="G52" s="81"/>
      <c r="H52" s="182"/>
      <c r="I52" s="229"/>
      <c r="J52" s="182"/>
      <c r="K52" s="182"/>
      <c r="L52" s="182"/>
      <c r="M52" s="182"/>
    </row>
    <row r="53" spans="2:13" x14ac:dyDescent="0.25">
      <c r="B53" s="310" t="s">
        <v>465</v>
      </c>
      <c r="C53" s="309"/>
      <c r="D53" s="309"/>
      <c r="E53" s="164"/>
      <c r="F53" s="234"/>
      <c r="G53" s="81"/>
      <c r="H53" s="182"/>
      <c r="I53" s="229"/>
      <c r="J53" s="182"/>
      <c r="K53" s="182"/>
      <c r="L53" s="182"/>
      <c r="M53" s="182"/>
    </row>
    <row r="54" spans="2:13" ht="15.75" thickBot="1" x14ac:dyDescent="0.3">
      <c r="B54" s="27"/>
      <c r="C54" s="27"/>
      <c r="D54" s="27"/>
      <c r="E54" s="27"/>
      <c r="F54" s="234"/>
      <c r="G54" s="81"/>
      <c r="H54" s="182"/>
      <c r="I54" s="229"/>
      <c r="J54" s="182"/>
      <c r="K54" s="182"/>
      <c r="L54" s="182"/>
      <c r="M54" s="182"/>
    </row>
    <row r="55" spans="2:13" ht="18.75" thickBot="1" x14ac:dyDescent="0.3">
      <c r="B55" s="165"/>
      <c r="C55" s="237" t="s">
        <v>64</v>
      </c>
      <c r="E55" s="238"/>
      <c r="F55" s="239">
        <f ca="1">L23</f>
        <v>3.4000000000000004</v>
      </c>
      <c r="G55" s="81"/>
      <c r="H55" s="182"/>
      <c r="I55" s="229"/>
      <c r="J55" s="182"/>
      <c r="K55" s="182"/>
      <c r="L55" s="182"/>
      <c r="M55" s="182"/>
    </row>
    <row r="56" spans="2:13" x14ac:dyDescent="0.25">
      <c r="B56" s="27"/>
      <c r="C56" s="27"/>
      <c r="D56" s="27"/>
      <c r="E56" s="27"/>
      <c r="F56" s="234"/>
      <c r="G56" s="81"/>
      <c r="H56" s="182"/>
      <c r="I56" s="229"/>
      <c r="J56" s="182"/>
      <c r="K56" s="182"/>
      <c r="L56" s="182"/>
      <c r="M56" s="182"/>
    </row>
    <row r="57" spans="2:13" ht="51" x14ac:dyDescent="0.25">
      <c r="B57" s="161"/>
      <c r="C57" s="240" t="s">
        <v>65</v>
      </c>
      <c r="F57" s="241" t="s">
        <v>66</v>
      </c>
      <c r="G57" s="241" t="s">
        <v>79</v>
      </c>
      <c r="H57" s="182"/>
      <c r="I57" s="229"/>
      <c r="J57" s="182"/>
      <c r="K57" s="182"/>
      <c r="L57" s="182"/>
      <c r="M57" s="182"/>
    </row>
    <row r="58" spans="2:13" x14ac:dyDescent="0.25">
      <c r="B58" s="161"/>
      <c r="C58" s="162" t="s">
        <v>109</v>
      </c>
      <c r="F58" s="242" t="s">
        <v>44</v>
      </c>
      <c r="G58" s="242">
        <v>1</v>
      </c>
      <c r="H58" s="182"/>
      <c r="I58" s="229"/>
      <c r="J58" s="182"/>
      <c r="K58" s="182"/>
      <c r="L58" s="182"/>
      <c r="M58" s="182"/>
    </row>
    <row r="59" spans="2:13" ht="25.5" x14ac:dyDescent="0.25">
      <c r="B59" s="161"/>
      <c r="C59" s="162" t="s">
        <v>67</v>
      </c>
      <c r="F59" s="242" t="s">
        <v>45</v>
      </c>
      <c r="G59" s="242">
        <v>0.95</v>
      </c>
      <c r="H59" s="182"/>
      <c r="I59" s="229"/>
      <c r="J59" s="182"/>
      <c r="K59" s="182"/>
      <c r="L59" s="182"/>
      <c r="M59" s="182"/>
    </row>
    <row r="60" spans="2:13" x14ac:dyDescent="0.25">
      <c r="B60" s="161"/>
      <c r="C60" s="162" t="s">
        <v>68</v>
      </c>
      <c r="F60" s="242" t="s">
        <v>46</v>
      </c>
      <c r="G60" s="242">
        <v>0.85</v>
      </c>
      <c r="H60" s="182"/>
      <c r="I60" s="229"/>
      <c r="J60" s="182"/>
      <c r="K60" s="182"/>
      <c r="L60" s="182"/>
      <c r="M60" s="182"/>
    </row>
    <row r="61" spans="2:13" x14ac:dyDescent="0.25">
      <c r="B61" s="161"/>
      <c r="C61" s="162" t="s">
        <v>69</v>
      </c>
      <c r="F61" s="242" t="s">
        <v>47</v>
      </c>
      <c r="G61" s="242">
        <v>0.6</v>
      </c>
      <c r="H61" s="182"/>
      <c r="I61" s="229"/>
      <c r="J61" s="182"/>
      <c r="K61" s="182"/>
      <c r="L61" s="182"/>
      <c r="M61" s="182"/>
    </row>
    <row r="62" spans="2:13" x14ac:dyDescent="0.25">
      <c r="B62" s="214"/>
      <c r="C62" s="214"/>
      <c r="D62" s="214"/>
      <c r="E62" s="214"/>
      <c r="F62" s="90"/>
      <c r="G62" s="81"/>
      <c r="H62" s="182"/>
      <c r="I62" s="229"/>
      <c r="J62" s="182"/>
      <c r="K62" s="182"/>
      <c r="L62" s="182"/>
    </row>
    <row r="63" spans="2:13" ht="30" customHeight="1" x14ac:dyDescent="0.25">
      <c r="B63" s="49"/>
      <c r="C63" s="50" t="s">
        <v>76</v>
      </c>
      <c r="D63" s="253" t="str">
        <f ca="1">IF(AND(3.5 &lt;= F55, F55&lt;=4),
      "высокий",
IF(AND(2.5 &lt;= F55, F55&lt;3.5),
      "средний",
IF(AND(1.5 &lt;= F55, F55&lt;2.5),
      "минимально приемлемый",
IF(F55&lt;1.5,
      "низкий",
NA()
)
)
)
)</f>
        <v>средний</v>
      </c>
      <c r="E63" s="253"/>
      <c r="F63" s="253"/>
      <c r="G63" s="359"/>
      <c r="H63" s="182"/>
      <c r="I63" s="182"/>
      <c r="J63" s="182"/>
      <c r="K63" s="182"/>
      <c r="L63" s="182"/>
    </row>
    <row r="64" spans="2:13" x14ac:dyDescent="0.25">
      <c r="B64" s="182"/>
      <c r="C64" s="50" t="s">
        <v>75</v>
      </c>
      <c r="D64" s="247">
        <f ca="1">VLOOKUP(D63,F58:G61,2,)</f>
        <v>0.85</v>
      </c>
      <c r="E64" s="248"/>
      <c r="F64" s="248"/>
      <c r="G64" s="360"/>
      <c r="H64" s="182"/>
      <c r="I64" s="182"/>
      <c r="J64" s="182"/>
      <c r="K64" s="182"/>
      <c r="L64" s="182"/>
    </row>
    <row r="65" spans="2:12" x14ac:dyDescent="0.25">
      <c r="B65" s="144"/>
      <c r="C65" s="243"/>
      <c r="D65" s="226"/>
      <c r="E65" s="226"/>
      <c r="F65" s="90"/>
      <c r="G65" s="81"/>
      <c r="H65" s="182"/>
      <c r="I65" s="182"/>
      <c r="J65" s="182"/>
      <c r="K65" s="182"/>
      <c r="L65" s="182"/>
    </row>
    <row r="66" spans="2:12" x14ac:dyDescent="0.25">
      <c r="B66" s="214"/>
      <c r="C66" s="214"/>
      <c r="D66" s="214"/>
      <c r="E66" s="214"/>
      <c r="F66" s="90"/>
      <c r="G66" s="81"/>
      <c r="H66" s="182"/>
      <c r="I66" s="229"/>
      <c r="J66" s="182"/>
      <c r="K66" s="182"/>
      <c r="L66" s="182"/>
    </row>
    <row r="67" spans="2:12" x14ac:dyDescent="0.25">
      <c r="B67" s="214"/>
      <c r="C67" s="214"/>
      <c r="D67" s="214"/>
      <c r="E67" s="214"/>
      <c r="F67" s="90"/>
      <c r="G67" s="81"/>
      <c r="H67" s="182"/>
      <c r="I67" s="229"/>
      <c r="J67" s="182"/>
      <c r="K67" s="182"/>
      <c r="L67" s="182"/>
    </row>
    <row r="68" spans="2:12" x14ac:dyDescent="0.25">
      <c r="B68" s="214"/>
      <c r="C68" s="214"/>
      <c r="D68" s="214"/>
      <c r="E68" s="214"/>
      <c r="F68" s="90"/>
      <c r="G68" s="81"/>
      <c r="H68" s="182"/>
      <c r="I68" s="229"/>
      <c r="J68" s="182"/>
      <c r="K68" s="182"/>
      <c r="L68" s="182"/>
    </row>
    <row r="69" spans="2:12" x14ac:dyDescent="0.25">
      <c r="B69" s="214"/>
      <c r="C69" s="214"/>
      <c r="D69" s="214"/>
      <c r="E69" s="214"/>
      <c r="F69" s="90"/>
      <c r="G69" s="81"/>
      <c r="H69" s="182"/>
      <c r="I69" s="229"/>
      <c r="J69" s="182"/>
      <c r="K69" s="182"/>
      <c r="L69" s="182"/>
    </row>
    <row r="70" spans="2:12" x14ac:dyDescent="0.25">
      <c r="B70" s="214"/>
      <c r="C70" s="214"/>
      <c r="D70" s="214"/>
      <c r="E70" s="214"/>
      <c r="F70" s="90"/>
      <c r="G70" s="81"/>
      <c r="H70" s="182"/>
      <c r="I70" s="229"/>
      <c r="J70" s="182"/>
      <c r="K70" s="182"/>
      <c r="L70" s="182"/>
    </row>
    <row r="71" spans="2:12" x14ac:dyDescent="0.25">
      <c r="B71" s="214"/>
      <c r="C71" s="214"/>
      <c r="D71" s="214"/>
      <c r="E71" s="214"/>
      <c r="F71" s="90"/>
      <c r="G71" s="81"/>
      <c r="H71" s="182"/>
      <c r="I71" s="229"/>
      <c r="J71" s="182"/>
      <c r="K71" s="182"/>
      <c r="L71" s="182"/>
    </row>
    <row r="72" spans="2:12" x14ac:dyDescent="0.25">
      <c r="B72" s="214"/>
      <c r="C72" s="214"/>
      <c r="D72" s="214"/>
      <c r="E72" s="214"/>
      <c r="F72" s="90"/>
      <c r="G72" s="81"/>
      <c r="H72" s="182"/>
      <c r="I72" s="229"/>
      <c r="J72" s="182"/>
      <c r="K72" s="182"/>
      <c r="L72" s="182"/>
    </row>
    <row r="73" spans="2:12" x14ac:dyDescent="0.25">
      <c r="B73" s="214"/>
      <c r="C73" s="214"/>
      <c r="D73" s="214"/>
      <c r="E73" s="214"/>
      <c r="F73" s="90"/>
      <c r="G73" s="81"/>
      <c r="H73" s="182"/>
      <c r="I73" s="229"/>
      <c r="J73" s="182"/>
      <c r="K73" s="182"/>
      <c r="L73" s="182"/>
    </row>
    <row r="74" spans="2:12" x14ac:dyDescent="0.25">
      <c r="B74" s="214"/>
      <c r="C74" s="214"/>
      <c r="D74" s="214"/>
      <c r="E74" s="214"/>
      <c r="F74" s="90"/>
      <c r="G74" s="81"/>
      <c r="H74" s="182"/>
      <c r="I74" s="229"/>
      <c r="J74" s="182"/>
      <c r="K74" s="182"/>
      <c r="L74" s="182"/>
    </row>
    <row r="75" spans="2:12" x14ac:dyDescent="0.25">
      <c r="B75" s="214"/>
      <c r="C75" s="214"/>
      <c r="D75" s="214"/>
      <c r="E75" s="214"/>
      <c r="F75" s="90"/>
      <c r="G75" s="81"/>
      <c r="H75" s="182"/>
      <c r="I75" s="229"/>
      <c r="J75" s="182"/>
      <c r="K75" s="182"/>
      <c r="L75" s="182"/>
    </row>
    <row r="76" spans="2:12" x14ac:dyDescent="0.25">
      <c r="B76" s="214"/>
      <c r="C76" s="214"/>
      <c r="D76" s="214"/>
      <c r="E76" s="214"/>
      <c r="F76" s="90"/>
      <c r="G76" s="81"/>
      <c r="H76" s="182"/>
      <c r="I76" s="229"/>
      <c r="J76" s="182"/>
      <c r="K76" s="182"/>
      <c r="L76" s="182"/>
    </row>
    <row r="77" spans="2:12" x14ac:dyDescent="0.25">
      <c r="B77" s="214"/>
      <c r="C77" s="214"/>
      <c r="D77" s="214"/>
      <c r="E77" s="214"/>
      <c r="F77" s="90"/>
      <c r="G77" s="81"/>
      <c r="H77" s="182"/>
      <c r="I77" s="229"/>
      <c r="J77" s="182"/>
      <c r="K77" s="182"/>
      <c r="L77" s="182"/>
    </row>
    <row r="78" spans="2:12" x14ac:dyDescent="0.25">
      <c r="B78" s="214"/>
      <c r="C78" s="214"/>
      <c r="D78" s="214"/>
      <c r="E78" s="214"/>
      <c r="F78" s="90"/>
      <c r="G78" s="81"/>
      <c r="H78" s="182"/>
      <c r="I78" s="229"/>
      <c r="J78" s="182"/>
      <c r="K78" s="182"/>
      <c r="L78" s="182"/>
    </row>
    <row r="79" spans="2:12" x14ac:dyDescent="0.25">
      <c r="B79" s="214"/>
      <c r="C79" s="214"/>
      <c r="D79" s="214"/>
      <c r="E79" s="214"/>
      <c r="F79" s="90"/>
      <c r="G79" s="81"/>
      <c r="H79" s="182"/>
      <c r="I79" s="229"/>
      <c r="J79" s="182"/>
      <c r="K79" s="182"/>
      <c r="L79" s="182"/>
    </row>
    <row r="80" spans="2:12" x14ac:dyDescent="0.25">
      <c r="B80" s="214"/>
      <c r="C80" s="214"/>
      <c r="D80" s="214"/>
      <c r="E80" s="214"/>
      <c r="F80" s="90"/>
      <c r="G80" s="81"/>
      <c r="H80" s="182"/>
      <c r="I80" s="229"/>
      <c r="J80" s="182"/>
      <c r="K80" s="182"/>
      <c r="L80" s="182"/>
    </row>
    <row r="81" spans="2:12" x14ac:dyDescent="0.25">
      <c r="B81" s="214"/>
      <c r="C81" s="214"/>
      <c r="D81" s="214"/>
      <c r="E81" s="214"/>
      <c r="F81" s="90"/>
      <c r="G81" s="81"/>
      <c r="H81" s="182"/>
      <c r="I81" s="229"/>
      <c r="J81" s="182"/>
      <c r="K81" s="182"/>
      <c r="L81" s="182"/>
    </row>
    <row r="82" spans="2:12" x14ac:dyDescent="0.25">
      <c r="B82" s="214"/>
      <c r="C82" s="214"/>
      <c r="D82" s="214"/>
      <c r="E82" s="214"/>
      <c r="F82" s="90"/>
      <c r="G82" s="81"/>
      <c r="H82" s="182"/>
      <c r="I82" s="229"/>
      <c r="J82" s="182"/>
      <c r="K82" s="182"/>
      <c r="L82" s="182"/>
    </row>
    <row r="83" spans="2:12" x14ac:dyDescent="0.25">
      <c r="B83" s="214"/>
      <c r="C83" s="214"/>
      <c r="D83" s="214"/>
      <c r="E83" s="214"/>
      <c r="F83" s="90"/>
      <c r="G83" s="81"/>
      <c r="H83" s="182"/>
      <c r="I83" s="229"/>
      <c r="J83" s="182"/>
      <c r="K83" s="182"/>
      <c r="L83" s="182"/>
    </row>
    <row r="84" spans="2:12" x14ac:dyDescent="0.25">
      <c r="B84" s="214"/>
      <c r="C84" s="214"/>
      <c r="D84" s="214"/>
      <c r="E84" s="214"/>
      <c r="F84" s="90"/>
      <c r="G84" s="81"/>
      <c r="H84" s="182"/>
      <c r="I84" s="229"/>
      <c r="J84" s="182"/>
      <c r="K84" s="182"/>
      <c r="L84" s="182"/>
    </row>
    <row r="85" spans="2:12" x14ac:dyDescent="0.25">
      <c r="B85" s="214"/>
      <c r="C85" s="214"/>
      <c r="D85" s="214"/>
      <c r="E85" s="214"/>
      <c r="F85" s="90"/>
      <c r="G85" s="81"/>
      <c r="H85" s="182"/>
      <c r="I85" s="229"/>
      <c r="J85" s="182"/>
      <c r="K85" s="182"/>
      <c r="L85" s="182"/>
    </row>
    <row r="86" spans="2:12" x14ac:dyDescent="0.25">
      <c r="B86" s="214"/>
      <c r="C86" s="214"/>
      <c r="D86" s="214"/>
      <c r="E86" s="214"/>
      <c r="F86" s="90"/>
      <c r="G86" s="81"/>
      <c r="H86" s="182"/>
      <c r="I86" s="229"/>
      <c r="J86" s="182"/>
      <c r="K86" s="182"/>
      <c r="L86" s="182"/>
    </row>
    <row r="87" spans="2:12" x14ac:dyDescent="0.25">
      <c r="B87" s="214"/>
      <c r="C87" s="214"/>
      <c r="D87" s="214"/>
      <c r="E87" s="214"/>
      <c r="F87" s="90"/>
      <c r="G87" s="81"/>
      <c r="H87" s="182"/>
      <c r="I87" s="229"/>
      <c r="J87" s="182"/>
      <c r="K87" s="182"/>
      <c r="L87" s="182"/>
    </row>
    <row r="88" spans="2:12" x14ac:dyDescent="0.25">
      <c r="B88" s="214"/>
      <c r="C88" s="214"/>
      <c r="D88" s="214"/>
      <c r="E88" s="214"/>
      <c r="F88" s="90"/>
      <c r="G88" s="81"/>
      <c r="H88" s="182"/>
      <c r="I88" s="229"/>
      <c r="J88" s="182"/>
      <c r="K88" s="182"/>
      <c r="L88" s="182"/>
    </row>
    <row r="89" spans="2:12" x14ac:dyDescent="0.25">
      <c r="B89" s="214"/>
      <c r="C89" s="214"/>
      <c r="D89" s="214"/>
      <c r="E89" s="214"/>
      <c r="F89" s="90"/>
      <c r="G89" s="81"/>
      <c r="H89" s="182"/>
      <c r="I89" s="229"/>
      <c r="J89" s="182"/>
      <c r="K89" s="182"/>
      <c r="L89" s="182"/>
    </row>
    <row r="90" spans="2:12" x14ac:dyDescent="0.25">
      <c r="B90" s="214"/>
      <c r="C90" s="214"/>
      <c r="D90" s="214"/>
      <c r="E90" s="214"/>
      <c r="F90" s="90"/>
      <c r="G90" s="81"/>
      <c r="H90" s="182"/>
      <c r="I90" s="229"/>
      <c r="J90" s="182"/>
      <c r="K90" s="182"/>
      <c r="L90" s="182"/>
    </row>
    <row r="91" spans="2:12" x14ac:dyDescent="0.25">
      <c r="B91" s="214"/>
      <c r="C91" s="214"/>
      <c r="D91" s="214"/>
      <c r="E91" s="214"/>
      <c r="F91" s="90"/>
      <c r="G91" s="81"/>
      <c r="H91" s="182"/>
      <c r="I91" s="229"/>
      <c r="J91" s="182"/>
      <c r="K91" s="182"/>
      <c r="L91" s="182"/>
    </row>
    <row r="92" spans="2:12" x14ac:dyDescent="0.25">
      <c r="B92" s="214"/>
      <c r="C92" s="214"/>
      <c r="D92" s="214"/>
      <c r="E92" s="214"/>
      <c r="F92" s="90"/>
      <c r="G92" s="81"/>
      <c r="H92" s="182"/>
      <c r="I92" s="229"/>
      <c r="J92" s="182"/>
      <c r="K92" s="182"/>
      <c r="L92" s="182"/>
    </row>
    <row r="93" spans="2:12" x14ac:dyDescent="0.25">
      <c r="B93" s="214"/>
      <c r="C93" s="214"/>
      <c r="D93" s="214"/>
      <c r="E93" s="214"/>
      <c r="F93" s="90"/>
      <c r="G93" s="81"/>
      <c r="H93" s="182"/>
      <c r="I93" s="229"/>
      <c r="J93" s="182"/>
      <c r="K93" s="182"/>
      <c r="L93" s="182"/>
    </row>
    <row r="94" spans="2:12" x14ac:dyDescent="0.25">
      <c r="B94" s="214"/>
      <c r="C94" s="214"/>
      <c r="D94" s="214"/>
      <c r="E94" s="214"/>
      <c r="F94" s="90"/>
      <c r="G94" s="81"/>
      <c r="H94" s="182"/>
      <c r="I94" s="229"/>
      <c r="J94" s="182"/>
      <c r="K94" s="182"/>
      <c r="L94" s="182"/>
    </row>
    <row r="95" spans="2:12" x14ac:dyDescent="0.25">
      <c r="B95" s="214"/>
      <c r="C95" s="214"/>
      <c r="D95" s="214"/>
      <c r="E95" s="214"/>
      <c r="F95" s="90"/>
      <c r="G95" s="81"/>
      <c r="H95" s="182"/>
      <c r="I95" s="229"/>
      <c r="J95" s="182"/>
      <c r="K95" s="182"/>
      <c r="L95" s="182"/>
    </row>
    <row r="96" spans="2:12" x14ac:dyDescent="0.25">
      <c r="B96" s="214"/>
      <c r="C96" s="214"/>
      <c r="D96" s="214"/>
      <c r="E96" s="214"/>
      <c r="F96" s="90"/>
      <c r="G96" s="81"/>
      <c r="H96" s="182"/>
      <c r="I96" s="229"/>
      <c r="J96" s="182"/>
      <c r="K96" s="182"/>
      <c r="L96" s="182"/>
    </row>
  </sheetData>
  <sheetProtection password="DD6B" sheet="1"/>
  <mergeCells count="27">
    <mergeCell ref="K11:K13"/>
    <mergeCell ref="L11:L13"/>
    <mergeCell ref="B53:D53"/>
    <mergeCell ref="D63:G63"/>
    <mergeCell ref="D64:G64"/>
    <mergeCell ref="B24:G24"/>
    <mergeCell ref="C27:G27"/>
    <mergeCell ref="F30:I30"/>
    <mergeCell ref="F35:G35"/>
    <mergeCell ref="B37:G37"/>
    <mergeCell ref="B52:D52"/>
    <mergeCell ref="H14:H21"/>
    <mergeCell ref="J14:J21"/>
    <mergeCell ref="K14:K21"/>
    <mergeCell ref="L14:L21"/>
    <mergeCell ref="B1:G1"/>
    <mergeCell ref="J2:L2"/>
    <mergeCell ref="J5:L5"/>
    <mergeCell ref="J6:L6"/>
    <mergeCell ref="H9:H10"/>
    <mergeCell ref="I9:I10"/>
    <mergeCell ref="J9:J10"/>
    <mergeCell ref="K9:K10"/>
    <mergeCell ref="L9:L10"/>
    <mergeCell ref="H11:H13"/>
    <mergeCell ref="I11:I13"/>
    <mergeCell ref="J11:J13"/>
  </mergeCells>
  <conditionalFormatting sqref="J9:J11">
    <cfRule type="cellIs" dxfId="3" priority="4" stopIfTrue="1" operator="equal">
      <formula>"низкий"</formula>
    </cfRule>
  </conditionalFormatting>
  <conditionalFormatting sqref="J22">
    <cfRule type="cellIs" dxfId="2" priority="3" stopIfTrue="1" operator="equal">
      <formula>"низкий"</formula>
    </cfRule>
  </conditionalFormatting>
  <conditionalFormatting sqref="K22">
    <cfRule type="cellIs" dxfId="1" priority="2" stopIfTrue="1" operator="equal">
      <formula>"низкий"</formula>
    </cfRule>
  </conditionalFormatting>
  <conditionalFormatting sqref="J14">
    <cfRule type="cellIs" dxfId="0" priority="1" stopIfTrue="1" operator="equal">
      <formula>"низкий"</formula>
    </cfRule>
  </conditionalFormatting>
  <dataValidations count="9">
    <dataValidation type="list" allowBlank="1" showInputMessage="1" showErrorMessage="1" sqref="E18:F18 JA18:JB18 SW18:SX18 ACS18:ACT18 AMO18:AMP18 AWK18:AWL18 BGG18:BGH18 BQC18:BQD18 BZY18:BZZ18 CJU18:CJV18 CTQ18:CTR18 DDM18:DDN18 DNI18:DNJ18 DXE18:DXF18 EHA18:EHB18 EQW18:EQX18 FAS18:FAT18 FKO18:FKP18 FUK18:FUL18 GEG18:GEH18 GOC18:GOD18 GXY18:GXZ18 HHU18:HHV18 HRQ18:HRR18 IBM18:IBN18 ILI18:ILJ18 IVE18:IVF18 JFA18:JFB18 JOW18:JOX18 JYS18:JYT18 KIO18:KIP18 KSK18:KSL18 LCG18:LCH18 LMC18:LMD18 LVY18:LVZ18 MFU18:MFV18 MPQ18:MPR18 MZM18:MZN18 NJI18:NJJ18 NTE18:NTF18 ODA18:ODB18 OMW18:OMX18 OWS18:OWT18 PGO18:PGP18 PQK18:PQL18 QAG18:QAH18 QKC18:QKD18 QTY18:QTZ18 RDU18:RDV18 RNQ18:RNR18 RXM18:RXN18 SHI18:SHJ18 SRE18:SRF18 TBA18:TBB18 TKW18:TKX18 TUS18:TUT18 UEO18:UEP18 UOK18:UOL18 UYG18:UYH18 VIC18:VID18 VRY18:VRZ18 WBU18:WBV18 WLQ18:WLR18 WVM18:WVN18 E65554:F65554 JA65554:JB65554 SW65554:SX65554 ACS65554:ACT65554 AMO65554:AMP65554 AWK65554:AWL65554 BGG65554:BGH65554 BQC65554:BQD65554 BZY65554:BZZ65554 CJU65554:CJV65554 CTQ65554:CTR65554 DDM65554:DDN65554 DNI65554:DNJ65554 DXE65554:DXF65554 EHA65554:EHB65554 EQW65554:EQX65554 FAS65554:FAT65554 FKO65554:FKP65554 FUK65554:FUL65554 GEG65554:GEH65554 GOC65554:GOD65554 GXY65554:GXZ65554 HHU65554:HHV65554 HRQ65554:HRR65554 IBM65554:IBN65554 ILI65554:ILJ65554 IVE65554:IVF65554 JFA65554:JFB65554 JOW65554:JOX65554 JYS65554:JYT65554 KIO65554:KIP65554 KSK65554:KSL65554 LCG65554:LCH65554 LMC65554:LMD65554 LVY65554:LVZ65554 MFU65554:MFV65554 MPQ65554:MPR65554 MZM65554:MZN65554 NJI65554:NJJ65554 NTE65554:NTF65554 ODA65554:ODB65554 OMW65554:OMX65554 OWS65554:OWT65554 PGO65554:PGP65554 PQK65554:PQL65554 QAG65554:QAH65554 QKC65554:QKD65554 QTY65554:QTZ65554 RDU65554:RDV65554 RNQ65554:RNR65554 RXM65554:RXN65554 SHI65554:SHJ65554 SRE65554:SRF65554 TBA65554:TBB65554 TKW65554:TKX65554 TUS65554:TUT65554 UEO65554:UEP65554 UOK65554:UOL65554 UYG65554:UYH65554 VIC65554:VID65554 VRY65554:VRZ65554 WBU65554:WBV65554 WLQ65554:WLR65554 WVM65554:WVN65554 E131090:F131090 JA131090:JB131090 SW131090:SX131090 ACS131090:ACT131090 AMO131090:AMP131090 AWK131090:AWL131090 BGG131090:BGH131090 BQC131090:BQD131090 BZY131090:BZZ131090 CJU131090:CJV131090 CTQ131090:CTR131090 DDM131090:DDN131090 DNI131090:DNJ131090 DXE131090:DXF131090 EHA131090:EHB131090 EQW131090:EQX131090 FAS131090:FAT131090 FKO131090:FKP131090 FUK131090:FUL131090 GEG131090:GEH131090 GOC131090:GOD131090 GXY131090:GXZ131090 HHU131090:HHV131090 HRQ131090:HRR131090 IBM131090:IBN131090 ILI131090:ILJ131090 IVE131090:IVF131090 JFA131090:JFB131090 JOW131090:JOX131090 JYS131090:JYT131090 KIO131090:KIP131090 KSK131090:KSL131090 LCG131090:LCH131090 LMC131090:LMD131090 LVY131090:LVZ131090 MFU131090:MFV131090 MPQ131090:MPR131090 MZM131090:MZN131090 NJI131090:NJJ131090 NTE131090:NTF131090 ODA131090:ODB131090 OMW131090:OMX131090 OWS131090:OWT131090 PGO131090:PGP131090 PQK131090:PQL131090 QAG131090:QAH131090 QKC131090:QKD131090 QTY131090:QTZ131090 RDU131090:RDV131090 RNQ131090:RNR131090 RXM131090:RXN131090 SHI131090:SHJ131090 SRE131090:SRF131090 TBA131090:TBB131090 TKW131090:TKX131090 TUS131090:TUT131090 UEO131090:UEP131090 UOK131090:UOL131090 UYG131090:UYH131090 VIC131090:VID131090 VRY131090:VRZ131090 WBU131090:WBV131090 WLQ131090:WLR131090 WVM131090:WVN131090 E196626:F196626 JA196626:JB196626 SW196626:SX196626 ACS196626:ACT196626 AMO196626:AMP196626 AWK196626:AWL196626 BGG196626:BGH196626 BQC196626:BQD196626 BZY196626:BZZ196626 CJU196626:CJV196626 CTQ196626:CTR196626 DDM196626:DDN196626 DNI196626:DNJ196626 DXE196626:DXF196626 EHA196626:EHB196626 EQW196626:EQX196626 FAS196626:FAT196626 FKO196626:FKP196626 FUK196626:FUL196626 GEG196626:GEH196626 GOC196626:GOD196626 GXY196626:GXZ196626 HHU196626:HHV196626 HRQ196626:HRR196626 IBM196626:IBN196626 ILI196626:ILJ196626 IVE196626:IVF196626 JFA196626:JFB196626 JOW196626:JOX196626 JYS196626:JYT196626 KIO196626:KIP196626 KSK196626:KSL196626 LCG196626:LCH196626 LMC196626:LMD196626 LVY196626:LVZ196626 MFU196626:MFV196626 MPQ196626:MPR196626 MZM196626:MZN196626 NJI196626:NJJ196626 NTE196626:NTF196626 ODA196626:ODB196626 OMW196626:OMX196626 OWS196626:OWT196626 PGO196626:PGP196626 PQK196626:PQL196626 QAG196626:QAH196626 QKC196626:QKD196626 QTY196626:QTZ196626 RDU196626:RDV196626 RNQ196626:RNR196626 RXM196626:RXN196626 SHI196626:SHJ196626 SRE196626:SRF196626 TBA196626:TBB196626 TKW196626:TKX196626 TUS196626:TUT196626 UEO196626:UEP196626 UOK196626:UOL196626 UYG196626:UYH196626 VIC196626:VID196626 VRY196626:VRZ196626 WBU196626:WBV196626 WLQ196626:WLR196626 WVM196626:WVN196626 E262162:F262162 JA262162:JB262162 SW262162:SX262162 ACS262162:ACT262162 AMO262162:AMP262162 AWK262162:AWL262162 BGG262162:BGH262162 BQC262162:BQD262162 BZY262162:BZZ262162 CJU262162:CJV262162 CTQ262162:CTR262162 DDM262162:DDN262162 DNI262162:DNJ262162 DXE262162:DXF262162 EHA262162:EHB262162 EQW262162:EQX262162 FAS262162:FAT262162 FKO262162:FKP262162 FUK262162:FUL262162 GEG262162:GEH262162 GOC262162:GOD262162 GXY262162:GXZ262162 HHU262162:HHV262162 HRQ262162:HRR262162 IBM262162:IBN262162 ILI262162:ILJ262162 IVE262162:IVF262162 JFA262162:JFB262162 JOW262162:JOX262162 JYS262162:JYT262162 KIO262162:KIP262162 KSK262162:KSL262162 LCG262162:LCH262162 LMC262162:LMD262162 LVY262162:LVZ262162 MFU262162:MFV262162 MPQ262162:MPR262162 MZM262162:MZN262162 NJI262162:NJJ262162 NTE262162:NTF262162 ODA262162:ODB262162 OMW262162:OMX262162 OWS262162:OWT262162 PGO262162:PGP262162 PQK262162:PQL262162 QAG262162:QAH262162 QKC262162:QKD262162 QTY262162:QTZ262162 RDU262162:RDV262162 RNQ262162:RNR262162 RXM262162:RXN262162 SHI262162:SHJ262162 SRE262162:SRF262162 TBA262162:TBB262162 TKW262162:TKX262162 TUS262162:TUT262162 UEO262162:UEP262162 UOK262162:UOL262162 UYG262162:UYH262162 VIC262162:VID262162 VRY262162:VRZ262162 WBU262162:WBV262162 WLQ262162:WLR262162 WVM262162:WVN262162 E327698:F327698 JA327698:JB327698 SW327698:SX327698 ACS327698:ACT327698 AMO327698:AMP327698 AWK327698:AWL327698 BGG327698:BGH327698 BQC327698:BQD327698 BZY327698:BZZ327698 CJU327698:CJV327698 CTQ327698:CTR327698 DDM327698:DDN327698 DNI327698:DNJ327698 DXE327698:DXF327698 EHA327698:EHB327698 EQW327698:EQX327698 FAS327698:FAT327698 FKO327698:FKP327698 FUK327698:FUL327698 GEG327698:GEH327698 GOC327698:GOD327698 GXY327698:GXZ327698 HHU327698:HHV327698 HRQ327698:HRR327698 IBM327698:IBN327698 ILI327698:ILJ327698 IVE327698:IVF327698 JFA327698:JFB327698 JOW327698:JOX327698 JYS327698:JYT327698 KIO327698:KIP327698 KSK327698:KSL327698 LCG327698:LCH327698 LMC327698:LMD327698 LVY327698:LVZ327698 MFU327698:MFV327698 MPQ327698:MPR327698 MZM327698:MZN327698 NJI327698:NJJ327698 NTE327698:NTF327698 ODA327698:ODB327698 OMW327698:OMX327698 OWS327698:OWT327698 PGO327698:PGP327698 PQK327698:PQL327698 QAG327698:QAH327698 QKC327698:QKD327698 QTY327698:QTZ327698 RDU327698:RDV327698 RNQ327698:RNR327698 RXM327698:RXN327698 SHI327698:SHJ327698 SRE327698:SRF327698 TBA327698:TBB327698 TKW327698:TKX327698 TUS327698:TUT327698 UEO327698:UEP327698 UOK327698:UOL327698 UYG327698:UYH327698 VIC327698:VID327698 VRY327698:VRZ327698 WBU327698:WBV327698 WLQ327698:WLR327698 WVM327698:WVN327698 E393234:F393234 JA393234:JB393234 SW393234:SX393234 ACS393234:ACT393234 AMO393234:AMP393234 AWK393234:AWL393234 BGG393234:BGH393234 BQC393234:BQD393234 BZY393234:BZZ393234 CJU393234:CJV393234 CTQ393234:CTR393234 DDM393234:DDN393234 DNI393234:DNJ393234 DXE393234:DXF393234 EHA393234:EHB393234 EQW393234:EQX393234 FAS393234:FAT393234 FKO393234:FKP393234 FUK393234:FUL393234 GEG393234:GEH393234 GOC393234:GOD393234 GXY393234:GXZ393234 HHU393234:HHV393234 HRQ393234:HRR393234 IBM393234:IBN393234 ILI393234:ILJ393234 IVE393234:IVF393234 JFA393234:JFB393234 JOW393234:JOX393234 JYS393234:JYT393234 KIO393234:KIP393234 KSK393234:KSL393234 LCG393234:LCH393234 LMC393234:LMD393234 LVY393234:LVZ393234 MFU393234:MFV393234 MPQ393234:MPR393234 MZM393234:MZN393234 NJI393234:NJJ393234 NTE393234:NTF393234 ODA393234:ODB393234 OMW393234:OMX393234 OWS393234:OWT393234 PGO393234:PGP393234 PQK393234:PQL393234 QAG393234:QAH393234 QKC393234:QKD393234 QTY393234:QTZ393234 RDU393234:RDV393234 RNQ393234:RNR393234 RXM393234:RXN393234 SHI393234:SHJ393234 SRE393234:SRF393234 TBA393234:TBB393234 TKW393234:TKX393234 TUS393234:TUT393234 UEO393234:UEP393234 UOK393234:UOL393234 UYG393234:UYH393234 VIC393234:VID393234 VRY393234:VRZ393234 WBU393234:WBV393234 WLQ393234:WLR393234 WVM393234:WVN393234 E458770:F458770 JA458770:JB458770 SW458770:SX458770 ACS458770:ACT458770 AMO458770:AMP458770 AWK458770:AWL458770 BGG458770:BGH458770 BQC458770:BQD458770 BZY458770:BZZ458770 CJU458770:CJV458770 CTQ458770:CTR458770 DDM458770:DDN458770 DNI458770:DNJ458770 DXE458770:DXF458770 EHA458770:EHB458770 EQW458770:EQX458770 FAS458770:FAT458770 FKO458770:FKP458770 FUK458770:FUL458770 GEG458770:GEH458770 GOC458770:GOD458770 GXY458770:GXZ458770 HHU458770:HHV458770 HRQ458770:HRR458770 IBM458770:IBN458770 ILI458770:ILJ458770 IVE458770:IVF458770 JFA458770:JFB458770 JOW458770:JOX458770 JYS458770:JYT458770 KIO458770:KIP458770 KSK458770:KSL458770 LCG458770:LCH458770 LMC458770:LMD458770 LVY458770:LVZ458770 MFU458770:MFV458770 MPQ458770:MPR458770 MZM458770:MZN458770 NJI458770:NJJ458770 NTE458770:NTF458770 ODA458770:ODB458770 OMW458770:OMX458770 OWS458770:OWT458770 PGO458770:PGP458770 PQK458770:PQL458770 QAG458770:QAH458770 QKC458770:QKD458770 QTY458770:QTZ458770 RDU458770:RDV458770 RNQ458770:RNR458770 RXM458770:RXN458770 SHI458770:SHJ458770 SRE458770:SRF458770 TBA458770:TBB458770 TKW458770:TKX458770 TUS458770:TUT458770 UEO458770:UEP458770 UOK458770:UOL458770 UYG458770:UYH458770 VIC458770:VID458770 VRY458770:VRZ458770 WBU458770:WBV458770 WLQ458770:WLR458770 WVM458770:WVN458770 E524306:F524306 JA524306:JB524306 SW524306:SX524306 ACS524306:ACT524306 AMO524306:AMP524306 AWK524306:AWL524306 BGG524306:BGH524306 BQC524306:BQD524306 BZY524306:BZZ524306 CJU524306:CJV524306 CTQ524306:CTR524306 DDM524306:DDN524306 DNI524306:DNJ524306 DXE524306:DXF524306 EHA524306:EHB524306 EQW524306:EQX524306 FAS524306:FAT524306 FKO524306:FKP524306 FUK524306:FUL524306 GEG524306:GEH524306 GOC524306:GOD524306 GXY524306:GXZ524306 HHU524306:HHV524306 HRQ524306:HRR524306 IBM524306:IBN524306 ILI524306:ILJ524306 IVE524306:IVF524306 JFA524306:JFB524306 JOW524306:JOX524306 JYS524306:JYT524306 KIO524306:KIP524306 KSK524306:KSL524306 LCG524306:LCH524306 LMC524306:LMD524306 LVY524306:LVZ524306 MFU524306:MFV524306 MPQ524306:MPR524306 MZM524306:MZN524306 NJI524306:NJJ524306 NTE524306:NTF524306 ODA524306:ODB524306 OMW524306:OMX524306 OWS524306:OWT524306 PGO524306:PGP524306 PQK524306:PQL524306 QAG524306:QAH524306 QKC524306:QKD524306 QTY524306:QTZ524306 RDU524306:RDV524306 RNQ524306:RNR524306 RXM524306:RXN524306 SHI524306:SHJ524306 SRE524306:SRF524306 TBA524306:TBB524306 TKW524306:TKX524306 TUS524306:TUT524306 UEO524306:UEP524306 UOK524306:UOL524306 UYG524306:UYH524306 VIC524306:VID524306 VRY524306:VRZ524306 WBU524306:WBV524306 WLQ524306:WLR524306 WVM524306:WVN524306 E589842:F589842 JA589842:JB589842 SW589842:SX589842 ACS589842:ACT589842 AMO589842:AMP589842 AWK589842:AWL589842 BGG589842:BGH589842 BQC589842:BQD589842 BZY589842:BZZ589842 CJU589842:CJV589842 CTQ589842:CTR589842 DDM589842:DDN589842 DNI589842:DNJ589842 DXE589842:DXF589842 EHA589842:EHB589842 EQW589842:EQX589842 FAS589842:FAT589842 FKO589842:FKP589842 FUK589842:FUL589842 GEG589842:GEH589842 GOC589842:GOD589842 GXY589842:GXZ589842 HHU589842:HHV589842 HRQ589842:HRR589842 IBM589842:IBN589842 ILI589842:ILJ589842 IVE589842:IVF589842 JFA589842:JFB589842 JOW589842:JOX589842 JYS589842:JYT589842 KIO589842:KIP589842 KSK589842:KSL589842 LCG589842:LCH589842 LMC589842:LMD589842 LVY589842:LVZ589842 MFU589842:MFV589842 MPQ589842:MPR589842 MZM589842:MZN589842 NJI589842:NJJ589842 NTE589842:NTF589842 ODA589842:ODB589842 OMW589842:OMX589842 OWS589842:OWT589842 PGO589842:PGP589842 PQK589842:PQL589842 QAG589842:QAH589842 QKC589842:QKD589842 QTY589842:QTZ589842 RDU589842:RDV589842 RNQ589842:RNR589842 RXM589842:RXN589842 SHI589842:SHJ589842 SRE589842:SRF589842 TBA589842:TBB589842 TKW589842:TKX589842 TUS589842:TUT589842 UEO589842:UEP589842 UOK589842:UOL589842 UYG589842:UYH589842 VIC589842:VID589842 VRY589842:VRZ589842 WBU589842:WBV589842 WLQ589842:WLR589842 WVM589842:WVN589842 E655378:F655378 JA655378:JB655378 SW655378:SX655378 ACS655378:ACT655378 AMO655378:AMP655378 AWK655378:AWL655378 BGG655378:BGH655378 BQC655378:BQD655378 BZY655378:BZZ655378 CJU655378:CJV655378 CTQ655378:CTR655378 DDM655378:DDN655378 DNI655378:DNJ655378 DXE655378:DXF655378 EHA655378:EHB655378 EQW655378:EQX655378 FAS655378:FAT655378 FKO655378:FKP655378 FUK655378:FUL655378 GEG655378:GEH655378 GOC655378:GOD655378 GXY655378:GXZ655378 HHU655378:HHV655378 HRQ655378:HRR655378 IBM655378:IBN655378 ILI655378:ILJ655378 IVE655378:IVF655378 JFA655378:JFB655378 JOW655378:JOX655378 JYS655378:JYT655378 KIO655378:KIP655378 KSK655378:KSL655378 LCG655378:LCH655378 LMC655378:LMD655378 LVY655378:LVZ655378 MFU655378:MFV655378 MPQ655378:MPR655378 MZM655378:MZN655378 NJI655378:NJJ655378 NTE655378:NTF655378 ODA655378:ODB655378 OMW655378:OMX655378 OWS655378:OWT655378 PGO655378:PGP655378 PQK655378:PQL655378 QAG655378:QAH655378 QKC655378:QKD655378 QTY655378:QTZ655378 RDU655378:RDV655378 RNQ655378:RNR655378 RXM655378:RXN655378 SHI655378:SHJ655378 SRE655378:SRF655378 TBA655378:TBB655378 TKW655378:TKX655378 TUS655378:TUT655378 UEO655378:UEP655378 UOK655378:UOL655378 UYG655378:UYH655378 VIC655378:VID655378 VRY655378:VRZ655378 WBU655378:WBV655378 WLQ655378:WLR655378 WVM655378:WVN655378 E720914:F720914 JA720914:JB720914 SW720914:SX720914 ACS720914:ACT720914 AMO720914:AMP720914 AWK720914:AWL720914 BGG720914:BGH720914 BQC720914:BQD720914 BZY720914:BZZ720914 CJU720914:CJV720914 CTQ720914:CTR720914 DDM720914:DDN720914 DNI720914:DNJ720914 DXE720914:DXF720914 EHA720914:EHB720914 EQW720914:EQX720914 FAS720914:FAT720914 FKO720914:FKP720914 FUK720914:FUL720914 GEG720914:GEH720914 GOC720914:GOD720914 GXY720914:GXZ720914 HHU720914:HHV720914 HRQ720914:HRR720914 IBM720914:IBN720914 ILI720914:ILJ720914 IVE720914:IVF720914 JFA720914:JFB720914 JOW720914:JOX720914 JYS720914:JYT720914 KIO720914:KIP720914 KSK720914:KSL720914 LCG720914:LCH720914 LMC720914:LMD720914 LVY720914:LVZ720914 MFU720914:MFV720914 MPQ720914:MPR720914 MZM720914:MZN720914 NJI720914:NJJ720914 NTE720914:NTF720914 ODA720914:ODB720914 OMW720914:OMX720914 OWS720914:OWT720914 PGO720914:PGP720914 PQK720914:PQL720914 QAG720914:QAH720914 QKC720914:QKD720914 QTY720914:QTZ720914 RDU720914:RDV720914 RNQ720914:RNR720914 RXM720914:RXN720914 SHI720914:SHJ720914 SRE720914:SRF720914 TBA720914:TBB720914 TKW720914:TKX720914 TUS720914:TUT720914 UEO720914:UEP720914 UOK720914:UOL720914 UYG720914:UYH720914 VIC720914:VID720914 VRY720914:VRZ720914 WBU720914:WBV720914 WLQ720914:WLR720914 WVM720914:WVN720914 E786450:F786450 JA786450:JB786450 SW786450:SX786450 ACS786450:ACT786450 AMO786450:AMP786450 AWK786450:AWL786450 BGG786450:BGH786450 BQC786450:BQD786450 BZY786450:BZZ786450 CJU786450:CJV786450 CTQ786450:CTR786450 DDM786450:DDN786450 DNI786450:DNJ786450 DXE786450:DXF786450 EHA786450:EHB786450 EQW786450:EQX786450 FAS786450:FAT786450 FKO786450:FKP786450 FUK786450:FUL786450 GEG786450:GEH786450 GOC786450:GOD786450 GXY786450:GXZ786450 HHU786450:HHV786450 HRQ786450:HRR786450 IBM786450:IBN786450 ILI786450:ILJ786450 IVE786450:IVF786450 JFA786450:JFB786450 JOW786450:JOX786450 JYS786450:JYT786450 KIO786450:KIP786450 KSK786450:KSL786450 LCG786450:LCH786450 LMC786450:LMD786450 LVY786450:LVZ786450 MFU786450:MFV786450 MPQ786450:MPR786450 MZM786450:MZN786450 NJI786450:NJJ786450 NTE786450:NTF786450 ODA786450:ODB786450 OMW786450:OMX786450 OWS786450:OWT786450 PGO786450:PGP786450 PQK786450:PQL786450 QAG786450:QAH786450 QKC786450:QKD786450 QTY786450:QTZ786450 RDU786450:RDV786450 RNQ786450:RNR786450 RXM786450:RXN786450 SHI786450:SHJ786450 SRE786450:SRF786450 TBA786450:TBB786450 TKW786450:TKX786450 TUS786450:TUT786450 UEO786450:UEP786450 UOK786450:UOL786450 UYG786450:UYH786450 VIC786450:VID786450 VRY786450:VRZ786450 WBU786450:WBV786450 WLQ786450:WLR786450 WVM786450:WVN786450 E851986:F851986 JA851986:JB851986 SW851986:SX851986 ACS851986:ACT851986 AMO851986:AMP851986 AWK851986:AWL851986 BGG851986:BGH851986 BQC851986:BQD851986 BZY851986:BZZ851986 CJU851986:CJV851986 CTQ851986:CTR851986 DDM851986:DDN851986 DNI851986:DNJ851986 DXE851986:DXF851986 EHA851986:EHB851986 EQW851986:EQX851986 FAS851986:FAT851986 FKO851986:FKP851986 FUK851986:FUL851986 GEG851986:GEH851986 GOC851986:GOD851986 GXY851986:GXZ851986 HHU851986:HHV851986 HRQ851986:HRR851986 IBM851986:IBN851986 ILI851986:ILJ851986 IVE851986:IVF851986 JFA851986:JFB851986 JOW851986:JOX851986 JYS851986:JYT851986 KIO851986:KIP851986 KSK851986:KSL851986 LCG851986:LCH851986 LMC851986:LMD851986 LVY851986:LVZ851986 MFU851986:MFV851986 MPQ851986:MPR851986 MZM851986:MZN851986 NJI851986:NJJ851986 NTE851986:NTF851986 ODA851986:ODB851986 OMW851986:OMX851986 OWS851986:OWT851986 PGO851986:PGP851986 PQK851986:PQL851986 QAG851986:QAH851986 QKC851986:QKD851986 QTY851986:QTZ851986 RDU851986:RDV851986 RNQ851986:RNR851986 RXM851986:RXN851986 SHI851986:SHJ851986 SRE851986:SRF851986 TBA851986:TBB851986 TKW851986:TKX851986 TUS851986:TUT851986 UEO851986:UEP851986 UOK851986:UOL851986 UYG851986:UYH851986 VIC851986:VID851986 VRY851986:VRZ851986 WBU851986:WBV851986 WLQ851986:WLR851986 WVM851986:WVN851986 E917522:F917522 JA917522:JB917522 SW917522:SX917522 ACS917522:ACT917522 AMO917522:AMP917522 AWK917522:AWL917522 BGG917522:BGH917522 BQC917522:BQD917522 BZY917522:BZZ917522 CJU917522:CJV917522 CTQ917522:CTR917522 DDM917522:DDN917522 DNI917522:DNJ917522 DXE917522:DXF917522 EHA917522:EHB917522 EQW917522:EQX917522 FAS917522:FAT917522 FKO917522:FKP917522 FUK917522:FUL917522 GEG917522:GEH917522 GOC917522:GOD917522 GXY917522:GXZ917522 HHU917522:HHV917522 HRQ917522:HRR917522 IBM917522:IBN917522 ILI917522:ILJ917522 IVE917522:IVF917522 JFA917522:JFB917522 JOW917522:JOX917522 JYS917522:JYT917522 KIO917522:KIP917522 KSK917522:KSL917522 LCG917522:LCH917522 LMC917522:LMD917522 LVY917522:LVZ917522 MFU917522:MFV917522 MPQ917522:MPR917522 MZM917522:MZN917522 NJI917522:NJJ917522 NTE917522:NTF917522 ODA917522:ODB917522 OMW917522:OMX917522 OWS917522:OWT917522 PGO917522:PGP917522 PQK917522:PQL917522 QAG917522:QAH917522 QKC917522:QKD917522 QTY917522:QTZ917522 RDU917522:RDV917522 RNQ917522:RNR917522 RXM917522:RXN917522 SHI917522:SHJ917522 SRE917522:SRF917522 TBA917522:TBB917522 TKW917522:TKX917522 TUS917522:TUT917522 UEO917522:UEP917522 UOK917522:UOL917522 UYG917522:UYH917522 VIC917522:VID917522 VRY917522:VRZ917522 WBU917522:WBV917522 WLQ917522:WLR917522 WVM917522:WVN917522 E983058:F983058 JA983058:JB983058 SW983058:SX983058 ACS983058:ACT983058 AMO983058:AMP983058 AWK983058:AWL983058 BGG983058:BGH983058 BQC983058:BQD983058 BZY983058:BZZ983058 CJU983058:CJV983058 CTQ983058:CTR983058 DDM983058:DDN983058 DNI983058:DNJ983058 DXE983058:DXF983058 EHA983058:EHB983058 EQW983058:EQX983058 FAS983058:FAT983058 FKO983058:FKP983058 FUK983058:FUL983058 GEG983058:GEH983058 GOC983058:GOD983058 GXY983058:GXZ983058 HHU983058:HHV983058 HRQ983058:HRR983058 IBM983058:IBN983058 ILI983058:ILJ983058 IVE983058:IVF983058 JFA983058:JFB983058 JOW983058:JOX983058 JYS983058:JYT983058 KIO983058:KIP983058 KSK983058:KSL983058 LCG983058:LCH983058 LMC983058:LMD983058 LVY983058:LVZ983058 MFU983058:MFV983058 MPQ983058:MPR983058 MZM983058:MZN983058 NJI983058:NJJ983058 NTE983058:NTF983058 ODA983058:ODB983058 OMW983058:OMX983058 OWS983058:OWT983058 PGO983058:PGP983058 PQK983058:PQL983058 QAG983058:QAH983058 QKC983058:QKD983058 QTY983058:QTZ983058 RDU983058:RDV983058 RNQ983058:RNR983058 RXM983058:RXN983058 SHI983058:SHJ983058 SRE983058:SRF983058 TBA983058:TBB983058 TKW983058:TKX983058 TUS983058:TUT983058 UEO983058:UEP983058 UOK983058:UOL983058 UYG983058:UYH983058 VIC983058:VID983058 VRY983058:VRZ983058 WBU983058:WBV983058 WLQ983058:WLR983058 WVM983058:WVN983058 E14:E16 JA14:JA16 SW14:SW16 ACS14:ACS16 AMO14:AMO16 AWK14:AWK16 BGG14:BGG16 BQC14:BQC16 BZY14:BZY16 CJU14:CJU16 CTQ14:CTQ16 DDM14:DDM16 DNI14:DNI16 DXE14:DXE16 EHA14:EHA16 EQW14:EQW16 FAS14:FAS16 FKO14:FKO16 FUK14:FUK16 GEG14:GEG16 GOC14:GOC16 GXY14:GXY16 HHU14:HHU16 HRQ14:HRQ16 IBM14:IBM16 ILI14:ILI16 IVE14:IVE16 JFA14:JFA16 JOW14:JOW16 JYS14:JYS16 KIO14:KIO16 KSK14:KSK16 LCG14:LCG16 LMC14:LMC16 LVY14:LVY16 MFU14:MFU16 MPQ14:MPQ16 MZM14:MZM16 NJI14:NJI16 NTE14:NTE16 ODA14:ODA16 OMW14:OMW16 OWS14:OWS16 PGO14:PGO16 PQK14:PQK16 QAG14:QAG16 QKC14:QKC16 QTY14:QTY16 RDU14:RDU16 RNQ14:RNQ16 RXM14:RXM16 SHI14:SHI16 SRE14:SRE16 TBA14:TBA16 TKW14:TKW16 TUS14:TUS16 UEO14:UEO16 UOK14:UOK16 UYG14:UYG16 VIC14:VIC16 VRY14:VRY16 WBU14:WBU16 WLQ14:WLQ16 WVM14:WVM16 E65550:E65552 JA65550:JA65552 SW65550:SW65552 ACS65550:ACS65552 AMO65550:AMO65552 AWK65550:AWK65552 BGG65550:BGG65552 BQC65550:BQC65552 BZY65550:BZY65552 CJU65550:CJU65552 CTQ65550:CTQ65552 DDM65550:DDM65552 DNI65550:DNI65552 DXE65550:DXE65552 EHA65550:EHA65552 EQW65550:EQW65552 FAS65550:FAS65552 FKO65550:FKO65552 FUK65550:FUK65552 GEG65550:GEG65552 GOC65550:GOC65552 GXY65550:GXY65552 HHU65550:HHU65552 HRQ65550:HRQ65552 IBM65550:IBM65552 ILI65550:ILI65552 IVE65550:IVE65552 JFA65550:JFA65552 JOW65550:JOW65552 JYS65550:JYS65552 KIO65550:KIO65552 KSK65550:KSK65552 LCG65550:LCG65552 LMC65550:LMC65552 LVY65550:LVY65552 MFU65550:MFU65552 MPQ65550:MPQ65552 MZM65550:MZM65552 NJI65550:NJI65552 NTE65550:NTE65552 ODA65550:ODA65552 OMW65550:OMW65552 OWS65550:OWS65552 PGO65550:PGO65552 PQK65550:PQK65552 QAG65550:QAG65552 QKC65550:QKC65552 QTY65550:QTY65552 RDU65550:RDU65552 RNQ65550:RNQ65552 RXM65550:RXM65552 SHI65550:SHI65552 SRE65550:SRE65552 TBA65550:TBA65552 TKW65550:TKW65552 TUS65550:TUS65552 UEO65550:UEO65552 UOK65550:UOK65552 UYG65550:UYG65552 VIC65550:VIC65552 VRY65550:VRY65552 WBU65550:WBU65552 WLQ65550:WLQ65552 WVM65550:WVM65552 E131086:E131088 JA131086:JA131088 SW131086:SW131088 ACS131086:ACS131088 AMO131086:AMO131088 AWK131086:AWK131088 BGG131086:BGG131088 BQC131086:BQC131088 BZY131086:BZY131088 CJU131086:CJU131088 CTQ131086:CTQ131088 DDM131086:DDM131088 DNI131086:DNI131088 DXE131086:DXE131088 EHA131086:EHA131088 EQW131086:EQW131088 FAS131086:FAS131088 FKO131086:FKO131088 FUK131086:FUK131088 GEG131086:GEG131088 GOC131086:GOC131088 GXY131086:GXY131088 HHU131086:HHU131088 HRQ131086:HRQ131088 IBM131086:IBM131088 ILI131086:ILI131088 IVE131086:IVE131088 JFA131086:JFA131088 JOW131086:JOW131088 JYS131086:JYS131088 KIO131086:KIO131088 KSK131086:KSK131088 LCG131086:LCG131088 LMC131086:LMC131088 LVY131086:LVY131088 MFU131086:MFU131088 MPQ131086:MPQ131088 MZM131086:MZM131088 NJI131086:NJI131088 NTE131086:NTE131088 ODA131086:ODA131088 OMW131086:OMW131088 OWS131086:OWS131088 PGO131086:PGO131088 PQK131086:PQK131088 QAG131086:QAG131088 QKC131086:QKC131088 QTY131086:QTY131088 RDU131086:RDU131088 RNQ131086:RNQ131088 RXM131086:RXM131088 SHI131086:SHI131088 SRE131086:SRE131088 TBA131086:TBA131088 TKW131086:TKW131088 TUS131086:TUS131088 UEO131086:UEO131088 UOK131086:UOK131088 UYG131086:UYG131088 VIC131086:VIC131088 VRY131086:VRY131088 WBU131086:WBU131088 WLQ131086:WLQ131088 WVM131086:WVM131088 E196622:E196624 JA196622:JA196624 SW196622:SW196624 ACS196622:ACS196624 AMO196622:AMO196624 AWK196622:AWK196624 BGG196622:BGG196624 BQC196622:BQC196624 BZY196622:BZY196624 CJU196622:CJU196624 CTQ196622:CTQ196624 DDM196622:DDM196624 DNI196622:DNI196624 DXE196622:DXE196624 EHA196622:EHA196624 EQW196622:EQW196624 FAS196622:FAS196624 FKO196622:FKO196624 FUK196622:FUK196624 GEG196622:GEG196624 GOC196622:GOC196624 GXY196622:GXY196624 HHU196622:HHU196624 HRQ196622:HRQ196624 IBM196622:IBM196624 ILI196622:ILI196624 IVE196622:IVE196624 JFA196622:JFA196624 JOW196622:JOW196624 JYS196622:JYS196624 KIO196622:KIO196624 KSK196622:KSK196624 LCG196622:LCG196624 LMC196622:LMC196624 LVY196622:LVY196624 MFU196622:MFU196624 MPQ196622:MPQ196624 MZM196622:MZM196624 NJI196622:NJI196624 NTE196622:NTE196624 ODA196622:ODA196624 OMW196622:OMW196624 OWS196622:OWS196624 PGO196622:PGO196624 PQK196622:PQK196624 QAG196622:QAG196624 QKC196622:QKC196624 QTY196622:QTY196624 RDU196622:RDU196624 RNQ196622:RNQ196624 RXM196622:RXM196624 SHI196622:SHI196624 SRE196622:SRE196624 TBA196622:TBA196624 TKW196622:TKW196624 TUS196622:TUS196624 UEO196622:UEO196624 UOK196622:UOK196624 UYG196622:UYG196624 VIC196622:VIC196624 VRY196622:VRY196624 WBU196622:WBU196624 WLQ196622:WLQ196624 WVM196622:WVM196624 E262158:E262160 JA262158:JA262160 SW262158:SW262160 ACS262158:ACS262160 AMO262158:AMO262160 AWK262158:AWK262160 BGG262158:BGG262160 BQC262158:BQC262160 BZY262158:BZY262160 CJU262158:CJU262160 CTQ262158:CTQ262160 DDM262158:DDM262160 DNI262158:DNI262160 DXE262158:DXE262160 EHA262158:EHA262160 EQW262158:EQW262160 FAS262158:FAS262160 FKO262158:FKO262160 FUK262158:FUK262160 GEG262158:GEG262160 GOC262158:GOC262160 GXY262158:GXY262160 HHU262158:HHU262160 HRQ262158:HRQ262160 IBM262158:IBM262160 ILI262158:ILI262160 IVE262158:IVE262160 JFA262158:JFA262160 JOW262158:JOW262160 JYS262158:JYS262160 KIO262158:KIO262160 KSK262158:KSK262160 LCG262158:LCG262160 LMC262158:LMC262160 LVY262158:LVY262160 MFU262158:MFU262160 MPQ262158:MPQ262160 MZM262158:MZM262160 NJI262158:NJI262160 NTE262158:NTE262160 ODA262158:ODA262160 OMW262158:OMW262160 OWS262158:OWS262160 PGO262158:PGO262160 PQK262158:PQK262160 QAG262158:QAG262160 QKC262158:QKC262160 QTY262158:QTY262160 RDU262158:RDU262160 RNQ262158:RNQ262160 RXM262158:RXM262160 SHI262158:SHI262160 SRE262158:SRE262160 TBA262158:TBA262160 TKW262158:TKW262160 TUS262158:TUS262160 UEO262158:UEO262160 UOK262158:UOK262160 UYG262158:UYG262160 VIC262158:VIC262160 VRY262158:VRY262160 WBU262158:WBU262160 WLQ262158:WLQ262160 WVM262158:WVM262160 E327694:E327696 JA327694:JA327696 SW327694:SW327696 ACS327694:ACS327696 AMO327694:AMO327696 AWK327694:AWK327696 BGG327694:BGG327696 BQC327694:BQC327696 BZY327694:BZY327696 CJU327694:CJU327696 CTQ327694:CTQ327696 DDM327694:DDM327696 DNI327694:DNI327696 DXE327694:DXE327696 EHA327694:EHA327696 EQW327694:EQW327696 FAS327694:FAS327696 FKO327694:FKO327696 FUK327694:FUK327696 GEG327694:GEG327696 GOC327694:GOC327696 GXY327694:GXY327696 HHU327694:HHU327696 HRQ327694:HRQ327696 IBM327694:IBM327696 ILI327694:ILI327696 IVE327694:IVE327696 JFA327694:JFA327696 JOW327694:JOW327696 JYS327694:JYS327696 KIO327694:KIO327696 KSK327694:KSK327696 LCG327694:LCG327696 LMC327694:LMC327696 LVY327694:LVY327696 MFU327694:MFU327696 MPQ327694:MPQ327696 MZM327694:MZM327696 NJI327694:NJI327696 NTE327694:NTE327696 ODA327694:ODA327696 OMW327694:OMW327696 OWS327694:OWS327696 PGO327694:PGO327696 PQK327694:PQK327696 QAG327694:QAG327696 QKC327694:QKC327696 QTY327694:QTY327696 RDU327694:RDU327696 RNQ327694:RNQ327696 RXM327694:RXM327696 SHI327694:SHI327696 SRE327694:SRE327696 TBA327694:TBA327696 TKW327694:TKW327696 TUS327694:TUS327696 UEO327694:UEO327696 UOK327694:UOK327696 UYG327694:UYG327696 VIC327694:VIC327696 VRY327694:VRY327696 WBU327694:WBU327696 WLQ327694:WLQ327696 WVM327694:WVM327696 E393230:E393232 JA393230:JA393232 SW393230:SW393232 ACS393230:ACS393232 AMO393230:AMO393232 AWK393230:AWK393232 BGG393230:BGG393232 BQC393230:BQC393232 BZY393230:BZY393232 CJU393230:CJU393232 CTQ393230:CTQ393232 DDM393230:DDM393232 DNI393230:DNI393232 DXE393230:DXE393232 EHA393230:EHA393232 EQW393230:EQW393232 FAS393230:FAS393232 FKO393230:FKO393232 FUK393230:FUK393232 GEG393230:GEG393232 GOC393230:GOC393232 GXY393230:GXY393232 HHU393230:HHU393232 HRQ393230:HRQ393232 IBM393230:IBM393232 ILI393230:ILI393232 IVE393230:IVE393232 JFA393230:JFA393232 JOW393230:JOW393232 JYS393230:JYS393232 KIO393230:KIO393232 KSK393230:KSK393232 LCG393230:LCG393232 LMC393230:LMC393232 LVY393230:LVY393232 MFU393230:MFU393232 MPQ393230:MPQ393232 MZM393230:MZM393232 NJI393230:NJI393232 NTE393230:NTE393232 ODA393230:ODA393232 OMW393230:OMW393232 OWS393230:OWS393232 PGO393230:PGO393232 PQK393230:PQK393232 QAG393230:QAG393232 QKC393230:QKC393232 QTY393230:QTY393232 RDU393230:RDU393232 RNQ393230:RNQ393232 RXM393230:RXM393232 SHI393230:SHI393232 SRE393230:SRE393232 TBA393230:TBA393232 TKW393230:TKW393232 TUS393230:TUS393232 UEO393230:UEO393232 UOK393230:UOK393232 UYG393230:UYG393232 VIC393230:VIC393232 VRY393230:VRY393232 WBU393230:WBU393232 WLQ393230:WLQ393232 WVM393230:WVM393232 E458766:E458768 JA458766:JA458768 SW458766:SW458768 ACS458766:ACS458768 AMO458766:AMO458768 AWK458766:AWK458768 BGG458766:BGG458768 BQC458766:BQC458768 BZY458766:BZY458768 CJU458766:CJU458768 CTQ458766:CTQ458768 DDM458766:DDM458768 DNI458766:DNI458768 DXE458766:DXE458768 EHA458766:EHA458768 EQW458766:EQW458768 FAS458766:FAS458768 FKO458766:FKO458768 FUK458766:FUK458768 GEG458766:GEG458768 GOC458766:GOC458768 GXY458766:GXY458768 HHU458766:HHU458768 HRQ458766:HRQ458768 IBM458766:IBM458768 ILI458766:ILI458768 IVE458766:IVE458768 JFA458766:JFA458768 JOW458766:JOW458768 JYS458766:JYS458768 KIO458766:KIO458768 KSK458766:KSK458768 LCG458766:LCG458768 LMC458766:LMC458768 LVY458766:LVY458768 MFU458766:MFU458768 MPQ458766:MPQ458768 MZM458766:MZM458768 NJI458766:NJI458768 NTE458766:NTE458768 ODA458766:ODA458768 OMW458766:OMW458768 OWS458766:OWS458768 PGO458766:PGO458768 PQK458766:PQK458768 QAG458766:QAG458768 QKC458766:QKC458768 QTY458766:QTY458768 RDU458766:RDU458768 RNQ458766:RNQ458768 RXM458766:RXM458768 SHI458766:SHI458768 SRE458766:SRE458768 TBA458766:TBA458768 TKW458766:TKW458768 TUS458766:TUS458768 UEO458766:UEO458768 UOK458766:UOK458768 UYG458766:UYG458768 VIC458766:VIC458768 VRY458766:VRY458768 WBU458766:WBU458768 WLQ458766:WLQ458768 WVM458766:WVM458768 E524302:E524304 JA524302:JA524304 SW524302:SW524304 ACS524302:ACS524304 AMO524302:AMO524304 AWK524302:AWK524304 BGG524302:BGG524304 BQC524302:BQC524304 BZY524302:BZY524304 CJU524302:CJU524304 CTQ524302:CTQ524304 DDM524302:DDM524304 DNI524302:DNI524304 DXE524302:DXE524304 EHA524302:EHA524304 EQW524302:EQW524304 FAS524302:FAS524304 FKO524302:FKO524304 FUK524302:FUK524304 GEG524302:GEG524304 GOC524302:GOC524304 GXY524302:GXY524304 HHU524302:HHU524304 HRQ524302:HRQ524304 IBM524302:IBM524304 ILI524302:ILI524304 IVE524302:IVE524304 JFA524302:JFA524304 JOW524302:JOW524304 JYS524302:JYS524304 KIO524302:KIO524304 KSK524302:KSK524304 LCG524302:LCG524304 LMC524302:LMC524304 LVY524302:LVY524304 MFU524302:MFU524304 MPQ524302:MPQ524304 MZM524302:MZM524304 NJI524302:NJI524304 NTE524302:NTE524304 ODA524302:ODA524304 OMW524302:OMW524304 OWS524302:OWS524304 PGO524302:PGO524304 PQK524302:PQK524304 QAG524302:QAG524304 QKC524302:QKC524304 QTY524302:QTY524304 RDU524302:RDU524304 RNQ524302:RNQ524304 RXM524302:RXM524304 SHI524302:SHI524304 SRE524302:SRE524304 TBA524302:TBA524304 TKW524302:TKW524304 TUS524302:TUS524304 UEO524302:UEO524304 UOK524302:UOK524304 UYG524302:UYG524304 VIC524302:VIC524304 VRY524302:VRY524304 WBU524302:WBU524304 WLQ524302:WLQ524304 WVM524302:WVM524304 E589838:E589840 JA589838:JA589840 SW589838:SW589840 ACS589838:ACS589840 AMO589838:AMO589840 AWK589838:AWK589840 BGG589838:BGG589840 BQC589838:BQC589840 BZY589838:BZY589840 CJU589838:CJU589840 CTQ589838:CTQ589840 DDM589838:DDM589840 DNI589838:DNI589840 DXE589838:DXE589840 EHA589838:EHA589840 EQW589838:EQW589840 FAS589838:FAS589840 FKO589838:FKO589840 FUK589838:FUK589840 GEG589838:GEG589840 GOC589838:GOC589840 GXY589838:GXY589840 HHU589838:HHU589840 HRQ589838:HRQ589840 IBM589838:IBM589840 ILI589838:ILI589840 IVE589838:IVE589840 JFA589838:JFA589840 JOW589838:JOW589840 JYS589838:JYS589840 KIO589838:KIO589840 KSK589838:KSK589840 LCG589838:LCG589840 LMC589838:LMC589840 LVY589838:LVY589840 MFU589838:MFU589840 MPQ589838:MPQ589840 MZM589838:MZM589840 NJI589838:NJI589840 NTE589838:NTE589840 ODA589838:ODA589840 OMW589838:OMW589840 OWS589838:OWS589840 PGO589838:PGO589840 PQK589838:PQK589840 QAG589838:QAG589840 QKC589838:QKC589840 QTY589838:QTY589840 RDU589838:RDU589840 RNQ589838:RNQ589840 RXM589838:RXM589840 SHI589838:SHI589840 SRE589838:SRE589840 TBA589838:TBA589840 TKW589838:TKW589840 TUS589838:TUS589840 UEO589838:UEO589840 UOK589838:UOK589840 UYG589838:UYG589840 VIC589838:VIC589840 VRY589838:VRY589840 WBU589838:WBU589840 WLQ589838:WLQ589840 WVM589838:WVM589840 E655374:E655376 JA655374:JA655376 SW655374:SW655376 ACS655374:ACS655376 AMO655374:AMO655376 AWK655374:AWK655376 BGG655374:BGG655376 BQC655374:BQC655376 BZY655374:BZY655376 CJU655374:CJU655376 CTQ655374:CTQ655376 DDM655374:DDM655376 DNI655374:DNI655376 DXE655374:DXE655376 EHA655374:EHA655376 EQW655374:EQW655376 FAS655374:FAS655376 FKO655374:FKO655376 FUK655374:FUK655376 GEG655374:GEG655376 GOC655374:GOC655376 GXY655374:GXY655376 HHU655374:HHU655376 HRQ655374:HRQ655376 IBM655374:IBM655376 ILI655374:ILI655376 IVE655374:IVE655376 JFA655374:JFA655376 JOW655374:JOW655376 JYS655374:JYS655376 KIO655374:KIO655376 KSK655374:KSK655376 LCG655374:LCG655376 LMC655374:LMC655376 LVY655374:LVY655376 MFU655374:MFU655376 MPQ655374:MPQ655376 MZM655374:MZM655376 NJI655374:NJI655376 NTE655374:NTE655376 ODA655374:ODA655376 OMW655374:OMW655376 OWS655374:OWS655376 PGO655374:PGO655376 PQK655374:PQK655376 QAG655374:QAG655376 QKC655374:QKC655376 QTY655374:QTY655376 RDU655374:RDU655376 RNQ655374:RNQ655376 RXM655374:RXM655376 SHI655374:SHI655376 SRE655374:SRE655376 TBA655374:TBA655376 TKW655374:TKW655376 TUS655374:TUS655376 UEO655374:UEO655376 UOK655374:UOK655376 UYG655374:UYG655376 VIC655374:VIC655376 VRY655374:VRY655376 WBU655374:WBU655376 WLQ655374:WLQ655376 WVM655374:WVM655376 E720910:E720912 JA720910:JA720912 SW720910:SW720912 ACS720910:ACS720912 AMO720910:AMO720912 AWK720910:AWK720912 BGG720910:BGG720912 BQC720910:BQC720912 BZY720910:BZY720912 CJU720910:CJU720912 CTQ720910:CTQ720912 DDM720910:DDM720912 DNI720910:DNI720912 DXE720910:DXE720912 EHA720910:EHA720912 EQW720910:EQW720912 FAS720910:FAS720912 FKO720910:FKO720912 FUK720910:FUK720912 GEG720910:GEG720912 GOC720910:GOC720912 GXY720910:GXY720912 HHU720910:HHU720912 HRQ720910:HRQ720912 IBM720910:IBM720912 ILI720910:ILI720912 IVE720910:IVE720912 JFA720910:JFA720912 JOW720910:JOW720912 JYS720910:JYS720912 KIO720910:KIO720912 KSK720910:KSK720912 LCG720910:LCG720912 LMC720910:LMC720912 LVY720910:LVY720912 MFU720910:MFU720912 MPQ720910:MPQ720912 MZM720910:MZM720912 NJI720910:NJI720912 NTE720910:NTE720912 ODA720910:ODA720912 OMW720910:OMW720912 OWS720910:OWS720912 PGO720910:PGO720912 PQK720910:PQK720912 QAG720910:QAG720912 QKC720910:QKC720912 QTY720910:QTY720912 RDU720910:RDU720912 RNQ720910:RNQ720912 RXM720910:RXM720912 SHI720910:SHI720912 SRE720910:SRE720912 TBA720910:TBA720912 TKW720910:TKW720912 TUS720910:TUS720912 UEO720910:UEO720912 UOK720910:UOK720912 UYG720910:UYG720912 VIC720910:VIC720912 VRY720910:VRY720912 WBU720910:WBU720912 WLQ720910:WLQ720912 WVM720910:WVM720912 E786446:E786448 JA786446:JA786448 SW786446:SW786448 ACS786446:ACS786448 AMO786446:AMO786448 AWK786446:AWK786448 BGG786446:BGG786448 BQC786446:BQC786448 BZY786446:BZY786448 CJU786446:CJU786448 CTQ786446:CTQ786448 DDM786446:DDM786448 DNI786446:DNI786448 DXE786446:DXE786448 EHA786446:EHA786448 EQW786446:EQW786448 FAS786446:FAS786448 FKO786446:FKO786448 FUK786446:FUK786448 GEG786446:GEG786448 GOC786446:GOC786448 GXY786446:GXY786448 HHU786446:HHU786448 HRQ786446:HRQ786448 IBM786446:IBM786448 ILI786446:ILI786448 IVE786446:IVE786448 JFA786446:JFA786448 JOW786446:JOW786448 JYS786446:JYS786448 KIO786446:KIO786448 KSK786446:KSK786448 LCG786446:LCG786448 LMC786446:LMC786448 LVY786446:LVY786448 MFU786446:MFU786448 MPQ786446:MPQ786448 MZM786446:MZM786448 NJI786446:NJI786448 NTE786446:NTE786448 ODA786446:ODA786448 OMW786446:OMW786448 OWS786446:OWS786448 PGO786446:PGO786448 PQK786446:PQK786448 QAG786446:QAG786448 QKC786446:QKC786448 QTY786446:QTY786448 RDU786446:RDU786448 RNQ786446:RNQ786448 RXM786446:RXM786448 SHI786446:SHI786448 SRE786446:SRE786448 TBA786446:TBA786448 TKW786446:TKW786448 TUS786446:TUS786448 UEO786446:UEO786448 UOK786446:UOK786448 UYG786446:UYG786448 VIC786446:VIC786448 VRY786446:VRY786448 WBU786446:WBU786448 WLQ786446:WLQ786448 WVM786446:WVM786448 E851982:E851984 JA851982:JA851984 SW851982:SW851984 ACS851982:ACS851984 AMO851982:AMO851984 AWK851982:AWK851984 BGG851982:BGG851984 BQC851982:BQC851984 BZY851982:BZY851984 CJU851982:CJU851984 CTQ851982:CTQ851984 DDM851982:DDM851984 DNI851982:DNI851984 DXE851982:DXE851984 EHA851982:EHA851984 EQW851982:EQW851984 FAS851982:FAS851984 FKO851982:FKO851984 FUK851982:FUK851984 GEG851982:GEG851984 GOC851982:GOC851984 GXY851982:GXY851984 HHU851982:HHU851984 HRQ851982:HRQ851984 IBM851982:IBM851984 ILI851982:ILI851984 IVE851982:IVE851984 JFA851982:JFA851984 JOW851982:JOW851984 JYS851982:JYS851984 KIO851982:KIO851984 KSK851982:KSK851984 LCG851982:LCG851984 LMC851982:LMC851984 LVY851982:LVY851984 MFU851982:MFU851984 MPQ851982:MPQ851984 MZM851982:MZM851984 NJI851982:NJI851984 NTE851982:NTE851984 ODA851982:ODA851984 OMW851982:OMW851984 OWS851982:OWS851984 PGO851982:PGO851984 PQK851982:PQK851984 QAG851982:QAG851984 QKC851982:QKC851984 QTY851982:QTY851984 RDU851982:RDU851984 RNQ851982:RNQ851984 RXM851982:RXM851984 SHI851982:SHI851984 SRE851982:SRE851984 TBA851982:TBA851984 TKW851982:TKW851984 TUS851982:TUS851984 UEO851982:UEO851984 UOK851982:UOK851984 UYG851982:UYG851984 VIC851982:VIC851984 VRY851982:VRY851984 WBU851982:WBU851984 WLQ851982:WLQ851984 WVM851982:WVM851984 E917518:E917520 JA917518:JA917520 SW917518:SW917520 ACS917518:ACS917520 AMO917518:AMO917520 AWK917518:AWK917520 BGG917518:BGG917520 BQC917518:BQC917520 BZY917518:BZY917520 CJU917518:CJU917520 CTQ917518:CTQ917520 DDM917518:DDM917520 DNI917518:DNI917520 DXE917518:DXE917520 EHA917518:EHA917520 EQW917518:EQW917520 FAS917518:FAS917520 FKO917518:FKO917520 FUK917518:FUK917520 GEG917518:GEG917520 GOC917518:GOC917520 GXY917518:GXY917520 HHU917518:HHU917520 HRQ917518:HRQ917520 IBM917518:IBM917520 ILI917518:ILI917520 IVE917518:IVE917520 JFA917518:JFA917520 JOW917518:JOW917520 JYS917518:JYS917520 KIO917518:KIO917520 KSK917518:KSK917520 LCG917518:LCG917520 LMC917518:LMC917520 LVY917518:LVY917520 MFU917518:MFU917520 MPQ917518:MPQ917520 MZM917518:MZM917520 NJI917518:NJI917520 NTE917518:NTE917520 ODA917518:ODA917520 OMW917518:OMW917520 OWS917518:OWS917520 PGO917518:PGO917520 PQK917518:PQK917520 QAG917518:QAG917520 QKC917518:QKC917520 QTY917518:QTY917520 RDU917518:RDU917520 RNQ917518:RNQ917520 RXM917518:RXM917520 SHI917518:SHI917520 SRE917518:SRE917520 TBA917518:TBA917520 TKW917518:TKW917520 TUS917518:TUS917520 UEO917518:UEO917520 UOK917518:UOK917520 UYG917518:UYG917520 VIC917518:VIC917520 VRY917518:VRY917520 WBU917518:WBU917520 WLQ917518:WLQ917520 WVM917518:WVM917520 E983054:E983056 JA983054:JA983056 SW983054:SW983056 ACS983054:ACS983056 AMO983054:AMO983056 AWK983054:AWK983056 BGG983054:BGG983056 BQC983054:BQC983056 BZY983054:BZY983056 CJU983054:CJU983056 CTQ983054:CTQ983056 DDM983054:DDM983056 DNI983054:DNI983056 DXE983054:DXE983056 EHA983054:EHA983056 EQW983054:EQW983056 FAS983054:FAS983056 FKO983054:FKO983056 FUK983054:FUK983056 GEG983054:GEG983056 GOC983054:GOC983056 GXY983054:GXY983056 HHU983054:HHU983056 HRQ983054:HRQ983056 IBM983054:IBM983056 ILI983054:ILI983056 IVE983054:IVE983056 JFA983054:JFA983056 JOW983054:JOW983056 JYS983054:JYS983056 KIO983054:KIO983056 KSK983054:KSK983056 LCG983054:LCG983056 LMC983054:LMC983056 LVY983054:LVY983056 MFU983054:MFU983056 MPQ983054:MPQ983056 MZM983054:MZM983056 NJI983054:NJI983056 NTE983054:NTE983056 ODA983054:ODA983056 OMW983054:OMW983056 OWS983054:OWS983056 PGO983054:PGO983056 PQK983054:PQK983056 QAG983054:QAG983056 QKC983054:QKC983056 QTY983054:QTY983056 RDU983054:RDU983056 RNQ983054:RNQ983056 RXM983054:RXM983056 SHI983054:SHI983056 SRE983054:SRE983056 TBA983054:TBA983056 TKW983054:TKW983056 TUS983054:TUS983056 UEO983054:UEO983056 UOK983054:UOK983056 UYG983054:UYG983056 VIC983054:VIC983056 VRY983054:VRY983056 WBU983054:WBU983056 WLQ983054:WLQ983056 WVM983054:WVM983056 F15:F16 JB15:JB16 SX15:SX16 ACT15:ACT16 AMP15:AMP16 AWL15:AWL16 BGH15:BGH16 BQD15:BQD16 BZZ15:BZZ16 CJV15:CJV16 CTR15:CTR16 DDN15:DDN16 DNJ15:DNJ16 DXF15:DXF16 EHB15:EHB16 EQX15:EQX16 FAT15:FAT16 FKP15:FKP16 FUL15:FUL16 GEH15:GEH16 GOD15:GOD16 GXZ15:GXZ16 HHV15:HHV16 HRR15:HRR16 IBN15:IBN16 ILJ15:ILJ16 IVF15:IVF16 JFB15:JFB16 JOX15:JOX16 JYT15:JYT16 KIP15:KIP16 KSL15:KSL16 LCH15:LCH16 LMD15:LMD16 LVZ15:LVZ16 MFV15:MFV16 MPR15:MPR16 MZN15:MZN16 NJJ15:NJJ16 NTF15:NTF16 ODB15:ODB16 OMX15:OMX16 OWT15:OWT16 PGP15:PGP16 PQL15:PQL16 QAH15:QAH16 QKD15:QKD16 QTZ15:QTZ16 RDV15:RDV16 RNR15:RNR16 RXN15:RXN16 SHJ15:SHJ16 SRF15:SRF16 TBB15:TBB16 TKX15:TKX16 TUT15:TUT16 UEP15:UEP16 UOL15:UOL16 UYH15:UYH16 VID15:VID16 VRZ15:VRZ16 WBV15:WBV16 WLR15:WLR16 WVN15:WVN16 F65551:F65552 JB65551:JB65552 SX65551:SX65552 ACT65551:ACT65552 AMP65551:AMP65552 AWL65551:AWL65552 BGH65551:BGH65552 BQD65551:BQD65552 BZZ65551:BZZ65552 CJV65551:CJV65552 CTR65551:CTR65552 DDN65551:DDN65552 DNJ65551:DNJ65552 DXF65551:DXF65552 EHB65551:EHB65552 EQX65551:EQX65552 FAT65551:FAT65552 FKP65551:FKP65552 FUL65551:FUL65552 GEH65551:GEH65552 GOD65551:GOD65552 GXZ65551:GXZ65552 HHV65551:HHV65552 HRR65551:HRR65552 IBN65551:IBN65552 ILJ65551:ILJ65552 IVF65551:IVF65552 JFB65551:JFB65552 JOX65551:JOX65552 JYT65551:JYT65552 KIP65551:KIP65552 KSL65551:KSL65552 LCH65551:LCH65552 LMD65551:LMD65552 LVZ65551:LVZ65552 MFV65551:MFV65552 MPR65551:MPR65552 MZN65551:MZN65552 NJJ65551:NJJ65552 NTF65551:NTF65552 ODB65551:ODB65552 OMX65551:OMX65552 OWT65551:OWT65552 PGP65551:PGP65552 PQL65551:PQL65552 QAH65551:QAH65552 QKD65551:QKD65552 QTZ65551:QTZ65552 RDV65551:RDV65552 RNR65551:RNR65552 RXN65551:RXN65552 SHJ65551:SHJ65552 SRF65551:SRF65552 TBB65551:TBB65552 TKX65551:TKX65552 TUT65551:TUT65552 UEP65551:UEP65552 UOL65551:UOL65552 UYH65551:UYH65552 VID65551:VID65552 VRZ65551:VRZ65552 WBV65551:WBV65552 WLR65551:WLR65552 WVN65551:WVN65552 F131087:F131088 JB131087:JB131088 SX131087:SX131088 ACT131087:ACT131088 AMP131087:AMP131088 AWL131087:AWL131088 BGH131087:BGH131088 BQD131087:BQD131088 BZZ131087:BZZ131088 CJV131087:CJV131088 CTR131087:CTR131088 DDN131087:DDN131088 DNJ131087:DNJ131088 DXF131087:DXF131088 EHB131087:EHB131088 EQX131087:EQX131088 FAT131087:FAT131088 FKP131087:FKP131088 FUL131087:FUL131088 GEH131087:GEH131088 GOD131087:GOD131088 GXZ131087:GXZ131088 HHV131087:HHV131088 HRR131087:HRR131088 IBN131087:IBN131088 ILJ131087:ILJ131088 IVF131087:IVF131088 JFB131087:JFB131088 JOX131087:JOX131088 JYT131087:JYT131088 KIP131087:KIP131088 KSL131087:KSL131088 LCH131087:LCH131088 LMD131087:LMD131088 LVZ131087:LVZ131088 MFV131087:MFV131088 MPR131087:MPR131088 MZN131087:MZN131088 NJJ131087:NJJ131088 NTF131087:NTF131088 ODB131087:ODB131088 OMX131087:OMX131088 OWT131087:OWT131088 PGP131087:PGP131088 PQL131087:PQL131088 QAH131087:QAH131088 QKD131087:QKD131088 QTZ131087:QTZ131088 RDV131087:RDV131088 RNR131087:RNR131088 RXN131087:RXN131088 SHJ131087:SHJ131088 SRF131087:SRF131088 TBB131087:TBB131088 TKX131087:TKX131088 TUT131087:TUT131088 UEP131087:UEP131088 UOL131087:UOL131088 UYH131087:UYH131088 VID131087:VID131088 VRZ131087:VRZ131088 WBV131087:WBV131088 WLR131087:WLR131088 WVN131087:WVN131088 F196623:F196624 JB196623:JB196624 SX196623:SX196624 ACT196623:ACT196624 AMP196623:AMP196624 AWL196623:AWL196624 BGH196623:BGH196624 BQD196623:BQD196624 BZZ196623:BZZ196624 CJV196623:CJV196624 CTR196623:CTR196624 DDN196623:DDN196624 DNJ196623:DNJ196624 DXF196623:DXF196624 EHB196623:EHB196624 EQX196623:EQX196624 FAT196623:FAT196624 FKP196623:FKP196624 FUL196623:FUL196624 GEH196623:GEH196624 GOD196623:GOD196624 GXZ196623:GXZ196624 HHV196623:HHV196624 HRR196623:HRR196624 IBN196623:IBN196624 ILJ196623:ILJ196624 IVF196623:IVF196624 JFB196623:JFB196624 JOX196623:JOX196624 JYT196623:JYT196624 KIP196623:KIP196624 KSL196623:KSL196624 LCH196623:LCH196624 LMD196623:LMD196624 LVZ196623:LVZ196624 MFV196623:MFV196624 MPR196623:MPR196624 MZN196623:MZN196624 NJJ196623:NJJ196624 NTF196623:NTF196624 ODB196623:ODB196624 OMX196623:OMX196624 OWT196623:OWT196624 PGP196623:PGP196624 PQL196623:PQL196624 QAH196623:QAH196624 QKD196623:QKD196624 QTZ196623:QTZ196624 RDV196623:RDV196624 RNR196623:RNR196624 RXN196623:RXN196624 SHJ196623:SHJ196624 SRF196623:SRF196624 TBB196623:TBB196624 TKX196623:TKX196624 TUT196623:TUT196624 UEP196623:UEP196624 UOL196623:UOL196624 UYH196623:UYH196624 VID196623:VID196624 VRZ196623:VRZ196624 WBV196623:WBV196624 WLR196623:WLR196624 WVN196623:WVN196624 F262159:F262160 JB262159:JB262160 SX262159:SX262160 ACT262159:ACT262160 AMP262159:AMP262160 AWL262159:AWL262160 BGH262159:BGH262160 BQD262159:BQD262160 BZZ262159:BZZ262160 CJV262159:CJV262160 CTR262159:CTR262160 DDN262159:DDN262160 DNJ262159:DNJ262160 DXF262159:DXF262160 EHB262159:EHB262160 EQX262159:EQX262160 FAT262159:FAT262160 FKP262159:FKP262160 FUL262159:FUL262160 GEH262159:GEH262160 GOD262159:GOD262160 GXZ262159:GXZ262160 HHV262159:HHV262160 HRR262159:HRR262160 IBN262159:IBN262160 ILJ262159:ILJ262160 IVF262159:IVF262160 JFB262159:JFB262160 JOX262159:JOX262160 JYT262159:JYT262160 KIP262159:KIP262160 KSL262159:KSL262160 LCH262159:LCH262160 LMD262159:LMD262160 LVZ262159:LVZ262160 MFV262159:MFV262160 MPR262159:MPR262160 MZN262159:MZN262160 NJJ262159:NJJ262160 NTF262159:NTF262160 ODB262159:ODB262160 OMX262159:OMX262160 OWT262159:OWT262160 PGP262159:PGP262160 PQL262159:PQL262160 QAH262159:QAH262160 QKD262159:QKD262160 QTZ262159:QTZ262160 RDV262159:RDV262160 RNR262159:RNR262160 RXN262159:RXN262160 SHJ262159:SHJ262160 SRF262159:SRF262160 TBB262159:TBB262160 TKX262159:TKX262160 TUT262159:TUT262160 UEP262159:UEP262160 UOL262159:UOL262160 UYH262159:UYH262160 VID262159:VID262160 VRZ262159:VRZ262160 WBV262159:WBV262160 WLR262159:WLR262160 WVN262159:WVN262160 F327695:F327696 JB327695:JB327696 SX327695:SX327696 ACT327695:ACT327696 AMP327695:AMP327696 AWL327695:AWL327696 BGH327695:BGH327696 BQD327695:BQD327696 BZZ327695:BZZ327696 CJV327695:CJV327696 CTR327695:CTR327696 DDN327695:DDN327696 DNJ327695:DNJ327696 DXF327695:DXF327696 EHB327695:EHB327696 EQX327695:EQX327696 FAT327695:FAT327696 FKP327695:FKP327696 FUL327695:FUL327696 GEH327695:GEH327696 GOD327695:GOD327696 GXZ327695:GXZ327696 HHV327695:HHV327696 HRR327695:HRR327696 IBN327695:IBN327696 ILJ327695:ILJ327696 IVF327695:IVF327696 JFB327695:JFB327696 JOX327695:JOX327696 JYT327695:JYT327696 KIP327695:KIP327696 KSL327695:KSL327696 LCH327695:LCH327696 LMD327695:LMD327696 LVZ327695:LVZ327696 MFV327695:MFV327696 MPR327695:MPR327696 MZN327695:MZN327696 NJJ327695:NJJ327696 NTF327695:NTF327696 ODB327695:ODB327696 OMX327695:OMX327696 OWT327695:OWT327696 PGP327695:PGP327696 PQL327695:PQL327696 QAH327695:QAH327696 QKD327695:QKD327696 QTZ327695:QTZ327696 RDV327695:RDV327696 RNR327695:RNR327696 RXN327695:RXN327696 SHJ327695:SHJ327696 SRF327695:SRF327696 TBB327695:TBB327696 TKX327695:TKX327696 TUT327695:TUT327696 UEP327695:UEP327696 UOL327695:UOL327696 UYH327695:UYH327696 VID327695:VID327696 VRZ327695:VRZ327696 WBV327695:WBV327696 WLR327695:WLR327696 WVN327695:WVN327696 F393231:F393232 JB393231:JB393232 SX393231:SX393232 ACT393231:ACT393232 AMP393231:AMP393232 AWL393231:AWL393232 BGH393231:BGH393232 BQD393231:BQD393232 BZZ393231:BZZ393232 CJV393231:CJV393232 CTR393231:CTR393232 DDN393231:DDN393232 DNJ393231:DNJ393232 DXF393231:DXF393232 EHB393231:EHB393232 EQX393231:EQX393232 FAT393231:FAT393232 FKP393231:FKP393232 FUL393231:FUL393232 GEH393231:GEH393232 GOD393231:GOD393232 GXZ393231:GXZ393232 HHV393231:HHV393232 HRR393231:HRR393232 IBN393231:IBN393232 ILJ393231:ILJ393232 IVF393231:IVF393232 JFB393231:JFB393232 JOX393231:JOX393232 JYT393231:JYT393232 KIP393231:KIP393232 KSL393231:KSL393232 LCH393231:LCH393232 LMD393231:LMD393232 LVZ393231:LVZ393232 MFV393231:MFV393232 MPR393231:MPR393232 MZN393231:MZN393232 NJJ393231:NJJ393232 NTF393231:NTF393232 ODB393231:ODB393232 OMX393231:OMX393232 OWT393231:OWT393232 PGP393231:PGP393232 PQL393231:PQL393232 QAH393231:QAH393232 QKD393231:QKD393232 QTZ393231:QTZ393232 RDV393231:RDV393232 RNR393231:RNR393232 RXN393231:RXN393232 SHJ393231:SHJ393232 SRF393231:SRF393232 TBB393231:TBB393232 TKX393231:TKX393232 TUT393231:TUT393232 UEP393231:UEP393232 UOL393231:UOL393232 UYH393231:UYH393232 VID393231:VID393232 VRZ393231:VRZ393232 WBV393231:WBV393232 WLR393231:WLR393232 WVN393231:WVN393232 F458767:F458768 JB458767:JB458768 SX458767:SX458768 ACT458767:ACT458768 AMP458767:AMP458768 AWL458767:AWL458768 BGH458767:BGH458768 BQD458767:BQD458768 BZZ458767:BZZ458768 CJV458767:CJV458768 CTR458767:CTR458768 DDN458767:DDN458768 DNJ458767:DNJ458768 DXF458767:DXF458768 EHB458767:EHB458768 EQX458767:EQX458768 FAT458767:FAT458768 FKP458767:FKP458768 FUL458767:FUL458768 GEH458767:GEH458768 GOD458767:GOD458768 GXZ458767:GXZ458768 HHV458767:HHV458768 HRR458767:HRR458768 IBN458767:IBN458768 ILJ458767:ILJ458768 IVF458767:IVF458768 JFB458767:JFB458768 JOX458767:JOX458768 JYT458767:JYT458768 KIP458767:KIP458768 KSL458767:KSL458768 LCH458767:LCH458768 LMD458767:LMD458768 LVZ458767:LVZ458768 MFV458767:MFV458768 MPR458767:MPR458768 MZN458767:MZN458768 NJJ458767:NJJ458768 NTF458767:NTF458768 ODB458767:ODB458768 OMX458767:OMX458768 OWT458767:OWT458768 PGP458767:PGP458768 PQL458767:PQL458768 QAH458767:QAH458768 QKD458767:QKD458768 QTZ458767:QTZ458768 RDV458767:RDV458768 RNR458767:RNR458768 RXN458767:RXN458768 SHJ458767:SHJ458768 SRF458767:SRF458768 TBB458767:TBB458768 TKX458767:TKX458768 TUT458767:TUT458768 UEP458767:UEP458768 UOL458767:UOL458768 UYH458767:UYH458768 VID458767:VID458768 VRZ458767:VRZ458768 WBV458767:WBV458768 WLR458767:WLR458768 WVN458767:WVN458768 F524303:F524304 JB524303:JB524304 SX524303:SX524304 ACT524303:ACT524304 AMP524303:AMP524304 AWL524303:AWL524304 BGH524303:BGH524304 BQD524303:BQD524304 BZZ524303:BZZ524304 CJV524303:CJV524304 CTR524303:CTR524304 DDN524303:DDN524304 DNJ524303:DNJ524304 DXF524303:DXF524304 EHB524303:EHB524304 EQX524303:EQX524304 FAT524303:FAT524304 FKP524303:FKP524304 FUL524303:FUL524304 GEH524303:GEH524304 GOD524303:GOD524304 GXZ524303:GXZ524304 HHV524303:HHV524304 HRR524303:HRR524304 IBN524303:IBN524304 ILJ524303:ILJ524304 IVF524303:IVF524304 JFB524303:JFB524304 JOX524303:JOX524304 JYT524303:JYT524304 KIP524303:KIP524304 KSL524303:KSL524304 LCH524303:LCH524304 LMD524303:LMD524304 LVZ524303:LVZ524304 MFV524303:MFV524304 MPR524303:MPR524304 MZN524303:MZN524304 NJJ524303:NJJ524304 NTF524303:NTF524304 ODB524303:ODB524304 OMX524303:OMX524304 OWT524303:OWT524304 PGP524303:PGP524304 PQL524303:PQL524304 QAH524303:QAH524304 QKD524303:QKD524304 QTZ524303:QTZ524304 RDV524303:RDV524304 RNR524303:RNR524304 RXN524303:RXN524304 SHJ524303:SHJ524304 SRF524303:SRF524304 TBB524303:TBB524304 TKX524303:TKX524304 TUT524303:TUT524304 UEP524303:UEP524304 UOL524303:UOL524304 UYH524303:UYH524304 VID524303:VID524304 VRZ524303:VRZ524304 WBV524303:WBV524304 WLR524303:WLR524304 WVN524303:WVN524304 F589839:F589840 JB589839:JB589840 SX589839:SX589840 ACT589839:ACT589840 AMP589839:AMP589840 AWL589839:AWL589840 BGH589839:BGH589840 BQD589839:BQD589840 BZZ589839:BZZ589840 CJV589839:CJV589840 CTR589839:CTR589840 DDN589839:DDN589840 DNJ589839:DNJ589840 DXF589839:DXF589840 EHB589839:EHB589840 EQX589839:EQX589840 FAT589839:FAT589840 FKP589839:FKP589840 FUL589839:FUL589840 GEH589839:GEH589840 GOD589839:GOD589840 GXZ589839:GXZ589840 HHV589839:HHV589840 HRR589839:HRR589840 IBN589839:IBN589840 ILJ589839:ILJ589840 IVF589839:IVF589840 JFB589839:JFB589840 JOX589839:JOX589840 JYT589839:JYT589840 KIP589839:KIP589840 KSL589839:KSL589840 LCH589839:LCH589840 LMD589839:LMD589840 LVZ589839:LVZ589840 MFV589839:MFV589840 MPR589839:MPR589840 MZN589839:MZN589840 NJJ589839:NJJ589840 NTF589839:NTF589840 ODB589839:ODB589840 OMX589839:OMX589840 OWT589839:OWT589840 PGP589839:PGP589840 PQL589839:PQL589840 QAH589839:QAH589840 QKD589839:QKD589840 QTZ589839:QTZ589840 RDV589839:RDV589840 RNR589839:RNR589840 RXN589839:RXN589840 SHJ589839:SHJ589840 SRF589839:SRF589840 TBB589839:TBB589840 TKX589839:TKX589840 TUT589839:TUT589840 UEP589839:UEP589840 UOL589839:UOL589840 UYH589839:UYH589840 VID589839:VID589840 VRZ589839:VRZ589840 WBV589839:WBV589840 WLR589839:WLR589840 WVN589839:WVN589840 F655375:F655376 JB655375:JB655376 SX655375:SX655376 ACT655375:ACT655376 AMP655375:AMP655376 AWL655375:AWL655376 BGH655375:BGH655376 BQD655375:BQD655376 BZZ655375:BZZ655376 CJV655375:CJV655376 CTR655375:CTR655376 DDN655375:DDN655376 DNJ655375:DNJ655376 DXF655375:DXF655376 EHB655375:EHB655376 EQX655375:EQX655376 FAT655375:FAT655376 FKP655375:FKP655376 FUL655375:FUL655376 GEH655375:GEH655376 GOD655375:GOD655376 GXZ655375:GXZ655376 HHV655375:HHV655376 HRR655375:HRR655376 IBN655375:IBN655376 ILJ655375:ILJ655376 IVF655375:IVF655376 JFB655375:JFB655376 JOX655375:JOX655376 JYT655375:JYT655376 KIP655375:KIP655376 KSL655375:KSL655376 LCH655375:LCH655376 LMD655375:LMD655376 LVZ655375:LVZ655376 MFV655375:MFV655376 MPR655375:MPR655376 MZN655375:MZN655376 NJJ655375:NJJ655376 NTF655375:NTF655376 ODB655375:ODB655376 OMX655375:OMX655376 OWT655375:OWT655376 PGP655375:PGP655376 PQL655375:PQL655376 QAH655375:QAH655376 QKD655375:QKD655376 QTZ655375:QTZ655376 RDV655375:RDV655376 RNR655375:RNR655376 RXN655375:RXN655376 SHJ655375:SHJ655376 SRF655375:SRF655376 TBB655375:TBB655376 TKX655375:TKX655376 TUT655375:TUT655376 UEP655375:UEP655376 UOL655375:UOL655376 UYH655375:UYH655376 VID655375:VID655376 VRZ655375:VRZ655376 WBV655375:WBV655376 WLR655375:WLR655376 WVN655375:WVN655376 F720911:F720912 JB720911:JB720912 SX720911:SX720912 ACT720911:ACT720912 AMP720911:AMP720912 AWL720911:AWL720912 BGH720911:BGH720912 BQD720911:BQD720912 BZZ720911:BZZ720912 CJV720911:CJV720912 CTR720911:CTR720912 DDN720911:DDN720912 DNJ720911:DNJ720912 DXF720911:DXF720912 EHB720911:EHB720912 EQX720911:EQX720912 FAT720911:FAT720912 FKP720911:FKP720912 FUL720911:FUL720912 GEH720911:GEH720912 GOD720911:GOD720912 GXZ720911:GXZ720912 HHV720911:HHV720912 HRR720911:HRR720912 IBN720911:IBN720912 ILJ720911:ILJ720912 IVF720911:IVF720912 JFB720911:JFB720912 JOX720911:JOX720912 JYT720911:JYT720912 KIP720911:KIP720912 KSL720911:KSL720912 LCH720911:LCH720912 LMD720911:LMD720912 LVZ720911:LVZ720912 MFV720911:MFV720912 MPR720911:MPR720912 MZN720911:MZN720912 NJJ720911:NJJ720912 NTF720911:NTF720912 ODB720911:ODB720912 OMX720911:OMX720912 OWT720911:OWT720912 PGP720911:PGP720912 PQL720911:PQL720912 QAH720911:QAH720912 QKD720911:QKD720912 QTZ720911:QTZ720912 RDV720911:RDV720912 RNR720911:RNR720912 RXN720911:RXN720912 SHJ720911:SHJ720912 SRF720911:SRF720912 TBB720911:TBB720912 TKX720911:TKX720912 TUT720911:TUT720912 UEP720911:UEP720912 UOL720911:UOL720912 UYH720911:UYH720912 VID720911:VID720912 VRZ720911:VRZ720912 WBV720911:WBV720912 WLR720911:WLR720912 WVN720911:WVN720912 F786447:F786448 JB786447:JB786448 SX786447:SX786448 ACT786447:ACT786448 AMP786447:AMP786448 AWL786447:AWL786448 BGH786447:BGH786448 BQD786447:BQD786448 BZZ786447:BZZ786448 CJV786447:CJV786448 CTR786447:CTR786448 DDN786447:DDN786448 DNJ786447:DNJ786448 DXF786447:DXF786448 EHB786447:EHB786448 EQX786447:EQX786448 FAT786447:FAT786448 FKP786447:FKP786448 FUL786447:FUL786448 GEH786447:GEH786448 GOD786447:GOD786448 GXZ786447:GXZ786448 HHV786447:HHV786448 HRR786447:HRR786448 IBN786447:IBN786448 ILJ786447:ILJ786448 IVF786447:IVF786448 JFB786447:JFB786448 JOX786447:JOX786448 JYT786447:JYT786448 KIP786447:KIP786448 KSL786447:KSL786448 LCH786447:LCH786448 LMD786447:LMD786448 LVZ786447:LVZ786448 MFV786447:MFV786448 MPR786447:MPR786448 MZN786447:MZN786448 NJJ786447:NJJ786448 NTF786447:NTF786448 ODB786447:ODB786448 OMX786447:OMX786448 OWT786447:OWT786448 PGP786447:PGP786448 PQL786447:PQL786448 QAH786447:QAH786448 QKD786447:QKD786448 QTZ786447:QTZ786448 RDV786447:RDV786448 RNR786447:RNR786448 RXN786447:RXN786448 SHJ786447:SHJ786448 SRF786447:SRF786448 TBB786447:TBB786448 TKX786447:TKX786448 TUT786447:TUT786448 UEP786447:UEP786448 UOL786447:UOL786448 UYH786447:UYH786448 VID786447:VID786448 VRZ786447:VRZ786448 WBV786447:WBV786448 WLR786447:WLR786448 WVN786447:WVN786448 F851983:F851984 JB851983:JB851984 SX851983:SX851984 ACT851983:ACT851984 AMP851983:AMP851984 AWL851983:AWL851984 BGH851983:BGH851984 BQD851983:BQD851984 BZZ851983:BZZ851984 CJV851983:CJV851984 CTR851983:CTR851984 DDN851983:DDN851984 DNJ851983:DNJ851984 DXF851983:DXF851984 EHB851983:EHB851984 EQX851983:EQX851984 FAT851983:FAT851984 FKP851983:FKP851984 FUL851983:FUL851984 GEH851983:GEH851984 GOD851983:GOD851984 GXZ851983:GXZ851984 HHV851983:HHV851984 HRR851983:HRR851984 IBN851983:IBN851984 ILJ851983:ILJ851984 IVF851983:IVF851984 JFB851983:JFB851984 JOX851983:JOX851984 JYT851983:JYT851984 KIP851983:KIP851984 KSL851983:KSL851984 LCH851983:LCH851984 LMD851983:LMD851984 LVZ851983:LVZ851984 MFV851983:MFV851984 MPR851983:MPR851984 MZN851983:MZN851984 NJJ851983:NJJ851984 NTF851983:NTF851984 ODB851983:ODB851984 OMX851983:OMX851984 OWT851983:OWT851984 PGP851983:PGP851984 PQL851983:PQL851984 QAH851983:QAH851984 QKD851983:QKD851984 QTZ851983:QTZ851984 RDV851983:RDV851984 RNR851983:RNR851984 RXN851983:RXN851984 SHJ851983:SHJ851984 SRF851983:SRF851984 TBB851983:TBB851984 TKX851983:TKX851984 TUT851983:TUT851984 UEP851983:UEP851984 UOL851983:UOL851984 UYH851983:UYH851984 VID851983:VID851984 VRZ851983:VRZ851984 WBV851983:WBV851984 WLR851983:WLR851984 WVN851983:WVN851984 F917519:F917520 JB917519:JB917520 SX917519:SX917520 ACT917519:ACT917520 AMP917519:AMP917520 AWL917519:AWL917520 BGH917519:BGH917520 BQD917519:BQD917520 BZZ917519:BZZ917520 CJV917519:CJV917520 CTR917519:CTR917520 DDN917519:DDN917520 DNJ917519:DNJ917520 DXF917519:DXF917520 EHB917519:EHB917520 EQX917519:EQX917520 FAT917519:FAT917520 FKP917519:FKP917520 FUL917519:FUL917520 GEH917519:GEH917520 GOD917519:GOD917520 GXZ917519:GXZ917520 HHV917519:HHV917520 HRR917519:HRR917520 IBN917519:IBN917520 ILJ917519:ILJ917520 IVF917519:IVF917520 JFB917519:JFB917520 JOX917519:JOX917520 JYT917519:JYT917520 KIP917519:KIP917520 KSL917519:KSL917520 LCH917519:LCH917520 LMD917519:LMD917520 LVZ917519:LVZ917520 MFV917519:MFV917520 MPR917519:MPR917520 MZN917519:MZN917520 NJJ917519:NJJ917520 NTF917519:NTF917520 ODB917519:ODB917520 OMX917519:OMX917520 OWT917519:OWT917520 PGP917519:PGP917520 PQL917519:PQL917520 QAH917519:QAH917520 QKD917519:QKD917520 QTZ917519:QTZ917520 RDV917519:RDV917520 RNR917519:RNR917520 RXN917519:RXN917520 SHJ917519:SHJ917520 SRF917519:SRF917520 TBB917519:TBB917520 TKX917519:TKX917520 TUT917519:TUT917520 UEP917519:UEP917520 UOL917519:UOL917520 UYH917519:UYH917520 VID917519:VID917520 VRZ917519:VRZ917520 WBV917519:WBV917520 WLR917519:WLR917520 WVN917519:WVN917520 F983055:F983056 JB983055:JB983056 SX983055:SX983056 ACT983055:ACT983056 AMP983055:AMP983056 AWL983055:AWL983056 BGH983055:BGH983056 BQD983055:BQD983056 BZZ983055:BZZ983056 CJV983055:CJV983056 CTR983055:CTR983056 DDN983055:DDN983056 DNJ983055:DNJ983056 DXF983055:DXF983056 EHB983055:EHB983056 EQX983055:EQX983056 FAT983055:FAT983056 FKP983055:FKP983056 FUL983055:FUL983056 GEH983055:GEH983056 GOD983055:GOD983056 GXZ983055:GXZ983056 HHV983055:HHV983056 HRR983055:HRR983056 IBN983055:IBN983056 ILJ983055:ILJ983056 IVF983055:IVF983056 JFB983055:JFB983056 JOX983055:JOX983056 JYT983055:JYT983056 KIP983055:KIP983056 KSL983055:KSL983056 LCH983055:LCH983056 LMD983055:LMD983056 LVZ983055:LVZ983056 MFV983055:MFV983056 MPR983055:MPR983056 MZN983055:MZN983056 NJJ983055:NJJ983056 NTF983055:NTF983056 ODB983055:ODB983056 OMX983055:OMX983056 OWT983055:OWT983056 PGP983055:PGP983056 PQL983055:PQL983056 QAH983055:QAH983056 QKD983055:QKD983056 QTZ983055:QTZ983056 RDV983055:RDV983056 RNR983055:RNR983056 RXN983055:RXN983056 SHJ983055:SHJ983056 SRF983055:SRF983056 TBB983055:TBB983056 TKX983055:TKX983056 TUT983055:TUT983056 UEP983055:UEP983056 UOL983055:UOL983056 UYH983055:UYH983056 VID983055:VID983056 VRZ983055:VRZ983056 WBV983055:WBV983056 WLR983055:WLR983056 WVN983055:WVN983056">
      <formula1>Да_Нет</formula1>
    </dataValidation>
    <dataValidation type="custom" allowBlank="1" showInputMessage="1" showErrorMessage="1" errorTitle="введите целое число от 0 до 100" sqref="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OR(ISBLANK(F10),AND(0&lt;=F10,F10&lt;=100))</formula1>
    </dataValidation>
    <dataValidation type="custom" operator="greaterThanOrEqual" allowBlank="1" showInputMessage="1" showErrorMessage="1" error="введите неотрицательное целое число" sqref="F12:F13 JB12:JB13 SX12:SX13 ACT12:ACT13 AMP12:AMP13 AWL12:AWL13 BGH12:BGH13 BQD12:BQD13 BZZ12:BZZ13 CJV12:CJV13 CTR12:CTR13 DDN12:DDN13 DNJ12:DNJ13 DXF12:DXF13 EHB12:EHB13 EQX12:EQX13 FAT12:FAT13 FKP12:FKP13 FUL12:FUL13 GEH12:GEH13 GOD12:GOD13 GXZ12:GXZ13 HHV12:HHV13 HRR12:HRR13 IBN12:IBN13 ILJ12:ILJ13 IVF12:IVF13 JFB12:JFB13 JOX12:JOX13 JYT12:JYT13 KIP12:KIP13 KSL12:KSL13 LCH12:LCH13 LMD12:LMD13 LVZ12:LVZ13 MFV12:MFV13 MPR12:MPR13 MZN12:MZN13 NJJ12:NJJ13 NTF12:NTF13 ODB12:ODB13 OMX12:OMX13 OWT12:OWT13 PGP12:PGP13 PQL12:PQL13 QAH12:QAH13 QKD12:QKD13 QTZ12:QTZ13 RDV12:RDV13 RNR12:RNR13 RXN12:RXN13 SHJ12:SHJ13 SRF12:SRF13 TBB12:TBB13 TKX12:TKX13 TUT12:TUT13 UEP12:UEP13 UOL12:UOL13 UYH12:UYH13 VID12:VID13 VRZ12:VRZ13 WBV12:WBV13 WLR12:WLR13 WVN12:WVN13 F65548:F65549 JB65548:JB65549 SX65548:SX65549 ACT65548:ACT65549 AMP65548:AMP65549 AWL65548:AWL65549 BGH65548:BGH65549 BQD65548:BQD65549 BZZ65548:BZZ65549 CJV65548:CJV65549 CTR65548:CTR65549 DDN65548:DDN65549 DNJ65548:DNJ65549 DXF65548:DXF65549 EHB65548:EHB65549 EQX65548:EQX65549 FAT65548:FAT65549 FKP65548:FKP65549 FUL65548:FUL65549 GEH65548:GEH65549 GOD65548:GOD65549 GXZ65548:GXZ65549 HHV65548:HHV65549 HRR65548:HRR65549 IBN65548:IBN65549 ILJ65548:ILJ65549 IVF65548:IVF65549 JFB65548:JFB65549 JOX65548:JOX65549 JYT65548:JYT65549 KIP65548:KIP65549 KSL65548:KSL65549 LCH65548:LCH65549 LMD65548:LMD65549 LVZ65548:LVZ65549 MFV65548:MFV65549 MPR65548:MPR65549 MZN65548:MZN65549 NJJ65548:NJJ65549 NTF65548:NTF65549 ODB65548:ODB65549 OMX65548:OMX65549 OWT65548:OWT65549 PGP65548:PGP65549 PQL65548:PQL65549 QAH65548:QAH65549 QKD65548:QKD65549 QTZ65548:QTZ65549 RDV65548:RDV65549 RNR65548:RNR65549 RXN65548:RXN65549 SHJ65548:SHJ65549 SRF65548:SRF65549 TBB65548:TBB65549 TKX65548:TKX65549 TUT65548:TUT65549 UEP65548:UEP65549 UOL65548:UOL65549 UYH65548:UYH65549 VID65548:VID65549 VRZ65548:VRZ65549 WBV65548:WBV65549 WLR65548:WLR65549 WVN65548:WVN65549 F131084:F131085 JB131084:JB131085 SX131084:SX131085 ACT131084:ACT131085 AMP131084:AMP131085 AWL131084:AWL131085 BGH131084:BGH131085 BQD131084:BQD131085 BZZ131084:BZZ131085 CJV131084:CJV131085 CTR131084:CTR131085 DDN131084:DDN131085 DNJ131084:DNJ131085 DXF131084:DXF131085 EHB131084:EHB131085 EQX131084:EQX131085 FAT131084:FAT131085 FKP131084:FKP131085 FUL131084:FUL131085 GEH131084:GEH131085 GOD131084:GOD131085 GXZ131084:GXZ131085 HHV131084:HHV131085 HRR131084:HRR131085 IBN131084:IBN131085 ILJ131084:ILJ131085 IVF131084:IVF131085 JFB131084:JFB131085 JOX131084:JOX131085 JYT131084:JYT131085 KIP131084:KIP131085 KSL131084:KSL131085 LCH131084:LCH131085 LMD131084:LMD131085 LVZ131084:LVZ131085 MFV131084:MFV131085 MPR131084:MPR131085 MZN131084:MZN131085 NJJ131084:NJJ131085 NTF131084:NTF131085 ODB131084:ODB131085 OMX131084:OMX131085 OWT131084:OWT131085 PGP131084:PGP131085 PQL131084:PQL131085 QAH131084:QAH131085 QKD131084:QKD131085 QTZ131084:QTZ131085 RDV131084:RDV131085 RNR131084:RNR131085 RXN131084:RXN131085 SHJ131084:SHJ131085 SRF131084:SRF131085 TBB131084:TBB131085 TKX131084:TKX131085 TUT131084:TUT131085 UEP131084:UEP131085 UOL131084:UOL131085 UYH131084:UYH131085 VID131084:VID131085 VRZ131084:VRZ131085 WBV131084:WBV131085 WLR131084:WLR131085 WVN131084:WVN131085 F196620:F196621 JB196620:JB196621 SX196620:SX196621 ACT196620:ACT196621 AMP196620:AMP196621 AWL196620:AWL196621 BGH196620:BGH196621 BQD196620:BQD196621 BZZ196620:BZZ196621 CJV196620:CJV196621 CTR196620:CTR196621 DDN196620:DDN196621 DNJ196620:DNJ196621 DXF196620:DXF196621 EHB196620:EHB196621 EQX196620:EQX196621 FAT196620:FAT196621 FKP196620:FKP196621 FUL196620:FUL196621 GEH196620:GEH196621 GOD196620:GOD196621 GXZ196620:GXZ196621 HHV196620:HHV196621 HRR196620:HRR196621 IBN196620:IBN196621 ILJ196620:ILJ196621 IVF196620:IVF196621 JFB196620:JFB196621 JOX196620:JOX196621 JYT196620:JYT196621 KIP196620:KIP196621 KSL196620:KSL196621 LCH196620:LCH196621 LMD196620:LMD196621 LVZ196620:LVZ196621 MFV196620:MFV196621 MPR196620:MPR196621 MZN196620:MZN196621 NJJ196620:NJJ196621 NTF196620:NTF196621 ODB196620:ODB196621 OMX196620:OMX196621 OWT196620:OWT196621 PGP196620:PGP196621 PQL196620:PQL196621 QAH196620:QAH196621 QKD196620:QKD196621 QTZ196620:QTZ196621 RDV196620:RDV196621 RNR196620:RNR196621 RXN196620:RXN196621 SHJ196620:SHJ196621 SRF196620:SRF196621 TBB196620:TBB196621 TKX196620:TKX196621 TUT196620:TUT196621 UEP196620:UEP196621 UOL196620:UOL196621 UYH196620:UYH196621 VID196620:VID196621 VRZ196620:VRZ196621 WBV196620:WBV196621 WLR196620:WLR196621 WVN196620:WVN196621 F262156:F262157 JB262156:JB262157 SX262156:SX262157 ACT262156:ACT262157 AMP262156:AMP262157 AWL262156:AWL262157 BGH262156:BGH262157 BQD262156:BQD262157 BZZ262156:BZZ262157 CJV262156:CJV262157 CTR262156:CTR262157 DDN262156:DDN262157 DNJ262156:DNJ262157 DXF262156:DXF262157 EHB262156:EHB262157 EQX262156:EQX262157 FAT262156:FAT262157 FKP262156:FKP262157 FUL262156:FUL262157 GEH262156:GEH262157 GOD262156:GOD262157 GXZ262156:GXZ262157 HHV262156:HHV262157 HRR262156:HRR262157 IBN262156:IBN262157 ILJ262156:ILJ262157 IVF262156:IVF262157 JFB262156:JFB262157 JOX262156:JOX262157 JYT262156:JYT262157 KIP262156:KIP262157 KSL262156:KSL262157 LCH262156:LCH262157 LMD262156:LMD262157 LVZ262156:LVZ262157 MFV262156:MFV262157 MPR262156:MPR262157 MZN262156:MZN262157 NJJ262156:NJJ262157 NTF262156:NTF262157 ODB262156:ODB262157 OMX262156:OMX262157 OWT262156:OWT262157 PGP262156:PGP262157 PQL262156:PQL262157 QAH262156:QAH262157 QKD262156:QKD262157 QTZ262156:QTZ262157 RDV262156:RDV262157 RNR262156:RNR262157 RXN262156:RXN262157 SHJ262156:SHJ262157 SRF262156:SRF262157 TBB262156:TBB262157 TKX262156:TKX262157 TUT262156:TUT262157 UEP262156:UEP262157 UOL262156:UOL262157 UYH262156:UYH262157 VID262156:VID262157 VRZ262156:VRZ262157 WBV262156:WBV262157 WLR262156:WLR262157 WVN262156:WVN262157 F327692:F327693 JB327692:JB327693 SX327692:SX327693 ACT327692:ACT327693 AMP327692:AMP327693 AWL327692:AWL327693 BGH327692:BGH327693 BQD327692:BQD327693 BZZ327692:BZZ327693 CJV327692:CJV327693 CTR327692:CTR327693 DDN327692:DDN327693 DNJ327692:DNJ327693 DXF327692:DXF327693 EHB327692:EHB327693 EQX327692:EQX327693 FAT327692:FAT327693 FKP327692:FKP327693 FUL327692:FUL327693 GEH327692:GEH327693 GOD327692:GOD327693 GXZ327692:GXZ327693 HHV327692:HHV327693 HRR327692:HRR327693 IBN327692:IBN327693 ILJ327692:ILJ327693 IVF327692:IVF327693 JFB327692:JFB327693 JOX327692:JOX327693 JYT327692:JYT327693 KIP327692:KIP327693 KSL327692:KSL327693 LCH327692:LCH327693 LMD327692:LMD327693 LVZ327692:LVZ327693 MFV327692:MFV327693 MPR327692:MPR327693 MZN327692:MZN327693 NJJ327692:NJJ327693 NTF327692:NTF327693 ODB327692:ODB327693 OMX327692:OMX327693 OWT327692:OWT327693 PGP327692:PGP327693 PQL327692:PQL327693 QAH327692:QAH327693 QKD327692:QKD327693 QTZ327692:QTZ327693 RDV327692:RDV327693 RNR327692:RNR327693 RXN327692:RXN327693 SHJ327692:SHJ327693 SRF327692:SRF327693 TBB327692:TBB327693 TKX327692:TKX327693 TUT327692:TUT327693 UEP327692:UEP327693 UOL327692:UOL327693 UYH327692:UYH327693 VID327692:VID327693 VRZ327692:VRZ327693 WBV327692:WBV327693 WLR327692:WLR327693 WVN327692:WVN327693 F393228:F393229 JB393228:JB393229 SX393228:SX393229 ACT393228:ACT393229 AMP393228:AMP393229 AWL393228:AWL393229 BGH393228:BGH393229 BQD393228:BQD393229 BZZ393228:BZZ393229 CJV393228:CJV393229 CTR393228:CTR393229 DDN393228:DDN393229 DNJ393228:DNJ393229 DXF393228:DXF393229 EHB393228:EHB393229 EQX393228:EQX393229 FAT393228:FAT393229 FKP393228:FKP393229 FUL393228:FUL393229 GEH393228:GEH393229 GOD393228:GOD393229 GXZ393228:GXZ393229 HHV393228:HHV393229 HRR393228:HRR393229 IBN393228:IBN393229 ILJ393228:ILJ393229 IVF393228:IVF393229 JFB393228:JFB393229 JOX393228:JOX393229 JYT393228:JYT393229 KIP393228:KIP393229 KSL393228:KSL393229 LCH393228:LCH393229 LMD393228:LMD393229 LVZ393228:LVZ393229 MFV393228:MFV393229 MPR393228:MPR393229 MZN393228:MZN393229 NJJ393228:NJJ393229 NTF393228:NTF393229 ODB393228:ODB393229 OMX393228:OMX393229 OWT393228:OWT393229 PGP393228:PGP393229 PQL393228:PQL393229 QAH393228:QAH393229 QKD393228:QKD393229 QTZ393228:QTZ393229 RDV393228:RDV393229 RNR393228:RNR393229 RXN393228:RXN393229 SHJ393228:SHJ393229 SRF393228:SRF393229 TBB393228:TBB393229 TKX393228:TKX393229 TUT393228:TUT393229 UEP393228:UEP393229 UOL393228:UOL393229 UYH393228:UYH393229 VID393228:VID393229 VRZ393228:VRZ393229 WBV393228:WBV393229 WLR393228:WLR393229 WVN393228:WVN393229 F458764:F458765 JB458764:JB458765 SX458764:SX458765 ACT458764:ACT458765 AMP458764:AMP458765 AWL458764:AWL458765 BGH458764:BGH458765 BQD458764:BQD458765 BZZ458764:BZZ458765 CJV458764:CJV458765 CTR458764:CTR458765 DDN458764:DDN458765 DNJ458764:DNJ458765 DXF458764:DXF458765 EHB458764:EHB458765 EQX458764:EQX458765 FAT458764:FAT458765 FKP458764:FKP458765 FUL458764:FUL458765 GEH458764:GEH458765 GOD458764:GOD458765 GXZ458764:GXZ458765 HHV458764:HHV458765 HRR458764:HRR458765 IBN458764:IBN458765 ILJ458764:ILJ458765 IVF458764:IVF458765 JFB458764:JFB458765 JOX458764:JOX458765 JYT458764:JYT458765 KIP458764:KIP458765 KSL458764:KSL458765 LCH458764:LCH458765 LMD458764:LMD458765 LVZ458764:LVZ458765 MFV458764:MFV458765 MPR458764:MPR458765 MZN458764:MZN458765 NJJ458764:NJJ458765 NTF458764:NTF458765 ODB458764:ODB458765 OMX458764:OMX458765 OWT458764:OWT458765 PGP458764:PGP458765 PQL458764:PQL458765 QAH458764:QAH458765 QKD458764:QKD458765 QTZ458764:QTZ458765 RDV458764:RDV458765 RNR458764:RNR458765 RXN458764:RXN458765 SHJ458764:SHJ458765 SRF458764:SRF458765 TBB458764:TBB458765 TKX458764:TKX458765 TUT458764:TUT458765 UEP458764:UEP458765 UOL458764:UOL458765 UYH458764:UYH458765 VID458764:VID458765 VRZ458764:VRZ458765 WBV458764:WBV458765 WLR458764:WLR458765 WVN458764:WVN458765 F524300:F524301 JB524300:JB524301 SX524300:SX524301 ACT524300:ACT524301 AMP524300:AMP524301 AWL524300:AWL524301 BGH524300:BGH524301 BQD524300:BQD524301 BZZ524300:BZZ524301 CJV524300:CJV524301 CTR524300:CTR524301 DDN524300:DDN524301 DNJ524300:DNJ524301 DXF524300:DXF524301 EHB524300:EHB524301 EQX524300:EQX524301 FAT524300:FAT524301 FKP524300:FKP524301 FUL524300:FUL524301 GEH524300:GEH524301 GOD524300:GOD524301 GXZ524300:GXZ524301 HHV524300:HHV524301 HRR524300:HRR524301 IBN524300:IBN524301 ILJ524300:ILJ524301 IVF524300:IVF524301 JFB524300:JFB524301 JOX524300:JOX524301 JYT524300:JYT524301 KIP524300:KIP524301 KSL524300:KSL524301 LCH524300:LCH524301 LMD524300:LMD524301 LVZ524300:LVZ524301 MFV524300:MFV524301 MPR524300:MPR524301 MZN524300:MZN524301 NJJ524300:NJJ524301 NTF524300:NTF524301 ODB524300:ODB524301 OMX524300:OMX524301 OWT524300:OWT524301 PGP524300:PGP524301 PQL524300:PQL524301 QAH524300:QAH524301 QKD524300:QKD524301 QTZ524300:QTZ524301 RDV524300:RDV524301 RNR524300:RNR524301 RXN524300:RXN524301 SHJ524300:SHJ524301 SRF524300:SRF524301 TBB524300:TBB524301 TKX524300:TKX524301 TUT524300:TUT524301 UEP524300:UEP524301 UOL524300:UOL524301 UYH524300:UYH524301 VID524300:VID524301 VRZ524300:VRZ524301 WBV524300:WBV524301 WLR524300:WLR524301 WVN524300:WVN524301 F589836:F589837 JB589836:JB589837 SX589836:SX589837 ACT589836:ACT589837 AMP589836:AMP589837 AWL589836:AWL589837 BGH589836:BGH589837 BQD589836:BQD589837 BZZ589836:BZZ589837 CJV589836:CJV589837 CTR589836:CTR589837 DDN589836:DDN589837 DNJ589836:DNJ589837 DXF589836:DXF589837 EHB589836:EHB589837 EQX589836:EQX589837 FAT589836:FAT589837 FKP589836:FKP589837 FUL589836:FUL589837 GEH589836:GEH589837 GOD589836:GOD589837 GXZ589836:GXZ589837 HHV589836:HHV589837 HRR589836:HRR589837 IBN589836:IBN589837 ILJ589836:ILJ589837 IVF589836:IVF589837 JFB589836:JFB589837 JOX589836:JOX589837 JYT589836:JYT589837 KIP589836:KIP589837 KSL589836:KSL589837 LCH589836:LCH589837 LMD589836:LMD589837 LVZ589836:LVZ589837 MFV589836:MFV589837 MPR589836:MPR589837 MZN589836:MZN589837 NJJ589836:NJJ589837 NTF589836:NTF589837 ODB589836:ODB589837 OMX589836:OMX589837 OWT589836:OWT589837 PGP589836:PGP589837 PQL589836:PQL589837 QAH589836:QAH589837 QKD589836:QKD589837 QTZ589836:QTZ589837 RDV589836:RDV589837 RNR589836:RNR589837 RXN589836:RXN589837 SHJ589836:SHJ589837 SRF589836:SRF589837 TBB589836:TBB589837 TKX589836:TKX589837 TUT589836:TUT589837 UEP589836:UEP589837 UOL589836:UOL589837 UYH589836:UYH589837 VID589836:VID589837 VRZ589836:VRZ589837 WBV589836:WBV589837 WLR589836:WLR589837 WVN589836:WVN589837 F655372:F655373 JB655372:JB655373 SX655372:SX655373 ACT655372:ACT655373 AMP655372:AMP655373 AWL655372:AWL655373 BGH655372:BGH655373 BQD655372:BQD655373 BZZ655372:BZZ655373 CJV655372:CJV655373 CTR655372:CTR655373 DDN655372:DDN655373 DNJ655372:DNJ655373 DXF655372:DXF655373 EHB655372:EHB655373 EQX655372:EQX655373 FAT655372:FAT655373 FKP655372:FKP655373 FUL655372:FUL655373 GEH655372:GEH655373 GOD655372:GOD655373 GXZ655372:GXZ655373 HHV655372:HHV655373 HRR655372:HRR655373 IBN655372:IBN655373 ILJ655372:ILJ655373 IVF655372:IVF655373 JFB655372:JFB655373 JOX655372:JOX655373 JYT655372:JYT655373 KIP655372:KIP655373 KSL655372:KSL655373 LCH655372:LCH655373 LMD655372:LMD655373 LVZ655372:LVZ655373 MFV655372:MFV655373 MPR655372:MPR655373 MZN655372:MZN655373 NJJ655372:NJJ655373 NTF655372:NTF655373 ODB655372:ODB655373 OMX655372:OMX655373 OWT655372:OWT655373 PGP655372:PGP655373 PQL655372:PQL655373 QAH655372:QAH655373 QKD655372:QKD655373 QTZ655372:QTZ655373 RDV655372:RDV655373 RNR655372:RNR655373 RXN655372:RXN655373 SHJ655372:SHJ655373 SRF655372:SRF655373 TBB655372:TBB655373 TKX655372:TKX655373 TUT655372:TUT655373 UEP655372:UEP655373 UOL655372:UOL655373 UYH655372:UYH655373 VID655372:VID655373 VRZ655372:VRZ655373 WBV655372:WBV655373 WLR655372:WLR655373 WVN655372:WVN655373 F720908:F720909 JB720908:JB720909 SX720908:SX720909 ACT720908:ACT720909 AMP720908:AMP720909 AWL720908:AWL720909 BGH720908:BGH720909 BQD720908:BQD720909 BZZ720908:BZZ720909 CJV720908:CJV720909 CTR720908:CTR720909 DDN720908:DDN720909 DNJ720908:DNJ720909 DXF720908:DXF720909 EHB720908:EHB720909 EQX720908:EQX720909 FAT720908:FAT720909 FKP720908:FKP720909 FUL720908:FUL720909 GEH720908:GEH720909 GOD720908:GOD720909 GXZ720908:GXZ720909 HHV720908:HHV720909 HRR720908:HRR720909 IBN720908:IBN720909 ILJ720908:ILJ720909 IVF720908:IVF720909 JFB720908:JFB720909 JOX720908:JOX720909 JYT720908:JYT720909 KIP720908:KIP720909 KSL720908:KSL720909 LCH720908:LCH720909 LMD720908:LMD720909 LVZ720908:LVZ720909 MFV720908:MFV720909 MPR720908:MPR720909 MZN720908:MZN720909 NJJ720908:NJJ720909 NTF720908:NTF720909 ODB720908:ODB720909 OMX720908:OMX720909 OWT720908:OWT720909 PGP720908:PGP720909 PQL720908:PQL720909 QAH720908:QAH720909 QKD720908:QKD720909 QTZ720908:QTZ720909 RDV720908:RDV720909 RNR720908:RNR720909 RXN720908:RXN720909 SHJ720908:SHJ720909 SRF720908:SRF720909 TBB720908:TBB720909 TKX720908:TKX720909 TUT720908:TUT720909 UEP720908:UEP720909 UOL720908:UOL720909 UYH720908:UYH720909 VID720908:VID720909 VRZ720908:VRZ720909 WBV720908:WBV720909 WLR720908:WLR720909 WVN720908:WVN720909 F786444:F786445 JB786444:JB786445 SX786444:SX786445 ACT786444:ACT786445 AMP786444:AMP786445 AWL786444:AWL786445 BGH786444:BGH786445 BQD786444:BQD786445 BZZ786444:BZZ786445 CJV786444:CJV786445 CTR786444:CTR786445 DDN786444:DDN786445 DNJ786444:DNJ786445 DXF786444:DXF786445 EHB786444:EHB786445 EQX786444:EQX786445 FAT786444:FAT786445 FKP786444:FKP786445 FUL786444:FUL786445 GEH786444:GEH786445 GOD786444:GOD786445 GXZ786444:GXZ786445 HHV786444:HHV786445 HRR786444:HRR786445 IBN786444:IBN786445 ILJ786444:ILJ786445 IVF786444:IVF786445 JFB786444:JFB786445 JOX786444:JOX786445 JYT786444:JYT786445 KIP786444:KIP786445 KSL786444:KSL786445 LCH786444:LCH786445 LMD786444:LMD786445 LVZ786444:LVZ786445 MFV786444:MFV786445 MPR786444:MPR786445 MZN786444:MZN786445 NJJ786444:NJJ786445 NTF786444:NTF786445 ODB786444:ODB786445 OMX786444:OMX786445 OWT786444:OWT786445 PGP786444:PGP786445 PQL786444:PQL786445 QAH786444:QAH786445 QKD786444:QKD786445 QTZ786444:QTZ786445 RDV786444:RDV786445 RNR786444:RNR786445 RXN786444:RXN786445 SHJ786444:SHJ786445 SRF786444:SRF786445 TBB786444:TBB786445 TKX786444:TKX786445 TUT786444:TUT786445 UEP786444:UEP786445 UOL786444:UOL786445 UYH786444:UYH786445 VID786444:VID786445 VRZ786444:VRZ786445 WBV786444:WBV786445 WLR786444:WLR786445 WVN786444:WVN786445 F851980:F851981 JB851980:JB851981 SX851980:SX851981 ACT851980:ACT851981 AMP851980:AMP851981 AWL851980:AWL851981 BGH851980:BGH851981 BQD851980:BQD851981 BZZ851980:BZZ851981 CJV851980:CJV851981 CTR851980:CTR851981 DDN851980:DDN851981 DNJ851980:DNJ851981 DXF851980:DXF851981 EHB851980:EHB851981 EQX851980:EQX851981 FAT851980:FAT851981 FKP851980:FKP851981 FUL851980:FUL851981 GEH851980:GEH851981 GOD851980:GOD851981 GXZ851980:GXZ851981 HHV851980:HHV851981 HRR851980:HRR851981 IBN851980:IBN851981 ILJ851980:ILJ851981 IVF851980:IVF851981 JFB851980:JFB851981 JOX851980:JOX851981 JYT851980:JYT851981 KIP851980:KIP851981 KSL851980:KSL851981 LCH851980:LCH851981 LMD851980:LMD851981 LVZ851980:LVZ851981 MFV851980:MFV851981 MPR851980:MPR851981 MZN851980:MZN851981 NJJ851980:NJJ851981 NTF851980:NTF851981 ODB851980:ODB851981 OMX851980:OMX851981 OWT851980:OWT851981 PGP851980:PGP851981 PQL851980:PQL851981 QAH851980:QAH851981 QKD851980:QKD851981 QTZ851980:QTZ851981 RDV851980:RDV851981 RNR851980:RNR851981 RXN851980:RXN851981 SHJ851980:SHJ851981 SRF851980:SRF851981 TBB851980:TBB851981 TKX851980:TKX851981 TUT851980:TUT851981 UEP851980:UEP851981 UOL851980:UOL851981 UYH851980:UYH851981 VID851980:VID851981 VRZ851980:VRZ851981 WBV851980:WBV851981 WLR851980:WLR851981 WVN851980:WVN851981 F917516:F917517 JB917516:JB917517 SX917516:SX917517 ACT917516:ACT917517 AMP917516:AMP917517 AWL917516:AWL917517 BGH917516:BGH917517 BQD917516:BQD917517 BZZ917516:BZZ917517 CJV917516:CJV917517 CTR917516:CTR917517 DDN917516:DDN917517 DNJ917516:DNJ917517 DXF917516:DXF917517 EHB917516:EHB917517 EQX917516:EQX917517 FAT917516:FAT917517 FKP917516:FKP917517 FUL917516:FUL917517 GEH917516:GEH917517 GOD917516:GOD917517 GXZ917516:GXZ917517 HHV917516:HHV917517 HRR917516:HRR917517 IBN917516:IBN917517 ILJ917516:ILJ917517 IVF917516:IVF917517 JFB917516:JFB917517 JOX917516:JOX917517 JYT917516:JYT917517 KIP917516:KIP917517 KSL917516:KSL917517 LCH917516:LCH917517 LMD917516:LMD917517 LVZ917516:LVZ917517 MFV917516:MFV917517 MPR917516:MPR917517 MZN917516:MZN917517 NJJ917516:NJJ917517 NTF917516:NTF917517 ODB917516:ODB917517 OMX917516:OMX917517 OWT917516:OWT917517 PGP917516:PGP917517 PQL917516:PQL917517 QAH917516:QAH917517 QKD917516:QKD917517 QTZ917516:QTZ917517 RDV917516:RDV917517 RNR917516:RNR917517 RXN917516:RXN917517 SHJ917516:SHJ917517 SRF917516:SRF917517 TBB917516:TBB917517 TKX917516:TKX917517 TUT917516:TUT917517 UEP917516:UEP917517 UOL917516:UOL917517 UYH917516:UYH917517 VID917516:VID917517 VRZ917516:VRZ917517 WBV917516:WBV917517 WLR917516:WLR917517 WVN917516:WVN917517 F983052:F983053 JB983052:JB983053 SX983052:SX983053 ACT983052:ACT983053 AMP983052:AMP983053 AWL983052:AWL983053 BGH983052:BGH983053 BQD983052:BQD983053 BZZ983052:BZZ983053 CJV983052:CJV983053 CTR983052:CTR983053 DDN983052:DDN983053 DNJ983052:DNJ983053 DXF983052:DXF983053 EHB983052:EHB983053 EQX983052:EQX983053 FAT983052:FAT983053 FKP983052:FKP983053 FUL983052:FUL983053 GEH983052:GEH983053 GOD983052:GOD983053 GXZ983052:GXZ983053 HHV983052:HHV983053 HRR983052:HRR983053 IBN983052:IBN983053 ILJ983052:ILJ983053 IVF983052:IVF983053 JFB983052:JFB983053 JOX983052:JOX983053 JYT983052:JYT983053 KIP983052:KIP983053 KSL983052:KSL983053 LCH983052:LCH983053 LMD983052:LMD983053 LVZ983052:LVZ983053 MFV983052:MFV983053 MPR983052:MPR983053 MZN983052:MZN983053 NJJ983052:NJJ983053 NTF983052:NTF983053 ODB983052:ODB983053 OMX983052:OMX983053 OWT983052:OWT983053 PGP983052:PGP983053 PQL983052:PQL983053 QAH983052:QAH983053 QKD983052:QKD983053 QTZ983052:QTZ983053 RDV983052:RDV983053 RNR983052:RNR983053 RXN983052:RXN983053 SHJ983052:SHJ983053 SRF983052:SRF983053 TBB983052:TBB983053 TKX983052:TKX983053 TUT983052:TUT983053 UEP983052:UEP983053 UOL983052:UOL983053 UYH983052:UYH983053 VID983052:VID983053 VRZ983052:VRZ983053 WBV983052:WBV983053 WLR983052:WLR983053 WVN983052:WVN983053">
      <formula1>OR(ISBLANK(F12),0&lt;=F12)</formula1>
    </dataValidation>
    <dataValidation type="custom" allowBlank="1" showInputMessage="1" showErrorMessage="1" error="значение должно быть целым числом от 1900 до текущего года" sqref="F9 JB9 SX9 ACT9 AMP9 AWL9 BGH9 BQD9 BZZ9 CJV9 CTR9 DDN9 DNJ9 DXF9 EHB9 EQX9 FAT9 FKP9 FUL9 GEH9 GOD9 GXZ9 HHV9 HRR9 IBN9 ILJ9 IVF9 JFB9 JOX9 JYT9 KIP9 KSL9 LCH9 LMD9 LVZ9 MFV9 MPR9 MZN9 NJJ9 NTF9 ODB9 OMX9 OWT9 PGP9 PQL9 QAH9 QKD9 QTZ9 RDV9 RNR9 RXN9 SHJ9 SRF9 TBB9 TKX9 TUT9 UEP9 UOL9 UYH9 VID9 VRZ9 WBV9 WLR9 WVN9 F65545 JB65545 SX65545 ACT65545 AMP65545 AWL65545 BGH65545 BQD65545 BZZ65545 CJV65545 CTR65545 DDN65545 DNJ65545 DXF65545 EHB65545 EQX65545 FAT65545 FKP65545 FUL65545 GEH65545 GOD65545 GXZ65545 HHV65545 HRR65545 IBN65545 ILJ65545 IVF65545 JFB65545 JOX65545 JYT65545 KIP65545 KSL65545 LCH65545 LMD65545 LVZ65545 MFV65545 MPR65545 MZN65545 NJJ65545 NTF65545 ODB65545 OMX65545 OWT65545 PGP65545 PQL65545 QAH65545 QKD65545 QTZ65545 RDV65545 RNR65545 RXN65545 SHJ65545 SRF65545 TBB65545 TKX65545 TUT65545 UEP65545 UOL65545 UYH65545 VID65545 VRZ65545 WBV65545 WLR65545 WVN65545 F131081 JB131081 SX131081 ACT131081 AMP131081 AWL131081 BGH131081 BQD131081 BZZ131081 CJV131081 CTR131081 DDN131081 DNJ131081 DXF131081 EHB131081 EQX131081 FAT131081 FKP131081 FUL131081 GEH131081 GOD131081 GXZ131081 HHV131081 HRR131081 IBN131081 ILJ131081 IVF131081 JFB131081 JOX131081 JYT131081 KIP131081 KSL131081 LCH131081 LMD131081 LVZ131081 MFV131081 MPR131081 MZN131081 NJJ131081 NTF131081 ODB131081 OMX131081 OWT131081 PGP131081 PQL131081 QAH131081 QKD131081 QTZ131081 RDV131081 RNR131081 RXN131081 SHJ131081 SRF131081 TBB131081 TKX131081 TUT131081 UEP131081 UOL131081 UYH131081 VID131081 VRZ131081 WBV131081 WLR131081 WVN131081 F196617 JB196617 SX196617 ACT196617 AMP196617 AWL196617 BGH196617 BQD196617 BZZ196617 CJV196617 CTR196617 DDN196617 DNJ196617 DXF196617 EHB196617 EQX196617 FAT196617 FKP196617 FUL196617 GEH196617 GOD196617 GXZ196617 HHV196617 HRR196617 IBN196617 ILJ196617 IVF196617 JFB196617 JOX196617 JYT196617 KIP196617 KSL196617 LCH196617 LMD196617 LVZ196617 MFV196617 MPR196617 MZN196617 NJJ196617 NTF196617 ODB196617 OMX196617 OWT196617 PGP196617 PQL196617 QAH196617 QKD196617 QTZ196617 RDV196617 RNR196617 RXN196617 SHJ196617 SRF196617 TBB196617 TKX196617 TUT196617 UEP196617 UOL196617 UYH196617 VID196617 VRZ196617 WBV196617 WLR196617 WVN196617 F262153 JB262153 SX262153 ACT262153 AMP262153 AWL262153 BGH262153 BQD262153 BZZ262153 CJV262153 CTR262153 DDN262153 DNJ262153 DXF262153 EHB262153 EQX262153 FAT262153 FKP262153 FUL262153 GEH262153 GOD262153 GXZ262153 HHV262153 HRR262153 IBN262153 ILJ262153 IVF262153 JFB262153 JOX262153 JYT262153 KIP262153 KSL262153 LCH262153 LMD262153 LVZ262153 MFV262153 MPR262153 MZN262153 NJJ262153 NTF262153 ODB262153 OMX262153 OWT262153 PGP262153 PQL262153 QAH262153 QKD262153 QTZ262153 RDV262153 RNR262153 RXN262153 SHJ262153 SRF262153 TBB262153 TKX262153 TUT262153 UEP262153 UOL262153 UYH262153 VID262153 VRZ262153 WBV262153 WLR262153 WVN262153 F327689 JB327689 SX327689 ACT327689 AMP327689 AWL327689 BGH327689 BQD327689 BZZ327689 CJV327689 CTR327689 DDN327689 DNJ327689 DXF327689 EHB327689 EQX327689 FAT327689 FKP327689 FUL327689 GEH327689 GOD327689 GXZ327689 HHV327689 HRR327689 IBN327689 ILJ327689 IVF327689 JFB327689 JOX327689 JYT327689 KIP327689 KSL327689 LCH327689 LMD327689 LVZ327689 MFV327689 MPR327689 MZN327689 NJJ327689 NTF327689 ODB327689 OMX327689 OWT327689 PGP327689 PQL327689 QAH327689 QKD327689 QTZ327689 RDV327689 RNR327689 RXN327689 SHJ327689 SRF327689 TBB327689 TKX327689 TUT327689 UEP327689 UOL327689 UYH327689 VID327689 VRZ327689 WBV327689 WLR327689 WVN327689 F393225 JB393225 SX393225 ACT393225 AMP393225 AWL393225 BGH393225 BQD393225 BZZ393225 CJV393225 CTR393225 DDN393225 DNJ393225 DXF393225 EHB393225 EQX393225 FAT393225 FKP393225 FUL393225 GEH393225 GOD393225 GXZ393225 HHV393225 HRR393225 IBN393225 ILJ393225 IVF393225 JFB393225 JOX393225 JYT393225 KIP393225 KSL393225 LCH393225 LMD393225 LVZ393225 MFV393225 MPR393225 MZN393225 NJJ393225 NTF393225 ODB393225 OMX393225 OWT393225 PGP393225 PQL393225 QAH393225 QKD393225 QTZ393225 RDV393225 RNR393225 RXN393225 SHJ393225 SRF393225 TBB393225 TKX393225 TUT393225 UEP393225 UOL393225 UYH393225 VID393225 VRZ393225 WBV393225 WLR393225 WVN393225 F458761 JB458761 SX458761 ACT458761 AMP458761 AWL458761 BGH458761 BQD458761 BZZ458761 CJV458761 CTR458761 DDN458761 DNJ458761 DXF458761 EHB458761 EQX458761 FAT458761 FKP458761 FUL458761 GEH458761 GOD458761 GXZ458761 HHV458761 HRR458761 IBN458761 ILJ458761 IVF458761 JFB458761 JOX458761 JYT458761 KIP458761 KSL458761 LCH458761 LMD458761 LVZ458761 MFV458761 MPR458761 MZN458761 NJJ458761 NTF458761 ODB458761 OMX458761 OWT458761 PGP458761 PQL458761 QAH458761 QKD458761 QTZ458761 RDV458761 RNR458761 RXN458761 SHJ458761 SRF458761 TBB458761 TKX458761 TUT458761 UEP458761 UOL458761 UYH458761 VID458761 VRZ458761 WBV458761 WLR458761 WVN458761 F524297 JB524297 SX524297 ACT524297 AMP524297 AWL524297 BGH524297 BQD524297 BZZ524297 CJV524297 CTR524297 DDN524297 DNJ524297 DXF524297 EHB524297 EQX524297 FAT524297 FKP524297 FUL524297 GEH524297 GOD524297 GXZ524297 HHV524297 HRR524297 IBN524297 ILJ524297 IVF524297 JFB524297 JOX524297 JYT524297 KIP524297 KSL524297 LCH524297 LMD524297 LVZ524297 MFV524297 MPR524297 MZN524297 NJJ524297 NTF524297 ODB524297 OMX524297 OWT524297 PGP524297 PQL524297 QAH524297 QKD524297 QTZ524297 RDV524297 RNR524297 RXN524297 SHJ524297 SRF524297 TBB524297 TKX524297 TUT524297 UEP524297 UOL524297 UYH524297 VID524297 VRZ524297 WBV524297 WLR524297 WVN524297 F589833 JB589833 SX589833 ACT589833 AMP589833 AWL589833 BGH589833 BQD589833 BZZ589833 CJV589833 CTR589833 DDN589833 DNJ589833 DXF589833 EHB589833 EQX589833 FAT589833 FKP589833 FUL589833 GEH589833 GOD589833 GXZ589833 HHV589833 HRR589833 IBN589833 ILJ589833 IVF589833 JFB589833 JOX589833 JYT589833 KIP589833 KSL589833 LCH589833 LMD589833 LVZ589833 MFV589833 MPR589833 MZN589833 NJJ589833 NTF589833 ODB589833 OMX589833 OWT589833 PGP589833 PQL589833 QAH589833 QKD589833 QTZ589833 RDV589833 RNR589833 RXN589833 SHJ589833 SRF589833 TBB589833 TKX589833 TUT589833 UEP589833 UOL589833 UYH589833 VID589833 VRZ589833 WBV589833 WLR589833 WVN589833 F655369 JB655369 SX655369 ACT655369 AMP655369 AWL655369 BGH655369 BQD655369 BZZ655369 CJV655369 CTR655369 DDN655369 DNJ655369 DXF655369 EHB655369 EQX655369 FAT655369 FKP655369 FUL655369 GEH655369 GOD655369 GXZ655369 HHV655369 HRR655369 IBN655369 ILJ655369 IVF655369 JFB655369 JOX655369 JYT655369 KIP655369 KSL655369 LCH655369 LMD655369 LVZ655369 MFV655369 MPR655369 MZN655369 NJJ655369 NTF655369 ODB655369 OMX655369 OWT655369 PGP655369 PQL655369 QAH655369 QKD655369 QTZ655369 RDV655369 RNR655369 RXN655369 SHJ655369 SRF655369 TBB655369 TKX655369 TUT655369 UEP655369 UOL655369 UYH655369 VID655369 VRZ655369 WBV655369 WLR655369 WVN655369 F720905 JB720905 SX720905 ACT720905 AMP720905 AWL720905 BGH720905 BQD720905 BZZ720905 CJV720905 CTR720905 DDN720905 DNJ720905 DXF720905 EHB720905 EQX720905 FAT720905 FKP720905 FUL720905 GEH720905 GOD720905 GXZ720905 HHV720905 HRR720905 IBN720905 ILJ720905 IVF720905 JFB720905 JOX720905 JYT720905 KIP720905 KSL720905 LCH720905 LMD720905 LVZ720905 MFV720905 MPR720905 MZN720905 NJJ720905 NTF720905 ODB720905 OMX720905 OWT720905 PGP720905 PQL720905 QAH720905 QKD720905 QTZ720905 RDV720905 RNR720905 RXN720905 SHJ720905 SRF720905 TBB720905 TKX720905 TUT720905 UEP720905 UOL720905 UYH720905 VID720905 VRZ720905 WBV720905 WLR720905 WVN720905 F786441 JB786441 SX786441 ACT786441 AMP786441 AWL786441 BGH786441 BQD786441 BZZ786441 CJV786441 CTR786441 DDN786441 DNJ786441 DXF786441 EHB786441 EQX786441 FAT786441 FKP786441 FUL786441 GEH786441 GOD786441 GXZ786441 HHV786441 HRR786441 IBN786441 ILJ786441 IVF786441 JFB786441 JOX786441 JYT786441 KIP786441 KSL786441 LCH786441 LMD786441 LVZ786441 MFV786441 MPR786441 MZN786441 NJJ786441 NTF786441 ODB786441 OMX786441 OWT786441 PGP786441 PQL786441 QAH786441 QKD786441 QTZ786441 RDV786441 RNR786441 RXN786441 SHJ786441 SRF786441 TBB786441 TKX786441 TUT786441 UEP786441 UOL786441 UYH786441 VID786441 VRZ786441 WBV786441 WLR786441 WVN786441 F851977 JB851977 SX851977 ACT851977 AMP851977 AWL851977 BGH851977 BQD851977 BZZ851977 CJV851977 CTR851977 DDN851977 DNJ851977 DXF851977 EHB851977 EQX851977 FAT851977 FKP851977 FUL851977 GEH851977 GOD851977 GXZ851977 HHV851977 HRR851977 IBN851977 ILJ851977 IVF851977 JFB851977 JOX851977 JYT851977 KIP851977 KSL851977 LCH851977 LMD851977 LVZ851977 MFV851977 MPR851977 MZN851977 NJJ851977 NTF851977 ODB851977 OMX851977 OWT851977 PGP851977 PQL851977 QAH851977 QKD851977 QTZ851977 RDV851977 RNR851977 RXN851977 SHJ851977 SRF851977 TBB851977 TKX851977 TUT851977 UEP851977 UOL851977 UYH851977 VID851977 VRZ851977 WBV851977 WLR851977 WVN851977 F917513 JB917513 SX917513 ACT917513 AMP917513 AWL917513 BGH917513 BQD917513 BZZ917513 CJV917513 CTR917513 DDN917513 DNJ917513 DXF917513 EHB917513 EQX917513 FAT917513 FKP917513 FUL917513 GEH917513 GOD917513 GXZ917513 HHV917513 HRR917513 IBN917513 ILJ917513 IVF917513 JFB917513 JOX917513 JYT917513 KIP917513 KSL917513 LCH917513 LMD917513 LVZ917513 MFV917513 MPR917513 MZN917513 NJJ917513 NTF917513 ODB917513 OMX917513 OWT917513 PGP917513 PQL917513 QAH917513 QKD917513 QTZ917513 RDV917513 RNR917513 RXN917513 SHJ917513 SRF917513 TBB917513 TKX917513 TUT917513 UEP917513 UOL917513 UYH917513 VID917513 VRZ917513 WBV917513 WLR917513 WVN917513 F983049 JB983049 SX983049 ACT983049 AMP983049 AWL983049 BGH983049 BQD983049 BZZ983049 CJV983049 CTR983049 DDN983049 DNJ983049 DXF983049 EHB983049 EQX983049 FAT983049 FKP983049 FUL983049 GEH983049 GOD983049 GXZ983049 HHV983049 HRR983049 IBN983049 ILJ983049 IVF983049 JFB983049 JOX983049 JYT983049 KIP983049 KSL983049 LCH983049 LMD983049 LVZ983049 MFV983049 MPR983049 MZN983049 NJJ983049 NTF983049 ODB983049 OMX983049 OWT983049 PGP983049 PQL983049 QAH983049 QKD983049 QTZ983049 RDV983049 RNR983049 RXN983049 SHJ983049 SRF983049 TBB983049 TKX983049 TUT983049 UEP983049 UOL983049 UYH983049 VID983049 VRZ983049 WBV983049 WLR983049 WVN983049">
      <formula1>OR(ISBLANK(F9),AND(1900&lt;=F9,F9&lt;=YEAR(TODAY())))</formula1>
    </dataValidation>
    <dataValidation type="list" allowBlank="1" showInputMessage="1" showErrorMessage="1" sqref="E19:F22 JA19:JB22 SW19:SX22 ACS19:ACT22 AMO19:AMP22 AWK19:AWL22 BGG19:BGH22 BQC19:BQD22 BZY19:BZZ22 CJU19:CJV22 CTQ19:CTR22 DDM19:DDN22 DNI19:DNJ22 DXE19:DXF22 EHA19:EHB22 EQW19:EQX22 FAS19:FAT22 FKO19:FKP22 FUK19:FUL22 GEG19:GEH22 GOC19:GOD22 GXY19:GXZ22 HHU19:HHV22 HRQ19:HRR22 IBM19:IBN22 ILI19:ILJ22 IVE19:IVF22 JFA19:JFB22 JOW19:JOX22 JYS19:JYT22 KIO19:KIP22 KSK19:KSL22 LCG19:LCH22 LMC19:LMD22 LVY19:LVZ22 MFU19:MFV22 MPQ19:MPR22 MZM19:MZN22 NJI19:NJJ22 NTE19:NTF22 ODA19:ODB22 OMW19:OMX22 OWS19:OWT22 PGO19:PGP22 PQK19:PQL22 QAG19:QAH22 QKC19:QKD22 QTY19:QTZ22 RDU19:RDV22 RNQ19:RNR22 RXM19:RXN22 SHI19:SHJ22 SRE19:SRF22 TBA19:TBB22 TKW19:TKX22 TUS19:TUT22 UEO19:UEP22 UOK19:UOL22 UYG19:UYH22 VIC19:VID22 VRY19:VRZ22 WBU19:WBV22 WLQ19:WLR22 WVM19:WVN22 E65555:F65558 JA65555:JB65558 SW65555:SX65558 ACS65555:ACT65558 AMO65555:AMP65558 AWK65555:AWL65558 BGG65555:BGH65558 BQC65555:BQD65558 BZY65555:BZZ65558 CJU65555:CJV65558 CTQ65555:CTR65558 DDM65555:DDN65558 DNI65555:DNJ65558 DXE65555:DXF65558 EHA65555:EHB65558 EQW65555:EQX65558 FAS65555:FAT65558 FKO65555:FKP65558 FUK65555:FUL65558 GEG65555:GEH65558 GOC65555:GOD65558 GXY65555:GXZ65558 HHU65555:HHV65558 HRQ65555:HRR65558 IBM65555:IBN65558 ILI65555:ILJ65558 IVE65555:IVF65558 JFA65555:JFB65558 JOW65555:JOX65558 JYS65555:JYT65558 KIO65555:KIP65558 KSK65555:KSL65558 LCG65555:LCH65558 LMC65555:LMD65558 LVY65555:LVZ65558 MFU65555:MFV65558 MPQ65555:MPR65558 MZM65555:MZN65558 NJI65555:NJJ65558 NTE65555:NTF65558 ODA65555:ODB65558 OMW65555:OMX65558 OWS65555:OWT65558 PGO65555:PGP65558 PQK65555:PQL65558 QAG65555:QAH65558 QKC65555:QKD65558 QTY65555:QTZ65558 RDU65555:RDV65558 RNQ65555:RNR65558 RXM65555:RXN65558 SHI65555:SHJ65558 SRE65555:SRF65558 TBA65555:TBB65558 TKW65555:TKX65558 TUS65555:TUT65558 UEO65555:UEP65558 UOK65555:UOL65558 UYG65555:UYH65558 VIC65555:VID65558 VRY65555:VRZ65558 WBU65555:WBV65558 WLQ65555:WLR65558 WVM65555:WVN65558 E131091:F131094 JA131091:JB131094 SW131091:SX131094 ACS131091:ACT131094 AMO131091:AMP131094 AWK131091:AWL131094 BGG131091:BGH131094 BQC131091:BQD131094 BZY131091:BZZ131094 CJU131091:CJV131094 CTQ131091:CTR131094 DDM131091:DDN131094 DNI131091:DNJ131094 DXE131091:DXF131094 EHA131091:EHB131094 EQW131091:EQX131094 FAS131091:FAT131094 FKO131091:FKP131094 FUK131091:FUL131094 GEG131091:GEH131094 GOC131091:GOD131094 GXY131091:GXZ131094 HHU131091:HHV131094 HRQ131091:HRR131094 IBM131091:IBN131094 ILI131091:ILJ131094 IVE131091:IVF131094 JFA131091:JFB131094 JOW131091:JOX131094 JYS131091:JYT131094 KIO131091:KIP131094 KSK131091:KSL131094 LCG131091:LCH131094 LMC131091:LMD131094 LVY131091:LVZ131094 MFU131091:MFV131094 MPQ131091:MPR131094 MZM131091:MZN131094 NJI131091:NJJ131094 NTE131091:NTF131094 ODA131091:ODB131094 OMW131091:OMX131094 OWS131091:OWT131094 PGO131091:PGP131094 PQK131091:PQL131094 QAG131091:QAH131094 QKC131091:QKD131094 QTY131091:QTZ131094 RDU131091:RDV131094 RNQ131091:RNR131094 RXM131091:RXN131094 SHI131091:SHJ131094 SRE131091:SRF131094 TBA131091:TBB131094 TKW131091:TKX131094 TUS131091:TUT131094 UEO131091:UEP131094 UOK131091:UOL131094 UYG131091:UYH131094 VIC131091:VID131094 VRY131091:VRZ131094 WBU131091:WBV131094 WLQ131091:WLR131094 WVM131091:WVN131094 E196627:F196630 JA196627:JB196630 SW196627:SX196630 ACS196627:ACT196630 AMO196627:AMP196630 AWK196627:AWL196630 BGG196627:BGH196630 BQC196627:BQD196630 BZY196627:BZZ196630 CJU196627:CJV196630 CTQ196627:CTR196630 DDM196627:DDN196630 DNI196627:DNJ196630 DXE196627:DXF196630 EHA196627:EHB196630 EQW196627:EQX196630 FAS196627:FAT196630 FKO196627:FKP196630 FUK196627:FUL196630 GEG196627:GEH196630 GOC196627:GOD196630 GXY196627:GXZ196630 HHU196627:HHV196630 HRQ196627:HRR196630 IBM196627:IBN196630 ILI196627:ILJ196630 IVE196627:IVF196630 JFA196627:JFB196630 JOW196627:JOX196630 JYS196627:JYT196630 KIO196627:KIP196630 KSK196627:KSL196630 LCG196627:LCH196630 LMC196627:LMD196630 LVY196627:LVZ196630 MFU196627:MFV196630 MPQ196627:MPR196630 MZM196627:MZN196630 NJI196627:NJJ196630 NTE196627:NTF196630 ODA196627:ODB196630 OMW196627:OMX196630 OWS196627:OWT196630 PGO196627:PGP196630 PQK196627:PQL196630 QAG196627:QAH196630 QKC196627:QKD196630 QTY196627:QTZ196630 RDU196627:RDV196630 RNQ196627:RNR196630 RXM196627:RXN196630 SHI196627:SHJ196630 SRE196627:SRF196630 TBA196627:TBB196630 TKW196627:TKX196630 TUS196627:TUT196630 UEO196627:UEP196630 UOK196627:UOL196630 UYG196627:UYH196630 VIC196627:VID196630 VRY196627:VRZ196630 WBU196627:WBV196630 WLQ196627:WLR196630 WVM196627:WVN196630 E262163:F262166 JA262163:JB262166 SW262163:SX262166 ACS262163:ACT262166 AMO262163:AMP262166 AWK262163:AWL262166 BGG262163:BGH262166 BQC262163:BQD262166 BZY262163:BZZ262166 CJU262163:CJV262166 CTQ262163:CTR262166 DDM262163:DDN262166 DNI262163:DNJ262166 DXE262163:DXF262166 EHA262163:EHB262166 EQW262163:EQX262166 FAS262163:FAT262166 FKO262163:FKP262166 FUK262163:FUL262166 GEG262163:GEH262166 GOC262163:GOD262166 GXY262163:GXZ262166 HHU262163:HHV262166 HRQ262163:HRR262166 IBM262163:IBN262166 ILI262163:ILJ262166 IVE262163:IVF262166 JFA262163:JFB262166 JOW262163:JOX262166 JYS262163:JYT262166 KIO262163:KIP262166 KSK262163:KSL262166 LCG262163:LCH262166 LMC262163:LMD262166 LVY262163:LVZ262166 MFU262163:MFV262166 MPQ262163:MPR262166 MZM262163:MZN262166 NJI262163:NJJ262166 NTE262163:NTF262166 ODA262163:ODB262166 OMW262163:OMX262166 OWS262163:OWT262166 PGO262163:PGP262166 PQK262163:PQL262166 QAG262163:QAH262166 QKC262163:QKD262166 QTY262163:QTZ262166 RDU262163:RDV262166 RNQ262163:RNR262166 RXM262163:RXN262166 SHI262163:SHJ262166 SRE262163:SRF262166 TBA262163:TBB262166 TKW262163:TKX262166 TUS262163:TUT262166 UEO262163:UEP262166 UOK262163:UOL262166 UYG262163:UYH262166 VIC262163:VID262166 VRY262163:VRZ262166 WBU262163:WBV262166 WLQ262163:WLR262166 WVM262163:WVN262166 E327699:F327702 JA327699:JB327702 SW327699:SX327702 ACS327699:ACT327702 AMO327699:AMP327702 AWK327699:AWL327702 BGG327699:BGH327702 BQC327699:BQD327702 BZY327699:BZZ327702 CJU327699:CJV327702 CTQ327699:CTR327702 DDM327699:DDN327702 DNI327699:DNJ327702 DXE327699:DXF327702 EHA327699:EHB327702 EQW327699:EQX327702 FAS327699:FAT327702 FKO327699:FKP327702 FUK327699:FUL327702 GEG327699:GEH327702 GOC327699:GOD327702 GXY327699:GXZ327702 HHU327699:HHV327702 HRQ327699:HRR327702 IBM327699:IBN327702 ILI327699:ILJ327702 IVE327699:IVF327702 JFA327699:JFB327702 JOW327699:JOX327702 JYS327699:JYT327702 KIO327699:KIP327702 KSK327699:KSL327702 LCG327699:LCH327702 LMC327699:LMD327702 LVY327699:LVZ327702 MFU327699:MFV327702 MPQ327699:MPR327702 MZM327699:MZN327702 NJI327699:NJJ327702 NTE327699:NTF327702 ODA327699:ODB327702 OMW327699:OMX327702 OWS327699:OWT327702 PGO327699:PGP327702 PQK327699:PQL327702 QAG327699:QAH327702 QKC327699:QKD327702 QTY327699:QTZ327702 RDU327699:RDV327702 RNQ327699:RNR327702 RXM327699:RXN327702 SHI327699:SHJ327702 SRE327699:SRF327702 TBA327699:TBB327702 TKW327699:TKX327702 TUS327699:TUT327702 UEO327699:UEP327702 UOK327699:UOL327702 UYG327699:UYH327702 VIC327699:VID327702 VRY327699:VRZ327702 WBU327699:WBV327702 WLQ327699:WLR327702 WVM327699:WVN327702 E393235:F393238 JA393235:JB393238 SW393235:SX393238 ACS393235:ACT393238 AMO393235:AMP393238 AWK393235:AWL393238 BGG393235:BGH393238 BQC393235:BQD393238 BZY393235:BZZ393238 CJU393235:CJV393238 CTQ393235:CTR393238 DDM393235:DDN393238 DNI393235:DNJ393238 DXE393235:DXF393238 EHA393235:EHB393238 EQW393235:EQX393238 FAS393235:FAT393238 FKO393235:FKP393238 FUK393235:FUL393238 GEG393235:GEH393238 GOC393235:GOD393238 GXY393235:GXZ393238 HHU393235:HHV393238 HRQ393235:HRR393238 IBM393235:IBN393238 ILI393235:ILJ393238 IVE393235:IVF393238 JFA393235:JFB393238 JOW393235:JOX393238 JYS393235:JYT393238 KIO393235:KIP393238 KSK393235:KSL393238 LCG393235:LCH393238 LMC393235:LMD393238 LVY393235:LVZ393238 MFU393235:MFV393238 MPQ393235:MPR393238 MZM393235:MZN393238 NJI393235:NJJ393238 NTE393235:NTF393238 ODA393235:ODB393238 OMW393235:OMX393238 OWS393235:OWT393238 PGO393235:PGP393238 PQK393235:PQL393238 QAG393235:QAH393238 QKC393235:QKD393238 QTY393235:QTZ393238 RDU393235:RDV393238 RNQ393235:RNR393238 RXM393235:RXN393238 SHI393235:SHJ393238 SRE393235:SRF393238 TBA393235:TBB393238 TKW393235:TKX393238 TUS393235:TUT393238 UEO393235:UEP393238 UOK393235:UOL393238 UYG393235:UYH393238 VIC393235:VID393238 VRY393235:VRZ393238 WBU393235:WBV393238 WLQ393235:WLR393238 WVM393235:WVN393238 E458771:F458774 JA458771:JB458774 SW458771:SX458774 ACS458771:ACT458774 AMO458771:AMP458774 AWK458771:AWL458774 BGG458771:BGH458774 BQC458771:BQD458774 BZY458771:BZZ458774 CJU458771:CJV458774 CTQ458771:CTR458774 DDM458771:DDN458774 DNI458771:DNJ458774 DXE458771:DXF458774 EHA458771:EHB458774 EQW458771:EQX458774 FAS458771:FAT458774 FKO458771:FKP458774 FUK458771:FUL458774 GEG458771:GEH458774 GOC458771:GOD458774 GXY458771:GXZ458774 HHU458771:HHV458774 HRQ458771:HRR458774 IBM458771:IBN458774 ILI458771:ILJ458774 IVE458771:IVF458774 JFA458771:JFB458774 JOW458771:JOX458774 JYS458771:JYT458774 KIO458771:KIP458774 KSK458771:KSL458774 LCG458771:LCH458774 LMC458771:LMD458774 LVY458771:LVZ458774 MFU458771:MFV458774 MPQ458771:MPR458774 MZM458771:MZN458774 NJI458771:NJJ458774 NTE458771:NTF458774 ODA458771:ODB458774 OMW458771:OMX458774 OWS458771:OWT458774 PGO458771:PGP458774 PQK458771:PQL458774 QAG458771:QAH458774 QKC458771:QKD458774 QTY458771:QTZ458774 RDU458771:RDV458774 RNQ458771:RNR458774 RXM458771:RXN458774 SHI458771:SHJ458774 SRE458771:SRF458774 TBA458771:TBB458774 TKW458771:TKX458774 TUS458771:TUT458774 UEO458771:UEP458774 UOK458771:UOL458774 UYG458771:UYH458774 VIC458771:VID458774 VRY458771:VRZ458774 WBU458771:WBV458774 WLQ458771:WLR458774 WVM458771:WVN458774 E524307:F524310 JA524307:JB524310 SW524307:SX524310 ACS524307:ACT524310 AMO524307:AMP524310 AWK524307:AWL524310 BGG524307:BGH524310 BQC524307:BQD524310 BZY524307:BZZ524310 CJU524307:CJV524310 CTQ524307:CTR524310 DDM524307:DDN524310 DNI524307:DNJ524310 DXE524307:DXF524310 EHA524307:EHB524310 EQW524307:EQX524310 FAS524307:FAT524310 FKO524307:FKP524310 FUK524307:FUL524310 GEG524307:GEH524310 GOC524307:GOD524310 GXY524307:GXZ524310 HHU524307:HHV524310 HRQ524307:HRR524310 IBM524307:IBN524310 ILI524307:ILJ524310 IVE524307:IVF524310 JFA524307:JFB524310 JOW524307:JOX524310 JYS524307:JYT524310 KIO524307:KIP524310 KSK524307:KSL524310 LCG524307:LCH524310 LMC524307:LMD524310 LVY524307:LVZ524310 MFU524307:MFV524310 MPQ524307:MPR524310 MZM524307:MZN524310 NJI524307:NJJ524310 NTE524307:NTF524310 ODA524307:ODB524310 OMW524307:OMX524310 OWS524307:OWT524310 PGO524307:PGP524310 PQK524307:PQL524310 QAG524307:QAH524310 QKC524307:QKD524310 QTY524307:QTZ524310 RDU524307:RDV524310 RNQ524307:RNR524310 RXM524307:RXN524310 SHI524307:SHJ524310 SRE524307:SRF524310 TBA524307:TBB524310 TKW524307:TKX524310 TUS524307:TUT524310 UEO524307:UEP524310 UOK524307:UOL524310 UYG524307:UYH524310 VIC524307:VID524310 VRY524307:VRZ524310 WBU524307:WBV524310 WLQ524307:WLR524310 WVM524307:WVN524310 E589843:F589846 JA589843:JB589846 SW589843:SX589846 ACS589843:ACT589846 AMO589843:AMP589846 AWK589843:AWL589846 BGG589843:BGH589846 BQC589843:BQD589846 BZY589843:BZZ589846 CJU589843:CJV589846 CTQ589843:CTR589846 DDM589843:DDN589846 DNI589843:DNJ589846 DXE589843:DXF589846 EHA589843:EHB589846 EQW589843:EQX589846 FAS589843:FAT589846 FKO589843:FKP589846 FUK589843:FUL589846 GEG589843:GEH589846 GOC589843:GOD589846 GXY589843:GXZ589846 HHU589843:HHV589846 HRQ589843:HRR589846 IBM589843:IBN589846 ILI589843:ILJ589846 IVE589843:IVF589846 JFA589843:JFB589846 JOW589843:JOX589846 JYS589843:JYT589846 KIO589843:KIP589846 KSK589843:KSL589846 LCG589843:LCH589846 LMC589843:LMD589846 LVY589843:LVZ589846 MFU589843:MFV589846 MPQ589843:MPR589846 MZM589843:MZN589846 NJI589843:NJJ589846 NTE589843:NTF589846 ODA589843:ODB589846 OMW589843:OMX589846 OWS589843:OWT589846 PGO589843:PGP589846 PQK589843:PQL589846 QAG589843:QAH589846 QKC589843:QKD589846 QTY589843:QTZ589846 RDU589843:RDV589846 RNQ589843:RNR589846 RXM589843:RXN589846 SHI589843:SHJ589846 SRE589843:SRF589846 TBA589843:TBB589846 TKW589843:TKX589846 TUS589843:TUT589846 UEO589843:UEP589846 UOK589843:UOL589846 UYG589843:UYH589846 VIC589843:VID589846 VRY589843:VRZ589846 WBU589843:WBV589846 WLQ589843:WLR589846 WVM589843:WVN589846 E655379:F655382 JA655379:JB655382 SW655379:SX655382 ACS655379:ACT655382 AMO655379:AMP655382 AWK655379:AWL655382 BGG655379:BGH655382 BQC655379:BQD655382 BZY655379:BZZ655382 CJU655379:CJV655382 CTQ655379:CTR655382 DDM655379:DDN655382 DNI655379:DNJ655382 DXE655379:DXF655382 EHA655379:EHB655382 EQW655379:EQX655382 FAS655379:FAT655382 FKO655379:FKP655382 FUK655379:FUL655382 GEG655379:GEH655382 GOC655379:GOD655382 GXY655379:GXZ655382 HHU655379:HHV655382 HRQ655379:HRR655382 IBM655379:IBN655382 ILI655379:ILJ655382 IVE655379:IVF655382 JFA655379:JFB655382 JOW655379:JOX655382 JYS655379:JYT655382 KIO655379:KIP655382 KSK655379:KSL655382 LCG655379:LCH655382 LMC655379:LMD655382 LVY655379:LVZ655382 MFU655379:MFV655382 MPQ655379:MPR655382 MZM655379:MZN655382 NJI655379:NJJ655382 NTE655379:NTF655382 ODA655379:ODB655382 OMW655379:OMX655382 OWS655379:OWT655382 PGO655379:PGP655382 PQK655379:PQL655382 QAG655379:QAH655382 QKC655379:QKD655382 QTY655379:QTZ655382 RDU655379:RDV655382 RNQ655379:RNR655382 RXM655379:RXN655382 SHI655379:SHJ655382 SRE655379:SRF655382 TBA655379:TBB655382 TKW655379:TKX655382 TUS655379:TUT655382 UEO655379:UEP655382 UOK655379:UOL655382 UYG655379:UYH655382 VIC655379:VID655382 VRY655379:VRZ655382 WBU655379:WBV655382 WLQ655379:WLR655382 WVM655379:WVN655382 E720915:F720918 JA720915:JB720918 SW720915:SX720918 ACS720915:ACT720918 AMO720915:AMP720918 AWK720915:AWL720918 BGG720915:BGH720918 BQC720915:BQD720918 BZY720915:BZZ720918 CJU720915:CJV720918 CTQ720915:CTR720918 DDM720915:DDN720918 DNI720915:DNJ720918 DXE720915:DXF720918 EHA720915:EHB720918 EQW720915:EQX720918 FAS720915:FAT720918 FKO720915:FKP720918 FUK720915:FUL720918 GEG720915:GEH720918 GOC720915:GOD720918 GXY720915:GXZ720918 HHU720915:HHV720918 HRQ720915:HRR720918 IBM720915:IBN720918 ILI720915:ILJ720918 IVE720915:IVF720918 JFA720915:JFB720918 JOW720915:JOX720918 JYS720915:JYT720918 KIO720915:KIP720918 KSK720915:KSL720918 LCG720915:LCH720918 LMC720915:LMD720918 LVY720915:LVZ720918 MFU720915:MFV720918 MPQ720915:MPR720918 MZM720915:MZN720918 NJI720915:NJJ720918 NTE720915:NTF720918 ODA720915:ODB720918 OMW720915:OMX720918 OWS720915:OWT720918 PGO720915:PGP720918 PQK720915:PQL720918 QAG720915:QAH720918 QKC720915:QKD720918 QTY720915:QTZ720918 RDU720915:RDV720918 RNQ720915:RNR720918 RXM720915:RXN720918 SHI720915:SHJ720918 SRE720915:SRF720918 TBA720915:TBB720918 TKW720915:TKX720918 TUS720915:TUT720918 UEO720915:UEP720918 UOK720915:UOL720918 UYG720915:UYH720918 VIC720915:VID720918 VRY720915:VRZ720918 WBU720915:WBV720918 WLQ720915:WLR720918 WVM720915:WVN720918 E786451:F786454 JA786451:JB786454 SW786451:SX786454 ACS786451:ACT786454 AMO786451:AMP786454 AWK786451:AWL786454 BGG786451:BGH786454 BQC786451:BQD786454 BZY786451:BZZ786454 CJU786451:CJV786454 CTQ786451:CTR786454 DDM786451:DDN786454 DNI786451:DNJ786454 DXE786451:DXF786454 EHA786451:EHB786454 EQW786451:EQX786454 FAS786451:FAT786454 FKO786451:FKP786454 FUK786451:FUL786454 GEG786451:GEH786454 GOC786451:GOD786454 GXY786451:GXZ786454 HHU786451:HHV786454 HRQ786451:HRR786454 IBM786451:IBN786454 ILI786451:ILJ786454 IVE786451:IVF786454 JFA786451:JFB786454 JOW786451:JOX786454 JYS786451:JYT786454 KIO786451:KIP786454 KSK786451:KSL786454 LCG786451:LCH786454 LMC786451:LMD786454 LVY786451:LVZ786454 MFU786451:MFV786454 MPQ786451:MPR786454 MZM786451:MZN786454 NJI786451:NJJ786454 NTE786451:NTF786454 ODA786451:ODB786454 OMW786451:OMX786454 OWS786451:OWT786454 PGO786451:PGP786454 PQK786451:PQL786454 QAG786451:QAH786454 QKC786451:QKD786454 QTY786451:QTZ786454 RDU786451:RDV786454 RNQ786451:RNR786454 RXM786451:RXN786454 SHI786451:SHJ786454 SRE786451:SRF786454 TBA786451:TBB786454 TKW786451:TKX786454 TUS786451:TUT786454 UEO786451:UEP786454 UOK786451:UOL786454 UYG786451:UYH786454 VIC786451:VID786454 VRY786451:VRZ786454 WBU786451:WBV786454 WLQ786451:WLR786454 WVM786451:WVN786454 E851987:F851990 JA851987:JB851990 SW851987:SX851990 ACS851987:ACT851990 AMO851987:AMP851990 AWK851987:AWL851990 BGG851987:BGH851990 BQC851987:BQD851990 BZY851987:BZZ851990 CJU851987:CJV851990 CTQ851987:CTR851990 DDM851987:DDN851990 DNI851987:DNJ851990 DXE851987:DXF851990 EHA851987:EHB851990 EQW851987:EQX851990 FAS851987:FAT851990 FKO851987:FKP851990 FUK851987:FUL851990 GEG851987:GEH851990 GOC851987:GOD851990 GXY851987:GXZ851990 HHU851987:HHV851990 HRQ851987:HRR851990 IBM851987:IBN851990 ILI851987:ILJ851990 IVE851987:IVF851990 JFA851987:JFB851990 JOW851987:JOX851990 JYS851987:JYT851990 KIO851987:KIP851990 KSK851987:KSL851990 LCG851987:LCH851990 LMC851987:LMD851990 LVY851987:LVZ851990 MFU851987:MFV851990 MPQ851987:MPR851990 MZM851987:MZN851990 NJI851987:NJJ851990 NTE851987:NTF851990 ODA851987:ODB851990 OMW851987:OMX851990 OWS851987:OWT851990 PGO851987:PGP851990 PQK851987:PQL851990 QAG851987:QAH851990 QKC851987:QKD851990 QTY851987:QTZ851990 RDU851987:RDV851990 RNQ851987:RNR851990 RXM851987:RXN851990 SHI851987:SHJ851990 SRE851987:SRF851990 TBA851987:TBB851990 TKW851987:TKX851990 TUS851987:TUT851990 UEO851987:UEP851990 UOK851987:UOL851990 UYG851987:UYH851990 VIC851987:VID851990 VRY851987:VRZ851990 WBU851987:WBV851990 WLQ851987:WLR851990 WVM851987:WVN851990 E917523:F917526 JA917523:JB917526 SW917523:SX917526 ACS917523:ACT917526 AMO917523:AMP917526 AWK917523:AWL917526 BGG917523:BGH917526 BQC917523:BQD917526 BZY917523:BZZ917526 CJU917523:CJV917526 CTQ917523:CTR917526 DDM917523:DDN917526 DNI917523:DNJ917526 DXE917523:DXF917526 EHA917523:EHB917526 EQW917523:EQX917526 FAS917523:FAT917526 FKO917523:FKP917526 FUK917523:FUL917526 GEG917523:GEH917526 GOC917523:GOD917526 GXY917523:GXZ917526 HHU917523:HHV917526 HRQ917523:HRR917526 IBM917523:IBN917526 ILI917523:ILJ917526 IVE917523:IVF917526 JFA917523:JFB917526 JOW917523:JOX917526 JYS917523:JYT917526 KIO917523:KIP917526 KSK917523:KSL917526 LCG917523:LCH917526 LMC917523:LMD917526 LVY917523:LVZ917526 MFU917523:MFV917526 MPQ917523:MPR917526 MZM917523:MZN917526 NJI917523:NJJ917526 NTE917523:NTF917526 ODA917523:ODB917526 OMW917523:OMX917526 OWS917523:OWT917526 PGO917523:PGP917526 PQK917523:PQL917526 QAG917523:QAH917526 QKC917523:QKD917526 QTY917523:QTZ917526 RDU917523:RDV917526 RNQ917523:RNR917526 RXM917523:RXN917526 SHI917523:SHJ917526 SRE917523:SRF917526 TBA917523:TBB917526 TKW917523:TKX917526 TUS917523:TUT917526 UEO917523:UEP917526 UOK917523:UOL917526 UYG917523:UYH917526 VIC917523:VID917526 VRY917523:VRZ917526 WBU917523:WBV917526 WLQ917523:WLR917526 WVM917523:WVN917526 E983059:F983062 JA983059:JB983062 SW983059:SX983062 ACS983059:ACT983062 AMO983059:AMP983062 AWK983059:AWL983062 BGG983059:BGH983062 BQC983059:BQD983062 BZY983059:BZZ983062 CJU983059:CJV983062 CTQ983059:CTR983062 DDM983059:DDN983062 DNI983059:DNJ983062 DXE983059:DXF983062 EHA983059:EHB983062 EQW983059:EQX983062 FAS983059:FAT983062 FKO983059:FKP983062 FUK983059:FUL983062 GEG983059:GEH983062 GOC983059:GOD983062 GXY983059:GXZ983062 HHU983059:HHV983062 HRQ983059:HRR983062 IBM983059:IBN983062 ILI983059:ILJ983062 IVE983059:IVF983062 JFA983059:JFB983062 JOW983059:JOX983062 JYS983059:JYT983062 KIO983059:KIP983062 KSK983059:KSL983062 LCG983059:LCH983062 LMC983059:LMD983062 LVY983059:LVZ983062 MFU983059:MFV983062 MPQ983059:MPR983062 MZM983059:MZN983062 NJI983059:NJJ983062 NTE983059:NTF983062 ODA983059:ODB983062 OMW983059:OMX983062 OWS983059:OWT983062 PGO983059:PGP983062 PQK983059:PQL983062 QAG983059:QAH983062 QKC983059:QKD983062 QTY983059:QTZ983062 RDU983059:RDV983062 RNQ983059:RNR983062 RXM983059:RXN983062 SHI983059:SHJ983062 SRE983059:SRF983062 TBA983059:TBB983062 TKW983059:TKX983062 TUS983059:TUT983062 UEO983059:UEP983062 UOK983059:UOL983062 UYG983059:UYH983062 VIC983059:VID983062 VRY983059:VRZ983062 WBU983059:WBV983062 WLQ983059:WLR983062 WVM983059:WVN983062">
      <formula1>Есть_Нет</formula1>
    </dataValidation>
    <dataValidation type="whole" operator="greaterThanOrEqual" allowBlank="1" showInputMessage="1" showErrorMessage="1" sqref="E10:E13 JA10:JA13 SW10:SW13 ACS10:ACS13 AMO10:AMO13 AWK10:AWK13 BGG10:BGG13 BQC10:BQC13 BZY10:BZY13 CJU10:CJU13 CTQ10:CTQ13 DDM10:DDM13 DNI10:DNI13 DXE10:DXE13 EHA10:EHA13 EQW10:EQW13 FAS10:FAS13 FKO10:FKO13 FUK10:FUK13 GEG10:GEG13 GOC10:GOC13 GXY10:GXY13 HHU10:HHU13 HRQ10:HRQ13 IBM10:IBM13 ILI10:ILI13 IVE10:IVE13 JFA10:JFA13 JOW10:JOW13 JYS10:JYS13 KIO10:KIO13 KSK10:KSK13 LCG10:LCG13 LMC10:LMC13 LVY10:LVY13 MFU10:MFU13 MPQ10:MPQ13 MZM10:MZM13 NJI10:NJI13 NTE10:NTE13 ODA10:ODA13 OMW10:OMW13 OWS10:OWS13 PGO10:PGO13 PQK10:PQK13 QAG10:QAG13 QKC10:QKC13 QTY10:QTY13 RDU10:RDU13 RNQ10:RNQ13 RXM10:RXM13 SHI10:SHI13 SRE10:SRE13 TBA10:TBA13 TKW10:TKW13 TUS10:TUS13 UEO10:UEO13 UOK10:UOK13 UYG10:UYG13 VIC10:VIC13 VRY10:VRY13 WBU10:WBU13 WLQ10:WLQ13 WVM10:WVM13 E65546:E65549 JA65546:JA65549 SW65546:SW65549 ACS65546:ACS65549 AMO65546:AMO65549 AWK65546:AWK65549 BGG65546:BGG65549 BQC65546:BQC65549 BZY65546:BZY65549 CJU65546:CJU65549 CTQ65546:CTQ65549 DDM65546:DDM65549 DNI65546:DNI65549 DXE65546:DXE65549 EHA65546:EHA65549 EQW65546:EQW65549 FAS65546:FAS65549 FKO65546:FKO65549 FUK65546:FUK65549 GEG65546:GEG65549 GOC65546:GOC65549 GXY65546:GXY65549 HHU65546:HHU65549 HRQ65546:HRQ65549 IBM65546:IBM65549 ILI65546:ILI65549 IVE65546:IVE65549 JFA65546:JFA65549 JOW65546:JOW65549 JYS65546:JYS65549 KIO65546:KIO65549 KSK65546:KSK65549 LCG65546:LCG65549 LMC65546:LMC65549 LVY65546:LVY65549 MFU65546:MFU65549 MPQ65546:MPQ65549 MZM65546:MZM65549 NJI65546:NJI65549 NTE65546:NTE65549 ODA65546:ODA65549 OMW65546:OMW65549 OWS65546:OWS65549 PGO65546:PGO65549 PQK65546:PQK65549 QAG65546:QAG65549 QKC65546:QKC65549 QTY65546:QTY65549 RDU65546:RDU65549 RNQ65546:RNQ65549 RXM65546:RXM65549 SHI65546:SHI65549 SRE65546:SRE65549 TBA65546:TBA65549 TKW65546:TKW65549 TUS65546:TUS65549 UEO65546:UEO65549 UOK65546:UOK65549 UYG65546:UYG65549 VIC65546:VIC65549 VRY65546:VRY65549 WBU65546:WBU65549 WLQ65546:WLQ65549 WVM65546:WVM65549 E131082:E131085 JA131082:JA131085 SW131082:SW131085 ACS131082:ACS131085 AMO131082:AMO131085 AWK131082:AWK131085 BGG131082:BGG131085 BQC131082:BQC131085 BZY131082:BZY131085 CJU131082:CJU131085 CTQ131082:CTQ131085 DDM131082:DDM131085 DNI131082:DNI131085 DXE131082:DXE131085 EHA131082:EHA131085 EQW131082:EQW131085 FAS131082:FAS131085 FKO131082:FKO131085 FUK131082:FUK131085 GEG131082:GEG131085 GOC131082:GOC131085 GXY131082:GXY131085 HHU131082:HHU131085 HRQ131082:HRQ131085 IBM131082:IBM131085 ILI131082:ILI131085 IVE131082:IVE131085 JFA131082:JFA131085 JOW131082:JOW131085 JYS131082:JYS131085 KIO131082:KIO131085 KSK131082:KSK131085 LCG131082:LCG131085 LMC131082:LMC131085 LVY131082:LVY131085 MFU131082:MFU131085 MPQ131082:MPQ131085 MZM131082:MZM131085 NJI131082:NJI131085 NTE131082:NTE131085 ODA131082:ODA131085 OMW131082:OMW131085 OWS131082:OWS131085 PGO131082:PGO131085 PQK131082:PQK131085 QAG131082:QAG131085 QKC131082:QKC131085 QTY131082:QTY131085 RDU131082:RDU131085 RNQ131082:RNQ131085 RXM131082:RXM131085 SHI131082:SHI131085 SRE131082:SRE131085 TBA131082:TBA131085 TKW131082:TKW131085 TUS131082:TUS131085 UEO131082:UEO131085 UOK131082:UOK131085 UYG131082:UYG131085 VIC131082:VIC131085 VRY131082:VRY131085 WBU131082:WBU131085 WLQ131082:WLQ131085 WVM131082:WVM131085 E196618:E196621 JA196618:JA196621 SW196618:SW196621 ACS196618:ACS196621 AMO196618:AMO196621 AWK196618:AWK196621 BGG196618:BGG196621 BQC196618:BQC196621 BZY196618:BZY196621 CJU196618:CJU196621 CTQ196618:CTQ196621 DDM196618:DDM196621 DNI196618:DNI196621 DXE196618:DXE196621 EHA196618:EHA196621 EQW196618:EQW196621 FAS196618:FAS196621 FKO196618:FKO196621 FUK196618:FUK196621 GEG196618:GEG196621 GOC196618:GOC196621 GXY196618:GXY196621 HHU196618:HHU196621 HRQ196618:HRQ196621 IBM196618:IBM196621 ILI196618:ILI196621 IVE196618:IVE196621 JFA196618:JFA196621 JOW196618:JOW196621 JYS196618:JYS196621 KIO196618:KIO196621 KSK196618:KSK196621 LCG196618:LCG196621 LMC196618:LMC196621 LVY196618:LVY196621 MFU196618:MFU196621 MPQ196618:MPQ196621 MZM196618:MZM196621 NJI196618:NJI196621 NTE196618:NTE196621 ODA196618:ODA196621 OMW196618:OMW196621 OWS196618:OWS196621 PGO196618:PGO196621 PQK196618:PQK196621 QAG196618:QAG196621 QKC196618:QKC196621 QTY196618:QTY196621 RDU196618:RDU196621 RNQ196618:RNQ196621 RXM196618:RXM196621 SHI196618:SHI196621 SRE196618:SRE196621 TBA196618:TBA196621 TKW196618:TKW196621 TUS196618:TUS196621 UEO196618:UEO196621 UOK196618:UOK196621 UYG196618:UYG196621 VIC196618:VIC196621 VRY196618:VRY196621 WBU196618:WBU196621 WLQ196618:WLQ196621 WVM196618:WVM196621 E262154:E262157 JA262154:JA262157 SW262154:SW262157 ACS262154:ACS262157 AMO262154:AMO262157 AWK262154:AWK262157 BGG262154:BGG262157 BQC262154:BQC262157 BZY262154:BZY262157 CJU262154:CJU262157 CTQ262154:CTQ262157 DDM262154:DDM262157 DNI262154:DNI262157 DXE262154:DXE262157 EHA262154:EHA262157 EQW262154:EQW262157 FAS262154:FAS262157 FKO262154:FKO262157 FUK262154:FUK262157 GEG262154:GEG262157 GOC262154:GOC262157 GXY262154:GXY262157 HHU262154:HHU262157 HRQ262154:HRQ262157 IBM262154:IBM262157 ILI262154:ILI262157 IVE262154:IVE262157 JFA262154:JFA262157 JOW262154:JOW262157 JYS262154:JYS262157 KIO262154:KIO262157 KSK262154:KSK262157 LCG262154:LCG262157 LMC262154:LMC262157 LVY262154:LVY262157 MFU262154:MFU262157 MPQ262154:MPQ262157 MZM262154:MZM262157 NJI262154:NJI262157 NTE262154:NTE262157 ODA262154:ODA262157 OMW262154:OMW262157 OWS262154:OWS262157 PGO262154:PGO262157 PQK262154:PQK262157 QAG262154:QAG262157 QKC262154:QKC262157 QTY262154:QTY262157 RDU262154:RDU262157 RNQ262154:RNQ262157 RXM262154:RXM262157 SHI262154:SHI262157 SRE262154:SRE262157 TBA262154:TBA262157 TKW262154:TKW262157 TUS262154:TUS262157 UEO262154:UEO262157 UOK262154:UOK262157 UYG262154:UYG262157 VIC262154:VIC262157 VRY262154:VRY262157 WBU262154:WBU262157 WLQ262154:WLQ262157 WVM262154:WVM262157 E327690:E327693 JA327690:JA327693 SW327690:SW327693 ACS327690:ACS327693 AMO327690:AMO327693 AWK327690:AWK327693 BGG327690:BGG327693 BQC327690:BQC327693 BZY327690:BZY327693 CJU327690:CJU327693 CTQ327690:CTQ327693 DDM327690:DDM327693 DNI327690:DNI327693 DXE327690:DXE327693 EHA327690:EHA327693 EQW327690:EQW327693 FAS327690:FAS327693 FKO327690:FKO327693 FUK327690:FUK327693 GEG327690:GEG327693 GOC327690:GOC327693 GXY327690:GXY327693 HHU327690:HHU327693 HRQ327690:HRQ327693 IBM327690:IBM327693 ILI327690:ILI327693 IVE327690:IVE327693 JFA327690:JFA327693 JOW327690:JOW327693 JYS327690:JYS327693 KIO327690:KIO327693 KSK327690:KSK327693 LCG327690:LCG327693 LMC327690:LMC327693 LVY327690:LVY327693 MFU327690:MFU327693 MPQ327690:MPQ327693 MZM327690:MZM327693 NJI327690:NJI327693 NTE327690:NTE327693 ODA327690:ODA327693 OMW327690:OMW327693 OWS327690:OWS327693 PGO327690:PGO327693 PQK327690:PQK327693 QAG327690:QAG327693 QKC327690:QKC327693 QTY327690:QTY327693 RDU327690:RDU327693 RNQ327690:RNQ327693 RXM327690:RXM327693 SHI327690:SHI327693 SRE327690:SRE327693 TBA327690:TBA327693 TKW327690:TKW327693 TUS327690:TUS327693 UEO327690:UEO327693 UOK327690:UOK327693 UYG327690:UYG327693 VIC327690:VIC327693 VRY327690:VRY327693 WBU327690:WBU327693 WLQ327690:WLQ327693 WVM327690:WVM327693 E393226:E393229 JA393226:JA393229 SW393226:SW393229 ACS393226:ACS393229 AMO393226:AMO393229 AWK393226:AWK393229 BGG393226:BGG393229 BQC393226:BQC393229 BZY393226:BZY393229 CJU393226:CJU393229 CTQ393226:CTQ393229 DDM393226:DDM393229 DNI393226:DNI393229 DXE393226:DXE393229 EHA393226:EHA393229 EQW393226:EQW393229 FAS393226:FAS393229 FKO393226:FKO393229 FUK393226:FUK393229 GEG393226:GEG393229 GOC393226:GOC393229 GXY393226:GXY393229 HHU393226:HHU393229 HRQ393226:HRQ393229 IBM393226:IBM393229 ILI393226:ILI393229 IVE393226:IVE393229 JFA393226:JFA393229 JOW393226:JOW393229 JYS393226:JYS393229 KIO393226:KIO393229 KSK393226:KSK393229 LCG393226:LCG393229 LMC393226:LMC393229 LVY393226:LVY393229 MFU393226:MFU393229 MPQ393226:MPQ393229 MZM393226:MZM393229 NJI393226:NJI393229 NTE393226:NTE393229 ODA393226:ODA393229 OMW393226:OMW393229 OWS393226:OWS393229 PGO393226:PGO393229 PQK393226:PQK393229 QAG393226:QAG393229 QKC393226:QKC393229 QTY393226:QTY393229 RDU393226:RDU393229 RNQ393226:RNQ393229 RXM393226:RXM393229 SHI393226:SHI393229 SRE393226:SRE393229 TBA393226:TBA393229 TKW393226:TKW393229 TUS393226:TUS393229 UEO393226:UEO393229 UOK393226:UOK393229 UYG393226:UYG393229 VIC393226:VIC393229 VRY393226:VRY393229 WBU393226:WBU393229 WLQ393226:WLQ393229 WVM393226:WVM393229 E458762:E458765 JA458762:JA458765 SW458762:SW458765 ACS458762:ACS458765 AMO458762:AMO458765 AWK458762:AWK458765 BGG458762:BGG458765 BQC458762:BQC458765 BZY458762:BZY458765 CJU458762:CJU458765 CTQ458762:CTQ458765 DDM458762:DDM458765 DNI458762:DNI458765 DXE458762:DXE458765 EHA458762:EHA458765 EQW458762:EQW458765 FAS458762:FAS458765 FKO458762:FKO458765 FUK458762:FUK458765 GEG458762:GEG458765 GOC458762:GOC458765 GXY458762:GXY458765 HHU458762:HHU458765 HRQ458762:HRQ458765 IBM458762:IBM458765 ILI458762:ILI458765 IVE458762:IVE458765 JFA458762:JFA458765 JOW458762:JOW458765 JYS458762:JYS458765 KIO458762:KIO458765 KSK458762:KSK458765 LCG458762:LCG458765 LMC458762:LMC458765 LVY458762:LVY458765 MFU458762:MFU458765 MPQ458762:MPQ458765 MZM458762:MZM458765 NJI458762:NJI458765 NTE458762:NTE458765 ODA458762:ODA458765 OMW458762:OMW458765 OWS458762:OWS458765 PGO458762:PGO458765 PQK458762:PQK458765 QAG458762:QAG458765 QKC458762:QKC458765 QTY458762:QTY458765 RDU458762:RDU458765 RNQ458762:RNQ458765 RXM458762:RXM458765 SHI458762:SHI458765 SRE458762:SRE458765 TBA458762:TBA458765 TKW458762:TKW458765 TUS458762:TUS458765 UEO458762:UEO458765 UOK458762:UOK458765 UYG458762:UYG458765 VIC458762:VIC458765 VRY458762:VRY458765 WBU458762:WBU458765 WLQ458762:WLQ458765 WVM458762:WVM458765 E524298:E524301 JA524298:JA524301 SW524298:SW524301 ACS524298:ACS524301 AMO524298:AMO524301 AWK524298:AWK524301 BGG524298:BGG524301 BQC524298:BQC524301 BZY524298:BZY524301 CJU524298:CJU524301 CTQ524298:CTQ524301 DDM524298:DDM524301 DNI524298:DNI524301 DXE524298:DXE524301 EHA524298:EHA524301 EQW524298:EQW524301 FAS524298:FAS524301 FKO524298:FKO524301 FUK524298:FUK524301 GEG524298:GEG524301 GOC524298:GOC524301 GXY524298:GXY524301 HHU524298:HHU524301 HRQ524298:HRQ524301 IBM524298:IBM524301 ILI524298:ILI524301 IVE524298:IVE524301 JFA524298:JFA524301 JOW524298:JOW524301 JYS524298:JYS524301 KIO524298:KIO524301 KSK524298:KSK524301 LCG524298:LCG524301 LMC524298:LMC524301 LVY524298:LVY524301 MFU524298:MFU524301 MPQ524298:MPQ524301 MZM524298:MZM524301 NJI524298:NJI524301 NTE524298:NTE524301 ODA524298:ODA524301 OMW524298:OMW524301 OWS524298:OWS524301 PGO524298:PGO524301 PQK524298:PQK524301 QAG524298:QAG524301 QKC524298:QKC524301 QTY524298:QTY524301 RDU524298:RDU524301 RNQ524298:RNQ524301 RXM524298:RXM524301 SHI524298:SHI524301 SRE524298:SRE524301 TBA524298:TBA524301 TKW524298:TKW524301 TUS524298:TUS524301 UEO524298:UEO524301 UOK524298:UOK524301 UYG524298:UYG524301 VIC524298:VIC524301 VRY524298:VRY524301 WBU524298:WBU524301 WLQ524298:WLQ524301 WVM524298:WVM524301 E589834:E589837 JA589834:JA589837 SW589834:SW589837 ACS589834:ACS589837 AMO589834:AMO589837 AWK589834:AWK589837 BGG589834:BGG589837 BQC589834:BQC589837 BZY589834:BZY589837 CJU589834:CJU589837 CTQ589834:CTQ589837 DDM589834:DDM589837 DNI589834:DNI589837 DXE589834:DXE589837 EHA589834:EHA589837 EQW589834:EQW589837 FAS589834:FAS589837 FKO589834:FKO589837 FUK589834:FUK589837 GEG589834:GEG589837 GOC589834:GOC589837 GXY589834:GXY589837 HHU589834:HHU589837 HRQ589834:HRQ589837 IBM589834:IBM589837 ILI589834:ILI589837 IVE589834:IVE589837 JFA589834:JFA589837 JOW589834:JOW589837 JYS589834:JYS589837 KIO589834:KIO589837 KSK589834:KSK589837 LCG589834:LCG589837 LMC589834:LMC589837 LVY589834:LVY589837 MFU589834:MFU589837 MPQ589834:MPQ589837 MZM589834:MZM589837 NJI589834:NJI589837 NTE589834:NTE589837 ODA589834:ODA589837 OMW589834:OMW589837 OWS589834:OWS589837 PGO589834:PGO589837 PQK589834:PQK589837 QAG589834:QAG589837 QKC589834:QKC589837 QTY589834:QTY589837 RDU589834:RDU589837 RNQ589834:RNQ589837 RXM589834:RXM589837 SHI589834:SHI589837 SRE589834:SRE589837 TBA589834:TBA589837 TKW589834:TKW589837 TUS589834:TUS589837 UEO589834:UEO589837 UOK589834:UOK589837 UYG589834:UYG589837 VIC589834:VIC589837 VRY589834:VRY589837 WBU589834:WBU589837 WLQ589834:WLQ589837 WVM589834:WVM589837 E655370:E655373 JA655370:JA655373 SW655370:SW655373 ACS655370:ACS655373 AMO655370:AMO655373 AWK655370:AWK655373 BGG655370:BGG655373 BQC655370:BQC655373 BZY655370:BZY655373 CJU655370:CJU655373 CTQ655370:CTQ655373 DDM655370:DDM655373 DNI655370:DNI655373 DXE655370:DXE655373 EHA655370:EHA655373 EQW655370:EQW655373 FAS655370:FAS655373 FKO655370:FKO655373 FUK655370:FUK655373 GEG655370:GEG655373 GOC655370:GOC655373 GXY655370:GXY655373 HHU655370:HHU655373 HRQ655370:HRQ655373 IBM655370:IBM655373 ILI655370:ILI655373 IVE655370:IVE655373 JFA655370:JFA655373 JOW655370:JOW655373 JYS655370:JYS655373 KIO655370:KIO655373 KSK655370:KSK655373 LCG655370:LCG655373 LMC655370:LMC655373 LVY655370:LVY655373 MFU655370:MFU655373 MPQ655370:MPQ655373 MZM655370:MZM655373 NJI655370:NJI655373 NTE655370:NTE655373 ODA655370:ODA655373 OMW655370:OMW655373 OWS655370:OWS655373 PGO655370:PGO655373 PQK655370:PQK655373 QAG655370:QAG655373 QKC655370:QKC655373 QTY655370:QTY655373 RDU655370:RDU655373 RNQ655370:RNQ655373 RXM655370:RXM655373 SHI655370:SHI655373 SRE655370:SRE655373 TBA655370:TBA655373 TKW655370:TKW655373 TUS655370:TUS655373 UEO655370:UEO655373 UOK655370:UOK655373 UYG655370:UYG655373 VIC655370:VIC655373 VRY655370:VRY655373 WBU655370:WBU655373 WLQ655370:WLQ655373 WVM655370:WVM655373 E720906:E720909 JA720906:JA720909 SW720906:SW720909 ACS720906:ACS720909 AMO720906:AMO720909 AWK720906:AWK720909 BGG720906:BGG720909 BQC720906:BQC720909 BZY720906:BZY720909 CJU720906:CJU720909 CTQ720906:CTQ720909 DDM720906:DDM720909 DNI720906:DNI720909 DXE720906:DXE720909 EHA720906:EHA720909 EQW720906:EQW720909 FAS720906:FAS720909 FKO720906:FKO720909 FUK720906:FUK720909 GEG720906:GEG720909 GOC720906:GOC720909 GXY720906:GXY720909 HHU720906:HHU720909 HRQ720906:HRQ720909 IBM720906:IBM720909 ILI720906:ILI720909 IVE720906:IVE720909 JFA720906:JFA720909 JOW720906:JOW720909 JYS720906:JYS720909 KIO720906:KIO720909 KSK720906:KSK720909 LCG720906:LCG720909 LMC720906:LMC720909 LVY720906:LVY720909 MFU720906:MFU720909 MPQ720906:MPQ720909 MZM720906:MZM720909 NJI720906:NJI720909 NTE720906:NTE720909 ODA720906:ODA720909 OMW720906:OMW720909 OWS720906:OWS720909 PGO720906:PGO720909 PQK720906:PQK720909 QAG720906:QAG720909 QKC720906:QKC720909 QTY720906:QTY720909 RDU720906:RDU720909 RNQ720906:RNQ720909 RXM720906:RXM720909 SHI720906:SHI720909 SRE720906:SRE720909 TBA720906:TBA720909 TKW720906:TKW720909 TUS720906:TUS720909 UEO720906:UEO720909 UOK720906:UOK720909 UYG720906:UYG720909 VIC720906:VIC720909 VRY720906:VRY720909 WBU720906:WBU720909 WLQ720906:WLQ720909 WVM720906:WVM720909 E786442:E786445 JA786442:JA786445 SW786442:SW786445 ACS786442:ACS786445 AMO786442:AMO786445 AWK786442:AWK786445 BGG786442:BGG786445 BQC786442:BQC786445 BZY786442:BZY786445 CJU786442:CJU786445 CTQ786442:CTQ786445 DDM786442:DDM786445 DNI786442:DNI786445 DXE786442:DXE786445 EHA786442:EHA786445 EQW786442:EQW786445 FAS786442:FAS786445 FKO786442:FKO786445 FUK786442:FUK786445 GEG786442:GEG786445 GOC786442:GOC786445 GXY786442:GXY786445 HHU786442:HHU786445 HRQ786442:HRQ786445 IBM786442:IBM786445 ILI786442:ILI786445 IVE786442:IVE786445 JFA786442:JFA786445 JOW786442:JOW786445 JYS786442:JYS786445 KIO786442:KIO786445 KSK786442:KSK786445 LCG786442:LCG786445 LMC786442:LMC786445 LVY786442:LVY786445 MFU786442:MFU786445 MPQ786442:MPQ786445 MZM786442:MZM786445 NJI786442:NJI786445 NTE786442:NTE786445 ODA786442:ODA786445 OMW786442:OMW786445 OWS786442:OWS786445 PGO786442:PGO786445 PQK786442:PQK786445 QAG786442:QAG786445 QKC786442:QKC786445 QTY786442:QTY786445 RDU786442:RDU786445 RNQ786442:RNQ786445 RXM786442:RXM786445 SHI786442:SHI786445 SRE786442:SRE786445 TBA786442:TBA786445 TKW786442:TKW786445 TUS786442:TUS786445 UEO786442:UEO786445 UOK786442:UOK786445 UYG786442:UYG786445 VIC786442:VIC786445 VRY786442:VRY786445 WBU786442:WBU786445 WLQ786442:WLQ786445 WVM786442:WVM786445 E851978:E851981 JA851978:JA851981 SW851978:SW851981 ACS851978:ACS851981 AMO851978:AMO851981 AWK851978:AWK851981 BGG851978:BGG851981 BQC851978:BQC851981 BZY851978:BZY851981 CJU851978:CJU851981 CTQ851978:CTQ851981 DDM851978:DDM851981 DNI851978:DNI851981 DXE851978:DXE851981 EHA851978:EHA851981 EQW851978:EQW851981 FAS851978:FAS851981 FKO851978:FKO851981 FUK851978:FUK851981 GEG851978:GEG851981 GOC851978:GOC851981 GXY851978:GXY851981 HHU851978:HHU851981 HRQ851978:HRQ851981 IBM851978:IBM851981 ILI851978:ILI851981 IVE851978:IVE851981 JFA851978:JFA851981 JOW851978:JOW851981 JYS851978:JYS851981 KIO851978:KIO851981 KSK851978:KSK851981 LCG851978:LCG851981 LMC851978:LMC851981 LVY851978:LVY851981 MFU851978:MFU851981 MPQ851978:MPQ851981 MZM851978:MZM851981 NJI851978:NJI851981 NTE851978:NTE851981 ODA851978:ODA851981 OMW851978:OMW851981 OWS851978:OWS851981 PGO851978:PGO851981 PQK851978:PQK851981 QAG851978:QAG851981 QKC851978:QKC851981 QTY851978:QTY851981 RDU851978:RDU851981 RNQ851978:RNQ851981 RXM851978:RXM851981 SHI851978:SHI851981 SRE851978:SRE851981 TBA851978:TBA851981 TKW851978:TKW851981 TUS851978:TUS851981 UEO851978:UEO851981 UOK851978:UOK851981 UYG851978:UYG851981 VIC851978:VIC851981 VRY851978:VRY851981 WBU851978:WBU851981 WLQ851978:WLQ851981 WVM851978:WVM851981 E917514:E917517 JA917514:JA917517 SW917514:SW917517 ACS917514:ACS917517 AMO917514:AMO917517 AWK917514:AWK917517 BGG917514:BGG917517 BQC917514:BQC917517 BZY917514:BZY917517 CJU917514:CJU917517 CTQ917514:CTQ917517 DDM917514:DDM917517 DNI917514:DNI917517 DXE917514:DXE917517 EHA917514:EHA917517 EQW917514:EQW917517 FAS917514:FAS917517 FKO917514:FKO917517 FUK917514:FUK917517 GEG917514:GEG917517 GOC917514:GOC917517 GXY917514:GXY917517 HHU917514:HHU917517 HRQ917514:HRQ917517 IBM917514:IBM917517 ILI917514:ILI917517 IVE917514:IVE917517 JFA917514:JFA917517 JOW917514:JOW917517 JYS917514:JYS917517 KIO917514:KIO917517 KSK917514:KSK917517 LCG917514:LCG917517 LMC917514:LMC917517 LVY917514:LVY917517 MFU917514:MFU917517 MPQ917514:MPQ917517 MZM917514:MZM917517 NJI917514:NJI917517 NTE917514:NTE917517 ODA917514:ODA917517 OMW917514:OMW917517 OWS917514:OWS917517 PGO917514:PGO917517 PQK917514:PQK917517 QAG917514:QAG917517 QKC917514:QKC917517 QTY917514:QTY917517 RDU917514:RDU917517 RNQ917514:RNQ917517 RXM917514:RXM917517 SHI917514:SHI917517 SRE917514:SRE917517 TBA917514:TBA917517 TKW917514:TKW917517 TUS917514:TUS917517 UEO917514:UEO917517 UOK917514:UOK917517 UYG917514:UYG917517 VIC917514:VIC917517 VRY917514:VRY917517 WBU917514:WBU917517 WLQ917514:WLQ917517 WVM917514:WVM917517 E983050:E983053 JA983050:JA983053 SW983050:SW983053 ACS983050:ACS983053 AMO983050:AMO983053 AWK983050:AWK983053 BGG983050:BGG983053 BQC983050:BQC983053 BZY983050:BZY983053 CJU983050:CJU983053 CTQ983050:CTQ983053 DDM983050:DDM983053 DNI983050:DNI983053 DXE983050:DXE983053 EHA983050:EHA983053 EQW983050:EQW983053 FAS983050:FAS983053 FKO983050:FKO983053 FUK983050:FUK983053 GEG983050:GEG983053 GOC983050:GOC983053 GXY983050:GXY983053 HHU983050:HHU983053 HRQ983050:HRQ983053 IBM983050:IBM983053 ILI983050:ILI983053 IVE983050:IVE983053 JFA983050:JFA983053 JOW983050:JOW983053 JYS983050:JYS983053 KIO983050:KIO983053 KSK983050:KSK983053 LCG983050:LCG983053 LMC983050:LMC983053 LVY983050:LVY983053 MFU983050:MFU983053 MPQ983050:MPQ983053 MZM983050:MZM983053 NJI983050:NJI983053 NTE983050:NTE983053 ODA983050:ODA983053 OMW983050:OMW983053 OWS983050:OWS983053 PGO983050:PGO983053 PQK983050:PQK983053 QAG983050:QAG983053 QKC983050:QKC983053 QTY983050:QTY983053 RDU983050:RDU983053 RNQ983050:RNQ983053 RXM983050:RXM983053 SHI983050:SHI983053 SRE983050:SRE983053 TBA983050:TBA983053 TKW983050:TKW983053 TUS983050:TUS983053 UEO983050:UEO983053 UOK983050:UOK983053 UYG983050:UYG983053 VIC983050:VIC983053 VRY983050:VRY983053 WBU983050:WBU983053 WLQ983050:WLQ983053 WVM983050:WVM983053">
      <formula1>0</formula1>
    </dataValidation>
    <dataValidation type="whole" allowBlank="1" showInputMessage="1" showErrorMessage="1"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formula1>1600</formula1>
      <formula2>YEAR(TODAY())</formula2>
    </dataValidation>
    <dataValidation showInputMessage="1" showErrorMessage="1" errorTitle="ввод данных" error="выберите значение из списка"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dataValidation type="date" showInputMessage="1" showErrorMessage="1" error="Необходимо ввести значение в формате &quot;Дата&quot;_x000a__x000a_Формат ввода: &quot;ДД.ММ.ГГГГ&quot;" prompt="Введите дату заполнения данных _x000a_Формат ввода: &quot;ДД.ММ.ГГГГ&quot;"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1</formula1>
      <formula2>TODAY()</formula2>
    </dataValidation>
  </dataValidations>
  <pageMargins left="3.937007874015748E-2" right="3.937007874015748E-2" top="3.937007874015748E-2" bottom="3.937007874015748E-2" header="3.937007874015748E-2" footer="3.937007874015748E-2"/>
  <pageSetup paperSize="9" scale="8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15"/>
  <sheetViews>
    <sheetView workbookViewId="0">
      <selection activeCell="A9" sqref="A9"/>
    </sheetView>
  </sheetViews>
  <sheetFormatPr defaultRowHeight="15" x14ac:dyDescent="0.25"/>
  <cols>
    <col min="1" max="1" width="49.28515625" customWidth="1"/>
    <col min="2" max="2" width="15.140625" customWidth="1"/>
    <col min="3" max="3" width="39.7109375" customWidth="1"/>
    <col min="4" max="4" width="21.85546875" customWidth="1"/>
  </cols>
  <sheetData>
    <row r="1" spans="1:2" x14ac:dyDescent="0.25">
      <c r="A1" s="1" t="s">
        <v>43</v>
      </c>
      <c r="B1" s="6"/>
    </row>
    <row r="2" spans="1:2" x14ac:dyDescent="0.25">
      <c r="A2" s="2" t="s">
        <v>44</v>
      </c>
      <c r="B2" s="3">
        <v>1</v>
      </c>
    </row>
    <row r="3" spans="1:2" x14ac:dyDescent="0.25">
      <c r="A3" s="2" t="s">
        <v>45</v>
      </c>
      <c r="B3" s="3">
        <v>2</v>
      </c>
    </row>
    <row r="4" spans="1:2" x14ac:dyDescent="0.25">
      <c r="A4" s="2" t="s">
        <v>46</v>
      </c>
      <c r="B4" s="3">
        <v>3</v>
      </c>
    </row>
    <row r="5" spans="1:2" x14ac:dyDescent="0.25">
      <c r="A5" s="2" t="s">
        <v>47</v>
      </c>
      <c r="B5" s="3">
        <v>4</v>
      </c>
    </row>
    <row r="9" spans="1:2" x14ac:dyDescent="0.25">
      <c r="A9" s="10" t="s">
        <v>107</v>
      </c>
      <c r="B9" s="4" t="s">
        <v>73</v>
      </c>
    </row>
    <row r="10" spans="1:2" x14ac:dyDescent="0.25">
      <c r="A10" s="11" t="s">
        <v>70</v>
      </c>
      <c r="B10" s="9"/>
    </row>
    <row r="11" spans="1:2" x14ac:dyDescent="0.25">
      <c r="A11" s="12" t="s">
        <v>71</v>
      </c>
      <c r="B11" s="5"/>
    </row>
    <row r="13" spans="1:2" x14ac:dyDescent="0.25">
      <c r="A13" s="10" t="s">
        <v>107</v>
      </c>
      <c r="B13" s="4" t="s">
        <v>74</v>
      </c>
    </row>
    <row r="14" spans="1:2" x14ac:dyDescent="0.25">
      <c r="A14" s="11" t="s">
        <v>72</v>
      </c>
      <c r="B14" s="9"/>
    </row>
    <row r="15" spans="1:2" x14ac:dyDescent="0.25">
      <c r="A15" s="12" t="s">
        <v>71</v>
      </c>
      <c r="B15" s="5"/>
    </row>
  </sheetData>
  <phoneticPr fontId="8"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6F7F26CA481F66488495E3CFAC44BB96" ma:contentTypeVersion="0" ma:contentTypeDescription="Создание документа." ma:contentTypeScope="" ma:versionID="3a37129fa44a51bfe8132346c61a7167">
  <xsd:schema xmlns:xsd="http://www.w3.org/2001/XMLSchema" xmlns:xs="http://www.w3.org/2001/XMLSchema" xmlns:p="http://schemas.microsoft.com/office/2006/metadata/properties" targetNamespace="http://schemas.microsoft.com/office/2006/metadata/properties" ma:root="true" ma:fieldsID="c20347e153d19e776f43e1da085393f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Опис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3A8635-A026-446C-B541-F48C6AC51178}">
  <ds:schemaRefs>
    <ds:schemaRef ds:uri="http://purl.org/dc/dcmitype/"/>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026BED8C-DE65-444E-8BC2-DB09B02F5E36}">
  <ds:schemaRefs>
    <ds:schemaRef ds:uri="http://schemas.microsoft.com/sharepoint/v3/contenttype/forms"/>
  </ds:schemaRefs>
</ds:datastoreItem>
</file>

<file path=customXml/itemProps3.xml><?xml version="1.0" encoding="utf-8"?>
<ds:datastoreItem xmlns:ds="http://schemas.openxmlformats.org/officeDocument/2006/customXml" ds:itemID="{A834837A-BE24-46C4-833A-FE30B90DF3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26</vt:i4>
      </vt:variant>
    </vt:vector>
  </HeadingPairs>
  <TitlesOfParts>
    <vt:vector size="51" baseType="lpstr">
      <vt:lpstr>0165</vt:lpstr>
      <vt:lpstr>0185</vt:lpstr>
      <vt:lpstr>0098</vt:lpstr>
      <vt:lpstr>0100</vt:lpstr>
      <vt:lpstr>0111</vt:lpstr>
      <vt:lpstr>0053</vt:lpstr>
      <vt:lpstr>0001</vt:lpstr>
      <vt:lpstr>0002</vt:lpstr>
      <vt:lpstr>0096</vt:lpstr>
      <vt:lpstr>0097</vt:lpstr>
      <vt:lpstr>0148</vt:lpstr>
      <vt:lpstr>0035</vt:lpstr>
      <vt:lpstr>0036</vt:lpstr>
      <vt:lpstr>0019</vt:lpstr>
      <vt:lpstr>0162</vt:lpstr>
      <vt:lpstr>0163</vt:lpstr>
      <vt:lpstr>0037</vt:lpstr>
      <vt:lpstr>0051</vt:lpstr>
      <vt:lpstr>0156</vt:lpstr>
      <vt:lpstr>0157</vt:lpstr>
      <vt:lpstr>0164</vt:lpstr>
      <vt:lpstr>Лифт Яр</vt:lpstr>
      <vt:lpstr>Лифт Курск</vt:lpstr>
      <vt:lpstr>Лифт Липецк</vt:lpstr>
      <vt:lpstr>Лист2</vt:lpstr>
      <vt:lpstr>Да_Нет</vt:lpstr>
      <vt:lpstr>Есть_Нет</vt:lpstr>
      <vt:lpstr>'0001'!Область_печати</vt:lpstr>
      <vt:lpstr>'0002'!Область_печати</vt:lpstr>
      <vt:lpstr>'0019'!Область_печати</vt:lpstr>
      <vt:lpstr>'0035'!Область_печати</vt:lpstr>
      <vt:lpstr>'0036'!Область_печати</vt:lpstr>
      <vt:lpstr>'0037'!Область_печати</vt:lpstr>
      <vt:lpstr>'0051'!Область_печати</vt:lpstr>
      <vt:lpstr>'0053'!Область_печати</vt:lpstr>
      <vt:lpstr>'0096'!Область_печати</vt:lpstr>
      <vt:lpstr>'0097'!Область_печати</vt:lpstr>
      <vt:lpstr>'0098'!Область_печати</vt:lpstr>
      <vt:lpstr>'0100'!Область_печати</vt:lpstr>
      <vt:lpstr>'0111'!Область_печати</vt:lpstr>
      <vt:lpstr>'0148'!Область_печати</vt:lpstr>
      <vt:lpstr>'0156'!Область_печати</vt:lpstr>
      <vt:lpstr>'0157'!Область_печати</vt:lpstr>
      <vt:lpstr>'0162'!Область_печати</vt:lpstr>
      <vt:lpstr>'0163'!Область_печати</vt:lpstr>
      <vt:lpstr>'0164'!Область_печати</vt:lpstr>
      <vt:lpstr>'0165'!Область_печати</vt:lpstr>
      <vt:lpstr>'0185'!Область_печати</vt:lpstr>
      <vt:lpstr>'Лифт Курск'!Область_печати</vt:lpstr>
      <vt:lpstr>'Лифт Липецк'!Область_печати</vt:lpstr>
      <vt:lpstr>'Лифт Яр'!Область_печати</vt:lpstr>
    </vt:vector>
  </TitlesOfParts>
  <Company>Sogaz Ins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Лобанов Дмитрий Викторович</dc:creator>
  <cp:lastModifiedBy>Корнякова Екатерина Владимировна</cp:lastModifiedBy>
  <cp:lastPrinted>2016-10-31T16:55:45Z</cp:lastPrinted>
  <dcterms:created xsi:type="dcterms:W3CDTF">2012-01-23T07:42:43Z</dcterms:created>
  <dcterms:modified xsi:type="dcterms:W3CDTF">2018-09-17T14:37:51Z</dcterms:modified>
</cp:coreProperties>
</file>